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19425" windowHeight="10425" tabRatio="791"/>
  </bookViews>
  <sheets>
    <sheet name="BL 5-6" sheetId="16" r:id="rId1"/>
    <sheet name="PL7" sheetId="1" r:id="rId2"/>
    <sheet name="SH8" sheetId="20" r:id="rId3"/>
    <sheet name="SH9" sheetId="22" r:id="rId4"/>
    <sheet name="SH10" sheetId="14" r:id="rId5"/>
    <sheet name="SH11" sheetId="23" r:id="rId6"/>
    <sheet name="CF12-13" sheetId="13" r:id="rId7"/>
  </sheets>
  <definedNames>
    <definedName name="_xlnm._FilterDatabase" localSheetId="6" hidden="1">'CF12-13'!$A$53:$H$72</definedName>
    <definedName name="_Hlk120336604" localSheetId="0">'BL 5-6'!#REF!</definedName>
    <definedName name="_Hlk120336604" localSheetId="1">'PL7'!#REF!</definedName>
    <definedName name="_xlnm.Print_Area" localSheetId="0">'BL 5-6'!$A$1:$J$80</definedName>
    <definedName name="_xlnm.Print_Area" localSheetId="6">'CF12-13'!$A$1:$H$86</definedName>
    <definedName name="_xlnm.Print_Area" localSheetId="1">'PL7'!$A$1:$J$48</definedName>
    <definedName name="_xlnm.Print_Area" localSheetId="4">'SH10'!$A$1:$L$27</definedName>
    <definedName name="_xlnm.Print_Area" localSheetId="5">'SH11'!$A$1:$L$26</definedName>
    <definedName name="_xlnm.Print_Area" localSheetId="2">'SH8'!$A$1:$L$27</definedName>
    <definedName name="_xlnm.Print_Area" localSheetId="3">'SH9'!$A$1:$L$27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2" i="16" l="1"/>
  <c r="H37" i="1"/>
  <c r="H22" i="14"/>
  <c r="F22" i="14"/>
  <c r="D22" i="14"/>
  <c r="J22" i="14"/>
  <c r="L21" i="14"/>
  <c r="L22" i="14" s="1"/>
  <c r="L16" i="14"/>
  <c r="L17" i="14" s="1"/>
  <c r="J17" i="14"/>
  <c r="J16" i="14"/>
  <c r="L21" i="20"/>
  <c r="J22" i="20"/>
  <c r="H22" i="20"/>
  <c r="F22" i="20"/>
  <c r="D22" i="20"/>
  <c r="D77" i="16" l="1"/>
  <c r="D18" i="16"/>
  <c r="J16" i="23" l="1"/>
  <c r="J17" i="23" s="1"/>
  <c r="H21" i="23" l="1"/>
  <c r="H25" i="23" s="1"/>
  <c r="F21" i="23"/>
  <c r="D21" i="23"/>
  <c r="F25" i="23"/>
  <c r="D25" i="23"/>
  <c r="L15" i="23"/>
  <c r="L16" i="23" s="1"/>
  <c r="L17" i="23" s="1"/>
  <c r="L11" i="23"/>
  <c r="H22" i="22"/>
  <c r="F22" i="22"/>
  <c r="D22" i="22"/>
  <c r="D26" i="22" s="1"/>
  <c r="F26" i="22"/>
  <c r="H26" i="22"/>
  <c r="J16" i="22"/>
  <c r="J17" i="22" s="1"/>
  <c r="L15" i="22"/>
  <c r="L11" i="22"/>
  <c r="J19" i="1"/>
  <c r="H19" i="1"/>
  <c r="D19" i="1"/>
  <c r="F19" i="1"/>
  <c r="L17" i="22" l="1"/>
  <c r="L16" i="22"/>
  <c r="H72" i="13" l="1"/>
  <c r="F72" i="13"/>
  <c r="D72" i="13"/>
  <c r="B72" i="13"/>
  <c r="D36" i="16" l="1"/>
  <c r="D38" i="16" s="1"/>
  <c r="F32" i="13" l="1"/>
  <c r="F48" i="13" s="1"/>
  <c r="L20" i="14"/>
  <c r="L15" i="14"/>
  <c r="L20" i="20"/>
  <c r="L22" i="20" s="1"/>
  <c r="L16" i="20"/>
  <c r="J16" i="20"/>
  <c r="J17" i="20" s="1"/>
  <c r="L17" i="20" s="1"/>
  <c r="L15" i="20"/>
  <c r="L11" i="14" l="1"/>
  <c r="L11" i="20"/>
  <c r="H77" i="13" l="1"/>
  <c r="D77" i="13"/>
  <c r="D32" i="13"/>
  <c r="H32" i="13"/>
  <c r="J37" i="1"/>
  <c r="J40" i="1" s="1"/>
  <c r="J13" i="1"/>
  <c r="J21" i="1" s="1"/>
  <c r="J25" i="1" s="1"/>
  <c r="F37" i="1"/>
  <c r="F40" i="1" s="1"/>
  <c r="F13" i="1"/>
  <c r="F21" i="1" s="1"/>
  <c r="F25" i="1" s="1"/>
  <c r="F27" i="1" s="1"/>
  <c r="J77" i="16"/>
  <c r="J61" i="16"/>
  <c r="J54" i="16"/>
  <c r="F77" i="16"/>
  <c r="F61" i="16"/>
  <c r="F54" i="16"/>
  <c r="J36" i="16"/>
  <c r="J18" i="16"/>
  <c r="F36" i="16"/>
  <c r="F18" i="16"/>
  <c r="J62" i="16" l="1"/>
  <c r="J79" i="16" s="1"/>
  <c r="F38" i="16"/>
  <c r="J38" i="16"/>
  <c r="F62" i="16"/>
  <c r="F79" i="16" s="1"/>
  <c r="H48" i="13"/>
  <c r="D48" i="13"/>
  <c r="B32" i="13"/>
  <c r="H40" i="1"/>
  <c r="D37" i="1"/>
  <c r="J21" i="22" s="1"/>
  <c r="L21" i="22" s="1"/>
  <c r="H13" i="1"/>
  <c r="H21" i="1" s="1"/>
  <c r="H25" i="1" s="1"/>
  <c r="D13" i="1"/>
  <c r="D21" i="1" s="1"/>
  <c r="D25" i="1" s="1"/>
  <c r="H61" i="16"/>
  <c r="H36" i="16"/>
  <c r="H18" i="16"/>
  <c r="F26" i="20"/>
  <c r="D26" i="20"/>
  <c r="H54" i="16"/>
  <c r="F77" i="13"/>
  <c r="F79" i="13" s="1"/>
  <c r="D61" i="16"/>
  <c r="H77" i="16"/>
  <c r="D54" i="16"/>
  <c r="B77" i="13"/>
  <c r="D79" i="13" l="1"/>
  <c r="D81" i="13" s="1"/>
  <c r="H79" i="13"/>
  <c r="H81" i="13" s="1"/>
  <c r="H62" i="16"/>
  <c r="H79" i="16" s="1"/>
  <c r="B48" i="13"/>
  <c r="D62" i="16"/>
  <c r="D79" i="16" s="1"/>
  <c r="H26" i="20"/>
  <c r="H38" i="16"/>
  <c r="D40" i="1"/>
  <c r="B79" i="13" l="1"/>
  <c r="B81" i="13" s="1"/>
  <c r="F81" i="13"/>
  <c r="J26" i="14"/>
  <c r="J26" i="20"/>
  <c r="L26" i="20"/>
  <c r="F26" i="14"/>
  <c r="H26" i="14"/>
  <c r="D26" i="14"/>
  <c r="L26" i="14" l="1"/>
  <c r="F42" i="1" l="1"/>
  <c r="J27" i="1"/>
  <c r="J42" i="1" s="1"/>
  <c r="D27" i="1"/>
  <c r="D44" i="1" s="1"/>
  <c r="H27" i="1"/>
  <c r="H42" i="1" s="1"/>
  <c r="J20" i="23" s="1"/>
  <c r="J21" i="23" l="1"/>
  <c r="J25" i="23" s="1"/>
  <c r="L25" i="23" s="1"/>
  <c r="L20" i="23"/>
  <c r="L21" i="23" s="1"/>
  <c r="D42" i="1"/>
  <c r="J20" i="22"/>
  <c r="J22" i="22" l="1"/>
  <c r="J26" i="22" s="1"/>
  <c r="L20" i="22"/>
  <c r="L22" i="22" s="1"/>
  <c r="L26" i="22" s="1"/>
</calcChain>
</file>

<file path=xl/sharedStrings.xml><?xml version="1.0" encoding="utf-8"?>
<sst xmlns="http://schemas.openxmlformats.org/spreadsheetml/2006/main" count="335" uniqueCount="190">
  <si>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</si>
  <si>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</si>
  <si>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</si>
  <si>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</si>
  <si>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</si>
  <si>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</si>
  <si>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</si>
  <si>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</si>
  <si>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</si>
  <si>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</si>
  <si>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</si>
  <si>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</si>
  <si>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</si>
  <si>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accounts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</si>
  <si>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</si>
  <si>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</si>
  <si>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</si>
  <si>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</si>
  <si>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</si>
  <si>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</si>
  <si>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</si>
  <si>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>Total expenses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</si>
  <si>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</si>
  <si>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</si>
  <si>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</si>
  <si>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</si>
  <si>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</si>
  <si>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equity</t>
  </si>
  <si>
    <t>Total</t>
  </si>
  <si>
    <t>share capital</t>
  </si>
  <si>
    <t>Issued and</t>
  </si>
  <si>
    <t>Property, plant and equipment</t>
  </si>
  <si>
    <t>Trade accounts receivable</t>
  </si>
  <si>
    <t>Other non-current liabilities</t>
  </si>
  <si>
    <t>financial statements</t>
  </si>
  <si>
    <t>Separate</t>
  </si>
  <si>
    <t>Separate financial statements</t>
  </si>
  <si>
    <t>Selling expenses</t>
  </si>
  <si>
    <t>Administrative expenses</t>
  </si>
  <si>
    <t>Finance costs</t>
  </si>
  <si>
    <t>31 December</t>
  </si>
  <si>
    <t>Depreciation</t>
  </si>
  <si>
    <t>Transactions with owners, recorded directly in equity</t>
  </si>
  <si>
    <t>Accrued expenses</t>
  </si>
  <si>
    <t xml:space="preserve">Share premium </t>
  </si>
  <si>
    <t>Deferred tax assets</t>
  </si>
  <si>
    <t>Retained earnings</t>
  </si>
  <si>
    <t>Share premium</t>
  </si>
  <si>
    <t>reserve</t>
  </si>
  <si>
    <t>Unappropriated</t>
  </si>
  <si>
    <t>Statement of financial position</t>
  </si>
  <si>
    <t>Consolidated financial statements</t>
  </si>
  <si>
    <t>Legal</t>
  </si>
  <si>
    <t xml:space="preserve">   comprehensive income</t>
  </si>
  <si>
    <t>Non-cash transactions</t>
  </si>
  <si>
    <t>Income tax on other comprehensive income</t>
  </si>
  <si>
    <t xml:space="preserve">Income tax (expense) benefit on other 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</si>
  <si>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</si>
  <si>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</si>
  <si>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</si>
  <si>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</si>
  <si>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Payables for purchase of plant and equipment</t>
  </si>
  <si>
    <t>Investment properties</t>
  </si>
  <si>
    <t>Total transactions with owners, recorded directly in equity</t>
  </si>
  <si>
    <t xml:space="preserve">   Profit</t>
  </si>
  <si>
    <t>paid</t>
  </si>
  <si>
    <t>Digital television license</t>
  </si>
  <si>
    <t>Share capital:</t>
  </si>
  <si>
    <t>Interest income</t>
  </si>
  <si>
    <t>Acquisition of plant and equipment</t>
  </si>
  <si>
    <t xml:space="preserve">   Authorised share capital</t>
  </si>
  <si>
    <t xml:space="preserve">Share premium on ordinary shares </t>
  </si>
  <si>
    <t>Acquisition of other intangible assets</t>
  </si>
  <si>
    <t>Amortisation of other intangible assets</t>
  </si>
  <si>
    <t>Book copyright</t>
  </si>
  <si>
    <t>Costs of sale of goods and rendering of services</t>
  </si>
  <si>
    <t>Proceeds from sale of equipment</t>
  </si>
  <si>
    <t>Revenue from sale of goods and rendering of</t>
  </si>
  <si>
    <t xml:space="preserve">   services</t>
  </si>
  <si>
    <t>Land held for future development</t>
  </si>
  <si>
    <t xml:space="preserve">Net cash generated from operating </t>
  </si>
  <si>
    <t>Amarin Printing and Publishing Public Company Limited and its Subsidiaries</t>
  </si>
  <si>
    <t>(in Baht)</t>
  </si>
  <si>
    <t>Equity</t>
  </si>
  <si>
    <t>Total equity</t>
  </si>
  <si>
    <t>Total liabilities and equity</t>
  </si>
  <si>
    <t xml:space="preserve">Statement of comprehensive income </t>
  </si>
  <si>
    <t>Total comprehensive income for the year</t>
  </si>
  <si>
    <t xml:space="preserve">Statement of changes in equity </t>
  </si>
  <si>
    <t>Comprehensive income for the year</t>
  </si>
  <si>
    <t xml:space="preserve">Statement of cash flows </t>
  </si>
  <si>
    <t>Investments in subsidiaries</t>
  </si>
  <si>
    <t xml:space="preserve">   Issued and paid-up share capital</t>
  </si>
  <si>
    <t>Transfer to legal reserve</t>
  </si>
  <si>
    <t>Amortisation of book copyright</t>
  </si>
  <si>
    <t>Income tax relating to items that will not be</t>
  </si>
  <si>
    <t>Cash and cash equivalents at at 1 January</t>
  </si>
  <si>
    <t>Cash and cash equivalents at 31 December</t>
  </si>
  <si>
    <t>Goodwill</t>
  </si>
  <si>
    <t>Deposits</t>
  </si>
  <si>
    <t>Liabilities and equity</t>
  </si>
  <si>
    <t>Revenue</t>
  </si>
  <si>
    <t>Total revenue</t>
  </si>
  <si>
    <t xml:space="preserve">   net of tax</t>
  </si>
  <si>
    <t>Profit</t>
  </si>
  <si>
    <t>Reversal of bad and doubtful debts expenses</t>
  </si>
  <si>
    <t xml:space="preserve">   Distributions to owners of the parent</t>
  </si>
  <si>
    <t>Dividends</t>
  </si>
  <si>
    <t xml:space="preserve">   Total distributions to owners of the parent</t>
  </si>
  <si>
    <t>Acquisition of debt securities</t>
  </si>
  <si>
    <t>Dividends paid to owners of the Company</t>
  </si>
  <si>
    <t>Profit before income tax expense</t>
  </si>
  <si>
    <t>Profit for the year</t>
  </si>
  <si>
    <t xml:space="preserve">Inventories </t>
  </si>
  <si>
    <t>Net cash used in financing activities</t>
  </si>
  <si>
    <t>Acquisition of book copyright</t>
  </si>
  <si>
    <t>Items that will not be reclassified subsequently to profit or loss</t>
  </si>
  <si>
    <t xml:space="preserve">   subsequently to profit or loss</t>
  </si>
  <si>
    <t xml:space="preserve">Total items that will not be reclassified </t>
  </si>
  <si>
    <t xml:space="preserve">   reclassified subsequently to profit or loss</t>
  </si>
  <si>
    <t>Amortisation of digital television license</t>
  </si>
  <si>
    <t>Right-of-use assets</t>
  </si>
  <si>
    <t>Intangible assets other than goodwill</t>
  </si>
  <si>
    <t>Current portion of lease liabilities</t>
  </si>
  <si>
    <t xml:space="preserve">   (998,281,590 ordinary shares, par value</t>
  </si>
  <si>
    <t xml:space="preserve">   at Baht 1 per share)</t>
  </si>
  <si>
    <t xml:space="preserve">   using equity method</t>
  </si>
  <si>
    <t>Other comprehensive loss</t>
  </si>
  <si>
    <t>Balance at 31 December 2020</t>
  </si>
  <si>
    <t>Balance at 1 January 2020</t>
  </si>
  <si>
    <t>Year ended 31 December 2020</t>
  </si>
  <si>
    <t xml:space="preserve">   Other comprehensive loss</t>
  </si>
  <si>
    <t>Gain on disposal of investment in associate</t>
  </si>
  <si>
    <t>Proceeds from redemption of debt securities</t>
  </si>
  <si>
    <t>Proceeds from repayment of short-term loans to subsidiaries</t>
  </si>
  <si>
    <t>Proceeds from sale of investment in associate</t>
  </si>
  <si>
    <t>Acquisition of assets by lease</t>
  </si>
  <si>
    <t>Share of (profit) loss of associates accounted for using</t>
  </si>
  <si>
    <t xml:space="preserve">   equity method, net of tax</t>
  </si>
  <si>
    <t>Payables for purchase of other intangible assets</t>
  </si>
  <si>
    <t>Other current receivables</t>
  </si>
  <si>
    <t>Other current payables</t>
  </si>
  <si>
    <t>Non-current provisions for employee benefits</t>
  </si>
  <si>
    <t>Non-current provisions for cost of dismantling</t>
  </si>
  <si>
    <t>Profit from operating activities</t>
  </si>
  <si>
    <t>Tax expense</t>
  </si>
  <si>
    <t>Loss on disposal of other intangible assets</t>
  </si>
  <si>
    <t>Non-current provisions for employee benefits paid</t>
  </si>
  <si>
    <t>Non-current provisions for cost of dismantling paid</t>
  </si>
  <si>
    <t>Restricted deposits at financial institutions</t>
  </si>
  <si>
    <t>Current portion of investments in</t>
  </si>
  <si>
    <t xml:space="preserve">   debt securities</t>
  </si>
  <si>
    <t>Other current financial assets</t>
  </si>
  <si>
    <t>Investment in associate</t>
  </si>
  <si>
    <t>Long-term investment in related party</t>
  </si>
  <si>
    <t>Investments in debt securities</t>
  </si>
  <si>
    <t xml:space="preserve">Lease liabilities </t>
  </si>
  <si>
    <t>Gain (loss) on remeasurements of defined benefit plans</t>
  </si>
  <si>
    <t>Year ended 31 December 2021</t>
  </si>
  <si>
    <t>Balance at 1 January 2021</t>
  </si>
  <si>
    <t>Balance at 31 December 2021</t>
  </si>
  <si>
    <t>Amortisation of premium on investments in debt securities</t>
  </si>
  <si>
    <t>Impairment loss on equipment and other intangible assets</t>
  </si>
  <si>
    <t>(Increase) decrease in other current financial assets</t>
  </si>
  <si>
    <t>Short-term loan to subsidiary</t>
  </si>
  <si>
    <t>Payment of lease liabilities</t>
  </si>
  <si>
    <t>Acquisition of land held for future development</t>
  </si>
  <si>
    <t>3, 5</t>
  </si>
  <si>
    <t>3, 7</t>
  </si>
  <si>
    <t>3, 23</t>
  </si>
  <si>
    <t>3, 14</t>
  </si>
  <si>
    <t>16, 20</t>
  </si>
  <si>
    <t>17</t>
  </si>
  <si>
    <t>22</t>
  </si>
  <si>
    <t>Proceeds from sale of debt securities</t>
  </si>
  <si>
    <t>Year ended 31 December</t>
  </si>
  <si>
    <t>Other comprehensive income (expense)</t>
  </si>
  <si>
    <t xml:space="preserve">Share of other comprehensive expense of associate </t>
  </si>
  <si>
    <t xml:space="preserve">   accounted for using equity method - net of tax</t>
  </si>
  <si>
    <r>
      <t>Basic earnings per share</t>
    </r>
    <r>
      <rPr>
        <b/>
        <i/>
        <sz val="11"/>
        <rFont val="Times New Roman"/>
        <family val="1"/>
      </rPr>
      <t xml:space="preserve"> </t>
    </r>
  </si>
  <si>
    <t>Other comprehensive expense for the year,</t>
  </si>
  <si>
    <t xml:space="preserve">Adjustments to reconcile profit to cash receipts </t>
  </si>
  <si>
    <t>Share of profit (loss) of associate accounted for</t>
  </si>
  <si>
    <t>Unrealised gain on exchange rate</t>
  </si>
  <si>
    <t>(Reversal of) allowance for returned magazines and books</t>
  </si>
  <si>
    <t>Loss on inventories devaluation</t>
  </si>
  <si>
    <t>Gain on disposal of investments in debt securities</t>
  </si>
  <si>
    <t>Gain on disposal of equipment and right-of-use assets</t>
  </si>
  <si>
    <t>Net cash from (used in) investing activities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</si>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</sst>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_ ;\(#,##0\)"/>
    <numFmt numFmtId="193" formatCode="#,##0_ ;\(#,##0\)\ "/>
    <numFmt numFmtId="194" formatCode="B1d\-mmm"/>
    <numFmt numFmtId="195" formatCode="_(* #,##0.000_);_(* \(#,##0.000\);_(* &quot;-&quot;??_);_(@_)"/>
  </numFmts>
  <fonts count="16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04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/>
    </xf>
    <xf numFmtId="49" fontId="3" fillId="0" borderId="0" xfId="0" applyNumberFormat="1" applyFont="1" applyAlignment="1"/>
    <xf numFmtId="49" fontId="2" fillId="0" borderId="0" xfId="0" applyNumberFormat="1" applyFont="1" applyAlignment="1"/>
    <xf numFmtId="49" fontId="8" fillId="0" borderId="0" xfId="0" applyNumberFormat="1" applyFont="1" applyAlignment="1"/>
    <xf numFmtId="0" fontId="9" fillId="0" borderId="0" xfId="0" applyFont="1" applyAlignment="1"/>
    <xf numFmtId="49" fontId="4" fillId="0" borderId="0" xfId="0" applyNumberFormat="1" applyFont="1" applyAlignment="1"/>
    <xf numFmtId="0" fontId="10" fillId="0" borderId="0" xfId="0" applyFont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89" fontId="2" fillId="0" borderId="0" xfId="0" applyNumberFormat="1" applyFont="1" applyFill="1" applyAlignment="1"/>
    <xf numFmtId="189" fontId="2" fillId="0" borderId="0" xfId="0" applyNumberFormat="1" applyFont="1" applyFill="1" applyBorder="1" applyAlignment="1"/>
    <xf numFmtId="189" fontId="3" fillId="0" borderId="0" xfId="0" applyNumberFormat="1" applyFont="1" applyFill="1" applyBorder="1" applyAlignment="1"/>
    <xf numFmtId="0" fontId="9" fillId="0" borderId="0" xfId="0" applyFont="1" applyFill="1" applyAlignment="1"/>
    <xf numFmtId="0" fontId="10" fillId="0" borderId="0" xfId="0" applyFont="1" applyFill="1" applyAlignment="1"/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189" fontId="3" fillId="0" borderId="1" xfId="0" applyNumberFormat="1" applyFont="1" applyFill="1" applyBorder="1" applyAlignment="1"/>
    <xf numFmtId="189" fontId="3" fillId="0" borderId="2" xfId="0" applyNumberFormat="1" applyFont="1" applyFill="1" applyBorder="1" applyAlignment="1"/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/>
    <xf numFmtId="49" fontId="0" fillId="0" borderId="0" xfId="0" applyNumberForma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49" fontId="0" fillId="0" borderId="0" xfId="0" applyNumberFormat="1" applyFill="1" applyAlignment="1">
      <alignment horizontal="left"/>
    </xf>
    <xf numFmtId="189" fontId="0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49" fontId="0" fillId="0" borderId="0" xfId="0" applyNumberFormat="1" applyFont="1" applyFill="1" applyAlignment="1"/>
    <xf numFmtId="0" fontId="3" fillId="0" borderId="0" xfId="0" applyFont="1" applyFill="1" applyBorder="1" applyAlignment="1"/>
    <xf numFmtId="189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89" fontId="0" fillId="0" borderId="0" xfId="0" applyNumberFormat="1" applyFont="1" applyFill="1" applyBorder="1" applyAlignment="1">
      <alignment horizontal="left"/>
    </xf>
    <xf numFmtId="190" fontId="0" fillId="0" borderId="0" xfId="0" applyNumberFormat="1" applyFont="1" applyFill="1" applyBorder="1" applyAlignment="1"/>
    <xf numFmtId="190" fontId="0" fillId="0" borderId="0" xfId="0" applyNumberFormat="1" applyFont="1" applyFill="1" applyBorder="1" applyAlignment="1">
      <alignment horizontal="left"/>
    </xf>
    <xf numFmtId="189" fontId="0" fillId="0" borderId="0" xfId="0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>
      <alignment horizontal="right"/>
    </xf>
    <xf numFmtId="189" fontId="3" fillId="0" borderId="3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189" fontId="3" fillId="0" borderId="0" xfId="1" applyNumberFormat="1" applyFont="1" applyFill="1" applyBorder="1" applyAlignment="1"/>
    <xf numFmtId="0" fontId="0" fillId="0" borderId="0" xfId="0" applyFont="1" applyAlignment="1"/>
    <xf numFmtId="191" fontId="0" fillId="0" borderId="0" xfId="1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3" fillId="0" borderId="0" xfId="0" applyFont="1" applyFill="1"/>
    <xf numFmtId="49" fontId="1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Alignment="1"/>
    <xf numFmtId="49" fontId="0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0" fontId="0" fillId="0" borderId="0" xfId="0" applyFont="1" applyFill="1"/>
    <xf numFmtId="192" fontId="0" fillId="0" borderId="0" xfId="0" applyNumberFormat="1" applyFont="1" applyFill="1" applyAlignment="1"/>
    <xf numFmtId="192" fontId="0" fillId="0" borderId="0" xfId="0" applyNumberFormat="1" applyFont="1" applyFill="1" applyBorder="1" applyAlignment="1"/>
    <xf numFmtId="192" fontId="0" fillId="0" borderId="0" xfId="0" applyNumberFormat="1" applyFont="1" applyFill="1" applyBorder="1" applyAlignment="1">
      <alignment horizontal="left"/>
    </xf>
    <xf numFmtId="189" fontId="3" fillId="0" borderId="0" xfId="0" applyNumberFormat="1" applyFont="1" applyFill="1" applyAlignment="1">
      <alignment horizontal="right"/>
    </xf>
    <xf numFmtId="192" fontId="0" fillId="0" borderId="0" xfId="0" applyNumberFormat="1" applyFont="1" applyFill="1" applyAlignment="1">
      <alignment horizontal="right"/>
    </xf>
    <xf numFmtId="192" fontId="3" fillId="0" borderId="0" xfId="0" applyNumberFormat="1" applyFont="1" applyFill="1" applyAlignment="1"/>
    <xf numFmtId="192" fontId="3" fillId="0" borderId="0" xfId="0" applyNumberFormat="1" applyFont="1" applyFill="1" applyBorder="1" applyAlignment="1">
      <alignment horizontal="left"/>
    </xf>
    <xf numFmtId="192" fontId="3" fillId="0" borderId="0" xfId="0" applyNumberFormat="1" applyFont="1" applyFill="1" applyAlignment="1">
      <alignment horizontal="right"/>
    </xf>
    <xf numFmtId="192" fontId="3" fillId="0" borderId="2" xfId="0" applyNumberFormat="1" applyFont="1" applyFill="1" applyBorder="1" applyAlignment="1">
      <alignment horizontal="right"/>
    </xf>
    <xf numFmtId="193" fontId="3" fillId="0" borderId="0" xfId="0" applyNumberFormat="1" applyFont="1" applyFill="1" applyAlignment="1"/>
    <xf numFmtId="193" fontId="0" fillId="0" borderId="0" xfId="0" applyNumberFormat="1" applyFont="1" applyFill="1" applyAlignment="1"/>
    <xf numFmtId="193" fontId="0" fillId="0" borderId="0" xfId="0" applyNumberFormat="1" applyFont="1" applyFill="1" applyBorder="1" applyAlignment="1"/>
    <xf numFmtId="193" fontId="3" fillId="0" borderId="0" xfId="0" applyNumberFormat="1" applyFont="1" applyFill="1" applyBorder="1" applyAlignment="1"/>
    <xf numFmtId="188" fontId="2" fillId="0" borderId="0" xfId="1" applyFont="1" applyFill="1" applyBorder="1" applyAlignment="1">
      <alignment horizontal="right"/>
    </xf>
    <xf numFmtId="193" fontId="2" fillId="0" borderId="0" xfId="1" applyNumberFormat="1" applyFont="1" applyFill="1" applyAlignment="1"/>
    <xf numFmtId="193" fontId="2" fillId="0" borderId="0" xfId="1" applyNumberFormat="1" applyFont="1" applyFill="1" applyBorder="1" applyAlignment="1">
      <alignment horizontal="right"/>
    </xf>
    <xf numFmtId="193" fontId="2" fillId="0" borderId="0" xfId="0" applyNumberFormat="1" applyFont="1" applyAlignment="1"/>
    <xf numFmtId="193" fontId="2" fillId="0" borderId="0" xfId="0" applyNumberFormat="1" applyFont="1" applyFill="1" applyAlignment="1"/>
    <xf numFmtId="188" fontId="2" fillId="0" borderId="0" xfId="1" applyFont="1" applyFill="1" applyAlignment="1"/>
    <xf numFmtId="188" fontId="0" fillId="0" borderId="0" xfId="1" applyFont="1" applyFill="1" applyBorder="1" applyAlignment="1"/>
    <xf numFmtId="192" fontId="3" fillId="0" borderId="0" xfId="0" applyNumberFormat="1" applyFont="1" applyFill="1" applyBorder="1" applyAlignment="1"/>
    <xf numFmtId="192" fontId="3" fillId="0" borderId="1" xfId="0" applyNumberFormat="1" applyFont="1" applyFill="1" applyBorder="1" applyAlignment="1"/>
    <xf numFmtId="192" fontId="3" fillId="0" borderId="4" xfId="0" applyNumberFormat="1" applyFont="1" applyFill="1" applyBorder="1" applyAlignment="1"/>
    <xf numFmtId="49" fontId="13" fillId="0" borderId="0" xfId="0" applyNumberFormat="1" applyFont="1" applyFill="1" applyAlignment="1"/>
    <xf numFmtId="0" fontId="14" fillId="0" borderId="0" xfId="0" applyFont="1" applyFill="1" applyAlignment="1"/>
    <xf numFmtId="0" fontId="10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192" fontId="3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justify"/>
    </xf>
    <xf numFmtId="0" fontId="5" fillId="0" borderId="0" xfId="0" applyFont="1" applyFill="1" applyAlignment="1">
      <alignment horizontal="center"/>
    </xf>
    <xf numFmtId="188" fontId="2" fillId="0" borderId="0" xfId="1" applyFont="1" applyFill="1" applyBorder="1" applyAlignment="1"/>
    <xf numFmtId="188" fontId="3" fillId="0" borderId="1" xfId="1" applyFont="1" applyFill="1" applyBorder="1" applyAlignment="1"/>
    <xf numFmtId="188" fontId="3" fillId="0" borderId="0" xfId="1" applyFont="1" applyFill="1" applyAlignment="1"/>
    <xf numFmtId="188" fontId="3" fillId="0" borderId="0" xfId="1" applyFont="1" applyFill="1" applyBorder="1" applyAlignment="1"/>
    <xf numFmtId="188" fontId="0" fillId="0" borderId="4" xfId="1" applyFont="1" applyFill="1" applyBorder="1" applyAlignment="1"/>
    <xf numFmtId="191" fontId="0" fillId="0" borderId="0" xfId="1" applyNumberFormat="1" applyFont="1" applyFill="1" applyBorder="1" applyAlignment="1"/>
    <xf numFmtId="49" fontId="3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wrapText="1"/>
    </xf>
    <xf numFmtId="9" fontId="0" fillId="0" borderId="0" xfId="2" applyFont="1" applyFill="1" applyAlignment="1"/>
    <xf numFmtId="187" fontId="0" fillId="0" borderId="0" xfId="0" applyNumberFormat="1" applyFont="1" applyFill="1" applyBorder="1" applyAlignment="1"/>
    <xf numFmtId="187" fontId="0" fillId="0" borderId="0" xfId="0" applyNumberFormat="1" applyFill="1" applyBorder="1" applyAlignment="1">
      <alignment horizontal="center"/>
    </xf>
    <xf numFmtId="187" fontId="3" fillId="0" borderId="1" xfId="0" applyNumberFormat="1" applyFont="1" applyFill="1" applyBorder="1" applyAlignment="1"/>
    <xf numFmtId="0" fontId="15" fillId="0" borderId="0" xfId="0" applyFont="1"/>
    <xf numFmtId="187" fontId="0" fillId="0" borderId="0" xfId="0" applyNumberFormat="1" applyFont="1" applyFill="1" applyAlignment="1"/>
    <xf numFmtId="187" fontId="0" fillId="0" borderId="0" xfId="0" applyNumberFormat="1" applyFont="1" applyFill="1" applyBorder="1" applyAlignment="1">
      <alignment horizontal="left"/>
    </xf>
    <xf numFmtId="187" fontId="0" fillId="0" borderId="0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center"/>
    </xf>
    <xf numFmtId="187" fontId="0" fillId="0" borderId="2" xfId="0" applyNumberFormat="1" applyFont="1" applyFill="1" applyBorder="1" applyAlignment="1"/>
    <xf numFmtId="187" fontId="0" fillId="0" borderId="0" xfId="1" applyNumberFormat="1" applyFont="1" applyFill="1" applyAlignment="1"/>
    <xf numFmtId="187" fontId="0" fillId="0" borderId="0" xfId="0" applyNumberFormat="1" applyFont="1" applyFill="1" applyAlignment="1">
      <alignment horizontal="center"/>
    </xf>
    <xf numFmtId="187" fontId="0" fillId="0" borderId="4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187" fontId="3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 applyBorder="1" applyAlignment="1"/>
    <xf numFmtId="187" fontId="2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/>
    <xf numFmtId="187" fontId="0" fillId="0" borderId="4" xfId="1" applyNumberFormat="1" applyFont="1" applyFill="1" applyBorder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91" fontId="0" fillId="0" borderId="4" xfId="1" applyNumberFormat="1" applyFont="1" applyFill="1" applyBorder="1" applyAlignment="1"/>
    <xf numFmtId="187" fontId="3" fillId="0" borderId="4" xfId="0" applyNumberFormat="1" applyFont="1" applyFill="1" applyBorder="1" applyAlignment="1"/>
    <xf numFmtId="49" fontId="6" fillId="0" borderId="0" xfId="0" applyNumberFormat="1" applyFont="1" applyFill="1" applyBorder="1" applyAlignment="1">
      <alignment horizontal="center"/>
    </xf>
    <xf numFmtId="191" fontId="3" fillId="0" borderId="1" xfId="1" applyNumberFormat="1" applyFont="1" applyFill="1" applyBorder="1" applyAlignment="1"/>
    <xf numFmtId="191" fontId="3" fillId="0" borderId="0" xfId="1" applyNumberFormat="1" applyFont="1" applyFill="1" applyBorder="1" applyAlignment="1"/>
    <xf numFmtId="191" fontId="2" fillId="0" borderId="0" xfId="1" applyNumberFormat="1" applyFont="1" applyFill="1" applyAlignment="1"/>
    <xf numFmtId="191" fontId="3" fillId="0" borderId="3" xfId="1" applyNumberFormat="1" applyFont="1" applyFill="1" applyBorder="1" applyAlignment="1"/>
    <xf numFmtId="191" fontId="2" fillId="0" borderId="0" xfId="1" applyNumberFormat="1" applyFont="1" applyFill="1" applyAlignment="1">
      <alignment horizontal="right"/>
    </xf>
    <xf numFmtId="191" fontId="2" fillId="0" borderId="0" xfId="1" applyNumberFormat="1" applyFont="1" applyFill="1" applyBorder="1" applyAlignment="1">
      <alignment horizontal="right"/>
    </xf>
    <xf numFmtId="191" fontId="9" fillId="0" borderId="0" xfId="1" applyNumberFormat="1" applyFont="1" applyFill="1" applyAlignment="1"/>
    <xf numFmtId="191" fontId="9" fillId="0" borderId="0" xfId="1" applyNumberFormat="1" applyFont="1" applyFill="1" applyBorder="1" applyAlignment="1"/>
    <xf numFmtId="191" fontId="9" fillId="0" borderId="0" xfId="1" applyNumberFormat="1" applyFont="1" applyFill="1" applyBorder="1" applyAlignment="1">
      <alignment horizontal="left"/>
    </xf>
    <xf numFmtId="191" fontId="10" fillId="0" borderId="0" xfId="1" applyNumberFormat="1" applyFont="1" applyFill="1" applyAlignment="1"/>
    <xf numFmtId="191" fontId="10" fillId="0" borderId="0" xfId="1" applyNumberFormat="1" applyFont="1" applyFill="1" applyBorder="1" applyAlignment="1"/>
    <xf numFmtId="191" fontId="10" fillId="0" borderId="0" xfId="1" applyNumberFormat="1" applyFont="1" applyFill="1" applyBorder="1" applyAlignment="1">
      <alignment horizontal="left"/>
    </xf>
    <xf numFmtId="191" fontId="2" fillId="0" borderId="0" xfId="1" applyNumberFormat="1" applyFont="1" applyFill="1" applyBorder="1" applyAlignment="1"/>
    <xf numFmtId="191" fontId="2" fillId="0" borderId="0" xfId="1" applyNumberFormat="1" applyFont="1" applyFill="1" applyBorder="1" applyAlignment="1">
      <alignment horizontal="left"/>
    </xf>
    <xf numFmtId="191" fontId="3" fillId="0" borderId="0" xfId="1" applyNumberFormat="1" applyFont="1" applyFill="1" applyBorder="1" applyAlignment="1">
      <alignment horizontal="left"/>
    </xf>
    <xf numFmtId="49" fontId="0" fillId="0" borderId="0" xfId="0" applyNumberFormat="1" applyFont="1" applyFill="1" applyAlignment="1">
      <alignment horizontal="left"/>
    </xf>
    <xf numFmtId="191" fontId="3" fillId="0" borderId="0" xfId="1" applyNumberFormat="1" applyFont="1" applyFill="1" applyBorder="1" applyAlignment="1">
      <alignment horizontal="center"/>
    </xf>
    <xf numFmtId="188" fontId="3" fillId="0" borderId="4" xfId="1" applyFont="1" applyFill="1" applyBorder="1" applyAlignment="1"/>
    <xf numFmtId="191" fontId="0" fillId="0" borderId="0" xfId="1" applyNumberFormat="1" applyFont="1" applyFill="1" applyAlignment="1"/>
    <xf numFmtId="49" fontId="0" fillId="0" borderId="0" xfId="0" applyNumberFormat="1" applyFont="1" applyFill="1" applyAlignment="1">
      <alignment vertical="center"/>
    </xf>
    <xf numFmtId="191" fontId="0" fillId="0" borderId="0" xfId="1" applyNumberFormat="1" applyFont="1" applyFill="1" applyBorder="1" applyAlignment="1">
      <alignment vertical="center"/>
    </xf>
    <xf numFmtId="16" fontId="3" fillId="0" borderId="0" xfId="0" quotePrefix="1" applyNumberFormat="1" applyFont="1" applyAlignment="1">
      <alignment horizontal="left"/>
    </xf>
    <xf numFmtId="188" fontId="2" fillId="0" borderId="0" xfId="1" applyFont="1" applyAlignment="1"/>
    <xf numFmtId="193" fontId="0" fillId="0" borderId="4" xfId="0" applyNumberFormat="1" applyFont="1" applyFill="1" applyBorder="1" applyAlignment="1"/>
    <xf numFmtId="188" fontId="2" fillId="0" borderId="4" xfId="1" applyFont="1" applyBorder="1" applyAlignment="1"/>
    <xf numFmtId="192" fontId="0" fillId="0" borderId="4" xfId="0" applyNumberFormat="1" applyFont="1" applyFill="1" applyBorder="1" applyAlignment="1"/>
    <xf numFmtId="188" fontId="2" fillId="0" borderId="4" xfId="0" applyNumberFormat="1" applyFont="1" applyFill="1" applyBorder="1" applyAlignment="1"/>
    <xf numFmtId="187" fontId="0" fillId="0" borderId="0" xfId="1" applyNumberFormat="1" applyFont="1" applyFill="1" applyBorder="1" applyAlignment="1">
      <alignment horizontal="right"/>
    </xf>
    <xf numFmtId="188" fontId="0" fillId="0" borderId="4" xfId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88" fontId="2" fillId="0" borderId="4" xfId="1" applyFont="1" applyFill="1" applyBorder="1" applyAlignment="1">
      <alignment horizontal="right"/>
    </xf>
    <xf numFmtId="188" fontId="3" fillId="0" borderId="1" xfId="1" applyFont="1" applyFill="1" applyBorder="1" applyAlignment="1">
      <alignment horizontal="right"/>
    </xf>
    <xf numFmtId="188" fontId="3" fillId="0" borderId="0" xfId="1" applyFont="1" applyFill="1" applyBorder="1" applyAlignment="1">
      <alignment horizontal="right"/>
    </xf>
    <xf numFmtId="192" fontId="3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89" fontId="3" fillId="0" borderId="0" xfId="0" applyNumberFormat="1" applyFont="1" applyFill="1" applyAlignment="1"/>
    <xf numFmtId="189" fontId="3" fillId="0" borderId="0" xfId="0" applyNumberFormat="1" applyFont="1" applyFill="1" applyBorder="1" applyAlignment="1">
      <alignment horizontal="left"/>
    </xf>
    <xf numFmtId="188" fontId="0" fillId="0" borderId="0" xfId="1" applyFont="1" applyFill="1" applyBorder="1" applyAlignment="1">
      <alignment horizontal="right"/>
    </xf>
    <xf numFmtId="188" fontId="2" fillId="0" borderId="0" xfId="1" applyFont="1" applyBorder="1" applyAlignment="1"/>
    <xf numFmtId="188" fontId="2" fillId="0" borderId="0" xfId="0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95" fontId="0" fillId="0" borderId="2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92" fontId="3" fillId="0" borderId="0" xfId="0" applyNumberFormat="1" applyFont="1" applyFill="1" applyAlignment="1">
      <alignment horizontal="center"/>
    </xf>
    <xf numFmtId="194" fontId="0" fillId="0" borderId="0" xfId="0" quotePrefix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91" fontId="3" fillId="0" borderId="0" xfId="1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tabSelected="1" zoomScaleNormal="100" zoomScaleSheetLayoutView="100" workbookViewId="0">
      <selection activeCell="H76" sqref="H76"/>
    </sheetView>
  </sheetViews>
  <sheetFormatPr defaultColWidth="9.28515625" defaultRowHeight="18.75" customHeight="1" x14ac:dyDescent="0.25"/>
  <cols>
    <col min="1" max="1" width="37.5703125" style="43" customWidth="1"/>
    <col min="2" max="2" width="8.7109375" style="46" customWidth="1"/>
    <col min="3" max="3" width="2.28515625" style="48" customWidth="1"/>
    <col min="4" max="4" width="15.7109375" style="46" bestFit="1" customWidth="1"/>
    <col min="5" max="5" width="2.28515625" style="48" customWidth="1"/>
    <col min="6" max="6" width="15.7109375" style="46" bestFit="1" customWidth="1"/>
    <col min="7" max="7" width="2.28515625" style="39" customWidth="1"/>
    <col min="8" max="8" width="14.85546875" style="46" bestFit="1" customWidth="1"/>
    <col min="9" max="9" width="2.28515625" style="48" customWidth="1"/>
    <col min="10" max="10" width="14.85546875" style="46" bestFit="1" customWidth="1"/>
    <col min="11" max="13" width="9.28515625" style="37"/>
    <col min="14" max="14" width="9.5703125" style="37" bestFit="1" customWidth="1"/>
    <col min="15" max="16384" width="9.28515625" style="46"/>
  </cols>
  <sheetData>
    <row r="1" spans="1:19" ht="21" customHeight="1" x14ac:dyDescent="0.3">
      <c r="A1" s="32" t="s">
        <v>81</v>
      </c>
    </row>
    <row r="2" spans="1:19" ht="21" customHeight="1" x14ac:dyDescent="0.25">
      <c r="A2" s="33" t="s">
        <v>50</v>
      </c>
      <c r="S2" s="164"/>
    </row>
    <row r="4" spans="1:19" ht="18.75" customHeight="1" x14ac:dyDescent="0.25">
      <c r="C4" s="46"/>
      <c r="D4" s="193" t="s">
        <v>0</v>
      </c>
      <c r="E4" s="193"/>
      <c r="F4" s="193"/>
      <c r="H4" s="193" t="s">
        <v>35</v>
      </c>
      <c r="I4" s="193"/>
      <c r="J4" s="193"/>
    </row>
    <row r="5" spans="1:19" ht="18.75" customHeight="1" x14ac:dyDescent="0.25">
      <c r="A5" s="74"/>
      <c r="B5" s="38"/>
      <c r="C5" s="38"/>
      <c r="D5" s="193" t="s">
        <v>34</v>
      </c>
      <c r="E5" s="193"/>
      <c r="F5" s="193"/>
      <c r="G5" s="25"/>
      <c r="H5" s="193" t="s">
        <v>34</v>
      </c>
      <c r="I5" s="193"/>
      <c r="J5" s="193"/>
    </row>
    <row r="6" spans="1:19" ht="18.75" customHeight="1" x14ac:dyDescent="0.25">
      <c r="C6" s="46"/>
      <c r="D6" s="195" t="s">
        <v>40</v>
      </c>
      <c r="E6" s="195"/>
      <c r="F6" s="195"/>
      <c r="G6" s="47"/>
      <c r="H6" s="195" t="s">
        <v>40</v>
      </c>
      <c r="I6" s="195"/>
      <c r="J6" s="195"/>
    </row>
    <row r="7" spans="1:19" ht="18.75" customHeight="1" x14ac:dyDescent="0.25">
      <c r="A7" s="31" t="s">
        <v>1</v>
      </c>
      <c r="B7" s="17" t="s">
        <v>2</v>
      </c>
      <c r="C7" s="47"/>
      <c r="D7" s="38">
        <v>2021</v>
      </c>
      <c r="E7" s="47"/>
      <c r="F7" s="38">
        <v>2020</v>
      </c>
      <c r="G7" s="47"/>
      <c r="H7" s="181">
        <v>2021</v>
      </c>
      <c r="I7" s="47"/>
      <c r="J7" s="181">
        <v>2020</v>
      </c>
    </row>
    <row r="8" spans="1:19" ht="18.75" customHeight="1" x14ac:dyDescent="0.25">
      <c r="A8" s="76"/>
      <c r="B8" s="38"/>
      <c r="C8" s="38"/>
      <c r="D8" s="192" t="s">
        <v>82</v>
      </c>
      <c r="E8" s="192"/>
      <c r="F8" s="192"/>
      <c r="G8" s="192"/>
      <c r="H8" s="192"/>
      <c r="I8" s="192"/>
      <c r="J8" s="192"/>
    </row>
    <row r="9" spans="1:19" ht="18.75" customHeight="1" x14ac:dyDescent="0.25">
      <c r="A9" s="35" t="s">
        <v>3</v>
      </c>
      <c r="B9" s="38"/>
      <c r="C9" s="78"/>
      <c r="D9" s="77"/>
      <c r="E9" s="78"/>
      <c r="F9" s="77"/>
      <c r="G9" s="79"/>
      <c r="H9" s="77"/>
      <c r="I9" s="78"/>
      <c r="J9" s="77"/>
    </row>
    <row r="10" spans="1:19" ht="18.75" customHeight="1" x14ac:dyDescent="0.25">
      <c r="A10" s="43" t="s">
        <v>4</v>
      </c>
      <c r="B10" s="117">
        <v>4</v>
      </c>
      <c r="C10" s="120"/>
      <c r="D10" s="120">
        <v>288760972</v>
      </c>
      <c r="E10" s="120"/>
      <c r="F10" s="120">
        <v>211640861</v>
      </c>
      <c r="G10" s="120"/>
      <c r="H10" s="41">
        <v>35781628</v>
      </c>
      <c r="I10" s="120"/>
      <c r="J10" s="41">
        <v>15058258</v>
      </c>
      <c r="L10" s="80"/>
    </row>
    <row r="11" spans="1:19" ht="18.75" customHeight="1" x14ac:dyDescent="0.25">
      <c r="A11" s="43" t="s">
        <v>32</v>
      </c>
      <c r="B11" s="117" t="s">
        <v>167</v>
      </c>
      <c r="C11" s="120"/>
      <c r="D11" s="120">
        <v>528451516</v>
      </c>
      <c r="E11" s="120"/>
      <c r="F11" s="120">
        <v>507560129</v>
      </c>
      <c r="G11" s="120"/>
      <c r="H11" s="41">
        <v>283447200</v>
      </c>
      <c r="I11" s="127"/>
      <c r="J11" s="41">
        <v>291106043</v>
      </c>
      <c r="L11" s="80"/>
    </row>
    <row r="12" spans="1:19" ht="18.75" customHeight="1" x14ac:dyDescent="0.25">
      <c r="A12" s="43" t="s">
        <v>140</v>
      </c>
      <c r="B12" s="117">
        <v>3</v>
      </c>
      <c r="C12" s="120"/>
      <c r="D12" s="120">
        <v>70970597</v>
      </c>
      <c r="E12" s="120"/>
      <c r="F12" s="120">
        <v>56948764</v>
      </c>
      <c r="G12" s="120"/>
      <c r="H12" s="41">
        <v>40473990</v>
      </c>
      <c r="I12" s="120"/>
      <c r="J12" s="41">
        <v>28975178</v>
      </c>
      <c r="L12" s="80"/>
    </row>
    <row r="13" spans="1:19" ht="18.75" customHeight="1" x14ac:dyDescent="0.25">
      <c r="A13" s="43" t="s">
        <v>5</v>
      </c>
      <c r="B13" s="117">
        <v>6</v>
      </c>
      <c r="C13" s="120"/>
      <c r="D13" s="120">
        <v>375773011</v>
      </c>
      <c r="E13" s="120"/>
      <c r="F13" s="120">
        <v>375402969</v>
      </c>
      <c r="G13" s="120"/>
      <c r="H13" s="41">
        <v>214269606</v>
      </c>
      <c r="I13" s="120"/>
      <c r="J13" s="41">
        <v>214852491</v>
      </c>
      <c r="L13" s="80"/>
    </row>
    <row r="14" spans="1:19" ht="18.75" customHeight="1" x14ac:dyDescent="0.25">
      <c r="A14" s="43" t="s">
        <v>150</v>
      </c>
      <c r="B14" s="117"/>
      <c r="C14" s="120"/>
      <c r="D14" s="120"/>
      <c r="E14" s="120"/>
      <c r="F14" s="120"/>
      <c r="G14" s="120"/>
      <c r="H14" s="41"/>
      <c r="I14" s="120"/>
      <c r="J14" s="41"/>
      <c r="L14" s="80"/>
    </row>
    <row r="15" spans="1:19" ht="18.75" customHeight="1" x14ac:dyDescent="0.25">
      <c r="A15" s="43" t="s">
        <v>151</v>
      </c>
      <c r="B15" s="117" t="s">
        <v>168</v>
      </c>
      <c r="C15" s="120"/>
      <c r="D15" s="120">
        <v>344203705</v>
      </c>
      <c r="E15" s="120"/>
      <c r="F15" s="120">
        <v>710053216</v>
      </c>
      <c r="G15" s="120"/>
      <c r="H15" s="41">
        <v>130439308</v>
      </c>
      <c r="I15" s="120"/>
      <c r="J15" s="120">
        <v>710053216</v>
      </c>
      <c r="L15" s="80"/>
    </row>
    <row r="16" spans="1:19" ht="18.75" customHeight="1" x14ac:dyDescent="0.25">
      <c r="A16" s="43" t="s">
        <v>152</v>
      </c>
      <c r="B16" s="117"/>
      <c r="C16" s="120"/>
      <c r="D16" s="120">
        <v>40000000</v>
      </c>
      <c r="E16" s="120"/>
      <c r="F16" s="120">
        <v>70000000</v>
      </c>
      <c r="G16" s="120"/>
      <c r="H16" s="96">
        <v>0</v>
      </c>
      <c r="I16" s="96"/>
      <c r="J16" s="120">
        <v>70000000</v>
      </c>
      <c r="L16" s="80"/>
    </row>
    <row r="17" spans="1:14" ht="18.75" customHeight="1" x14ac:dyDescent="0.25">
      <c r="A17" s="43" t="s">
        <v>6</v>
      </c>
      <c r="B17" s="117"/>
      <c r="C17" s="120"/>
      <c r="D17" s="120">
        <v>23297069</v>
      </c>
      <c r="E17" s="120"/>
      <c r="F17" s="120">
        <v>16656310</v>
      </c>
      <c r="G17" s="120"/>
      <c r="H17" s="41">
        <v>4126070</v>
      </c>
      <c r="I17" s="120"/>
      <c r="J17" s="41">
        <v>4209245</v>
      </c>
      <c r="L17" s="80"/>
      <c r="M17" s="46"/>
      <c r="N17" s="46"/>
    </row>
    <row r="18" spans="1:14" ht="18.75" customHeight="1" x14ac:dyDescent="0.25">
      <c r="A18" s="30" t="s">
        <v>7</v>
      </c>
      <c r="B18" s="72"/>
      <c r="C18" s="14"/>
      <c r="D18" s="28">
        <f>SUM(D10:D17)</f>
        <v>1671456870</v>
      </c>
      <c r="E18" s="120"/>
      <c r="F18" s="28">
        <f>SUM(F10:F17)</f>
        <v>1948262249</v>
      </c>
      <c r="G18" s="14"/>
      <c r="H18" s="28">
        <f>SUM(H10:H17)</f>
        <v>708537802</v>
      </c>
      <c r="I18" s="14"/>
      <c r="J18" s="28">
        <f>SUM(J10:J17)</f>
        <v>1334254431</v>
      </c>
      <c r="L18" s="44"/>
      <c r="M18" s="46"/>
      <c r="N18" s="46"/>
    </row>
    <row r="19" spans="1:14" ht="18.75" customHeight="1" x14ac:dyDescent="0.25">
      <c r="B19" s="17"/>
      <c r="C19" s="81"/>
      <c r="D19" s="81"/>
      <c r="E19" s="120"/>
      <c r="F19" s="81"/>
      <c r="G19" s="81"/>
      <c r="H19" s="81"/>
      <c r="I19" s="81"/>
      <c r="J19" s="81"/>
      <c r="M19" s="46"/>
      <c r="N19" s="46"/>
    </row>
    <row r="20" spans="1:14" ht="18.75" customHeight="1" x14ac:dyDescent="0.25">
      <c r="A20" s="35" t="s">
        <v>8</v>
      </c>
      <c r="B20" s="17"/>
      <c r="C20" s="81"/>
      <c r="D20" s="81"/>
      <c r="E20" s="81"/>
      <c r="F20" s="81"/>
      <c r="G20" s="81"/>
      <c r="H20" s="81"/>
      <c r="I20" s="81"/>
      <c r="J20" s="81"/>
      <c r="M20" s="46"/>
      <c r="N20" s="46"/>
    </row>
    <row r="21" spans="1:14" ht="18.75" customHeight="1" x14ac:dyDescent="0.25">
      <c r="A21" s="43" t="s">
        <v>153</v>
      </c>
      <c r="B21" s="117">
        <v>8</v>
      </c>
      <c r="C21" s="120"/>
      <c r="D21" s="120">
        <v>33489128</v>
      </c>
      <c r="E21" s="120"/>
      <c r="F21" s="120">
        <v>24316349</v>
      </c>
      <c r="G21" s="120"/>
      <c r="H21" s="120">
        <v>27600000</v>
      </c>
      <c r="I21" s="120"/>
      <c r="J21" s="120">
        <v>27600000</v>
      </c>
      <c r="M21" s="46"/>
      <c r="N21" s="46"/>
    </row>
    <row r="22" spans="1:14" ht="18.75" customHeight="1" x14ac:dyDescent="0.25">
      <c r="A22" s="43" t="s">
        <v>91</v>
      </c>
      <c r="B22" s="117">
        <v>9</v>
      </c>
      <c r="C22" s="120"/>
      <c r="D22" s="96">
        <v>0</v>
      </c>
      <c r="E22" s="120"/>
      <c r="F22" s="96">
        <v>0</v>
      </c>
      <c r="G22" s="120"/>
      <c r="H22" s="121">
        <v>4187280178</v>
      </c>
      <c r="I22" s="120"/>
      <c r="J22" s="121">
        <v>4187280178</v>
      </c>
      <c r="M22" s="46"/>
      <c r="N22" s="46"/>
    </row>
    <row r="23" spans="1:14" ht="18.75" customHeight="1" x14ac:dyDescent="0.25">
      <c r="A23" s="36" t="s">
        <v>154</v>
      </c>
      <c r="B23" s="117"/>
      <c r="C23" s="120"/>
      <c r="D23" s="121">
        <v>1000000</v>
      </c>
      <c r="E23" s="120"/>
      <c r="F23" s="121">
        <v>1000000</v>
      </c>
      <c r="G23" s="120"/>
      <c r="H23" s="121">
        <v>1000000</v>
      </c>
      <c r="I23" s="120"/>
      <c r="J23" s="121">
        <v>1000000</v>
      </c>
      <c r="M23" s="46"/>
      <c r="N23" s="46"/>
    </row>
    <row r="24" spans="1:14" ht="18.75" customHeight="1" x14ac:dyDescent="0.25">
      <c r="A24" s="43" t="s">
        <v>155</v>
      </c>
      <c r="B24" s="117">
        <v>7</v>
      </c>
      <c r="C24" s="120"/>
      <c r="D24" s="120">
        <v>958943871</v>
      </c>
      <c r="E24" s="120"/>
      <c r="F24" s="120">
        <v>235000000</v>
      </c>
      <c r="G24" s="120"/>
      <c r="H24" s="120">
        <v>685774836</v>
      </c>
      <c r="I24" s="120"/>
      <c r="J24" s="120">
        <v>235000000</v>
      </c>
      <c r="M24" s="46"/>
      <c r="N24" s="46"/>
    </row>
    <row r="25" spans="1:14" ht="18.75" customHeight="1" x14ac:dyDescent="0.25">
      <c r="A25" s="43" t="s">
        <v>62</v>
      </c>
      <c r="B25" s="60"/>
      <c r="C25" s="120"/>
      <c r="D25" s="96">
        <v>0</v>
      </c>
      <c r="E25" s="120"/>
      <c r="F25" s="96">
        <v>0</v>
      </c>
      <c r="G25" s="120"/>
      <c r="H25" s="120">
        <v>39400376</v>
      </c>
      <c r="I25" s="120"/>
      <c r="J25" s="120">
        <v>44802757</v>
      </c>
      <c r="M25" s="46"/>
      <c r="N25" s="46"/>
    </row>
    <row r="26" spans="1:14" ht="18.75" customHeight="1" x14ac:dyDescent="0.25">
      <c r="A26" s="43" t="s">
        <v>31</v>
      </c>
      <c r="B26" s="117">
        <v>10</v>
      </c>
      <c r="C26" s="120"/>
      <c r="D26" s="120">
        <v>1112799403</v>
      </c>
      <c r="E26" s="120"/>
      <c r="F26" s="120">
        <v>1178812492</v>
      </c>
      <c r="G26" s="120"/>
      <c r="H26" s="120">
        <v>529561295</v>
      </c>
      <c r="I26" s="120"/>
      <c r="J26" s="120">
        <v>550873098</v>
      </c>
      <c r="M26" s="46"/>
      <c r="N26" s="46"/>
    </row>
    <row r="27" spans="1:14" ht="18.75" customHeight="1" x14ac:dyDescent="0.25">
      <c r="A27" s="43" t="s">
        <v>121</v>
      </c>
      <c r="B27" s="117">
        <v>11</v>
      </c>
      <c r="C27" s="120"/>
      <c r="D27" s="120">
        <v>130023917</v>
      </c>
      <c r="E27" s="120"/>
      <c r="F27" s="120">
        <v>223326653</v>
      </c>
      <c r="G27" s="120"/>
      <c r="H27" s="120">
        <v>4225968</v>
      </c>
      <c r="I27" s="120"/>
      <c r="J27" s="113">
        <v>57093169</v>
      </c>
      <c r="M27" s="46"/>
      <c r="N27" s="46"/>
    </row>
    <row r="28" spans="1:14" ht="18.75" customHeight="1" x14ac:dyDescent="0.25">
      <c r="A28" s="43" t="s">
        <v>79</v>
      </c>
      <c r="B28" s="117"/>
      <c r="C28" s="120"/>
      <c r="D28" s="120">
        <v>199686892</v>
      </c>
      <c r="E28" s="120"/>
      <c r="F28" s="120">
        <v>77410892</v>
      </c>
      <c r="G28" s="120"/>
      <c r="H28" s="120">
        <v>182410892</v>
      </c>
      <c r="I28" s="120"/>
      <c r="J28" s="120">
        <v>77410892</v>
      </c>
      <c r="M28" s="46"/>
      <c r="N28" s="46"/>
    </row>
    <row r="29" spans="1:14" ht="18.75" customHeight="1" x14ac:dyDescent="0.25">
      <c r="A29" s="43" t="s">
        <v>66</v>
      </c>
      <c r="B29" s="117">
        <v>12</v>
      </c>
      <c r="C29" s="120"/>
      <c r="D29" s="120">
        <v>1024610681</v>
      </c>
      <c r="E29" s="120"/>
      <c r="F29" s="120">
        <v>1164648587</v>
      </c>
      <c r="G29" s="120"/>
      <c r="H29" s="96">
        <v>0</v>
      </c>
      <c r="I29" s="96"/>
      <c r="J29" s="96">
        <v>0</v>
      </c>
      <c r="M29" s="46"/>
      <c r="N29" s="46"/>
    </row>
    <row r="30" spans="1:14" ht="18.75" customHeight="1" x14ac:dyDescent="0.25">
      <c r="A30" s="43" t="s">
        <v>98</v>
      </c>
      <c r="B30" s="117">
        <v>13</v>
      </c>
      <c r="C30" s="120"/>
      <c r="D30" s="120">
        <v>189778569</v>
      </c>
      <c r="E30" s="120"/>
      <c r="F30" s="120">
        <v>189778569</v>
      </c>
      <c r="G30" s="120"/>
      <c r="H30" s="96">
        <v>0</v>
      </c>
      <c r="I30" s="96"/>
      <c r="J30" s="96">
        <v>0</v>
      </c>
      <c r="M30" s="46"/>
      <c r="N30" s="46"/>
    </row>
    <row r="31" spans="1:14" ht="18.75" customHeight="1" x14ac:dyDescent="0.25">
      <c r="A31" s="43" t="s">
        <v>74</v>
      </c>
      <c r="B31" s="117"/>
      <c r="C31" s="120"/>
      <c r="D31" s="120">
        <v>95774927</v>
      </c>
      <c r="E31" s="120"/>
      <c r="F31" s="120">
        <v>52541934</v>
      </c>
      <c r="G31" s="120"/>
      <c r="H31" s="120">
        <v>95774927</v>
      </c>
      <c r="I31" s="120"/>
      <c r="J31" s="120">
        <v>52541934</v>
      </c>
      <c r="M31" s="46"/>
      <c r="N31" s="46"/>
    </row>
    <row r="32" spans="1:14" ht="18.75" customHeight="1" x14ac:dyDescent="0.25">
      <c r="A32" s="43" t="s">
        <v>122</v>
      </c>
      <c r="B32" s="117"/>
      <c r="C32" s="120"/>
      <c r="D32" s="120">
        <v>154220330</v>
      </c>
      <c r="E32" s="120"/>
      <c r="F32" s="120">
        <f>104254716+92540084</f>
        <v>196794800</v>
      </c>
      <c r="G32" s="120"/>
      <c r="H32" s="120">
        <v>10874809</v>
      </c>
      <c r="I32" s="120"/>
      <c r="J32" s="120">
        <v>7808578</v>
      </c>
      <c r="M32" s="46"/>
      <c r="N32" s="46"/>
    </row>
    <row r="33" spans="1:14" ht="18.75" customHeight="1" x14ac:dyDescent="0.25">
      <c r="A33" s="43" t="s">
        <v>45</v>
      </c>
      <c r="B33" s="117">
        <v>20</v>
      </c>
      <c r="C33" s="120"/>
      <c r="D33" s="120">
        <v>4763542</v>
      </c>
      <c r="E33" s="120"/>
      <c r="F33" s="120">
        <v>5684103</v>
      </c>
      <c r="G33" s="120"/>
      <c r="H33" s="120">
        <v>25789329</v>
      </c>
      <c r="I33" s="120"/>
      <c r="J33" s="120">
        <v>26337181</v>
      </c>
      <c r="M33" s="46"/>
      <c r="N33" s="46"/>
    </row>
    <row r="34" spans="1:14" ht="18.75" customHeight="1" x14ac:dyDescent="0.25">
      <c r="A34" s="43" t="s">
        <v>99</v>
      </c>
      <c r="B34" s="117"/>
      <c r="C34" s="120"/>
      <c r="D34" s="120">
        <v>49924748</v>
      </c>
      <c r="E34" s="120"/>
      <c r="F34" s="120">
        <v>53870811</v>
      </c>
      <c r="G34" s="120"/>
      <c r="H34" s="120">
        <v>522687</v>
      </c>
      <c r="I34" s="120"/>
      <c r="J34" s="120">
        <v>522687</v>
      </c>
      <c r="M34" s="46"/>
      <c r="N34" s="46"/>
    </row>
    <row r="35" spans="1:14" ht="18.75" customHeight="1" x14ac:dyDescent="0.25">
      <c r="A35" s="43" t="s">
        <v>9</v>
      </c>
      <c r="B35" s="117"/>
      <c r="C35" s="120"/>
      <c r="D35" s="120">
        <v>88563465</v>
      </c>
      <c r="E35" s="120"/>
      <c r="F35" s="120">
        <v>64884982</v>
      </c>
      <c r="G35" s="120"/>
      <c r="H35" s="120">
        <v>31578612</v>
      </c>
      <c r="I35" s="96"/>
      <c r="J35" s="120">
        <v>16234321</v>
      </c>
      <c r="M35" s="46"/>
      <c r="N35" s="46"/>
    </row>
    <row r="36" spans="1:14" ht="18.75" customHeight="1" x14ac:dyDescent="0.25">
      <c r="A36" s="30" t="s">
        <v>10</v>
      </c>
      <c r="B36" s="72"/>
      <c r="C36" s="14"/>
      <c r="D36" s="122">
        <f>SUM(D21:D35)</f>
        <v>4043579473</v>
      </c>
      <c r="E36" s="14"/>
      <c r="F36" s="122">
        <f>SUM(F21:F35)</f>
        <v>3468070172</v>
      </c>
      <c r="G36" s="14"/>
      <c r="H36" s="28">
        <f>SUM(H21:H35)</f>
        <v>5821793909</v>
      </c>
      <c r="I36" s="14"/>
      <c r="J36" s="28">
        <f>SUM(J21:J35)</f>
        <v>5284504795</v>
      </c>
    </row>
    <row r="37" spans="1:14" ht="15" customHeight="1" x14ac:dyDescent="0.25">
      <c r="A37" s="30"/>
      <c r="B37" s="60"/>
      <c r="C37" s="41"/>
      <c r="D37" s="41"/>
      <c r="E37" s="41"/>
      <c r="F37" s="41"/>
      <c r="G37" s="41"/>
      <c r="H37" s="41"/>
      <c r="I37" s="41"/>
      <c r="J37" s="41"/>
    </row>
    <row r="38" spans="1:14" ht="18.75" customHeight="1" thickBot="1" x14ac:dyDescent="0.3">
      <c r="A38" s="30" t="s">
        <v>11</v>
      </c>
      <c r="B38" s="72"/>
      <c r="C38" s="14"/>
      <c r="D38" s="29">
        <f>SUM(D18,D36)</f>
        <v>5715036343</v>
      </c>
      <c r="E38" s="41"/>
      <c r="F38" s="29">
        <f>SUM(F18,F36)</f>
        <v>5416332421</v>
      </c>
      <c r="G38" s="14"/>
      <c r="H38" s="29">
        <f>SUM(H18,H36)</f>
        <v>6530331711</v>
      </c>
      <c r="I38" s="14"/>
      <c r="J38" s="29">
        <f>SUM(J18,J36)</f>
        <v>6618759226</v>
      </c>
      <c r="K38" s="82"/>
      <c r="L38" s="82"/>
      <c r="M38" s="82"/>
      <c r="N38" s="82"/>
    </row>
    <row r="39" spans="1:14" ht="18.75" customHeight="1" thickTop="1" x14ac:dyDescent="0.25">
      <c r="C39" s="78"/>
      <c r="D39" s="77"/>
      <c r="E39" s="41"/>
      <c r="F39" s="77"/>
      <c r="G39" s="79"/>
      <c r="H39" s="77"/>
      <c r="I39" s="78"/>
      <c r="J39" s="77"/>
    </row>
    <row r="40" spans="1:14" ht="21" customHeight="1" x14ac:dyDescent="0.3">
      <c r="A40" s="32" t="s">
        <v>81</v>
      </c>
      <c r="C40" s="78"/>
      <c r="D40" s="77"/>
      <c r="E40" s="78"/>
      <c r="F40" s="77"/>
      <c r="G40" s="79"/>
      <c r="H40" s="77"/>
      <c r="I40" s="78"/>
      <c r="J40" s="77"/>
    </row>
    <row r="41" spans="1:14" ht="21" customHeight="1" x14ac:dyDescent="0.25">
      <c r="A41" s="33" t="s">
        <v>50</v>
      </c>
      <c r="C41" s="78"/>
      <c r="D41" s="77"/>
      <c r="E41" s="78"/>
      <c r="F41" s="77"/>
      <c r="G41" s="79"/>
      <c r="H41" s="77"/>
      <c r="I41" s="78"/>
      <c r="J41" s="77"/>
    </row>
    <row r="42" spans="1:14" ht="18.75" customHeight="1" x14ac:dyDescent="0.25">
      <c r="A42" s="123"/>
      <c r="C42" s="78"/>
      <c r="D42" s="77"/>
      <c r="E42" s="78"/>
      <c r="F42" s="77"/>
      <c r="G42" s="79"/>
      <c r="H42" s="77"/>
      <c r="I42" s="78"/>
      <c r="J42" s="77"/>
    </row>
    <row r="43" spans="1:14" ht="18.75" customHeight="1" x14ac:dyDescent="0.25">
      <c r="C43" s="46"/>
      <c r="D43" s="194" t="s">
        <v>0</v>
      </c>
      <c r="E43" s="194"/>
      <c r="F43" s="194"/>
      <c r="G43" s="79"/>
      <c r="H43" s="194" t="s">
        <v>35</v>
      </c>
      <c r="I43" s="194"/>
      <c r="J43" s="194"/>
    </row>
    <row r="44" spans="1:14" ht="18.75" customHeight="1" x14ac:dyDescent="0.25">
      <c r="A44" s="30"/>
      <c r="B44" s="38"/>
      <c r="C44" s="38"/>
      <c r="D44" s="194" t="s">
        <v>34</v>
      </c>
      <c r="E44" s="194"/>
      <c r="F44" s="194"/>
      <c r="G44" s="83"/>
      <c r="H44" s="194" t="s">
        <v>34</v>
      </c>
      <c r="I44" s="194"/>
      <c r="J44" s="194"/>
    </row>
    <row r="45" spans="1:14" ht="18.75" customHeight="1" x14ac:dyDescent="0.25">
      <c r="C45" s="38"/>
      <c r="D45" s="195" t="s">
        <v>40</v>
      </c>
      <c r="E45" s="195"/>
      <c r="F45" s="195"/>
      <c r="G45" s="47"/>
      <c r="H45" s="195" t="s">
        <v>40</v>
      </c>
      <c r="I45" s="195"/>
      <c r="J45" s="195"/>
    </row>
    <row r="46" spans="1:14" ht="18.75" customHeight="1" x14ac:dyDescent="0.25">
      <c r="A46" s="30" t="s">
        <v>100</v>
      </c>
      <c r="B46" s="17" t="s">
        <v>2</v>
      </c>
      <c r="C46" s="47"/>
      <c r="D46" s="188">
        <v>2021</v>
      </c>
      <c r="E46" s="47"/>
      <c r="F46" s="188">
        <v>2020</v>
      </c>
      <c r="G46" s="47"/>
      <c r="H46" s="188">
        <v>2021</v>
      </c>
      <c r="I46" s="47"/>
      <c r="J46" s="188">
        <v>2020</v>
      </c>
    </row>
    <row r="47" spans="1:14" ht="16.5" customHeight="1" x14ac:dyDescent="0.25">
      <c r="B47" s="38"/>
      <c r="C47" s="38"/>
      <c r="D47" s="192" t="s">
        <v>82</v>
      </c>
      <c r="E47" s="192"/>
      <c r="F47" s="192"/>
      <c r="G47" s="192"/>
      <c r="H47" s="192"/>
      <c r="I47" s="192"/>
      <c r="J47" s="192"/>
    </row>
    <row r="48" spans="1:14" ht="18.75" customHeight="1" x14ac:dyDescent="0.25">
      <c r="A48" s="35" t="s">
        <v>12</v>
      </c>
      <c r="B48" s="17"/>
      <c r="C48" s="78"/>
      <c r="D48" s="77"/>
      <c r="E48" s="78"/>
      <c r="F48" s="77"/>
      <c r="G48" s="79"/>
      <c r="H48" s="77"/>
      <c r="I48" s="78"/>
      <c r="J48" s="77"/>
    </row>
    <row r="49" spans="1:14" ht="18.75" customHeight="1" x14ac:dyDescent="0.25">
      <c r="A49" s="43" t="s">
        <v>13</v>
      </c>
      <c r="B49" s="17" t="s">
        <v>169</v>
      </c>
      <c r="C49" s="120"/>
      <c r="D49" s="120">
        <v>399806341</v>
      </c>
      <c r="E49" s="120"/>
      <c r="F49" s="120">
        <v>353377133</v>
      </c>
      <c r="G49" s="120"/>
      <c r="H49" s="120">
        <v>78289337</v>
      </c>
      <c r="I49" s="120"/>
      <c r="J49" s="120">
        <v>77119764</v>
      </c>
      <c r="K49" s="46"/>
      <c r="L49" s="46"/>
      <c r="M49" s="46"/>
      <c r="N49" s="46"/>
    </row>
    <row r="50" spans="1:14" ht="18.75" customHeight="1" x14ac:dyDescent="0.25">
      <c r="A50" s="43" t="s">
        <v>141</v>
      </c>
      <c r="B50" s="17" t="s">
        <v>170</v>
      </c>
      <c r="C50" s="120"/>
      <c r="D50" s="120">
        <v>206554374</v>
      </c>
      <c r="E50" s="120"/>
      <c r="F50" s="120">
        <v>188519787</v>
      </c>
      <c r="G50" s="120"/>
      <c r="H50" s="120">
        <v>54687794</v>
      </c>
      <c r="I50" s="120"/>
      <c r="J50" s="120">
        <v>41771421</v>
      </c>
      <c r="K50" s="46"/>
      <c r="L50" s="46"/>
      <c r="M50" s="46"/>
      <c r="N50" s="46"/>
    </row>
    <row r="51" spans="1:14" ht="18.75" customHeight="1" x14ac:dyDescent="0.25">
      <c r="A51" s="76" t="s">
        <v>43</v>
      </c>
      <c r="B51" s="17">
        <v>15</v>
      </c>
      <c r="C51" s="120"/>
      <c r="D51" s="120">
        <v>277387471</v>
      </c>
      <c r="E51" s="120"/>
      <c r="F51" s="120">
        <v>202516623</v>
      </c>
      <c r="G51" s="120"/>
      <c r="H51" s="120">
        <v>121268399</v>
      </c>
      <c r="I51" s="120"/>
      <c r="J51" s="120">
        <v>99833802</v>
      </c>
      <c r="K51" s="46"/>
      <c r="L51" s="46"/>
      <c r="M51" s="46"/>
      <c r="N51" s="46"/>
    </row>
    <row r="52" spans="1:14" ht="18.75" customHeight="1" x14ac:dyDescent="0.25">
      <c r="A52" s="76" t="s">
        <v>123</v>
      </c>
      <c r="B52" s="17" t="s">
        <v>169</v>
      </c>
      <c r="C52" s="120"/>
      <c r="D52" s="120">
        <v>75816360</v>
      </c>
      <c r="E52" s="120"/>
      <c r="F52" s="120">
        <v>103278108</v>
      </c>
      <c r="G52" s="120"/>
      <c r="H52" s="120">
        <v>840178</v>
      </c>
      <c r="I52" s="120"/>
      <c r="J52" s="120">
        <v>16362884</v>
      </c>
      <c r="K52" s="46"/>
      <c r="L52" s="46"/>
      <c r="M52" s="46"/>
      <c r="N52" s="46"/>
    </row>
    <row r="53" spans="1:14" ht="18.75" customHeight="1" x14ac:dyDescent="0.25">
      <c r="A53" s="43" t="s">
        <v>14</v>
      </c>
      <c r="B53" s="17"/>
      <c r="C53" s="120"/>
      <c r="D53" s="120">
        <v>52494042</v>
      </c>
      <c r="E53" s="120"/>
      <c r="F53" s="120">
        <v>45378056</v>
      </c>
      <c r="G53" s="120"/>
      <c r="H53" s="126">
        <v>21171296</v>
      </c>
      <c r="I53" s="120"/>
      <c r="J53" s="126">
        <v>20233068</v>
      </c>
      <c r="K53" s="46"/>
      <c r="L53" s="46"/>
      <c r="M53" s="46"/>
      <c r="N53" s="46"/>
    </row>
    <row r="54" spans="1:14" ht="18.75" customHeight="1" x14ac:dyDescent="0.25">
      <c r="A54" s="30" t="s">
        <v>15</v>
      </c>
      <c r="B54" s="17"/>
      <c r="C54" s="14"/>
      <c r="D54" s="28">
        <f>SUM(D49:D53)</f>
        <v>1012058588</v>
      </c>
      <c r="E54" s="14"/>
      <c r="F54" s="28">
        <f>SUM(F49:F53)</f>
        <v>893069707</v>
      </c>
      <c r="G54" s="14"/>
      <c r="H54" s="28">
        <f>SUM(H49:H53)</f>
        <v>276257004</v>
      </c>
      <c r="I54" s="14"/>
      <c r="J54" s="28">
        <f>SUM(J49:J53)</f>
        <v>255320939</v>
      </c>
      <c r="K54" s="46"/>
      <c r="L54" s="46"/>
      <c r="M54" s="46"/>
      <c r="N54" s="46"/>
    </row>
    <row r="55" spans="1:14" ht="15" customHeight="1" x14ac:dyDescent="0.25">
      <c r="B55" s="17"/>
      <c r="C55" s="78"/>
      <c r="D55" s="78"/>
      <c r="E55" s="78"/>
      <c r="F55" s="78"/>
      <c r="G55" s="79"/>
      <c r="H55" s="78"/>
      <c r="I55" s="78"/>
      <c r="J55" s="78"/>
      <c r="K55" s="46"/>
      <c r="L55" s="46"/>
      <c r="M55" s="46"/>
      <c r="N55" s="46"/>
    </row>
    <row r="56" spans="1:14" ht="18.75" customHeight="1" x14ac:dyDescent="0.25">
      <c r="A56" s="35" t="s">
        <v>16</v>
      </c>
      <c r="B56" s="17"/>
      <c r="C56" s="78"/>
      <c r="D56" s="77"/>
      <c r="E56" s="78"/>
      <c r="F56" s="77"/>
      <c r="G56" s="79"/>
      <c r="H56" s="77"/>
      <c r="I56" s="78"/>
      <c r="J56" s="77"/>
      <c r="K56" s="46"/>
      <c r="L56" s="46"/>
      <c r="M56" s="46"/>
      <c r="N56" s="46"/>
    </row>
    <row r="57" spans="1:14" ht="18.75" customHeight="1" x14ac:dyDescent="0.25">
      <c r="A57" s="43" t="s">
        <v>156</v>
      </c>
      <c r="B57" s="118" t="s">
        <v>169</v>
      </c>
      <c r="C57" s="120"/>
      <c r="D57" s="120">
        <v>53814244</v>
      </c>
      <c r="E57" s="120"/>
      <c r="F57" s="120">
        <v>81044445</v>
      </c>
      <c r="G57" s="120"/>
      <c r="H57" s="120">
        <v>700605</v>
      </c>
      <c r="I57" s="120"/>
      <c r="J57" s="120">
        <v>1116111</v>
      </c>
      <c r="K57" s="46"/>
      <c r="L57" s="46"/>
      <c r="M57" s="46"/>
      <c r="N57" s="46"/>
    </row>
    <row r="58" spans="1:14" ht="18.75" customHeight="1" x14ac:dyDescent="0.25">
      <c r="A58" s="43" t="s">
        <v>142</v>
      </c>
      <c r="B58" s="118">
        <v>16</v>
      </c>
      <c r="C58" s="120"/>
      <c r="D58" s="120">
        <v>220863537</v>
      </c>
      <c r="E58" s="120"/>
      <c r="F58" s="120">
        <v>206295420</v>
      </c>
      <c r="G58" s="120"/>
      <c r="H58" s="120">
        <v>137773467</v>
      </c>
      <c r="I58" s="120"/>
      <c r="J58" s="120">
        <v>130769845</v>
      </c>
      <c r="K58" s="46"/>
      <c r="L58" s="46"/>
      <c r="M58" s="46"/>
      <c r="N58" s="46"/>
    </row>
    <row r="59" spans="1:14" ht="18.75" customHeight="1" x14ac:dyDescent="0.25">
      <c r="A59" s="43" t="s">
        <v>143</v>
      </c>
      <c r="B59" s="118"/>
      <c r="C59" s="120"/>
      <c r="D59" s="120">
        <v>8589189</v>
      </c>
      <c r="E59" s="120"/>
      <c r="F59" s="120">
        <v>9103272</v>
      </c>
      <c r="G59" s="120"/>
      <c r="H59" s="96">
        <v>0</v>
      </c>
      <c r="I59" s="120"/>
      <c r="J59" s="96">
        <v>0</v>
      </c>
      <c r="K59" s="46"/>
      <c r="L59" s="46"/>
      <c r="M59" s="46"/>
      <c r="N59" s="46"/>
    </row>
    <row r="60" spans="1:14" ht="18.75" customHeight="1" x14ac:dyDescent="0.25">
      <c r="A60" s="43" t="s">
        <v>33</v>
      </c>
      <c r="B60" s="118"/>
      <c r="C60" s="120"/>
      <c r="D60" s="120">
        <v>5329886</v>
      </c>
      <c r="E60" s="120"/>
      <c r="F60" s="120">
        <v>5662890</v>
      </c>
      <c r="G60" s="120"/>
      <c r="H60" s="120">
        <v>500886</v>
      </c>
      <c r="I60" s="120"/>
      <c r="J60" s="120">
        <v>523890</v>
      </c>
      <c r="K60" s="46"/>
      <c r="L60" s="46"/>
      <c r="M60" s="46"/>
      <c r="N60" s="46"/>
    </row>
    <row r="61" spans="1:14" ht="18.75" customHeight="1" x14ac:dyDescent="0.25">
      <c r="A61" s="30" t="s">
        <v>17</v>
      </c>
      <c r="B61" s="72"/>
      <c r="C61" s="14"/>
      <c r="D61" s="28">
        <f>SUM(D57:D60)</f>
        <v>288596856</v>
      </c>
      <c r="E61" s="14"/>
      <c r="F61" s="28">
        <f>SUM(F57:F60)</f>
        <v>302106027</v>
      </c>
      <c r="G61" s="14"/>
      <c r="H61" s="28">
        <f>SUM(H57:H60)</f>
        <v>138974958</v>
      </c>
      <c r="I61" s="14"/>
      <c r="J61" s="28">
        <f>SUM(J57:J60)</f>
        <v>132409846</v>
      </c>
      <c r="K61" s="46"/>
      <c r="L61" s="46"/>
      <c r="M61" s="46"/>
      <c r="N61" s="46"/>
    </row>
    <row r="62" spans="1:14" ht="18.75" customHeight="1" x14ac:dyDescent="0.25">
      <c r="A62" s="30" t="s">
        <v>18</v>
      </c>
      <c r="B62" s="17"/>
      <c r="C62" s="82"/>
      <c r="D62" s="99">
        <f>SUM(D54,D61)</f>
        <v>1300655444</v>
      </c>
      <c r="E62" s="82"/>
      <c r="F62" s="99">
        <f>SUM(F54,F61)</f>
        <v>1195175734</v>
      </c>
      <c r="G62" s="82"/>
      <c r="H62" s="99">
        <f>SUM(H54,H61)</f>
        <v>415231962</v>
      </c>
      <c r="I62" s="82"/>
      <c r="J62" s="99">
        <f>SUM(J54,J61)</f>
        <v>387730785</v>
      </c>
      <c r="K62" s="46"/>
      <c r="L62" s="46"/>
      <c r="M62" s="46"/>
      <c r="N62" s="46"/>
    </row>
    <row r="63" spans="1:14" ht="15" customHeight="1" x14ac:dyDescent="0.25">
      <c r="B63" s="17"/>
      <c r="C63" s="78"/>
      <c r="D63" s="77"/>
      <c r="E63" s="78"/>
      <c r="F63" s="77"/>
      <c r="G63" s="79"/>
      <c r="H63" s="77"/>
      <c r="I63" s="78"/>
      <c r="J63" s="77"/>
      <c r="K63" s="46"/>
      <c r="L63" s="46"/>
      <c r="M63" s="46"/>
      <c r="N63" s="46"/>
    </row>
    <row r="64" spans="1:14" ht="18.75" customHeight="1" x14ac:dyDescent="0.25">
      <c r="A64" s="35" t="s">
        <v>83</v>
      </c>
      <c r="B64" s="17"/>
      <c r="C64" s="78"/>
      <c r="D64" s="77"/>
      <c r="E64" s="78"/>
      <c r="F64" s="77"/>
      <c r="G64" s="79"/>
      <c r="H64" s="77"/>
      <c r="I64" s="78"/>
      <c r="J64" s="77"/>
      <c r="K64" s="46"/>
      <c r="L64" s="46"/>
      <c r="M64" s="46"/>
      <c r="N64" s="46"/>
    </row>
    <row r="65" spans="1:17" ht="18.75" customHeight="1" x14ac:dyDescent="0.25">
      <c r="A65" s="43" t="s">
        <v>67</v>
      </c>
      <c r="B65" s="17"/>
      <c r="C65" s="78"/>
      <c r="D65" s="77"/>
      <c r="E65" s="78"/>
      <c r="F65" s="77"/>
      <c r="G65" s="79"/>
      <c r="H65" s="77"/>
      <c r="I65" s="78"/>
      <c r="J65" s="77"/>
      <c r="K65" s="46"/>
      <c r="L65" s="46"/>
      <c r="M65" s="46"/>
      <c r="N65" s="46"/>
    </row>
    <row r="66" spans="1:17" ht="18.75" customHeight="1" x14ac:dyDescent="0.25">
      <c r="A66" s="43" t="s">
        <v>70</v>
      </c>
      <c r="B66" s="179"/>
      <c r="C66" s="78"/>
      <c r="D66" s="77"/>
      <c r="E66" s="78"/>
      <c r="F66" s="77"/>
      <c r="G66" s="79"/>
      <c r="H66" s="77"/>
      <c r="I66" s="78"/>
      <c r="J66" s="77"/>
      <c r="K66" s="46"/>
      <c r="L66" s="46"/>
      <c r="M66" s="46"/>
      <c r="N66" s="46"/>
    </row>
    <row r="67" spans="1:17" ht="18.75" customHeight="1" x14ac:dyDescent="0.25">
      <c r="A67" s="18" t="s">
        <v>124</v>
      </c>
      <c r="B67" s="179"/>
      <c r="C67" s="78"/>
      <c r="D67" s="77"/>
      <c r="E67" s="78"/>
      <c r="F67" s="77"/>
      <c r="G67" s="79"/>
      <c r="H67" s="77"/>
      <c r="I67" s="78"/>
      <c r="J67" s="77"/>
      <c r="K67" s="46"/>
      <c r="L67" s="46"/>
      <c r="M67" s="46"/>
      <c r="N67" s="46"/>
    </row>
    <row r="68" spans="1:17" ht="18.75" customHeight="1" thickBot="1" x14ac:dyDescent="0.3">
      <c r="A68" s="18" t="s">
        <v>125</v>
      </c>
      <c r="B68" s="17"/>
      <c r="C68" s="120"/>
      <c r="D68" s="128">
        <v>998281590</v>
      </c>
      <c r="E68" s="120"/>
      <c r="F68" s="128">
        <v>998281590</v>
      </c>
      <c r="G68" s="120"/>
      <c r="H68" s="128">
        <v>998281590</v>
      </c>
      <c r="I68" s="120"/>
      <c r="J68" s="128">
        <v>998281590</v>
      </c>
      <c r="K68" s="46"/>
      <c r="L68" s="46"/>
      <c r="M68" s="46"/>
      <c r="N68" s="46"/>
    </row>
    <row r="69" spans="1:17" ht="18.75" customHeight="1" thickTop="1" x14ac:dyDescent="0.25">
      <c r="A69" s="43" t="s">
        <v>92</v>
      </c>
      <c r="B69" s="179"/>
      <c r="C69" s="120"/>
      <c r="D69" s="120"/>
      <c r="E69" s="120"/>
      <c r="F69" s="120"/>
      <c r="G69" s="120"/>
      <c r="H69" s="120"/>
      <c r="I69" s="120"/>
      <c r="J69" s="120"/>
      <c r="K69" s="46"/>
      <c r="L69" s="46"/>
      <c r="M69" s="46"/>
      <c r="N69" s="46"/>
    </row>
    <row r="70" spans="1:17" ht="18.75" customHeight="1" x14ac:dyDescent="0.25">
      <c r="A70" s="18" t="s">
        <v>124</v>
      </c>
      <c r="B70" s="179"/>
      <c r="C70" s="120"/>
      <c r="D70" s="120"/>
      <c r="E70" s="120"/>
      <c r="F70" s="120"/>
      <c r="G70" s="120"/>
      <c r="H70" s="120"/>
      <c r="I70" s="120"/>
      <c r="J70" s="120"/>
      <c r="K70" s="46"/>
      <c r="L70" s="46"/>
      <c r="M70" s="46"/>
      <c r="N70" s="46"/>
    </row>
    <row r="71" spans="1:17" ht="18.75" customHeight="1" x14ac:dyDescent="0.25">
      <c r="A71" s="18" t="s">
        <v>125</v>
      </c>
      <c r="B71" s="17"/>
      <c r="C71" s="120"/>
      <c r="D71" s="120">
        <v>998281590</v>
      </c>
      <c r="E71" s="120"/>
      <c r="F71" s="120">
        <v>998281590</v>
      </c>
      <c r="G71" s="120"/>
      <c r="H71" s="120">
        <v>998281590</v>
      </c>
      <c r="I71" s="120"/>
      <c r="J71" s="120">
        <v>998281590</v>
      </c>
      <c r="K71" s="46"/>
      <c r="L71" s="46"/>
      <c r="M71" s="46"/>
      <c r="N71" s="46"/>
    </row>
    <row r="72" spans="1:17" ht="18.75" customHeight="1" x14ac:dyDescent="0.25">
      <c r="A72" s="43" t="s">
        <v>71</v>
      </c>
      <c r="B72" s="117"/>
      <c r="C72" s="120"/>
      <c r="D72" s="120">
        <v>2786808121</v>
      </c>
      <c r="E72" s="120"/>
      <c r="F72" s="120">
        <v>2786808121</v>
      </c>
      <c r="G72" s="120"/>
      <c r="H72" s="120">
        <v>2786808121</v>
      </c>
      <c r="I72" s="120"/>
      <c r="J72" s="120">
        <v>2786808121</v>
      </c>
      <c r="K72" s="46"/>
      <c r="L72" s="46"/>
      <c r="M72" s="46"/>
      <c r="N72" s="46"/>
    </row>
    <row r="73" spans="1:17" ht="18.75" customHeight="1" x14ac:dyDescent="0.25">
      <c r="A73" s="43" t="s">
        <v>57</v>
      </c>
      <c r="B73" s="17"/>
      <c r="C73" s="120"/>
      <c r="D73" s="124"/>
      <c r="E73" s="120"/>
      <c r="F73" s="124"/>
      <c r="G73" s="129"/>
      <c r="H73" s="130"/>
      <c r="I73" s="127"/>
      <c r="J73" s="130"/>
      <c r="K73" s="46"/>
      <c r="L73" s="46"/>
      <c r="M73" s="46"/>
      <c r="N73" s="46"/>
    </row>
    <row r="74" spans="1:17" ht="18.75" customHeight="1" x14ac:dyDescent="0.25">
      <c r="A74" s="43" t="s">
        <v>58</v>
      </c>
      <c r="B74" s="17"/>
      <c r="C74" s="120"/>
      <c r="D74" s="124"/>
      <c r="E74" s="120"/>
      <c r="F74" s="124"/>
      <c r="G74" s="129"/>
      <c r="H74" s="130"/>
      <c r="I74" s="127"/>
      <c r="J74" s="130"/>
      <c r="K74" s="46"/>
      <c r="L74" s="46"/>
      <c r="M74" s="46"/>
      <c r="N74" s="46"/>
    </row>
    <row r="75" spans="1:17" ht="18.75" customHeight="1" x14ac:dyDescent="0.25">
      <c r="A75" s="43" t="s">
        <v>59</v>
      </c>
      <c r="B75" s="17">
        <v>17</v>
      </c>
      <c r="C75" s="120"/>
      <c r="D75" s="120">
        <v>50780000</v>
      </c>
      <c r="E75" s="120"/>
      <c r="F75" s="120">
        <v>50580000</v>
      </c>
      <c r="G75" s="120"/>
      <c r="H75" s="120">
        <v>50780000</v>
      </c>
      <c r="I75" s="120"/>
      <c r="J75" s="120">
        <v>50580000</v>
      </c>
    </row>
    <row r="76" spans="1:17" ht="18.75" customHeight="1" x14ac:dyDescent="0.25">
      <c r="A76" s="43" t="s">
        <v>60</v>
      </c>
      <c r="B76" s="17"/>
      <c r="C76" s="120"/>
      <c r="D76" s="120">
        <v>578511188</v>
      </c>
      <c r="E76" s="120"/>
      <c r="F76" s="120">
        <v>385486976</v>
      </c>
      <c r="G76" s="120"/>
      <c r="H76" s="120">
        <v>2279430038</v>
      </c>
      <c r="I76" s="120"/>
      <c r="J76" s="120">
        <v>2395358730</v>
      </c>
    </row>
    <row r="77" spans="1:17" ht="18.75" customHeight="1" x14ac:dyDescent="0.25">
      <c r="A77" s="30" t="s">
        <v>84</v>
      </c>
      <c r="B77" s="17"/>
      <c r="C77" s="14"/>
      <c r="D77" s="28">
        <f t="shared" ref="D77" si="0">SUM(D71:D76)</f>
        <v>4414380899</v>
      </c>
      <c r="E77" s="120"/>
      <c r="F77" s="28">
        <f>SUM(F71:F76)</f>
        <v>4221156687</v>
      </c>
      <c r="G77" s="14"/>
      <c r="H77" s="28">
        <f>SUM(H71:H76)</f>
        <v>6115299749</v>
      </c>
      <c r="I77" s="14"/>
      <c r="J77" s="28">
        <f>SUM(J71:J76)</f>
        <v>6231028441</v>
      </c>
    </row>
    <row r="78" spans="1:17" ht="15" customHeight="1" x14ac:dyDescent="0.25">
      <c r="A78" s="30"/>
      <c r="B78" s="17"/>
      <c r="C78" s="78"/>
      <c r="D78" s="77"/>
      <c r="E78" s="120"/>
      <c r="F78" s="77"/>
      <c r="G78" s="79"/>
      <c r="H78" s="77"/>
      <c r="I78" s="78"/>
      <c r="J78" s="77"/>
    </row>
    <row r="79" spans="1:17" ht="18.75" customHeight="1" thickBot="1" x14ac:dyDescent="0.3">
      <c r="A79" s="30" t="s">
        <v>85</v>
      </c>
      <c r="B79" s="17"/>
      <c r="C79" s="84"/>
      <c r="D79" s="85">
        <f t="shared" ref="D79" si="1">SUM(D62,D77)</f>
        <v>5715036343</v>
      </c>
      <c r="E79" s="120"/>
      <c r="F79" s="85">
        <f>SUM(F62,F77)</f>
        <v>5416332421</v>
      </c>
      <c r="G79" s="84"/>
      <c r="H79" s="85">
        <f>SUM(H62,H77)</f>
        <v>6530531711</v>
      </c>
      <c r="I79" s="84"/>
      <c r="J79" s="85">
        <f>SUM(J62,J77)</f>
        <v>6618759226</v>
      </c>
      <c r="K79" s="110"/>
      <c r="L79" s="110"/>
      <c r="M79" s="110"/>
      <c r="N79" s="82"/>
      <c r="O79" s="110"/>
      <c r="Q79" s="110"/>
    </row>
    <row r="80" spans="1:17" ht="18.75" customHeight="1" thickTop="1" x14ac:dyDescent="0.25">
      <c r="A80" s="46"/>
      <c r="C80" s="78"/>
      <c r="D80" s="77"/>
      <c r="E80" s="78"/>
      <c r="F80" s="77"/>
      <c r="G80" s="79"/>
      <c r="H80" s="77"/>
      <c r="I80" s="78"/>
      <c r="J80" s="77"/>
      <c r="K80" s="46"/>
      <c r="L80" s="46"/>
      <c r="M80" s="46"/>
      <c r="N80" s="46"/>
    </row>
    <row r="81" spans="1:14" ht="18.75" customHeight="1" x14ac:dyDescent="0.25">
      <c r="A81" s="46"/>
      <c r="C81" s="78"/>
      <c r="D81" s="77"/>
      <c r="E81" s="78"/>
      <c r="F81" s="77"/>
      <c r="G81" s="79"/>
      <c r="H81" s="77"/>
      <c r="I81" s="78"/>
      <c r="J81" s="77"/>
      <c r="K81" s="46"/>
      <c r="L81" s="46"/>
      <c r="M81" s="46"/>
      <c r="N81" s="46"/>
    </row>
    <row r="82" spans="1:14" ht="18.75" customHeight="1" x14ac:dyDescent="0.25">
      <c r="A82" s="46"/>
      <c r="C82" s="78"/>
      <c r="D82" s="77"/>
      <c r="E82" s="78"/>
      <c r="F82" s="77"/>
      <c r="G82" s="79"/>
      <c r="H82" s="77"/>
      <c r="I82" s="78"/>
      <c r="J82" s="77"/>
      <c r="K82" s="46"/>
      <c r="L82" s="46"/>
      <c r="M82" s="46"/>
      <c r="N82" s="46"/>
    </row>
    <row r="83" spans="1:14" ht="18.75" customHeight="1" x14ac:dyDescent="0.25">
      <c r="A83" s="46"/>
      <c r="C83" s="78"/>
      <c r="D83" s="77"/>
      <c r="E83" s="78"/>
      <c r="F83" s="77"/>
      <c r="G83" s="79"/>
      <c r="H83" s="77"/>
      <c r="I83" s="78"/>
      <c r="J83" s="77"/>
      <c r="K83" s="46"/>
      <c r="L83" s="46"/>
      <c r="M83" s="46"/>
      <c r="N83" s="46"/>
    </row>
    <row r="84" spans="1:14" ht="18.75" customHeight="1" x14ac:dyDescent="0.25">
      <c r="A84" s="46"/>
      <c r="C84" s="78"/>
      <c r="D84" s="77"/>
      <c r="E84" s="78"/>
      <c r="F84" s="77"/>
      <c r="G84" s="79"/>
      <c r="H84" s="77"/>
      <c r="I84" s="78"/>
      <c r="J84" s="77"/>
      <c r="K84" s="46"/>
      <c r="L84" s="46"/>
      <c r="M84" s="46"/>
      <c r="N84" s="46"/>
    </row>
    <row r="85" spans="1:14" ht="18.75" customHeight="1" x14ac:dyDescent="0.25">
      <c r="A85" s="46"/>
      <c r="C85" s="78"/>
      <c r="D85" s="77"/>
      <c r="E85" s="78"/>
      <c r="F85" s="77"/>
      <c r="G85" s="79"/>
      <c r="H85" s="77"/>
      <c r="I85" s="78"/>
      <c r="J85" s="77"/>
      <c r="K85" s="46"/>
      <c r="L85" s="46"/>
      <c r="M85" s="46"/>
      <c r="N85" s="46"/>
    </row>
  </sheetData>
  <mergeCells count="14">
    <mergeCell ref="D47:J47"/>
    <mergeCell ref="D4:F4"/>
    <mergeCell ref="H4:J4"/>
    <mergeCell ref="D5:F5"/>
    <mergeCell ref="H5:J5"/>
    <mergeCell ref="D8:J8"/>
    <mergeCell ref="D43:F43"/>
    <mergeCell ref="H43:J43"/>
    <mergeCell ref="D45:F45"/>
    <mergeCell ref="H45:J45"/>
    <mergeCell ref="D6:F6"/>
    <mergeCell ref="H6:J6"/>
    <mergeCell ref="D44:F44"/>
    <mergeCell ref="H44:J44"/>
  </mergeCells>
  <pageMargins left="0.8" right="0.6" top="0.48" bottom="0.5" header="0.5" footer="0.5"/>
  <pageSetup paperSize="9" scale="75" firstPageNumber="5" fitToHeight="0" orientation="portrait" useFirstPageNumber="1" r:id="rId1"/>
  <headerFooter alignWithMargins="0">
    <oddFooter>&amp;L   The accompanying notes are an integral part of these financial statements.
&amp;C&amp;P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6" zoomScaleNormal="100" zoomScaleSheetLayoutView="100" workbookViewId="0">
      <selection activeCell="A24" sqref="A24"/>
    </sheetView>
  </sheetViews>
  <sheetFormatPr defaultColWidth="9.28515625" defaultRowHeight="18.75" customHeight="1" x14ac:dyDescent="0.25"/>
  <cols>
    <col min="1" max="1" width="46.7109375" style="43" customWidth="1"/>
    <col min="2" max="2" width="8.5703125" style="46" customWidth="1"/>
    <col min="3" max="3" width="1.7109375" style="48" customWidth="1"/>
    <col min="4" max="4" width="14.42578125" style="46" customWidth="1"/>
    <col min="5" max="5" width="1.7109375" style="48" customWidth="1"/>
    <col min="6" max="6" width="14.85546875" style="46" bestFit="1" customWidth="1"/>
    <col min="7" max="7" width="1.7109375" style="39" customWidth="1"/>
    <col min="8" max="8" width="14.85546875" style="46" bestFit="1" customWidth="1"/>
    <col min="9" max="9" width="1.7109375" style="48" customWidth="1"/>
    <col min="10" max="10" width="14.85546875" style="46" bestFit="1" customWidth="1"/>
    <col min="11" max="16384" width="9.28515625" style="46"/>
  </cols>
  <sheetData>
    <row r="1" spans="1:10" ht="18.75" customHeight="1" x14ac:dyDescent="0.3">
      <c r="A1" s="32" t="s">
        <v>81</v>
      </c>
    </row>
    <row r="2" spans="1:10" ht="18.75" customHeight="1" x14ac:dyDescent="0.25">
      <c r="A2" s="33" t="s">
        <v>86</v>
      </c>
    </row>
    <row r="3" spans="1:10" ht="18.75" customHeight="1" x14ac:dyDescent="0.25">
      <c r="A3" s="66"/>
    </row>
    <row r="4" spans="1:10" ht="18.75" customHeight="1" x14ac:dyDescent="0.25">
      <c r="C4" s="46"/>
      <c r="D4" s="193" t="s">
        <v>0</v>
      </c>
      <c r="E4" s="193"/>
      <c r="F4" s="193"/>
      <c r="H4" s="193" t="s">
        <v>35</v>
      </c>
      <c r="I4" s="193"/>
      <c r="J4" s="193"/>
    </row>
    <row r="5" spans="1:10" ht="18.75" customHeight="1" x14ac:dyDescent="0.25">
      <c r="B5" s="38"/>
      <c r="C5" s="173"/>
      <c r="D5" s="193" t="s">
        <v>34</v>
      </c>
      <c r="E5" s="193"/>
      <c r="F5" s="193"/>
      <c r="G5" s="25"/>
      <c r="H5" s="193" t="s">
        <v>34</v>
      </c>
      <c r="I5" s="193"/>
      <c r="J5" s="193"/>
    </row>
    <row r="6" spans="1:10" ht="18.75" customHeight="1" x14ac:dyDescent="0.25">
      <c r="B6" s="38"/>
      <c r="C6" s="173"/>
      <c r="D6" s="196" t="s">
        <v>175</v>
      </c>
      <c r="E6" s="196"/>
      <c r="F6" s="196"/>
      <c r="G6" s="25"/>
      <c r="H6" s="196" t="s">
        <v>175</v>
      </c>
      <c r="I6" s="196"/>
      <c r="J6" s="196"/>
    </row>
    <row r="7" spans="1:10" ht="18.75" customHeight="1" x14ac:dyDescent="0.25">
      <c r="B7" s="17" t="s">
        <v>2</v>
      </c>
      <c r="C7" s="47"/>
      <c r="D7" s="38">
        <v>2021</v>
      </c>
      <c r="E7" s="47"/>
      <c r="F7" s="38">
        <v>2020</v>
      </c>
      <c r="H7" s="181">
        <v>2021</v>
      </c>
      <c r="I7" s="47"/>
      <c r="J7" s="181">
        <v>2020</v>
      </c>
    </row>
    <row r="8" spans="1:10" ht="18.75" customHeight="1" x14ac:dyDescent="0.25">
      <c r="B8" s="17"/>
      <c r="C8" s="172"/>
      <c r="D8" s="192" t="s">
        <v>82</v>
      </c>
      <c r="E8" s="192"/>
      <c r="F8" s="192"/>
      <c r="G8" s="192"/>
      <c r="H8" s="192"/>
      <c r="I8" s="192"/>
      <c r="J8" s="192"/>
    </row>
    <row r="9" spans="1:10" ht="18.75" customHeight="1" x14ac:dyDescent="0.25">
      <c r="A9" s="35" t="s">
        <v>101</v>
      </c>
      <c r="B9" s="17">
        <v>3</v>
      </c>
    </row>
    <row r="10" spans="1:10" ht="18.75" customHeight="1" x14ac:dyDescent="0.25">
      <c r="A10" s="43" t="s">
        <v>77</v>
      </c>
      <c r="B10" s="17"/>
    </row>
    <row r="11" spans="1:10" ht="18.75" customHeight="1" x14ac:dyDescent="0.25">
      <c r="A11" s="43" t="s">
        <v>78</v>
      </c>
      <c r="B11" s="17">
        <v>18</v>
      </c>
      <c r="D11" s="161">
        <v>2784558268</v>
      </c>
      <c r="F11" s="161">
        <v>2775499942</v>
      </c>
      <c r="G11" s="124"/>
      <c r="H11" s="124">
        <v>1042431442</v>
      </c>
      <c r="I11" s="124"/>
      <c r="J11" s="124">
        <v>1176453317</v>
      </c>
    </row>
    <row r="12" spans="1:10" ht="18.75" customHeight="1" x14ac:dyDescent="0.25">
      <c r="A12" s="43" t="s">
        <v>19</v>
      </c>
      <c r="B12" s="174"/>
      <c r="C12" s="120"/>
      <c r="D12" s="120">
        <v>176055227</v>
      </c>
      <c r="E12" s="120"/>
      <c r="F12" s="120">
        <v>161611037</v>
      </c>
      <c r="G12" s="120"/>
      <c r="H12" s="120">
        <v>35303651</v>
      </c>
      <c r="I12" s="120"/>
      <c r="J12" s="120">
        <v>41689509</v>
      </c>
    </row>
    <row r="13" spans="1:10" ht="18.75" customHeight="1" x14ac:dyDescent="0.25">
      <c r="A13" s="30" t="s">
        <v>102</v>
      </c>
      <c r="B13" s="17"/>
      <c r="C13" s="14"/>
      <c r="D13" s="28">
        <f>SUM(D11:D12)</f>
        <v>2960613495</v>
      </c>
      <c r="E13" s="14"/>
      <c r="F13" s="28">
        <f>SUM(F11:F12)</f>
        <v>2937110979</v>
      </c>
      <c r="G13" s="14"/>
      <c r="H13" s="28">
        <f>SUM(H11:H12)</f>
        <v>1077735093</v>
      </c>
      <c r="I13" s="14"/>
      <c r="J13" s="28">
        <f>SUM(J11:J12)</f>
        <v>1218142826</v>
      </c>
    </row>
    <row r="14" spans="1:10" ht="18.75" customHeight="1" x14ac:dyDescent="0.25">
      <c r="B14" s="17"/>
      <c r="C14" s="41"/>
      <c r="D14" s="45"/>
      <c r="E14" s="41"/>
      <c r="F14" s="45"/>
      <c r="G14" s="49"/>
      <c r="H14" s="45"/>
      <c r="I14" s="41"/>
      <c r="J14" s="45"/>
    </row>
    <row r="15" spans="1:10" ht="18.75" customHeight="1" x14ac:dyDescent="0.25">
      <c r="A15" s="35" t="s">
        <v>20</v>
      </c>
      <c r="B15" s="17">
        <v>3</v>
      </c>
      <c r="C15" s="41"/>
      <c r="D15" s="45"/>
      <c r="E15" s="41"/>
      <c r="F15" s="45"/>
      <c r="G15" s="49"/>
      <c r="H15" s="45"/>
      <c r="I15" s="41"/>
      <c r="J15" s="45"/>
    </row>
    <row r="16" spans="1:10" ht="18.75" customHeight="1" x14ac:dyDescent="0.25">
      <c r="A16" s="43" t="s">
        <v>75</v>
      </c>
      <c r="B16" s="17">
        <v>6</v>
      </c>
      <c r="C16" s="124"/>
      <c r="D16" s="124">
        <v>1730304822</v>
      </c>
      <c r="E16" s="124"/>
      <c r="F16" s="124">
        <v>1853825042</v>
      </c>
      <c r="G16" s="124"/>
      <c r="H16" s="124">
        <v>804180912</v>
      </c>
      <c r="I16" s="124"/>
      <c r="J16" s="124">
        <v>889776767</v>
      </c>
    </row>
    <row r="17" spans="1:19" ht="18.75" customHeight="1" x14ac:dyDescent="0.25">
      <c r="A17" s="43" t="s">
        <v>37</v>
      </c>
      <c r="B17" s="17"/>
      <c r="C17" s="120"/>
      <c r="D17" s="120">
        <v>363020063</v>
      </c>
      <c r="E17" s="120"/>
      <c r="F17" s="120">
        <v>366130919</v>
      </c>
      <c r="G17" s="120"/>
      <c r="H17" s="120">
        <v>17297463</v>
      </c>
      <c r="I17" s="120"/>
      <c r="J17" s="120">
        <v>30854010</v>
      </c>
    </row>
    <row r="18" spans="1:19" ht="18.75" customHeight="1" x14ac:dyDescent="0.25">
      <c r="A18" s="43" t="s">
        <v>38</v>
      </c>
      <c r="B18" s="17"/>
      <c r="C18" s="120"/>
      <c r="D18" s="120">
        <v>558636725</v>
      </c>
      <c r="E18" s="120"/>
      <c r="F18" s="120">
        <v>534434104</v>
      </c>
      <c r="G18" s="120"/>
      <c r="H18" s="120">
        <v>251432843</v>
      </c>
      <c r="I18" s="120"/>
      <c r="J18" s="120">
        <v>272956838</v>
      </c>
      <c r="K18" s="124"/>
      <c r="L18" s="124"/>
      <c r="M18" s="124"/>
      <c r="N18" s="124"/>
      <c r="O18" s="124"/>
      <c r="P18" s="124"/>
      <c r="Q18" s="124"/>
    </row>
    <row r="19" spans="1:19" ht="18.75" customHeight="1" x14ac:dyDescent="0.25">
      <c r="A19" s="30" t="s">
        <v>21</v>
      </c>
      <c r="B19" s="17"/>
      <c r="C19" s="14"/>
      <c r="D19" s="28">
        <f>SUM(D16:D18)</f>
        <v>2651961610</v>
      </c>
      <c r="E19" s="14"/>
      <c r="F19" s="28">
        <f>SUM(F16:F18)</f>
        <v>2754390065</v>
      </c>
      <c r="G19" s="14"/>
      <c r="H19" s="28">
        <f>SUM(H16:H18)</f>
        <v>1072911218</v>
      </c>
      <c r="I19" s="14"/>
      <c r="J19" s="28">
        <f>SUM(J16:J18)</f>
        <v>1193587615</v>
      </c>
    </row>
    <row r="20" spans="1:19" ht="18.75" customHeight="1" x14ac:dyDescent="0.25">
      <c r="B20" s="17"/>
      <c r="C20" s="41"/>
      <c r="D20" s="45"/>
      <c r="E20" s="41"/>
      <c r="F20" s="45"/>
      <c r="G20" s="49"/>
      <c r="H20" s="45"/>
      <c r="I20" s="41"/>
      <c r="J20" s="45"/>
    </row>
    <row r="21" spans="1:19" s="37" customFormat="1" ht="18.75" customHeight="1" x14ac:dyDescent="0.25">
      <c r="A21" s="30" t="s">
        <v>144</v>
      </c>
      <c r="B21" s="107"/>
      <c r="C21" s="14"/>
      <c r="D21" s="183">
        <f>D13-D19</f>
        <v>308651885</v>
      </c>
      <c r="E21" s="14"/>
      <c r="F21" s="183">
        <f>F13-F19</f>
        <v>182720914</v>
      </c>
      <c r="G21" s="184"/>
      <c r="H21" s="183">
        <f>H13-H19</f>
        <v>4823875</v>
      </c>
      <c r="I21" s="14"/>
      <c r="J21" s="183">
        <f>J13-J19</f>
        <v>24555211</v>
      </c>
    </row>
    <row r="22" spans="1:19" ht="18.75" customHeight="1" x14ac:dyDescent="0.25">
      <c r="A22" s="43" t="s">
        <v>39</v>
      </c>
      <c r="B22" s="17"/>
      <c r="C22" s="120"/>
      <c r="D22" s="120">
        <v>-3992962</v>
      </c>
      <c r="E22" s="120"/>
      <c r="F22" s="120">
        <v>-5078605</v>
      </c>
      <c r="G22" s="120"/>
      <c r="H22" s="120">
        <v>-410924</v>
      </c>
      <c r="I22" s="120"/>
      <c r="J22" s="120">
        <v>-1161538</v>
      </c>
    </row>
    <row r="23" spans="1:19" ht="18.75" customHeight="1" x14ac:dyDescent="0.25">
      <c r="A23" s="43" t="s">
        <v>182</v>
      </c>
      <c r="B23" s="179"/>
      <c r="C23" s="120"/>
      <c r="D23" s="120"/>
      <c r="E23" s="120"/>
      <c r="F23" s="120"/>
      <c r="G23" s="120"/>
      <c r="H23" s="120"/>
      <c r="I23" s="120"/>
      <c r="J23" s="120"/>
    </row>
    <row r="24" spans="1:19" s="37" customFormat="1" ht="18.75" customHeight="1" x14ac:dyDescent="0.25">
      <c r="A24" s="43" t="s">
        <v>126</v>
      </c>
      <c r="B24" s="17">
        <v>8</v>
      </c>
      <c r="C24" s="120"/>
      <c r="D24" s="131">
        <v>9352919</v>
      </c>
      <c r="E24" s="120"/>
      <c r="F24" s="131">
        <v>-2714264</v>
      </c>
      <c r="G24" s="125"/>
      <c r="H24" s="112">
        <v>0</v>
      </c>
      <c r="I24" s="120"/>
      <c r="J24" s="112">
        <v>0</v>
      </c>
    </row>
    <row r="25" spans="1:19" ht="18.75" customHeight="1" x14ac:dyDescent="0.25">
      <c r="A25" s="30" t="s">
        <v>111</v>
      </c>
      <c r="B25" s="17"/>
      <c r="C25" s="14"/>
      <c r="D25" s="14">
        <f>SUM(D21:D24)</f>
        <v>314011842</v>
      </c>
      <c r="E25" s="14"/>
      <c r="F25" s="14">
        <f>SUM(F21:F24)</f>
        <v>174928045</v>
      </c>
      <c r="G25" s="14"/>
      <c r="H25" s="14">
        <f>SUM(H21:H24)</f>
        <v>4412951</v>
      </c>
      <c r="I25" s="14"/>
      <c r="J25" s="14">
        <f>SUM(J21:J24)</f>
        <v>23393673</v>
      </c>
    </row>
    <row r="26" spans="1:19" ht="18.75" customHeight="1" x14ac:dyDescent="0.25">
      <c r="A26" s="43" t="s">
        <v>145</v>
      </c>
      <c r="B26" s="17">
        <v>20</v>
      </c>
      <c r="C26" s="120"/>
      <c r="D26" s="120">
        <v>-899188</v>
      </c>
      <c r="E26" s="120"/>
      <c r="F26" s="120">
        <v>-4259395</v>
      </c>
      <c r="G26" s="120"/>
      <c r="H26" s="120">
        <v>-547852</v>
      </c>
      <c r="I26" s="120"/>
      <c r="J26" s="120">
        <v>-1311936</v>
      </c>
      <c r="M26" s="119"/>
      <c r="N26" s="119"/>
      <c r="O26" s="119"/>
      <c r="P26" s="119"/>
      <c r="Q26" s="119"/>
      <c r="R26" s="119"/>
      <c r="S26" s="119"/>
    </row>
    <row r="27" spans="1:19" s="37" customFormat="1" ht="19.5" customHeight="1" thickBot="1" x14ac:dyDescent="0.3">
      <c r="A27" s="30" t="s">
        <v>112</v>
      </c>
      <c r="B27" s="17"/>
      <c r="C27" s="14"/>
      <c r="D27" s="54">
        <f>SUM(D25:D26)</f>
        <v>313112654</v>
      </c>
      <c r="E27" s="14"/>
      <c r="F27" s="54">
        <f>SUM(F25:F26)</f>
        <v>170668650</v>
      </c>
      <c r="G27" s="14"/>
      <c r="H27" s="54">
        <f>SUM(H25:H26)</f>
        <v>3865099</v>
      </c>
      <c r="I27" s="14"/>
      <c r="J27" s="54">
        <f>SUM(J25:J26)</f>
        <v>22081737</v>
      </c>
    </row>
    <row r="28" spans="1:19" s="37" customFormat="1" ht="19.5" customHeight="1" thickTop="1" x14ac:dyDescent="0.25">
      <c r="A28" s="30"/>
      <c r="B28" s="17"/>
      <c r="C28" s="14"/>
      <c r="D28" s="14"/>
      <c r="E28" s="14"/>
      <c r="F28" s="14"/>
      <c r="G28" s="14"/>
      <c r="H28" s="14"/>
      <c r="I28" s="14"/>
      <c r="J28" s="14"/>
    </row>
    <row r="29" spans="1:19" s="37" customFormat="1" ht="19.5" customHeight="1" x14ac:dyDescent="0.25">
      <c r="A29" s="30" t="s">
        <v>176</v>
      </c>
      <c r="B29" s="17"/>
      <c r="C29" s="14"/>
      <c r="D29" s="14"/>
      <c r="E29" s="14"/>
      <c r="F29" s="14"/>
      <c r="G29" s="14"/>
      <c r="H29" s="14"/>
      <c r="I29" s="14"/>
      <c r="J29" s="14"/>
    </row>
    <row r="30" spans="1:19" s="37" customFormat="1" ht="19.5" customHeight="1" x14ac:dyDescent="0.25">
      <c r="A30" s="35" t="s">
        <v>116</v>
      </c>
      <c r="B30" s="17"/>
      <c r="C30" s="14"/>
      <c r="D30" s="14"/>
      <c r="E30" s="14"/>
      <c r="F30" s="14"/>
      <c r="G30" s="14"/>
      <c r="H30" s="14"/>
      <c r="I30" s="14"/>
      <c r="J30" s="14"/>
    </row>
    <row r="31" spans="1:19" s="37" customFormat="1" ht="19.5" customHeight="1" x14ac:dyDescent="0.25">
      <c r="A31" s="43" t="s">
        <v>157</v>
      </c>
      <c r="B31" s="17" t="s">
        <v>171</v>
      </c>
      <c r="C31" s="41"/>
      <c r="D31" s="120">
        <v>106862</v>
      </c>
      <c r="E31" s="41"/>
      <c r="F31" s="120">
        <v>-3144671</v>
      </c>
      <c r="G31" s="41"/>
      <c r="H31" s="96">
        <v>0</v>
      </c>
      <c r="I31" s="41"/>
      <c r="J31" s="120">
        <v>-3144671</v>
      </c>
    </row>
    <row r="32" spans="1:19" s="37" customFormat="1" ht="19.5" customHeight="1" x14ac:dyDescent="0.25">
      <c r="A32" s="43" t="s">
        <v>177</v>
      </c>
      <c r="B32" s="189"/>
      <c r="C32" s="41"/>
      <c r="D32" s="120"/>
      <c r="E32" s="41"/>
      <c r="F32" s="120"/>
      <c r="G32" s="41"/>
      <c r="H32" s="96"/>
      <c r="I32" s="41"/>
      <c r="J32" s="120"/>
    </row>
    <row r="33" spans="1:10" s="37" customFormat="1" ht="19.5" customHeight="1" x14ac:dyDescent="0.25">
      <c r="A33" s="43" t="s">
        <v>178</v>
      </c>
      <c r="B33" s="189">
        <v>8</v>
      </c>
      <c r="C33" s="41"/>
      <c r="D33" s="120">
        <v>-180140</v>
      </c>
      <c r="E33" s="41"/>
      <c r="F33" s="96">
        <v>0</v>
      </c>
      <c r="G33" s="41"/>
      <c r="H33" s="96">
        <v>0</v>
      </c>
      <c r="I33" s="41"/>
      <c r="J33" s="96">
        <v>0</v>
      </c>
    </row>
    <row r="34" spans="1:10" s="37" customFormat="1" ht="19.5" customHeight="1" x14ac:dyDescent="0.25">
      <c r="A34" s="43" t="s">
        <v>95</v>
      </c>
      <c r="B34" s="17"/>
      <c r="C34" s="41"/>
      <c r="D34" s="96"/>
      <c r="E34" s="41"/>
      <c r="F34" s="96"/>
      <c r="G34" s="41"/>
      <c r="H34" s="120"/>
      <c r="I34" s="41"/>
      <c r="J34" s="120"/>
    </row>
    <row r="35" spans="1:10" s="37" customFormat="1" ht="19.5" customHeight="1" x14ac:dyDescent="0.25">
      <c r="A35" s="43" t="s">
        <v>119</v>
      </c>
      <c r="B35" s="17">
        <v>20</v>
      </c>
      <c r="C35" s="41"/>
      <c r="D35" s="131">
        <v>-21373</v>
      </c>
      <c r="E35" s="41"/>
      <c r="F35" s="131">
        <v>628934</v>
      </c>
      <c r="G35" s="41"/>
      <c r="H35" s="112">
        <v>0</v>
      </c>
      <c r="I35" s="41"/>
      <c r="J35" s="131">
        <v>628934</v>
      </c>
    </row>
    <row r="36" spans="1:10" s="37" customFormat="1" ht="19.5" customHeight="1" x14ac:dyDescent="0.25">
      <c r="A36" s="30" t="s">
        <v>118</v>
      </c>
      <c r="B36" s="17"/>
      <c r="C36" s="14"/>
      <c r="D36" s="14"/>
      <c r="E36" s="14"/>
      <c r="F36" s="14"/>
      <c r="G36" s="14"/>
      <c r="H36" s="14"/>
      <c r="I36" s="14"/>
      <c r="J36" s="14"/>
    </row>
    <row r="37" spans="1:10" s="37" customFormat="1" ht="19.5" customHeight="1" x14ac:dyDescent="0.25">
      <c r="A37" s="30" t="s">
        <v>117</v>
      </c>
      <c r="B37" s="17"/>
      <c r="C37" s="14"/>
      <c r="D37" s="141">
        <f>SUM(D31:D35)</f>
        <v>-94651</v>
      </c>
      <c r="E37" s="14"/>
      <c r="F37" s="141">
        <f>SUM(F31:F35)</f>
        <v>-2515737</v>
      </c>
      <c r="G37" s="14"/>
      <c r="H37" s="160">
        <f>SUM(H31:H35)</f>
        <v>0</v>
      </c>
      <c r="I37" s="14"/>
      <c r="J37" s="141">
        <f>SUM(J31:J35)</f>
        <v>-2515737</v>
      </c>
    </row>
    <row r="38" spans="1:10" s="37" customFormat="1" ht="19.5" customHeight="1" x14ac:dyDescent="0.25">
      <c r="A38" s="30"/>
      <c r="B38" s="191"/>
      <c r="C38" s="14"/>
      <c r="D38" s="134"/>
      <c r="E38" s="14"/>
      <c r="F38" s="134"/>
      <c r="G38" s="14"/>
      <c r="H38" s="96"/>
      <c r="I38" s="14"/>
      <c r="J38" s="134"/>
    </row>
    <row r="39" spans="1:10" s="37" customFormat="1" ht="19.5" customHeight="1" x14ac:dyDescent="0.25">
      <c r="A39" s="30" t="s">
        <v>180</v>
      </c>
      <c r="B39" s="17"/>
      <c r="C39" s="14"/>
      <c r="D39" s="14"/>
      <c r="E39" s="14"/>
      <c r="F39" s="14"/>
      <c r="G39" s="14"/>
      <c r="H39" s="14"/>
      <c r="I39" s="14"/>
      <c r="J39" s="14"/>
    </row>
    <row r="40" spans="1:10" s="37" customFormat="1" ht="19.5" customHeight="1" x14ac:dyDescent="0.25">
      <c r="A40" s="30" t="s">
        <v>103</v>
      </c>
      <c r="B40" s="17"/>
      <c r="C40" s="14"/>
      <c r="D40" s="141">
        <f>D37</f>
        <v>-94651</v>
      </c>
      <c r="E40" s="14"/>
      <c r="F40" s="141">
        <f>F37</f>
        <v>-2515737</v>
      </c>
      <c r="G40" s="111"/>
      <c r="H40" s="160">
        <f>H37</f>
        <v>0</v>
      </c>
      <c r="I40" s="111"/>
      <c r="J40" s="141">
        <f>J37</f>
        <v>-2515737</v>
      </c>
    </row>
    <row r="41" spans="1:10" s="37" customFormat="1" ht="19.5" customHeight="1" x14ac:dyDescent="0.25">
      <c r="A41" s="30"/>
      <c r="B41" s="17"/>
      <c r="C41" s="14"/>
      <c r="D41" s="14"/>
      <c r="E41" s="14"/>
      <c r="F41" s="14"/>
      <c r="G41" s="14"/>
      <c r="H41" s="14"/>
      <c r="I41" s="14"/>
      <c r="J41" s="14"/>
    </row>
    <row r="42" spans="1:10" ht="18.75" customHeight="1" thickBot="1" x14ac:dyDescent="0.3">
      <c r="A42" s="37" t="s">
        <v>87</v>
      </c>
      <c r="B42" s="17"/>
      <c r="C42" s="14"/>
      <c r="D42" s="29">
        <f>D27+D37</f>
        <v>313018003</v>
      </c>
      <c r="E42" s="14"/>
      <c r="F42" s="29">
        <f>F27+F37</f>
        <v>168152913</v>
      </c>
      <c r="G42" s="14"/>
      <c r="H42" s="29">
        <f>H27+H37</f>
        <v>3865099</v>
      </c>
      <c r="I42" s="14"/>
      <c r="J42" s="29">
        <f>J27+J37</f>
        <v>19566000</v>
      </c>
    </row>
    <row r="43" spans="1:10" ht="18.75" customHeight="1" thickTop="1" x14ac:dyDescent="0.25">
      <c r="A43" s="46"/>
      <c r="B43" s="17"/>
      <c r="C43" s="41"/>
      <c r="D43" s="41"/>
      <c r="E43" s="41"/>
      <c r="F43" s="41"/>
      <c r="G43" s="49"/>
      <c r="H43" s="41"/>
      <c r="I43" s="41"/>
      <c r="J43" s="41"/>
    </row>
    <row r="44" spans="1:10" ht="18.75" customHeight="1" thickBot="1" x14ac:dyDescent="0.3">
      <c r="A44" s="37" t="s">
        <v>179</v>
      </c>
      <c r="B44" s="17">
        <v>21</v>
      </c>
      <c r="C44" s="41"/>
      <c r="D44" s="190">
        <f>D27/'BL 5-6'!D68</f>
        <v>0.31365163610800434</v>
      </c>
      <c r="E44" s="41"/>
      <c r="F44" s="190">
        <v>0.17096243355544602</v>
      </c>
      <c r="G44" s="41"/>
      <c r="H44" s="190">
        <v>3.8717522577973217E-3</v>
      </c>
      <c r="I44" s="41"/>
      <c r="J44" s="190">
        <v>2.2119747795809799E-2</v>
      </c>
    </row>
    <row r="45" spans="1:10" s="48" customFormat="1" ht="18.75" customHeight="1" thickTop="1" x14ac:dyDescent="0.25">
      <c r="A45" s="55"/>
      <c r="B45" s="11"/>
      <c r="C45" s="53"/>
      <c r="D45" s="53"/>
      <c r="E45" s="53"/>
      <c r="F45" s="53"/>
      <c r="G45" s="53"/>
      <c r="H45" s="53"/>
      <c r="I45" s="53"/>
      <c r="J45" s="53"/>
    </row>
    <row r="46" spans="1:10" s="48" customFormat="1" ht="18.75" customHeight="1" x14ac:dyDescent="0.25">
      <c r="A46" s="55"/>
      <c r="B46" s="11"/>
      <c r="C46" s="53"/>
      <c r="D46" s="52"/>
      <c r="E46" s="53"/>
      <c r="F46" s="52"/>
      <c r="G46" s="53"/>
      <c r="H46" s="59"/>
      <c r="I46" s="53"/>
      <c r="J46" s="59"/>
    </row>
    <row r="47" spans="1:10" s="48" customFormat="1" ht="18.75" customHeight="1" x14ac:dyDescent="0.25">
      <c r="A47" s="56"/>
      <c r="B47" s="11"/>
      <c r="C47" s="44"/>
      <c r="D47" s="57"/>
      <c r="E47" s="44"/>
      <c r="F47" s="57"/>
      <c r="G47" s="44"/>
      <c r="H47" s="57"/>
      <c r="I47" s="44"/>
      <c r="J47" s="57"/>
    </row>
    <row r="48" spans="1:10" ht="18.75" customHeight="1" x14ac:dyDescent="0.25">
      <c r="A48" s="30"/>
      <c r="B48" s="17"/>
      <c r="C48" s="50"/>
      <c r="D48" s="50"/>
      <c r="E48" s="50"/>
      <c r="F48" s="50"/>
      <c r="G48" s="51"/>
      <c r="H48" s="50"/>
      <c r="I48" s="50"/>
      <c r="J48" s="50"/>
    </row>
    <row r="49" spans="1:10" s="48" customFormat="1" ht="18.75" customHeight="1" x14ac:dyDescent="0.25">
      <c r="A49" s="56"/>
      <c r="B49" s="11"/>
      <c r="C49" s="44"/>
      <c r="D49" s="57"/>
      <c r="E49" s="44"/>
      <c r="F49" s="57"/>
      <c r="G49" s="44"/>
      <c r="H49" s="57"/>
      <c r="I49" s="44"/>
      <c r="J49" s="57"/>
    </row>
    <row r="50" spans="1:10" ht="18.75" customHeight="1" x14ac:dyDescent="0.25">
      <c r="A50" s="30"/>
      <c r="B50" s="17"/>
      <c r="C50" s="50"/>
      <c r="D50" s="50"/>
      <c r="E50" s="50"/>
      <c r="F50" s="50"/>
      <c r="G50" s="51"/>
      <c r="H50" s="50"/>
      <c r="I50" s="50"/>
      <c r="J50" s="50"/>
    </row>
  </sheetData>
  <mergeCells count="7">
    <mergeCell ref="D8:J8"/>
    <mergeCell ref="D4:F4"/>
    <mergeCell ref="H4:J4"/>
    <mergeCell ref="D6:F6"/>
    <mergeCell ref="H6:J6"/>
    <mergeCell ref="D5:F5"/>
    <mergeCell ref="H5:J5"/>
  </mergeCells>
  <phoneticPr fontId="7" type="noConversion"/>
  <pageMargins left="0.8" right="0.7" top="0.48" bottom="0.5" header="0.4" footer="0.5"/>
  <pageSetup paperSize="9" scale="72" firstPageNumber="7" fitToHeight="0" orientation="portrait" useFirstPageNumber="1" r:id="rId1"/>
  <headerFooter alignWithMargins="0">
    <oddFooter>&amp;LThe accompanying notes are an integral part of these financial statements.
&amp;C&amp;12&amp;P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opLeftCell="A16" zoomScaleNormal="100" zoomScaleSheetLayoutView="100" workbookViewId="0">
      <selection activeCell="A22" sqref="A22"/>
    </sheetView>
  </sheetViews>
  <sheetFormatPr defaultColWidth="9.28515625" defaultRowHeight="20.25" customHeight="1" x14ac:dyDescent="0.25"/>
  <cols>
    <col min="1" max="1" width="54" style="46" customWidth="1"/>
    <col min="2" max="2" width="6.28515625" style="46" customWidth="1"/>
    <col min="3" max="3" width="1.7109375" style="46" customWidth="1"/>
    <col min="4" max="4" width="13.7109375" style="46" customWidth="1"/>
    <col min="5" max="5" width="1.7109375" style="46" customWidth="1"/>
    <col min="6" max="6" width="15.5703125" style="46" customWidth="1"/>
    <col min="7" max="7" width="1.7109375" style="46" customWidth="1"/>
    <col min="8" max="8" width="13" style="46" customWidth="1"/>
    <col min="9" max="9" width="1.7109375" style="46" customWidth="1"/>
    <col min="10" max="10" width="15.28515625" style="46" customWidth="1"/>
    <col min="11" max="11" width="1.7109375" style="46" customWidth="1"/>
    <col min="12" max="12" width="15.5703125" style="46" customWidth="1"/>
    <col min="13" max="16384" width="9.28515625" style="46"/>
  </cols>
  <sheetData>
    <row r="1" spans="1:12" s="101" customFormat="1" ht="20.25" customHeight="1" x14ac:dyDescent="0.3">
      <c r="A1" s="32" t="s">
        <v>81</v>
      </c>
      <c r="B1" s="100"/>
    </row>
    <row r="2" spans="1:12" s="16" customFormat="1" ht="20.25" customHeight="1" x14ac:dyDescent="0.25">
      <c r="A2" s="33" t="s">
        <v>88</v>
      </c>
      <c r="B2" s="33"/>
      <c r="F2" s="102"/>
    </row>
    <row r="4" spans="1:12" ht="20.25" customHeight="1" x14ac:dyDescent="0.25">
      <c r="A4" s="74"/>
      <c r="B4" s="74"/>
      <c r="C4" s="74"/>
      <c r="D4" s="193" t="s">
        <v>51</v>
      </c>
      <c r="E4" s="193"/>
      <c r="F4" s="193"/>
      <c r="G4" s="193"/>
      <c r="H4" s="193"/>
      <c r="I4" s="193"/>
      <c r="J4" s="193"/>
      <c r="K4" s="193"/>
      <c r="L4" s="193"/>
    </row>
    <row r="5" spans="1:12" ht="20.25" customHeight="1" x14ac:dyDescent="0.25">
      <c r="A5" s="74"/>
      <c r="B5" s="74"/>
      <c r="C5" s="38"/>
      <c r="E5" s="38"/>
      <c r="F5" s="38"/>
      <c r="G5" s="38"/>
      <c r="H5" s="197" t="s">
        <v>46</v>
      </c>
      <c r="I5" s="197"/>
      <c r="J5" s="197"/>
      <c r="K5" s="47"/>
      <c r="L5" s="38"/>
    </row>
    <row r="6" spans="1:12" ht="20.25" customHeight="1" x14ac:dyDescent="0.25">
      <c r="A6" s="74"/>
      <c r="B6" s="74"/>
      <c r="C6" s="38"/>
      <c r="D6" s="38" t="s">
        <v>30</v>
      </c>
      <c r="E6" s="38"/>
      <c r="H6" s="38"/>
      <c r="I6" s="38"/>
      <c r="L6" s="38"/>
    </row>
    <row r="7" spans="1:12" ht="20.25" customHeight="1" x14ac:dyDescent="0.25">
      <c r="A7" s="74"/>
      <c r="B7" s="74"/>
      <c r="C7" s="38"/>
      <c r="D7" s="38" t="s">
        <v>65</v>
      </c>
      <c r="E7" s="38"/>
      <c r="H7" s="38" t="s">
        <v>52</v>
      </c>
      <c r="I7" s="38"/>
      <c r="L7" s="38" t="s">
        <v>28</v>
      </c>
    </row>
    <row r="8" spans="1:12" ht="20.25" customHeight="1" x14ac:dyDescent="0.25">
      <c r="A8" s="74"/>
      <c r="B8" s="60" t="s">
        <v>2</v>
      </c>
      <c r="C8" s="38"/>
      <c r="D8" s="38" t="s">
        <v>29</v>
      </c>
      <c r="E8" s="38"/>
      <c r="F8" s="38" t="s">
        <v>47</v>
      </c>
      <c r="G8" s="38"/>
      <c r="H8" s="38" t="s">
        <v>48</v>
      </c>
      <c r="I8" s="38"/>
      <c r="J8" s="38" t="s">
        <v>49</v>
      </c>
      <c r="K8" s="38"/>
      <c r="L8" s="38" t="s">
        <v>27</v>
      </c>
    </row>
    <row r="9" spans="1:12" ht="20.25" customHeight="1" x14ac:dyDescent="0.25">
      <c r="A9" s="103"/>
      <c r="B9" s="60"/>
      <c r="C9" s="60"/>
      <c r="D9" s="192" t="s">
        <v>82</v>
      </c>
      <c r="E9" s="192"/>
      <c r="F9" s="192"/>
      <c r="G9" s="192"/>
      <c r="H9" s="192"/>
      <c r="I9" s="192"/>
      <c r="J9" s="192"/>
      <c r="K9" s="192"/>
      <c r="L9" s="192"/>
    </row>
    <row r="10" spans="1:12" ht="20.25" customHeight="1" x14ac:dyDescent="0.25">
      <c r="A10" s="31" t="s">
        <v>130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</row>
    <row r="11" spans="1:12" s="44" customFormat="1" ht="20.25" customHeight="1" x14ac:dyDescent="0.25">
      <c r="A11" s="114" t="s">
        <v>129</v>
      </c>
      <c r="B11" s="115"/>
      <c r="C11" s="116"/>
      <c r="D11" s="159">
        <v>998281590</v>
      </c>
      <c r="E11" s="116"/>
      <c r="F11" s="159">
        <v>2786808121</v>
      </c>
      <c r="G11" s="116"/>
      <c r="H11" s="159">
        <v>49470000</v>
      </c>
      <c r="I11" s="116"/>
      <c r="J11" s="159">
        <v>338237854</v>
      </c>
      <c r="K11" s="116"/>
      <c r="L11" s="116">
        <f>SUM(D11:J11)</f>
        <v>4172797565</v>
      </c>
    </row>
    <row r="12" spans="1:12" ht="18" customHeight="1" x14ac:dyDescent="0.25">
      <c r="A12" s="31"/>
      <c r="B12" s="60"/>
      <c r="C12" s="89"/>
      <c r="D12" s="89"/>
      <c r="E12" s="89"/>
      <c r="F12" s="89"/>
      <c r="G12" s="89"/>
      <c r="H12" s="89"/>
      <c r="I12" s="89"/>
      <c r="J12" s="89"/>
      <c r="K12" s="89"/>
      <c r="L12" s="89"/>
    </row>
    <row r="13" spans="1:12" ht="20.25" customHeight="1" x14ac:dyDescent="0.25">
      <c r="A13" s="30" t="s">
        <v>42</v>
      </c>
      <c r="B13" s="17"/>
      <c r="C13" s="89"/>
      <c r="D13" s="89"/>
      <c r="E13" s="89"/>
      <c r="F13" s="89"/>
      <c r="G13" s="89"/>
      <c r="H13" s="89"/>
      <c r="I13" s="89"/>
      <c r="J13" s="89"/>
      <c r="K13" s="89"/>
      <c r="L13" s="89"/>
    </row>
    <row r="14" spans="1:12" ht="20.25" customHeight="1" x14ac:dyDescent="0.25">
      <c r="A14" s="75" t="s">
        <v>106</v>
      </c>
      <c r="B14" s="17"/>
      <c r="C14" s="89"/>
      <c r="D14" s="89"/>
      <c r="E14" s="89"/>
      <c r="F14" s="89"/>
      <c r="G14" s="89"/>
      <c r="H14" s="89"/>
      <c r="I14" s="89"/>
      <c r="J14" s="89"/>
      <c r="K14" s="89"/>
      <c r="L14" s="89"/>
    </row>
    <row r="15" spans="1:12" ht="20.25" customHeight="1" x14ac:dyDescent="0.25">
      <c r="A15" s="132" t="s">
        <v>107</v>
      </c>
      <c r="B15" s="17">
        <v>22</v>
      </c>
      <c r="C15" s="135"/>
      <c r="D15" s="175">
        <v>0</v>
      </c>
      <c r="E15" s="90"/>
      <c r="F15" s="175">
        <v>0</v>
      </c>
      <c r="G15" s="90"/>
      <c r="H15" s="112">
        <v>0</v>
      </c>
      <c r="I15" s="135"/>
      <c r="J15" s="140">
        <v>-119793791</v>
      </c>
      <c r="K15" s="135"/>
      <c r="L15" s="137">
        <f>SUM(D15:J15)</f>
        <v>-119793791</v>
      </c>
    </row>
    <row r="16" spans="1:12" s="37" customFormat="1" ht="20.25" customHeight="1" x14ac:dyDescent="0.25">
      <c r="A16" s="106" t="s">
        <v>108</v>
      </c>
      <c r="B16" s="107"/>
      <c r="C16" s="136"/>
      <c r="D16" s="160">
        <v>0</v>
      </c>
      <c r="E16" s="111"/>
      <c r="F16" s="160">
        <v>0</v>
      </c>
      <c r="G16" s="111"/>
      <c r="H16" s="160">
        <v>0</v>
      </c>
      <c r="I16" s="134"/>
      <c r="J16" s="178">
        <f>J15</f>
        <v>-119793791</v>
      </c>
      <c r="K16" s="134"/>
      <c r="L16" s="141">
        <f t="shared" ref="L16:L17" si="0">SUM(D16:J16)</f>
        <v>-119793791</v>
      </c>
    </row>
    <row r="17" spans="1:12" ht="20.25" customHeight="1" x14ac:dyDescent="0.25">
      <c r="A17" s="31" t="s">
        <v>63</v>
      </c>
      <c r="B17" s="38"/>
      <c r="C17" s="139"/>
      <c r="D17" s="176">
        <v>0</v>
      </c>
      <c r="E17" s="177"/>
      <c r="F17" s="176">
        <v>0</v>
      </c>
      <c r="G17" s="177"/>
      <c r="H17" s="160">
        <v>0</v>
      </c>
      <c r="I17" s="133"/>
      <c r="J17" s="178">
        <f>J16</f>
        <v>-119793791</v>
      </c>
      <c r="K17" s="133"/>
      <c r="L17" s="138">
        <f t="shared" si="0"/>
        <v>-119793791</v>
      </c>
    </row>
    <row r="18" spans="1:12" s="37" customFormat="1" ht="18" customHeight="1" x14ac:dyDescent="0.25">
      <c r="B18" s="107"/>
      <c r="C18" s="44"/>
      <c r="D18" s="44"/>
      <c r="E18" s="44"/>
      <c r="F18" s="44"/>
      <c r="G18" s="44"/>
      <c r="H18" s="44"/>
      <c r="I18" s="44"/>
      <c r="J18" s="44"/>
      <c r="K18" s="44"/>
      <c r="L18" s="44"/>
    </row>
    <row r="19" spans="1:12" ht="20.25" customHeight="1" x14ac:dyDescent="0.25">
      <c r="A19" s="37" t="s">
        <v>89</v>
      </c>
      <c r="B19" s="74"/>
      <c r="C19" s="91"/>
      <c r="D19" s="91"/>
      <c r="E19" s="91"/>
      <c r="F19" s="91"/>
      <c r="G19" s="91"/>
      <c r="H19" s="91"/>
      <c r="I19" s="88"/>
      <c r="J19" s="91"/>
      <c r="K19" s="91"/>
      <c r="L19" s="91"/>
    </row>
    <row r="20" spans="1:12" s="48" customFormat="1" ht="20.25" customHeight="1" x14ac:dyDescent="0.25">
      <c r="A20" s="132" t="s">
        <v>104</v>
      </c>
      <c r="B20" s="11"/>
      <c r="C20" s="108"/>
      <c r="D20" s="108">
        <v>0</v>
      </c>
      <c r="E20" s="108"/>
      <c r="F20" s="108">
        <v>0</v>
      </c>
      <c r="G20" s="108"/>
      <c r="H20" s="90">
        <v>0</v>
      </c>
      <c r="I20" s="92"/>
      <c r="J20" s="135">
        <v>170668650</v>
      </c>
      <c r="K20" s="90"/>
      <c r="L20" s="170">
        <f>SUM(D20:J20)</f>
        <v>170668650</v>
      </c>
    </row>
    <row r="21" spans="1:12" s="48" customFormat="1" ht="20.25" customHeight="1" x14ac:dyDescent="0.25">
      <c r="A21" s="132" t="s">
        <v>127</v>
      </c>
      <c r="B21" s="11"/>
      <c r="C21" s="108"/>
      <c r="D21" s="108">
        <v>0</v>
      </c>
      <c r="E21" s="108"/>
      <c r="F21" s="108">
        <v>0</v>
      </c>
      <c r="G21" s="108"/>
      <c r="H21" s="90">
        <v>0</v>
      </c>
      <c r="I21" s="92"/>
      <c r="J21" s="135">
        <v>-2515737</v>
      </c>
      <c r="K21" s="90"/>
      <c r="L21" s="137">
        <f>SUM(D21:J21)</f>
        <v>-2515737</v>
      </c>
    </row>
    <row r="22" spans="1:12" ht="20.25" customHeight="1" x14ac:dyDescent="0.25">
      <c r="A22" s="37" t="s">
        <v>87</v>
      </c>
      <c r="B22" s="75"/>
      <c r="C22" s="110"/>
      <c r="D22" s="109">
        <f>SUM(D20:D21)</f>
        <v>0</v>
      </c>
      <c r="E22" s="110"/>
      <c r="F22" s="109">
        <f>SUM(F20:F21)</f>
        <v>0</v>
      </c>
      <c r="G22" s="110"/>
      <c r="H22" s="109">
        <f>SUM(H20:H21)</f>
        <v>0</v>
      </c>
      <c r="I22" s="86"/>
      <c r="J22" s="138">
        <f>SUM(J20:J21)</f>
        <v>168152913</v>
      </c>
      <c r="K22" s="90"/>
      <c r="L22" s="141">
        <f>SUM(L20:L21)</f>
        <v>168152913</v>
      </c>
    </row>
    <row r="23" spans="1:12" ht="18" customHeight="1" x14ac:dyDescent="0.25">
      <c r="A23" s="31"/>
      <c r="B23" s="60"/>
      <c r="C23" s="89"/>
      <c r="D23" s="89"/>
      <c r="E23" s="89"/>
      <c r="F23" s="89"/>
      <c r="G23" s="89"/>
      <c r="H23" s="89"/>
      <c r="I23" s="89"/>
      <c r="J23" s="89"/>
      <c r="K23" s="90"/>
      <c r="L23" s="89"/>
    </row>
    <row r="24" spans="1:12" ht="20.25" customHeight="1" x14ac:dyDescent="0.25">
      <c r="A24" s="158" t="s">
        <v>93</v>
      </c>
      <c r="B24" s="60" t="s">
        <v>172</v>
      </c>
      <c r="C24" s="88"/>
      <c r="D24" s="112">
        <v>0</v>
      </c>
      <c r="E24" s="96"/>
      <c r="F24" s="112">
        <v>0</v>
      </c>
      <c r="G24" s="88"/>
      <c r="H24" s="166">
        <v>1110000</v>
      </c>
      <c r="I24" s="88"/>
      <c r="J24" s="166">
        <v>-1110000</v>
      </c>
      <c r="K24" s="88"/>
      <c r="L24" s="171">
        <v>0</v>
      </c>
    </row>
    <row r="25" spans="1:12" ht="18" customHeight="1" x14ac:dyDescent="0.25">
      <c r="A25" s="158"/>
      <c r="B25" s="60"/>
      <c r="C25" s="88"/>
      <c r="D25" s="96"/>
      <c r="E25" s="96"/>
      <c r="F25" s="96"/>
      <c r="G25" s="88"/>
      <c r="H25" s="88"/>
      <c r="I25" s="88"/>
      <c r="J25" s="88"/>
      <c r="K25" s="88"/>
      <c r="L25" s="185"/>
    </row>
    <row r="26" spans="1:12" s="37" customFormat="1" ht="20.25" customHeight="1" thickBot="1" x14ac:dyDescent="0.3">
      <c r="A26" s="31" t="s">
        <v>128</v>
      </c>
      <c r="B26" s="72"/>
      <c r="C26" s="104"/>
      <c r="D26" s="85">
        <f>SUM(D11,D17,D22)</f>
        <v>998281590</v>
      </c>
      <c r="E26" s="104"/>
      <c r="F26" s="85">
        <f>SUM(F11,F17,F22)</f>
        <v>2786808121</v>
      </c>
      <c r="G26" s="104"/>
      <c r="H26" s="85">
        <f>SUM(H11,H17,H22,H24)</f>
        <v>50580000</v>
      </c>
      <c r="I26" s="104"/>
      <c r="J26" s="85">
        <f>SUM(J11,J17,J22,J24)</f>
        <v>385486976</v>
      </c>
      <c r="K26" s="104"/>
      <c r="L26" s="85">
        <f>SUM(L11,L17,L22,L24)</f>
        <v>4221156687</v>
      </c>
    </row>
    <row r="27" spans="1:12" ht="20.25" customHeight="1" thickTop="1" x14ac:dyDescent="0.25">
      <c r="C27" s="87"/>
      <c r="D27" s="87"/>
      <c r="E27" s="87"/>
      <c r="F27" s="87"/>
      <c r="G27" s="87"/>
      <c r="H27" s="87"/>
      <c r="I27" s="87"/>
      <c r="J27" s="87"/>
      <c r="K27" s="87"/>
      <c r="L27" s="87"/>
    </row>
    <row r="28" spans="1:12" s="95" customFormat="1" ht="20.25" customHeight="1" x14ac:dyDescent="0.25"/>
    <row r="29" spans="1:12" ht="20.25" customHeight="1" x14ac:dyDescent="0.25">
      <c r="D29" s="87"/>
      <c r="F29" s="87"/>
      <c r="H29" s="87"/>
      <c r="J29" s="87"/>
      <c r="K29" s="87"/>
      <c r="L29" s="87"/>
    </row>
  </sheetData>
  <mergeCells count="3">
    <mergeCell ref="D4:L4"/>
    <mergeCell ref="H5:J5"/>
    <mergeCell ref="D9:L9"/>
  </mergeCells>
  <printOptions horizontalCentered="1"/>
  <pageMargins left="0.8" right="0.7" top="0.48" bottom="0.5" header="0.5" footer="0.5"/>
  <pageSetup paperSize="9" scale="90" firstPageNumber="8" orientation="landscape" useFirstPageNumber="1" r:id="rId1"/>
  <headerFooter scaleWithDoc="0">
    <oddFooter>&amp;L    The accompanying notes are an integral part of these financial statements.&amp;10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zoomScaleNormal="100" zoomScaleSheetLayoutView="100" workbookViewId="0">
      <selection activeCell="A21" sqref="A21"/>
    </sheetView>
  </sheetViews>
  <sheetFormatPr defaultColWidth="9.28515625" defaultRowHeight="20.25" customHeight="1" x14ac:dyDescent="0.25"/>
  <cols>
    <col min="1" max="1" width="54" style="46" customWidth="1"/>
    <col min="2" max="2" width="6.28515625" style="46" customWidth="1"/>
    <col min="3" max="3" width="1.7109375" style="46" customWidth="1"/>
    <col min="4" max="4" width="13.7109375" style="46" customWidth="1"/>
    <col min="5" max="5" width="1.7109375" style="46" customWidth="1"/>
    <col min="6" max="6" width="15.5703125" style="46" customWidth="1"/>
    <col min="7" max="7" width="1.7109375" style="46" customWidth="1"/>
    <col min="8" max="8" width="13" style="46" customWidth="1"/>
    <col min="9" max="9" width="1.7109375" style="46" customWidth="1"/>
    <col min="10" max="10" width="15.28515625" style="46" customWidth="1"/>
    <col min="11" max="11" width="1.7109375" style="46" customWidth="1"/>
    <col min="12" max="12" width="15.5703125" style="46" customWidth="1"/>
    <col min="13" max="16384" width="9.28515625" style="46"/>
  </cols>
  <sheetData>
    <row r="1" spans="1:12" s="101" customFormat="1" ht="20.25" customHeight="1" x14ac:dyDescent="0.3">
      <c r="A1" s="32" t="s">
        <v>81</v>
      </c>
      <c r="B1" s="100"/>
    </row>
    <row r="2" spans="1:12" s="16" customFormat="1" ht="20.25" customHeight="1" x14ac:dyDescent="0.25">
      <c r="A2" s="33" t="s">
        <v>88</v>
      </c>
      <c r="B2" s="33"/>
      <c r="F2" s="102"/>
    </row>
    <row r="4" spans="1:12" ht="20.25" customHeight="1" x14ac:dyDescent="0.25">
      <c r="A4" s="180"/>
      <c r="B4" s="180"/>
      <c r="C4" s="180"/>
      <c r="D4" s="193" t="s">
        <v>51</v>
      </c>
      <c r="E4" s="193"/>
      <c r="F4" s="193"/>
      <c r="G4" s="193"/>
      <c r="H4" s="193"/>
      <c r="I4" s="193"/>
      <c r="J4" s="193"/>
      <c r="K4" s="193"/>
      <c r="L4" s="193"/>
    </row>
    <row r="5" spans="1:12" ht="20.25" customHeight="1" x14ac:dyDescent="0.25">
      <c r="A5" s="180"/>
      <c r="B5" s="180"/>
      <c r="C5" s="181"/>
      <c r="E5" s="181"/>
      <c r="F5" s="181"/>
      <c r="G5" s="181"/>
      <c r="H5" s="197" t="s">
        <v>46</v>
      </c>
      <c r="I5" s="197"/>
      <c r="J5" s="197"/>
      <c r="K5" s="47"/>
      <c r="L5" s="181"/>
    </row>
    <row r="6" spans="1:12" ht="20.25" customHeight="1" x14ac:dyDescent="0.25">
      <c r="A6" s="180"/>
      <c r="B6" s="180"/>
      <c r="C6" s="181"/>
      <c r="D6" s="181" t="s">
        <v>30</v>
      </c>
      <c r="E6" s="181"/>
      <c r="H6" s="181"/>
      <c r="I6" s="181"/>
      <c r="L6" s="181"/>
    </row>
    <row r="7" spans="1:12" ht="20.25" customHeight="1" x14ac:dyDescent="0.25">
      <c r="A7" s="180"/>
      <c r="B7" s="180"/>
      <c r="C7" s="181"/>
      <c r="D7" s="181" t="s">
        <v>65</v>
      </c>
      <c r="E7" s="181"/>
      <c r="H7" s="181" t="s">
        <v>52</v>
      </c>
      <c r="I7" s="181"/>
      <c r="L7" s="181" t="s">
        <v>28</v>
      </c>
    </row>
    <row r="8" spans="1:12" ht="20.25" customHeight="1" x14ac:dyDescent="0.25">
      <c r="A8" s="180"/>
      <c r="B8" s="60" t="s">
        <v>2</v>
      </c>
      <c r="C8" s="181"/>
      <c r="D8" s="181" t="s">
        <v>29</v>
      </c>
      <c r="E8" s="181"/>
      <c r="F8" s="181" t="s">
        <v>47</v>
      </c>
      <c r="G8" s="181"/>
      <c r="H8" s="181" t="s">
        <v>48</v>
      </c>
      <c r="I8" s="181"/>
      <c r="J8" s="181" t="s">
        <v>49</v>
      </c>
      <c r="K8" s="181"/>
      <c r="L8" s="181" t="s">
        <v>27</v>
      </c>
    </row>
    <row r="9" spans="1:12" ht="20.25" customHeight="1" x14ac:dyDescent="0.25">
      <c r="A9" s="103"/>
      <c r="B9" s="60"/>
      <c r="C9" s="60"/>
      <c r="D9" s="192" t="s">
        <v>82</v>
      </c>
      <c r="E9" s="192"/>
      <c r="F9" s="192"/>
      <c r="G9" s="192"/>
      <c r="H9" s="192"/>
      <c r="I9" s="192"/>
      <c r="J9" s="192"/>
      <c r="K9" s="192"/>
      <c r="L9" s="192"/>
    </row>
    <row r="10" spans="1:12" ht="20.25" customHeight="1" x14ac:dyDescent="0.25">
      <c r="A10" s="31" t="s">
        <v>158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</row>
    <row r="11" spans="1:12" s="44" customFormat="1" ht="20.25" customHeight="1" x14ac:dyDescent="0.25">
      <c r="A11" s="114" t="s">
        <v>159</v>
      </c>
      <c r="B11" s="115"/>
      <c r="C11" s="116"/>
      <c r="D11" s="159">
        <v>998281590</v>
      </c>
      <c r="E11" s="116"/>
      <c r="F11" s="159">
        <v>2786808121</v>
      </c>
      <c r="G11" s="116"/>
      <c r="H11" s="159">
        <v>50580000</v>
      </c>
      <c r="I11" s="116"/>
      <c r="J11" s="159">
        <v>385486976</v>
      </c>
      <c r="K11" s="116"/>
      <c r="L11" s="116">
        <f>SUM(D11:J11)</f>
        <v>4221156687</v>
      </c>
    </row>
    <row r="12" spans="1:12" ht="18" customHeight="1" x14ac:dyDescent="0.25">
      <c r="A12" s="31"/>
      <c r="B12" s="60"/>
      <c r="C12" s="89"/>
      <c r="D12" s="89"/>
      <c r="E12" s="89"/>
      <c r="F12" s="89"/>
      <c r="G12" s="89"/>
      <c r="H12" s="89"/>
      <c r="I12" s="89"/>
      <c r="J12" s="89"/>
      <c r="K12" s="89"/>
      <c r="L12" s="89"/>
    </row>
    <row r="13" spans="1:12" ht="20.25" customHeight="1" x14ac:dyDescent="0.25">
      <c r="A13" s="30" t="s">
        <v>42</v>
      </c>
      <c r="B13" s="179"/>
      <c r="C13" s="89"/>
      <c r="D13" s="89"/>
      <c r="E13" s="89"/>
      <c r="F13" s="89"/>
      <c r="G13" s="89"/>
      <c r="H13" s="89"/>
      <c r="I13" s="89"/>
      <c r="J13" s="89"/>
      <c r="K13" s="89"/>
      <c r="L13" s="89"/>
    </row>
    <row r="14" spans="1:12" ht="20.25" customHeight="1" x14ac:dyDescent="0.25">
      <c r="A14" s="75" t="s">
        <v>106</v>
      </c>
      <c r="B14" s="179"/>
      <c r="C14" s="89"/>
      <c r="D14" s="89"/>
      <c r="E14" s="89"/>
      <c r="F14" s="89"/>
      <c r="G14" s="89"/>
      <c r="H14" s="89"/>
      <c r="I14" s="89"/>
      <c r="J14" s="89"/>
      <c r="K14" s="89"/>
      <c r="L14" s="89"/>
    </row>
    <row r="15" spans="1:12" ht="20.25" customHeight="1" x14ac:dyDescent="0.25">
      <c r="A15" s="132" t="s">
        <v>107</v>
      </c>
      <c r="B15" s="179">
        <v>22</v>
      </c>
      <c r="C15" s="135"/>
      <c r="D15" s="175">
        <v>0</v>
      </c>
      <c r="E15" s="90"/>
      <c r="F15" s="175">
        <v>0</v>
      </c>
      <c r="G15" s="90"/>
      <c r="H15" s="112">
        <v>0</v>
      </c>
      <c r="I15" s="135"/>
      <c r="J15" s="140">
        <v>-119793791</v>
      </c>
      <c r="K15" s="135"/>
      <c r="L15" s="137">
        <f>SUM(D15:J15)</f>
        <v>-119793791</v>
      </c>
    </row>
    <row r="16" spans="1:12" s="37" customFormat="1" ht="20.25" customHeight="1" x14ac:dyDescent="0.25">
      <c r="A16" s="106" t="s">
        <v>108</v>
      </c>
      <c r="B16" s="107"/>
      <c r="C16" s="136"/>
      <c r="D16" s="160">
        <v>0</v>
      </c>
      <c r="E16" s="111"/>
      <c r="F16" s="160">
        <v>0</v>
      </c>
      <c r="G16" s="111"/>
      <c r="H16" s="160">
        <v>0</v>
      </c>
      <c r="I16" s="134"/>
      <c r="J16" s="178">
        <f>J15</f>
        <v>-119793791</v>
      </c>
      <c r="K16" s="134"/>
      <c r="L16" s="141">
        <f t="shared" ref="L16:L17" si="0">SUM(D16:J16)</f>
        <v>-119793791</v>
      </c>
    </row>
    <row r="17" spans="1:12" ht="20.25" customHeight="1" x14ac:dyDescent="0.25">
      <c r="A17" s="31" t="s">
        <v>63</v>
      </c>
      <c r="B17" s="181"/>
      <c r="C17" s="139"/>
      <c r="D17" s="176">
        <v>0</v>
      </c>
      <c r="E17" s="177"/>
      <c r="F17" s="176">
        <v>0</v>
      </c>
      <c r="G17" s="177"/>
      <c r="H17" s="160">
        <v>0</v>
      </c>
      <c r="I17" s="133"/>
      <c r="J17" s="178">
        <f>J16</f>
        <v>-119793791</v>
      </c>
      <c r="K17" s="133"/>
      <c r="L17" s="138">
        <f t="shared" si="0"/>
        <v>-119793791</v>
      </c>
    </row>
    <row r="18" spans="1:12" s="37" customFormat="1" ht="18" customHeight="1" x14ac:dyDescent="0.25">
      <c r="B18" s="107"/>
      <c r="C18" s="44"/>
      <c r="D18" s="44"/>
      <c r="E18" s="44"/>
      <c r="F18" s="44"/>
      <c r="G18" s="44"/>
      <c r="H18" s="44"/>
      <c r="I18" s="44"/>
      <c r="J18" s="44"/>
      <c r="K18" s="44"/>
      <c r="L18" s="44"/>
    </row>
    <row r="19" spans="1:12" ht="20.25" customHeight="1" x14ac:dyDescent="0.25">
      <c r="A19" s="37" t="s">
        <v>89</v>
      </c>
      <c r="B19" s="180"/>
      <c r="C19" s="91"/>
      <c r="D19" s="91"/>
      <c r="E19" s="91"/>
      <c r="F19" s="91"/>
      <c r="G19" s="91"/>
      <c r="H19" s="91"/>
      <c r="I19" s="88"/>
      <c r="J19" s="91"/>
      <c r="K19" s="91"/>
      <c r="L19" s="91"/>
    </row>
    <row r="20" spans="1:12" s="48" customFormat="1" ht="20.25" customHeight="1" x14ac:dyDescent="0.25">
      <c r="A20" s="132" t="s">
        <v>104</v>
      </c>
      <c r="B20" s="11"/>
      <c r="C20" s="108"/>
      <c r="D20" s="108">
        <v>0</v>
      </c>
      <c r="E20" s="108"/>
      <c r="F20" s="108">
        <v>0</v>
      </c>
      <c r="G20" s="108"/>
      <c r="H20" s="90">
        <v>0</v>
      </c>
      <c r="I20" s="92"/>
      <c r="J20" s="170">
        <f>'PL7'!D27</f>
        <v>313112654</v>
      </c>
      <c r="K20" s="90"/>
      <c r="L20" s="170">
        <f>SUM(D20:J20)</f>
        <v>313112654</v>
      </c>
    </row>
    <row r="21" spans="1:12" s="48" customFormat="1" ht="20.25" customHeight="1" x14ac:dyDescent="0.25">
      <c r="A21" s="132" t="s">
        <v>127</v>
      </c>
      <c r="B21" s="11"/>
      <c r="C21" s="108"/>
      <c r="D21" s="108">
        <v>0</v>
      </c>
      <c r="E21" s="108"/>
      <c r="F21" s="108">
        <v>0</v>
      </c>
      <c r="G21" s="108"/>
      <c r="H21" s="90">
        <v>0</v>
      </c>
      <c r="I21" s="92"/>
      <c r="J21" s="135">
        <f>'PL7'!D37</f>
        <v>-94651</v>
      </c>
      <c r="K21" s="90"/>
      <c r="L21" s="137">
        <f>SUM(D21:J21)</f>
        <v>-94651</v>
      </c>
    </row>
    <row r="22" spans="1:12" ht="20.25" customHeight="1" x14ac:dyDescent="0.25">
      <c r="A22" s="37" t="s">
        <v>87</v>
      </c>
      <c r="B22" s="75"/>
      <c r="C22" s="110"/>
      <c r="D22" s="109">
        <f>SUM(D20:D21)</f>
        <v>0</v>
      </c>
      <c r="E22" s="110"/>
      <c r="F22" s="109">
        <f>SUM(F20:F21)</f>
        <v>0</v>
      </c>
      <c r="G22" s="110"/>
      <c r="H22" s="109">
        <f>SUM(H20:H21)</f>
        <v>0</v>
      </c>
      <c r="I22" s="86"/>
      <c r="J22" s="138">
        <f>SUM(J20:J21)</f>
        <v>313018003</v>
      </c>
      <c r="K22" s="90"/>
      <c r="L22" s="141">
        <f>SUM(L20:L21)</f>
        <v>313018003</v>
      </c>
    </row>
    <row r="23" spans="1:12" ht="18" customHeight="1" x14ac:dyDescent="0.25">
      <c r="A23" s="31"/>
      <c r="B23" s="60"/>
      <c r="C23" s="89"/>
      <c r="D23" s="89"/>
      <c r="E23" s="89"/>
      <c r="F23" s="89"/>
      <c r="G23" s="89"/>
      <c r="H23" s="89"/>
      <c r="I23" s="89"/>
      <c r="J23" s="89"/>
      <c r="K23" s="90"/>
      <c r="L23" s="89"/>
    </row>
    <row r="24" spans="1:12" ht="20.25" customHeight="1" x14ac:dyDescent="0.25">
      <c r="A24" s="158" t="s">
        <v>93</v>
      </c>
      <c r="B24" s="60" t="s">
        <v>172</v>
      </c>
      <c r="C24" s="88"/>
      <c r="D24" s="112">
        <v>0</v>
      </c>
      <c r="E24" s="96"/>
      <c r="F24" s="112">
        <v>0</v>
      </c>
      <c r="G24" s="88"/>
      <c r="H24" s="166">
        <v>200000</v>
      </c>
      <c r="I24" s="88"/>
      <c r="J24" s="166">
        <v>-200000</v>
      </c>
      <c r="K24" s="88"/>
      <c r="L24" s="171">
        <v>0</v>
      </c>
    </row>
    <row r="25" spans="1:12" ht="18" customHeight="1" x14ac:dyDescent="0.25">
      <c r="A25" s="158"/>
      <c r="B25" s="60"/>
      <c r="C25" s="88"/>
      <c r="D25" s="96"/>
      <c r="E25" s="96"/>
      <c r="F25" s="96"/>
      <c r="G25" s="88"/>
      <c r="H25" s="88"/>
      <c r="I25" s="88"/>
      <c r="J25" s="88"/>
      <c r="K25" s="88"/>
      <c r="L25" s="185"/>
    </row>
    <row r="26" spans="1:12" s="37" customFormat="1" ht="20.25" customHeight="1" thickBot="1" x14ac:dyDescent="0.3">
      <c r="A26" s="31" t="s">
        <v>160</v>
      </c>
      <c r="B26" s="72"/>
      <c r="C26" s="104"/>
      <c r="D26" s="85">
        <f>SUM(D11,D17,D22)</f>
        <v>998281590</v>
      </c>
      <c r="E26" s="104"/>
      <c r="F26" s="85">
        <f>SUM(F11,F17,F22)</f>
        <v>2786808121</v>
      </c>
      <c r="G26" s="104"/>
      <c r="H26" s="85">
        <f>SUM(H11,H17,H22,H24)</f>
        <v>50780000</v>
      </c>
      <c r="I26" s="104"/>
      <c r="J26" s="85">
        <f>SUM(J11,J17,J22,J24)</f>
        <v>578511188</v>
      </c>
      <c r="K26" s="104"/>
      <c r="L26" s="85">
        <f>SUM(L11,L17,L22,L24)</f>
        <v>4414380899</v>
      </c>
    </row>
    <row r="27" spans="1:12" ht="20.25" customHeight="1" thickTop="1" x14ac:dyDescent="0.25">
      <c r="C27" s="87"/>
      <c r="D27" s="87"/>
      <c r="E27" s="87"/>
      <c r="F27" s="87"/>
      <c r="G27" s="87"/>
      <c r="H27" s="87"/>
      <c r="I27" s="87"/>
      <c r="J27" s="87"/>
      <c r="K27" s="87"/>
      <c r="L27" s="87"/>
    </row>
    <row r="28" spans="1:12" s="95" customFormat="1" ht="20.25" customHeight="1" x14ac:dyDescent="0.25"/>
    <row r="29" spans="1:12" ht="20.25" customHeight="1" x14ac:dyDescent="0.25">
      <c r="D29" s="87"/>
      <c r="F29" s="87"/>
      <c r="H29" s="87"/>
      <c r="J29" s="87"/>
      <c r="K29" s="87"/>
      <c r="L29" s="87"/>
    </row>
  </sheetData>
  <mergeCells count="3">
    <mergeCell ref="D4:L4"/>
    <mergeCell ref="H5:J5"/>
    <mergeCell ref="D9:L9"/>
  </mergeCells>
  <printOptions horizontalCentered="1"/>
  <pageMargins left="0.8" right="0.7" top="0.48" bottom="0.5" header="0.5" footer="0.5"/>
  <pageSetup paperSize="9" scale="90" firstPageNumber="9" orientation="landscape" useFirstPageNumber="1" r:id="rId1"/>
  <headerFooter scaleWithDoc="0">
    <oddFooter>&amp;L    The accompanying notes are an integral part of these financial statements.&amp;10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5"/>
  <sheetViews>
    <sheetView topLeftCell="A13" zoomScale="80" zoomScaleNormal="80" zoomScaleSheetLayoutView="100" workbookViewId="0">
      <selection activeCell="A20" sqref="A20"/>
    </sheetView>
  </sheetViews>
  <sheetFormatPr defaultColWidth="9.28515625" defaultRowHeight="20.25" customHeight="1" x14ac:dyDescent="0.25"/>
  <cols>
    <col min="1" max="1" width="54" style="4" customWidth="1"/>
    <col min="2" max="2" width="6.28515625" style="62" customWidth="1"/>
    <col min="3" max="3" width="1.7109375" style="1" customWidth="1"/>
    <col min="4" max="4" width="13.7109375" style="1" customWidth="1"/>
    <col min="5" max="5" width="1.7109375" style="1" customWidth="1"/>
    <col min="6" max="6" width="15.5703125" style="1" customWidth="1"/>
    <col min="7" max="7" width="1.7109375" style="1" customWidth="1"/>
    <col min="8" max="8" width="13" style="1" customWidth="1"/>
    <col min="9" max="9" width="1.7109375" style="9" customWidth="1"/>
    <col min="10" max="10" width="15.28515625" style="9" customWidth="1"/>
    <col min="11" max="11" width="1.7109375" style="1" customWidth="1"/>
    <col min="12" max="12" width="15.5703125" style="9" customWidth="1"/>
    <col min="13" max="16384" width="9.28515625" style="1"/>
  </cols>
  <sheetData>
    <row r="1" spans="1:12" s="6" customFormat="1" ht="20.25" customHeight="1" x14ac:dyDescent="0.35">
      <c r="A1" s="5" t="s">
        <v>81</v>
      </c>
      <c r="B1" s="67"/>
      <c r="I1" s="15"/>
      <c r="J1" s="15"/>
      <c r="L1" s="15"/>
    </row>
    <row r="2" spans="1:12" s="8" customFormat="1" ht="20.25" customHeight="1" x14ac:dyDescent="0.25">
      <c r="A2" s="7" t="s">
        <v>88</v>
      </c>
      <c r="B2" s="68"/>
      <c r="I2" s="16"/>
      <c r="J2" s="16"/>
      <c r="L2" s="16"/>
    </row>
    <row r="3" spans="1:12" s="8" customFormat="1" ht="20.25" customHeight="1" x14ac:dyDescent="0.25">
      <c r="A3" s="7"/>
      <c r="B3" s="68"/>
      <c r="I3" s="16"/>
      <c r="J3" s="16"/>
      <c r="L3" s="16"/>
    </row>
    <row r="4" spans="1:12" s="2" customFormat="1" ht="20.25" customHeight="1" x14ac:dyDescent="0.25">
      <c r="A4" s="63"/>
      <c r="B4" s="62"/>
      <c r="C4" s="62"/>
      <c r="D4" s="198" t="s">
        <v>36</v>
      </c>
      <c r="E4" s="198"/>
      <c r="F4" s="198"/>
      <c r="G4" s="198"/>
      <c r="H4" s="198"/>
      <c r="I4" s="198"/>
      <c r="J4" s="198"/>
      <c r="K4" s="198"/>
      <c r="L4" s="198"/>
    </row>
    <row r="5" spans="1:12" s="2" customFormat="1" ht="20.25" customHeight="1" x14ac:dyDescent="0.25">
      <c r="A5" s="34"/>
      <c r="B5" s="60"/>
      <c r="C5" s="10"/>
      <c r="E5" s="10"/>
      <c r="F5" s="26"/>
      <c r="G5" s="26"/>
      <c r="H5" s="199" t="s">
        <v>46</v>
      </c>
      <c r="I5" s="200"/>
      <c r="J5" s="200"/>
      <c r="K5" s="26"/>
      <c r="L5" s="10"/>
    </row>
    <row r="6" spans="1:12" s="2" customFormat="1" ht="20.25" customHeight="1" x14ac:dyDescent="0.25">
      <c r="A6" s="69"/>
      <c r="B6" s="60"/>
      <c r="C6" s="10"/>
      <c r="D6" s="10" t="s">
        <v>30</v>
      </c>
      <c r="E6" s="10"/>
      <c r="H6" s="42"/>
      <c r="I6" s="10"/>
      <c r="J6" s="42"/>
      <c r="K6" s="10"/>
      <c r="L6" s="42"/>
    </row>
    <row r="7" spans="1:12" s="2" customFormat="1" ht="20.25" customHeight="1" x14ac:dyDescent="0.25">
      <c r="A7" s="69"/>
      <c r="B7" s="60"/>
      <c r="C7" s="10"/>
      <c r="D7" s="38" t="s">
        <v>65</v>
      </c>
      <c r="E7" s="10"/>
      <c r="H7" s="42" t="s">
        <v>52</v>
      </c>
      <c r="I7" s="10"/>
      <c r="K7" s="10"/>
      <c r="L7" s="38" t="s">
        <v>28</v>
      </c>
    </row>
    <row r="8" spans="1:12" s="2" customFormat="1" ht="20.25" customHeight="1" x14ac:dyDescent="0.25">
      <c r="A8" s="70"/>
      <c r="B8" s="60" t="s">
        <v>2</v>
      </c>
      <c r="C8" s="10"/>
      <c r="D8" s="10" t="s">
        <v>29</v>
      </c>
      <c r="E8" s="10"/>
      <c r="F8" s="10" t="s">
        <v>44</v>
      </c>
      <c r="G8" s="10"/>
      <c r="H8" s="64" t="s">
        <v>48</v>
      </c>
      <c r="I8" s="10"/>
      <c r="J8" s="42" t="s">
        <v>49</v>
      </c>
      <c r="K8" s="10"/>
      <c r="L8" s="38" t="s">
        <v>27</v>
      </c>
    </row>
    <row r="9" spans="1:12" s="2" customFormat="1" ht="20.25" customHeight="1" x14ac:dyDescent="0.25">
      <c r="A9" s="71"/>
      <c r="B9" s="72"/>
      <c r="C9" s="72"/>
      <c r="D9" s="192" t="s">
        <v>82</v>
      </c>
      <c r="E9" s="192"/>
      <c r="F9" s="192"/>
      <c r="G9" s="192"/>
      <c r="H9" s="192"/>
      <c r="I9" s="192"/>
      <c r="J9" s="192"/>
      <c r="K9" s="192"/>
      <c r="L9" s="192"/>
    </row>
    <row r="10" spans="1:12" s="2" customFormat="1" ht="20.25" customHeight="1" x14ac:dyDescent="0.25">
      <c r="A10" s="31" t="s">
        <v>130</v>
      </c>
      <c r="B10" s="72"/>
      <c r="C10" s="172"/>
      <c r="D10" s="17"/>
      <c r="E10" s="17"/>
      <c r="F10" s="17"/>
      <c r="G10" s="17"/>
      <c r="H10" s="17"/>
      <c r="I10" s="17"/>
      <c r="J10" s="17"/>
      <c r="K10" s="17"/>
      <c r="L10" s="17"/>
    </row>
    <row r="11" spans="1:12" ht="20.25" customHeight="1" x14ac:dyDescent="0.25">
      <c r="A11" s="114" t="s">
        <v>129</v>
      </c>
      <c r="C11" s="97"/>
      <c r="D11" s="97">
        <v>998281590</v>
      </c>
      <c r="E11" s="97"/>
      <c r="F11" s="97">
        <v>2786808121</v>
      </c>
      <c r="G11" s="97"/>
      <c r="H11" s="97">
        <v>49470000</v>
      </c>
      <c r="I11" s="97"/>
      <c r="J11" s="97">
        <v>2496696521</v>
      </c>
      <c r="K11" s="97"/>
      <c r="L11" s="97">
        <f>SUM(D11:J11)</f>
        <v>6331256232</v>
      </c>
    </row>
    <row r="12" spans="1:12" ht="18" customHeight="1" x14ac:dyDescent="0.25">
      <c r="A12" s="31"/>
      <c r="C12" s="78"/>
      <c r="D12" s="78"/>
      <c r="E12" s="78"/>
      <c r="F12" s="78"/>
      <c r="G12" s="78"/>
      <c r="H12" s="78"/>
      <c r="I12" s="78"/>
      <c r="J12" s="78"/>
      <c r="K12" s="78"/>
      <c r="L12" s="97"/>
    </row>
    <row r="13" spans="1:12" s="58" customFormat="1" ht="20.25" customHeight="1" x14ac:dyDescent="0.25">
      <c r="A13" s="30" t="s">
        <v>42</v>
      </c>
      <c r="B13" s="62"/>
      <c r="C13" s="78"/>
      <c r="D13" s="78"/>
      <c r="E13" s="78"/>
      <c r="F13" s="78"/>
      <c r="G13" s="78"/>
      <c r="H13" s="78"/>
      <c r="I13" s="78"/>
      <c r="J13" s="78"/>
      <c r="K13" s="78"/>
      <c r="L13" s="97"/>
    </row>
    <row r="14" spans="1:12" s="73" customFormat="1" ht="20.25" customHeight="1" x14ac:dyDescent="0.25">
      <c r="A14" s="75" t="s">
        <v>106</v>
      </c>
      <c r="B14" s="61"/>
      <c r="C14" s="78"/>
      <c r="D14" s="78"/>
      <c r="E14" s="78"/>
      <c r="F14" s="78"/>
      <c r="G14" s="78"/>
      <c r="H14" s="78"/>
      <c r="I14" s="78"/>
      <c r="J14" s="78"/>
      <c r="K14" s="78"/>
      <c r="L14" s="97"/>
    </row>
    <row r="15" spans="1:12" s="73" customFormat="1" ht="20.25" customHeight="1" x14ac:dyDescent="0.25">
      <c r="A15" s="132" t="s">
        <v>107</v>
      </c>
      <c r="B15" s="142" t="s">
        <v>173</v>
      </c>
      <c r="C15" s="120"/>
      <c r="D15" s="112">
        <v>0</v>
      </c>
      <c r="E15" s="96"/>
      <c r="F15" s="112">
        <v>0</v>
      </c>
      <c r="G15" s="96"/>
      <c r="H15" s="112">
        <v>0</v>
      </c>
      <c r="I15" s="120"/>
      <c r="J15" s="168">
        <v>-119793791</v>
      </c>
      <c r="K15" s="120"/>
      <c r="L15" s="131">
        <f>SUM(D15:J15)</f>
        <v>-119793791</v>
      </c>
    </row>
    <row r="16" spans="1:12" s="65" customFormat="1" ht="20.25" customHeight="1" x14ac:dyDescent="0.25">
      <c r="A16" s="106" t="s">
        <v>108</v>
      </c>
      <c r="B16" s="61"/>
      <c r="C16" s="136"/>
      <c r="D16" s="160">
        <v>0</v>
      </c>
      <c r="E16" s="111"/>
      <c r="F16" s="160">
        <v>0</v>
      </c>
      <c r="G16" s="111"/>
      <c r="H16" s="160">
        <v>0</v>
      </c>
      <c r="I16" s="134"/>
      <c r="J16" s="99">
        <f>J15</f>
        <v>-119793791</v>
      </c>
      <c r="K16" s="134"/>
      <c r="L16" s="141">
        <f>L15</f>
        <v>-119793791</v>
      </c>
    </row>
    <row r="17" spans="1:12" s="65" customFormat="1" ht="20.25" customHeight="1" x14ac:dyDescent="0.25">
      <c r="A17" s="31" t="s">
        <v>63</v>
      </c>
      <c r="B17" s="61"/>
      <c r="C17" s="136"/>
      <c r="D17" s="160">
        <v>0</v>
      </c>
      <c r="E17" s="111"/>
      <c r="F17" s="160">
        <v>0</v>
      </c>
      <c r="G17" s="111"/>
      <c r="H17" s="109">
        <v>0</v>
      </c>
      <c r="I17" s="134"/>
      <c r="J17" s="99">
        <f>J16</f>
        <v>-119793791</v>
      </c>
      <c r="K17" s="134"/>
      <c r="L17" s="141">
        <f>L16</f>
        <v>-119793791</v>
      </c>
    </row>
    <row r="18" spans="1:12" s="65" customFormat="1" ht="18" customHeight="1" x14ac:dyDescent="0.25">
      <c r="A18" s="37"/>
      <c r="B18" s="61"/>
      <c r="C18" s="111"/>
      <c r="D18" s="111"/>
      <c r="E18" s="111"/>
      <c r="F18" s="111"/>
      <c r="G18" s="97"/>
      <c r="H18" s="97"/>
      <c r="I18" s="97"/>
      <c r="J18" s="111"/>
      <c r="K18" s="97"/>
      <c r="L18" s="97"/>
    </row>
    <row r="19" spans="1:12" s="65" customFormat="1" ht="20.25" customHeight="1" x14ac:dyDescent="0.25">
      <c r="A19" s="37" t="s">
        <v>89</v>
      </c>
      <c r="B19" s="61"/>
    </row>
    <row r="20" spans="1:12" s="65" customFormat="1" ht="20.25" customHeight="1" x14ac:dyDescent="0.25">
      <c r="A20" s="105" t="s">
        <v>64</v>
      </c>
      <c r="B20" s="61"/>
      <c r="C20" s="96"/>
      <c r="D20" s="96">
        <v>0</v>
      </c>
      <c r="E20" s="96"/>
      <c r="F20" s="96">
        <v>0</v>
      </c>
      <c r="G20" s="96"/>
      <c r="H20" s="96">
        <v>0</v>
      </c>
      <c r="I20" s="78"/>
      <c r="J20" s="78">
        <v>22081737</v>
      </c>
      <c r="K20" s="78"/>
      <c r="L20" s="78">
        <f>SUM(D20:J20)</f>
        <v>22081737</v>
      </c>
    </row>
    <row r="21" spans="1:12" s="65" customFormat="1" ht="20.25" customHeight="1" x14ac:dyDescent="0.25">
      <c r="A21" s="105" t="s">
        <v>131</v>
      </c>
      <c r="B21" s="61"/>
      <c r="C21" s="96"/>
      <c r="D21" s="96">
        <v>0</v>
      </c>
      <c r="E21" s="96"/>
      <c r="F21" s="96">
        <v>0</v>
      </c>
      <c r="G21" s="96"/>
      <c r="H21" s="96">
        <v>0</v>
      </c>
      <c r="I21" s="78"/>
      <c r="J21" s="78">
        <v>-2515737</v>
      </c>
      <c r="K21" s="78"/>
      <c r="L21" s="78">
        <f>SUM(D21:J21)</f>
        <v>-2515737</v>
      </c>
    </row>
    <row r="22" spans="1:12" ht="20.25" customHeight="1" x14ac:dyDescent="0.25">
      <c r="A22" s="37" t="s">
        <v>87</v>
      </c>
      <c r="B22" s="60"/>
      <c r="C22" s="111"/>
      <c r="D22" s="109">
        <f>SUM(D20:D21)</f>
        <v>0</v>
      </c>
      <c r="E22" s="111"/>
      <c r="F22" s="109">
        <f>SUM(F20:F21)</f>
        <v>0</v>
      </c>
      <c r="G22" s="111"/>
      <c r="H22" s="109">
        <f>SUM(H20:H21)</f>
        <v>0</v>
      </c>
      <c r="I22" s="97"/>
      <c r="J22" s="98">
        <f>SUM(J20:J21)</f>
        <v>19566000</v>
      </c>
      <c r="K22" s="97"/>
      <c r="L22" s="98">
        <f>SUM(L20:L21)</f>
        <v>19566000</v>
      </c>
    </row>
    <row r="23" spans="1:12" ht="18" customHeight="1" x14ac:dyDescent="0.25">
      <c r="A23" s="31"/>
      <c r="B23" s="60"/>
    </row>
    <row r="24" spans="1:12" ht="20.25" customHeight="1" x14ac:dyDescent="0.25">
      <c r="A24" s="158" t="s">
        <v>93</v>
      </c>
      <c r="B24" s="60" t="s">
        <v>172</v>
      </c>
      <c r="C24" s="165"/>
      <c r="D24" s="167">
        <v>0</v>
      </c>
      <c r="E24" s="165"/>
      <c r="F24" s="167">
        <v>0</v>
      </c>
      <c r="H24" s="168">
        <v>1110000</v>
      </c>
      <c r="J24" s="168">
        <v>-1110000</v>
      </c>
      <c r="L24" s="169">
        <v>0</v>
      </c>
    </row>
    <row r="25" spans="1:12" ht="18" customHeight="1" x14ac:dyDescent="0.25">
      <c r="A25" s="158"/>
      <c r="B25" s="60"/>
      <c r="C25" s="165"/>
      <c r="D25" s="186"/>
      <c r="E25" s="165"/>
      <c r="F25" s="186"/>
      <c r="H25" s="78"/>
      <c r="J25" s="78"/>
      <c r="L25" s="187"/>
    </row>
    <row r="26" spans="1:12" s="65" customFormat="1" ht="20.25" customHeight="1" thickBot="1" x14ac:dyDescent="0.3">
      <c r="A26" s="31" t="s">
        <v>128</v>
      </c>
      <c r="B26" s="72"/>
      <c r="C26" s="41"/>
      <c r="D26" s="29">
        <f>SUM(D11,D17,D22)</f>
        <v>998281590</v>
      </c>
      <c r="E26" s="41"/>
      <c r="F26" s="29">
        <f>SUM(F11,F17,F22)</f>
        <v>2786808121</v>
      </c>
      <c r="G26" s="41"/>
      <c r="H26" s="29">
        <f>SUM(H11,H17,H22,H24)</f>
        <v>50580000</v>
      </c>
      <c r="I26" s="41"/>
      <c r="J26" s="29">
        <f>SUM(J11,J17,J22,J24)</f>
        <v>2395358730</v>
      </c>
      <c r="K26" s="41"/>
      <c r="L26" s="29">
        <f>SUM(D26:J26)</f>
        <v>6231028441</v>
      </c>
    </row>
    <row r="27" spans="1:12" s="65" customFormat="1" ht="20.25" customHeight="1" thickTop="1" x14ac:dyDescent="0.25">
      <c r="A27" s="3"/>
      <c r="B27" s="61"/>
      <c r="C27" s="78"/>
      <c r="D27" s="78"/>
      <c r="E27" s="78"/>
      <c r="F27" s="78"/>
      <c r="G27" s="78"/>
      <c r="H27" s="78"/>
      <c r="I27" s="78"/>
      <c r="J27" s="78"/>
      <c r="K27" s="78"/>
      <c r="L27" s="97"/>
    </row>
    <row r="28" spans="1:12" ht="20.25" customHeight="1" x14ac:dyDescent="0.25">
      <c r="C28" s="93"/>
      <c r="D28" s="93"/>
      <c r="E28" s="93"/>
      <c r="F28" s="93"/>
      <c r="G28" s="93"/>
      <c r="H28" s="93"/>
      <c r="I28" s="94"/>
      <c r="J28" s="94"/>
      <c r="K28" s="93"/>
      <c r="L28" s="94"/>
    </row>
    <row r="29" spans="1:12" ht="20.25" customHeight="1" x14ac:dyDescent="0.25">
      <c r="D29" s="93"/>
      <c r="F29" s="93"/>
      <c r="H29" s="93"/>
      <c r="J29" s="94"/>
      <c r="L29" s="94"/>
    </row>
    <row r="141" spans="1:1" ht="20.25" customHeight="1" x14ac:dyDescent="0.25">
      <c r="A141" s="4" t="s">
        <v>55</v>
      </c>
    </row>
    <row r="214" spans="1:1" ht="20.25" customHeight="1" x14ac:dyDescent="0.25">
      <c r="A214" s="4" t="s">
        <v>56</v>
      </c>
    </row>
    <row r="215" spans="1:1" ht="20.25" customHeight="1" x14ac:dyDescent="0.25">
      <c r="A215" s="4" t="s">
        <v>53</v>
      </c>
    </row>
  </sheetData>
  <mergeCells count="3">
    <mergeCell ref="D4:L4"/>
    <mergeCell ref="H5:J5"/>
    <mergeCell ref="D9:L9"/>
  </mergeCells>
  <printOptions horizontalCentered="1"/>
  <pageMargins left="0.8" right="0.7" top="0.48" bottom="0.5" header="0.5" footer="0.5"/>
  <pageSetup paperSize="9" scale="93" firstPageNumber="10" orientation="landscape" useFirstPageNumber="1" r:id="rId1"/>
  <headerFooter>
    <oddFooter>&amp;L  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4"/>
  <sheetViews>
    <sheetView topLeftCell="A16" zoomScale="80" zoomScaleNormal="80" zoomScaleSheetLayoutView="100" workbookViewId="0">
      <selection activeCell="J23" sqref="J23"/>
    </sheetView>
  </sheetViews>
  <sheetFormatPr defaultColWidth="9.28515625" defaultRowHeight="20.25" customHeight="1" x14ac:dyDescent="0.25"/>
  <cols>
    <col min="1" max="1" width="54" style="4" customWidth="1"/>
    <col min="2" max="2" width="6.28515625" style="62" customWidth="1"/>
    <col min="3" max="3" width="1.7109375" style="1" customWidth="1"/>
    <col min="4" max="4" width="13.7109375" style="1" customWidth="1"/>
    <col min="5" max="5" width="1.7109375" style="1" customWidth="1"/>
    <col min="6" max="6" width="15.5703125" style="1" customWidth="1"/>
    <col min="7" max="7" width="1.7109375" style="1" customWidth="1"/>
    <col min="8" max="8" width="13" style="1" customWidth="1"/>
    <col min="9" max="9" width="1.7109375" style="9" customWidth="1"/>
    <col min="10" max="10" width="15.28515625" style="9" customWidth="1"/>
    <col min="11" max="11" width="1.7109375" style="1" customWidth="1"/>
    <col min="12" max="12" width="15.5703125" style="9" customWidth="1"/>
    <col min="13" max="16384" width="9.28515625" style="1"/>
  </cols>
  <sheetData>
    <row r="1" spans="1:12" s="6" customFormat="1" ht="20.25" customHeight="1" x14ac:dyDescent="0.35">
      <c r="A1" s="5" t="s">
        <v>81</v>
      </c>
      <c r="B1" s="67"/>
      <c r="I1" s="15"/>
      <c r="J1" s="15"/>
      <c r="L1" s="15"/>
    </row>
    <row r="2" spans="1:12" s="8" customFormat="1" ht="20.25" customHeight="1" x14ac:dyDescent="0.25">
      <c r="A2" s="7" t="s">
        <v>88</v>
      </c>
      <c r="B2" s="68"/>
      <c r="I2" s="16"/>
      <c r="J2" s="16"/>
      <c r="L2" s="16"/>
    </row>
    <row r="3" spans="1:12" s="8" customFormat="1" ht="20.25" customHeight="1" x14ac:dyDescent="0.25">
      <c r="A3" s="7"/>
      <c r="B3" s="68"/>
      <c r="I3" s="16"/>
      <c r="J3" s="16"/>
      <c r="L3" s="16"/>
    </row>
    <row r="4" spans="1:12" s="2" customFormat="1" ht="20.25" customHeight="1" x14ac:dyDescent="0.25">
      <c r="A4" s="63"/>
      <c r="B4" s="62"/>
      <c r="C4" s="62"/>
      <c r="D4" s="198" t="s">
        <v>36</v>
      </c>
      <c r="E4" s="198"/>
      <c r="F4" s="198"/>
      <c r="G4" s="198"/>
      <c r="H4" s="198"/>
      <c r="I4" s="198"/>
      <c r="J4" s="198"/>
      <c r="K4" s="198"/>
      <c r="L4" s="198"/>
    </row>
    <row r="5" spans="1:12" s="2" customFormat="1" ht="20.25" customHeight="1" x14ac:dyDescent="0.25">
      <c r="A5" s="34"/>
      <c r="B5" s="60"/>
      <c r="C5" s="10"/>
      <c r="E5" s="10"/>
      <c r="F5" s="26"/>
      <c r="G5" s="26"/>
      <c r="H5" s="199" t="s">
        <v>46</v>
      </c>
      <c r="I5" s="200"/>
      <c r="J5" s="200"/>
      <c r="K5" s="26"/>
      <c r="L5" s="10"/>
    </row>
    <row r="6" spans="1:12" s="2" customFormat="1" ht="20.25" customHeight="1" x14ac:dyDescent="0.25">
      <c r="A6" s="69"/>
      <c r="B6" s="60"/>
      <c r="C6" s="10"/>
      <c r="D6" s="10" t="s">
        <v>30</v>
      </c>
      <c r="E6" s="10"/>
      <c r="H6" s="182"/>
      <c r="I6" s="10"/>
      <c r="J6" s="182"/>
      <c r="K6" s="10"/>
      <c r="L6" s="182"/>
    </row>
    <row r="7" spans="1:12" s="2" customFormat="1" ht="20.25" customHeight="1" x14ac:dyDescent="0.25">
      <c r="A7" s="69"/>
      <c r="B7" s="60"/>
      <c r="C7" s="10"/>
      <c r="D7" s="181" t="s">
        <v>65</v>
      </c>
      <c r="E7" s="10"/>
      <c r="H7" s="182" t="s">
        <v>52</v>
      </c>
      <c r="I7" s="10"/>
      <c r="K7" s="10"/>
      <c r="L7" s="181" t="s">
        <v>28</v>
      </c>
    </row>
    <row r="8" spans="1:12" s="2" customFormat="1" ht="20.25" customHeight="1" x14ac:dyDescent="0.25">
      <c r="A8" s="70"/>
      <c r="B8" s="60" t="s">
        <v>2</v>
      </c>
      <c r="C8" s="10"/>
      <c r="D8" s="10" t="s">
        <v>29</v>
      </c>
      <c r="E8" s="10"/>
      <c r="F8" s="10" t="s">
        <v>44</v>
      </c>
      <c r="G8" s="10"/>
      <c r="H8" s="64" t="s">
        <v>48</v>
      </c>
      <c r="I8" s="10"/>
      <c r="J8" s="182" t="s">
        <v>49</v>
      </c>
      <c r="K8" s="10"/>
      <c r="L8" s="181" t="s">
        <v>27</v>
      </c>
    </row>
    <row r="9" spans="1:12" s="2" customFormat="1" ht="20.25" customHeight="1" x14ac:dyDescent="0.25">
      <c r="A9" s="71"/>
      <c r="B9" s="72"/>
      <c r="C9" s="72"/>
      <c r="D9" s="192" t="s">
        <v>82</v>
      </c>
      <c r="E9" s="192"/>
      <c r="F9" s="192"/>
      <c r="G9" s="192"/>
      <c r="H9" s="192"/>
      <c r="I9" s="192"/>
      <c r="J9" s="192"/>
      <c r="K9" s="192"/>
      <c r="L9" s="192"/>
    </row>
    <row r="10" spans="1:12" s="2" customFormat="1" ht="20.25" customHeight="1" x14ac:dyDescent="0.25">
      <c r="A10" s="31" t="s">
        <v>158</v>
      </c>
      <c r="B10" s="72"/>
      <c r="C10" s="179"/>
      <c r="D10" s="179"/>
      <c r="E10" s="179"/>
      <c r="F10" s="179"/>
      <c r="G10" s="179"/>
      <c r="H10" s="179"/>
      <c r="I10" s="179"/>
      <c r="J10" s="179"/>
      <c r="K10" s="179"/>
      <c r="L10" s="179"/>
    </row>
    <row r="11" spans="1:12" ht="20.25" customHeight="1" x14ac:dyDescent="0.25">
      <c r="A11" s="114" t="s">
        <v>159</v>
      </c>
      <c r="C11" s="97"/>
      <c r="D11" s="97">
        <v>998281590</v>
      </c>
      <c r="E11" s="97"/>
      <c r="F11" s="97">
        <v>2786808121</v>
      </c>
      <c r="G11" s="97"/>
      <c r="H11" s="97">
        <v>50580000</v>
      </c>
      <c r="I11" s="97"/>
      <c r="J11" s="97">
        <v>2395358730</v>
      </c>
      <c r="K11" s="97"/>
      <c r="L11" s="97">
        <f>SUM(D11:J11)</f>
        <v>6231028441</v>
      </c>
    </row>
    <row r="12" spans="1:12" ht="18" customHeight="1" x14ac:dyDescent="0.25">
      <c r="A12" s="31"/>
      <c r="C12" s="78"/>
      <c r="D12" s="78"/>
      <c r="E12" s="78"/>
      <c r="F12" s="78"/>
      <c r="G12" s="78"/>
      <c r="H12" s="78"/>
      <c r="I12" s="78"/>
      <c r="J12" s="78"/>
      <c r="K12" s="78"/>
      <c r="L12" s="97"/>
    </row>
    <row r="13" spans="1:12" s="58" customFormat="1" ht="20.25" customHeight="1" x14ac:dyDescent="0.25">
      <c r="A13" s="30" t="s">
        <v>42</v>
      </c>
      <c r="B13" s="62"/>
      <c r="C13" s="78"/>
      <c r="D13" s="78"/>
      <c r="E13" s="78"/>
      <c r="F13" s="78"/>
      <c r="G13" s="78"/>
      <c r="H13" s="78"/>
      <c r="I13" s="78"/>
      <c r="J13" s="78"/>
      <c r="K13" s="78"/>
      <c r="L13" s="97"/>
    </row>
    <row r="14" spans="1:12" s="73" customFormat="1" ht="20.25" customHeight="1" x14ac:dyDescent="0.25">
      <c r="A14" s="75" t="s">
        <v>106</v>
      </c>
      <c r="B14" s="61"/>
      <c r="C14" s="78"/>
      <c r="D14" s="78"/>
      <c r="E14" s="78"/>
      <c r="F14" s="78"/>
      <c r="G14" s="78"/>
      <c r="H14" s="78"/>
      <c r="I14" s="78"/>
      <c r="J14" s="78"/>
      <c r="K14" s="78"/>
      <c r="L14" s="97"/>
    </row>
    <row r="15" spans="1:12" s="73" customFormat="1" ht="20.25" customHeight="1" x14ac:dyDescent="0.25">
      <c r="A15" s="132" t="s">
        <v>107</v>
      </c>
      <c r="B15" s="142" t="s">
        <v>173</v>
      </c>
      <c r="C15" s="120"/>
      <c r="D15" s="112">
        <v>0</v>
      </c>
      <c r="E15" s="96"/>
      <c r="F15" s="112">
        <v>0</v>
      </c>
      <c r="G15" s="96"/>
      <c r="H15" s="112">
        <v>0</v>
      </c>
      <c r="I15" s="120"/>
      <c r="J15" s="168">
        <v>-119793791</v>
      </c>
      <c r="K15" s="120"/>
      <c r="L15" s="131">
        <f>SUM(D15:J15)</f>
        <v>-119793791</v>
      </c>
    </row>
    <row r="16" spans="1:12" s="65" customFormat="1" ht="20.25" customHeight="1" x14ac:dyDescent="0.25">
      <c r="A16" s="106" t="s">
        <v>108</v>
      </c>
      <c r="B16" s="61"/>
      <c r="C16" s="136"/>
      <c r="D16" s="160">
        <v>0</v>
      </c>
      <c r="E16" s="111"/>
      <c r="F16" s="160">
        <v>0</v>
      </c>
      <c r="G16" s="111"/>
      <c r="H16" s="160">
        <v>0</v>
      </c>
      <c r="I16" s="134"/>
      <c r="J16" s="99">
        <f>J15</f>
        <v>-119793791</v>
      </c>
      <c r="K16" s="134"/>
      <c r="L16" s="141">
        <f>L15</f>
        <v>-119793791</v>
      </c>
    </row>
    <row r="17" spans="1:12" s="65" customFormat="1" ht="20.25" customHeight="1" x14ac:dyDescent="0.25">
      <c r="A17" s="31" t="s">
        <v>63</v>
      </c>
      <c r="B17" s="61"/>
      <c r="C17" s="136"/>
      <c r="D17" s="160">
        <v>0</v>
      </c>
      <c r="E17" s="111"/>
      <c r="F17" s="160">
        <v>0</v>
      </c>
      <c r="G17" s="111"/>
      <c r="H17" s="109">
        <v>0</v>
      </c>
      <c r="I17" s="134"/>
      <c r="J17" s="99">
        <f>J16</f>
        <v>-119793791</v>
      </c>
      <c r="K17" s="134"/>
      <c r="L17" s="141">
        <f>L16</f>
        <v>-119793791</v>
      </c>
    </row>
    <row r="18" spans="1:12" s="65" customFormat="1" ht="18" customHeight="1" x14ac:dyDescent="0.25">
      <c r="A18" s="37"/>
      <c r="B18" s="61"/>
      <c r="C18" s="111"/>
      <c r="D18" s="111"/>
      <c r="E18" s="111"/>
      <c r="F18" s="111"/>
      <c r="G18" s="97"/>
      <c r="H18" s="97"/>
      <c r="I18" s="97"/>
      <c r="J18" s="111"/>
      <c r="K18" s="97"/>
      <c r="L18" s="97"/>
    </row>
    <row r="19" spans="1:12" s="65" customFormat="1" ht="20.25" customHeight="1" x14ac:dyDescent="0.25">
      <c r="A19" s="37" t="s">
        <v>89</v>
      </c>
      <c r="B19" s="61"/>
    </row>
    <row r="20" spans="1:12" s="65" customFormat="1" ht="20.25" customHeight="1" x14ac:dyDescent="0.25">
      <c r="A20" s="105" t="s">
        <v>64</v>
      </c>
      <c r="B20" s="61"/>
      <c r="C20" s="96"/>
      <c r="D20" s="96">
        <v>0</v>
      </c>
      <c r="E20" s="96"/>
      <c r="F20" s="96">
        <v>0</v>
      </c>
      <c r="G20" s="96"/>
      <c r="H20" s="96">
        <v>0</v>
      </c>
      <c r="I20" s="78"/>
      <c r="J20" s="78">
        <f>'PL7'!H42</f>
        <v>3865099</v>
      </c>
      <c r="K20" s="78"/>
      <c r="L20" s="78">
        <f>SUM(D20:J20)</f>
        <v>3865099</v>
      </c>
    </row>
    <row r="21" spans="1:12" ht="20.25" customHeight="1" x14ac:dyDescent="0.25">
      <c r="A21" s="37" t="s">
        <v>87</v>
      </c>
      <c r="B21" s="60"/>
      <c r="C21" s="111"/>
      <c r="D21" s="109">
        <f>SUM(D20:D20)</f>
        <v>0</v>
      </c>
      <c r="E21" s="111"/>
      <c r="F21" s="109">
        <f>SUM(F20:F20)</f>
        <v>0</v>
      </c>
      <c r="G21" s="111"/>
      <c r="H21" s="109">
        <f>SUM(H20:H20)</f>
        <v>0</v>
      </c>
      <c r="I21" s="97"/>
      <c r="J21" s="98">
        <f>SUM(J20:J20)</f>
        <v>3865099</v>
      </c>
      <c r="K21" s="97"/>
      <c r="L21" s="98">
        <f>SUM(L20:L20)</f>
        <v>3865099</v>
      </c>
    </row>
    <row r="22" spans="1:12" ht="18" customHeight="1" x14ac:dyDescent="0.25">
      <c r="A22" s="31"/>
      <c r="B22" s="60"/>
    </row>
    <row r="23" spans="1:12" ht="20.25" customHeight="1" x14ac:dyDescent="0.25">
      <c r="A23" s="158" t="s">
        <v>93</v>
      </c>
      <c r="B23" s="60" t="s">
        <v>172</v>
      </c>
      <c r="C23" s="165"/>
      <c r="D23" s="167">
        <v>0</v>
      </c>
      <c r="E23" s="165"/>
      <c r="F23" s="167">
        <v>0</v>
      </c>
      <c r="H23" s="168">
        <v>200000</v>
      </c>
      <c r="J23" s="168">
        <v>-200000</v>
      </c>
      <c r="L23" s="169">
        <v>0</v>
      </c>
    </row>
    <row r="24" spans="1:12" ht="18" customHeight="1" x14ac:dyDescent="0.25">
      <c r="A24" s="158"/>
      <c r="B24" s="60"/>
      <c r="C24" s="165"/>
      <c r="D24" s="186"/>
      <c r="E24" s="165"/>
      <c r="F24" s="186"/>
      <c r="H24" s="78"/>
      <c r="J24" s="78"/>
      <c r="L24" s="187"/>
    </row>
    <row r="25" spans="1:12" s="65" customFormat="1" ht="20.25" customHeight="1" thickBot="1" x14ac:dyDescent="0.3">
      <c r="A25" s="31" t="s">
        <v>160</v>
      </c>
      <c r="B25" s="72"/>
      <c r="C25" s="41"/>
      <c r="D25" s="29">
        <f>SUM(D11,D17,D21)</f>
        <v>998281590</v>
      </c>
      <c r="E25" s="41"/>
      <c r="F25" s="29">
        <f>SUM(F11,F17,F21)</f>
        <v>2786808121</v>
      </c>
      <c r="G25" s="41"/>
      <c r="H25" s="29">
        <f>SUM(H11,H17,H21,H23)</f>
        <v>50780000</v>
      </c>
      <c r="I25" s="41"/>
      <c r="J25" s="29">
        <f>SUM(J11,J17,J21,J23)</f>
        <v>2279230038</v>
      </c>
      <c r="K25" s="41"/>
      <c r="L25" s="29">
        <f>SUM(D25:J25)</f>
        <v>6115099749</v>
      </c>
    </row>
    <row r="26" spans="1:12" s="65" customFormat="1" ht="20.25" customHeight="1" thickTop="1" x14ac:dyDescent="0.25">
      <c r="A26" s="3"/>
      <c r="B26" s="61"/>
      <c r="C26" s="78"/>
      <c r="D26" s="78"/>
      <c r="E26" s="78"/>
      <c r="F26" s="78"/>
      <c r="G26" s="78"/>
      <c r="H26" s="78"/>
      <c r="I26" s="78"/>
      <c r="J26" s="78"/>
      <c r="K26" s="78"/>
      <c r="L26" s="97"/>
    </row>
    <row r="27" spans="1:12" ht="20.25" customHeight="1" x14ac:dyDescent="0.25">
      <c r="C27" s="93"/>
      <c r="D27" s="93"/>
      <c r="E27" s="93"/>
      <c r="F27" s="93"/>
      <c r="G27" s="93"/>
      <c r="H27" s="93"/>
      <c r="I27" s="94"/>
      <c r="J27" s="94"/>
      <c r="K27" s="93"/>
      <c r="L27" s="94"/>
    </row>
    <row r="28" spans="1:12" ht="20.25" customHeight="1" x14ac:dyDescent="0.25">
      <c r="D28" s="93"/>
      <c r="F28" s="93"/>
      <c r="H28" s="93"/>
      <c r="J28" s="94"/>
      <c r="L28" s="94"/>
    </row>
    <row r="140" spans="1:1" ht="20.25" customHeight="1" x14ac:dyDescent="0.25">
      <c r="A140" s="4" t="s">
        <v>55</v>
      </c>
    </row>
    <row r="213" spans="1:1" ht="20.25" customHeight="1" x14ac:dyDescent="0.25">
      <c r="A213" s="4" t="s">
        <v>56</v>
      </c>
    </row>
    <row r="214" spans="1:1" ht="20.25" customHeight="1" x14ac:dyDescent="0.25">
      <c r="A214" s="4" t="s">
        <v>53</v>
      </c>
    </row>
  </sheetData>
  <mergeCells count="3">
    <mergeCell ref="D4:L4"/>
    <mergeCell ref="H5:J5"/>
    <mergeCell ref="D9:L9"/>
  </mergeCells>
  <printOptions horizontalCentered="1"/>
  <pageMargins left="0.8" right="0.7" top="0.48" bottom="0.5" header="0.5" footer="0.5"/>
  <pageSetup paperSize="9" scale="93" firstPageNumber="11" orientation="landscape" useFirstPageNumber="1" r:id="rId1"/>
  <headerFooter>
    <oddFooter>&amp;L   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7"/>
  <sheetViews>
    <sheetView zoomScaleNormal="100" zoomScaleSheetLayoutView="100" workbookViewId="0">
      <selection activeCell="A87" sqref="A87"/>
    </sheetView>
  </sheetViews>
  <sheetFormatPr defaultColWidth="9.28515625" defaultRowHeight="18.75" customHeight="1" x14ac:dyDescent="0.25"/>
  <cols>
    <col min="1" max="1" width="53.42578125" style="19" customWidth="1"/>
    <col min="2" max="2" width="14.7109375" style="9" bestFit="1" customWidth="1"/>
    <col min="3" max="3" width="1.5703125" style="20" customWidth="1"/>
    <col min="4" max="4" width="14.28515625" style="9" customWidth="1"/>
    <col min="5" max="5" width="1.5703125" style="27" customWidth="1"/>
    <col min="6" max="6" width="14.28515625" style="9" customWidth="1"/>
    <col min="7" max="7" width="1.5703125" style="20" customWidth="1"/>
    <col min="8" max="8" width="14.28515625" style="9" customWidth="1"/>
    <col min="9" max="16384" width="9.28515625" style="9"/>
  </cols>
  <sheetData>
    <row r="1" spans="1:8" s="15" customFormat="1" ht="18.75" customHeight="1" x14ac:dyDescent="0.3">
      <c r="A1" s="32" t="s">
        <v>81</v>
      </c>
      <c r="C1" s="21"/>
      <c r="E1" s="22"/>
      <c r="G1" s="21"/>
    </row>
    <row r="2" spans="1:8" s="16" customFormat="1" ht="18.75" customHeight="1" x14ac:dyDescent="0.25">
      <c r="A2" s="33" t="s">
        <v>90</v>
      </c>
      <c r="C2" s="23"/>
      <c r="E2" s="24"/>
      <c r="G2" s="23"/>
    </row>
    <row r="3" spans="1:8" s="16" customFormat="1" ht="18.75" customHeight="1" x14ac:dyDescent="0.25">
      <c r="A3" s="33"/>
      <c r="C3" s="23"/>
      <c r="E3" s="24"/>
      <c r="G3" s="23"/>
    </row>
    <row r="4" spans="1:8" ht="18.75" customHeight="1" x14ac:dyDescent="0.25">
      <c r="B4" s="193" t="s">
        <v>0</v>
      </c>
      <c r="C4" s="193"/>
      <c r="D4" s="193"/>
      <c r="F4" s="193" t="s">
        <v>35</v>
      </c>
      <c r="G4" s="193"/>
      <c r="H4" s="193"/>
    </row>
    <row r="5" spans="1:8" ht="18.75" customHeight="1" x14ac:dyDescent="0.25">
      <c r="B5" s="193" t="s">
        <v>34</v>
      </c>
      <c r="C5" s="193"/>
      <c r="D5" s="193"/>
      <c r="E5" s="25"/>
      <c r="F5" s="193" t="s">
        <v>34</v>
      </c>
      <c r="G5" s="193"/>
      <c r="H5" s="193"/>
    </row>
    <row r="6" spans="1:8" ht="18.75" customHeight="1" x14ac:dyDescent="0.25">
      <c r="B6" s="201" t="s">
        <v>175</v>
      </c>
      <c r="C6" s="196"/>
      <c r="D6" s="196"/>
      <c r="E6" s="25"/>
      <c r="F6" s="201" t="s">
        <v>175</v>
      </c>
      <c r="G6" s="196"/>
      <c r="H6" s="196"/>
    </row>
    <row r="7" spans="1:8" ht="18.75" customHeight="1" x14ac:dyDescent="0.25">
      <c r="B7" s="38">
        <v>2021</v>
      </c>
      <c r="C7" s="47"/>
      <c r="D7" s="38">
        <v>2020</v>
      </c>
      <c r="E7" s="39"/>
      <c r="F7" s="188">
        <v>2021</v>
      </c>
      <c r="G7" s="47"/>
      <c r="H7" s="188">
        <v>2020</v>
      </c>
    </row>
    <row r="8" spans="1:8" ht="18.75" customHeight="1" x14ac:dyDescent="0.25">
      <c r="B8" s="192" t="s">
        <v>82</v>
      </c>
      <c r="C8" s="192"/>
      <c r="D8" s="192"/>
      <c r="E8" s="192"/>
      <c r="F8" s="192"/>
      <c r="G8" s="192"/>
      <c r="H8" s="192"/>
    </row>
    <row r="9" spans="1:8" ht="18.75" customHeight="1" x14ac:dyDescent="0.25">
      <c r="A9" s="35" t="s">
        <v>22</v>
      </c>
      <c r="B9" s="12"/>
      <c r="C9" s="13"/>
      <c r="D9" s="12"/>
      <c r="E9" s="13"/>
      <c r="F9" s="12"/>
      <c r="G9" s="13"/>
      <c r="H9" s="12"/>
    </row>
    <row r="10" spans="1:8" ht="18.75" customHeight="1" x14ac:dyDescent="0.25">
      <c r="A10" s="36" t="s">
        <v>112</v>
      </c>
      <c r="B10" s="113">
        <v>313112654</v>
      </c>
      <c r="C10" s="113"/>
      <c r="D10" s="113">
        <v>170668650</v>
      </c>
      <c r="E10" s="113"/>
      <c r="F10" s="113">
        <v>3865099</v>
      </c>
      <c r="G10" s="113"/>
      <c r="H10" s="113">
        <v>22081737</v>
      </c>
    </row>
    <row r="11" spans="1:8" ht="18.75" customHeight="1" x14ac:dyDescent="0.25">
      <c r="A11" s="203" t="s">
        <v>181</v>
      </c>
      <c r="B11" s="203"/>
      <c r="C11" s="113"/>
      <c r="D11" s="113"/>
      <c r="E11" s="113"/>
      <c r="F11" s="113"/>
      <c r="G11" s="113"/>
      <c r="H11" s="113"/>
    </row>
    <row r="12" spans="1:8" ht="18.75" customHeight="1" x14ac:dyDescent="0.25">
      <c r="A12" s="43" t="s">
        <v>145</v>
      </c>
      <c r="B12" s="113">
        <v>899188</v>
      </c>
      <c r="C12" s="113"/>
      <c r="D12" s="113">
        <v>4259395</v>
      </c>
      <c r="E12" s="113"/>
      <c r="F12" s="113">
        <v>547852</v>
      </c>
      <c r="G12" s="113"/>
      <c r="H12" s="113">
        <v>1311936</v>
      </c>
    </row>
    <row r="13" spans="1:8" ht="18.75" customHeight="1" x14ac:dyDescent="0.25">
      <c r="A13" s="9" t="s">
        <v>39</v>
      </c>
      <c r="B13" s="113">
        <v>3992962</v>
      </c>
      <c r="C13" s="113"/>
      <c r="D13" s="113">
        <v>5078604.8687138045</v>
      </c>
      <c r="E13" s="113"/>
      <c r="F13" s="113">
        <v>410924</v>
      </c>
      <c r="G13" s="113"/>
      <c r="H13" s="113">
        <v>1161538</v>
      </c>
    </row>
    <row r="14" spans="1:8" ht="18.75" customHeight="1" x14ac:dyDescent="0.25">
      <c r="A14" s="9" t="s">
        <v>41</v>
      </c>
      <c r="B14" s="113">
        <v>242414069</v>
      </c>
      <c r="C14" s="113"/>
      <c r="D14" s="113">
        <v>262053737</v>
      </c>
      <c r="E14" s="113"/>
      <c r="F14" s="59">
        <v>100776270</v>
      </c>
      <c r="G14" s="113"/>
      <c r="H14" s="59">
        <v>97258304</v>
      </c>
    </row>
    <row r="15" spans="1:8" ht="18.75" customHeight="1" x14ac:dyDescent="0.25">
      <c r="A15" s="43" t="s">
        <v>120</v>
      </c>
      <c r="B15" s="155">
        <v>140037906</v>
      </c>
      <c r="C15" s="155"/>
      <c r="D15" s="155">
        <v>140037906</v>
      </c>
      <c r="E15" s="113"/>
      <c r="F15" s="113">
        <v>0</v>
      </c>
      <c r="G15" s="113"/>
      <c r="H15" s="113">
        <v>0</v>
      </c>
    </row>
    <row r="16" spans="1:8" ht="18.75" customHeight="1" x14ac:dyDescent="0.25">
      <c r="A16" s="43" t="s">
        <v>94</v>
      </c>
      <c r="B16" s="155">
        <v>14102780</v>
      </c>
      <c r="C16" s="155"/>
      <c r="D16" s="155">
        <v>26560294</v>
      </c>
      <c r="E16" s="113"/>
      <c r="F16" s="113">
        <v>14102780</v>
      </c>
      <c r="G16" s="113"/>
      <c r="H16" s="113">
        <v>26560294</v>
      </c>
    </row>
    <row r="17" spans="1:8" ht="18.75" customHeight="1" x14ac:dyDescent="0.25">
      <c r="A17" s="36" t="s">
        <v>73</v>
      </c>
      <c r="B17" s="155">
        <v>71024613</v>
      </c>
      <c r="C17" s="155"/>
      <c r="D17" s="155">
        <v>107266162</v>
      </c>
      <c r="E17" s="113"/>
      <c r="F17" s="113">
        <v>2442800</v>
      </c>
      <c r="G17" s="113"/>
      <c r="H17" s="113">
        <v>1989876</v>
      </c>
    </row>
    <row r="18" spans="1:8" ht="18.75" customHeight="1" x14ac:dyDescent="0.25">
      <c r="A18" s="36" t="s">
        <v>161</v>
      </c>
      <c r="B18" s="113">
        <v>3740787</v>
      </c>
      <c r="C18" s="113"/>
      <c r="D18" s="113">
        <v>162512</v>
      </c>
      <c r="E18" s="113"/>
      <c r="F18" s="113">
        <v>1604913</v>
      </c>
      <c r="G18" s="113"/>
      <c r="H18" s="113">
        <v>162512</v>
      </c>
    </row>
    <row r="19" spans="1:8" ht="18.75" customHeight="1" x14ac:dyDescent="0.25">
      <c r="A19" s="36" t="s">
        <v>183</v>
      </c>
      <c r="B19" s="113">
        <v>-1618</v>
      </c>
      <c r="C19" s="113"/>
      <c r="D19" s="113">
        <v>-4589</v>
      </c>
      <c r="E19" s="113"/>
      <c r="F19" s="113">
        <v>-1618</v>
      </c>
      <c r="G19" s="113"/>
      <c r="H19" s="113">
        <v>-4589</v>
      </c>
    </row>
    <row r="20" spans="1:8" ht="18.75" customHeight="1" x14ac:dyDescent="0.25">
      <c r="A20" s="36" t="s">
        <v>137</v>
      </c>
      <c r="B20" s="113"/>
      <c r="C20" s="113"/>
      <c r="D20" s="113"/>
      <c r="E20" s="113"/>
      <c r="F20" s="113"/>
      <c r="G20" s="113"/>
      <c r="H20" s="113"/>
    </row>
    <row r="21" spans="1:8" ht="18.75" customHeight="1" x14ac:dyDescent="0.25">
      <c r="A21" s="36" t="s">
        <v>138</v>
      </c>
      <c r="B21" s="113">
        <v>-9352919</v>
      </c>
      <c r="C21" s="113"/>
      <c r="D21" s="113">
        <v>2714265</v>
      </c>
      <c r="E21" s="113"/>
      <c r="F21" s="113">
        <v>0</v>
      </c>
      <c r="G21" s="113"/>
      <c r="H21" s="113">
        <v>0</v>
      </c>
    </row>
    <row r="22" spans="1:8" ht="18.75" customHeight="1" x14ac:dyDescent="0.25">
      <c r="A22" s="36" t="s">
        <v>184</v>
      </c>
      <c r="B22" s="113">
        <v>110189</v>
      </c>
      <c r="C22" s="113"/>
      <c r="D22" s="113">
        <v>-114902</v>
      </c>
      <c r="E22" s="113"/>
      <c r="F22" s="113">
        <v>0</v>
      </c>
      <c r="G22" s="113"/>
      <c r="H22" s="113">
        <v>0</v>
      </c>
    </row>
    <row r="23" spans="1:8" ht="18.75" customHeight="1" x14ac:dyDescent="0.25">
      <c r="A23" s="36" t="s">
        <v>105</v>
      </c>
      <c r="B23" s="113">
        <v>-484965</v>
      </c>
      <c r="C23" s="113"/>
      <c r="D23" s="113">
        <v>-23481</v>
      </c>
      <c r="E23" s="113"/>
      <c r="F23" s="113">
        <v>0</v>
      </c>
      <c r="G23" s="113"/>
      <c r="H23" s="113">
        <v>0</v>
      </c>
    </row>
    <row r="24" spans="1:8" ht="18.75" customHeight="1" x14ac:dyDescent="0.25">
      <c r="A24" s="36" t="s">
        <v>185</v>
      </c>
      <c r="B24" s="113">
        <v>2863317</v>
      </c>
      <c r="C24" s="113"/>
      <c r="D24" s="113">
        <v>6088376</v>
      </c>
      <c r="E24" s="113"/>
      <c r="F24" s="113">
        <v>0</v>
      </c>
      <c r="G24" s="113"/>
      <c r="H24" s="113">
        <v>6088376</v>
      </c>
    </row>
    <row r="25" spans="1:8" ht="18.75" customHeight="1" x14ac:dyDescent="0.25">
      <c r="A25" s="36" t="s">
        <v>142</v>
      </c>
      <c r="B25" s="113">
        <v>39197901</v>
      </c>
      <c r="C25" s="113"/>
      <c r="D25" s="113">
        <v>39984958</v>
      </c>
      <c r="E25" s="113"/>
      <c r="F25" s="113">
        <v>24741405</v>
      </c>
      <c r="G25" s="113"/>
      <c r="H25" s="113">
        <v>21152478</v>
      </c>
    </row>
    <row r="26" spans="1:8" ht="18.75" customHeight="1" x14ac:dyDescent="0.25">
      <c r="A26" s="36" t="s">
        <v>132</v>
      </c>
      <c r="B26" s="113">
        <v>0</v>
      </c>
      <c r="C26" s="113"/>
      <c r="D26" s="113">
        <v>-427164</v>
      </c>
      <c r="E26" s="113"/>
      <c r="F26" s="113">
        <v>0</v>
      </c>
      <c r="G26" s="113"/>
      <c r="H26" s="113">
        <v>0</v>
      </c>
    </row>
    <row r="27" spans="1:8" ht="18.75" customHeight="1" x14ac:dyDescent="0.25">
      <c r="A27" s="36" t="s">
        <v>186</v>
      </c>
      <c r="B27" s="113">
        <v>-25918</v>
      </c>
      <c r="C27" s="113"/>
      <c r="D27" s="113">
        <v>0</v>
      </c>
      <c r="E27" s="113"/>
      <c r="F27" s="113">
        <v>-25918</v>
      </c>
      <c r="G27" s="113"/>
      <c r="H27" s="113">
        <v>0</v>
      </c>
    </row>
    <row r="28" spans="1:8" ht="18.75" customHeight="1" x14ac:dyDescent="0.25">
      <c r="A28" s="36" t="s">
        <v>187</v>
      </c>
      <c r="B28" s="113">
        <v>-1210044</v>
      </c>
      <c r="C28" s="113"/>
      <c r="D28" s="113">
        <v>-1529580.8100000024</v>
      </c>
      <c r="E28" s="113"/>
      <c r="F28" s="59">
        <v>-433380</v>
      </c>
      <c r="G28" s="113"/>
      <c r="H28" s="59">
        <v>-3325807</v>
      </c>
    </row>
    <row r="29" spans="1:8" ht="18.75" customHeight="1" x14ac:dyDescent="0.25">
      <c r="A29" s="36" t="s">
        <v>146</v>
      </c>
      <c r="B29" s="113">
        <v>0</v>
      </c>
      <c r="C29" s="113"/>
      <c r="D29" s="113">
        <v>896057</v>
      </c>
      <c r="E29" s="113"/>
      <c r="F29" s="59">
        <v>0</v>
      </c>
      <c r="G29" s="113"/>
      <c r="H29" s="59">
        <v>0</v>
      </c>
    </row>
    <row r="30" spans="1:8" ht="18.75" customHeight="1" x14ac:dyDescent="0.25">
      <c r="A30" s="36" t="s">
        <v>162</v>
      </c>
      <c r="B30" s="113">
        <v>64287119</v>
      </c>
      <c r="C30" s="113"/>
      <c r="D30" s="113">
        <v>0</v>
      </c>
      <c r="E30" s="113"/>
      <c r="F30" s="59">
        <v>0</v>
      </c>
      <c r="G30" s="113"/>
      <c r="H30" s="59">
        <v>0</v>
      </c>
    </row>
    <row r="31" spans="1:8" ht="18.75" customHeight="1" x14ac:dyDescent="0.25">
      <c r="A31" s="40" t="s">
        <v>68</v>
      </c>
      <c r="B31" s="140">
        <v>-24541414</v>
      </c>
      <c r="C31" s="113"/>
      <c r="D31" s="140">
        <v>-23483759</v>
      </c>
      <c r="E31" s="113"/>
      <c r="F31" s="140">
        <v>-20242134</v>
      </c>
      <c r="G31" s="113"/>
      <c r="H31" s="140">
        <v>-25658435</v>
      </c>
    </row>
    <row r="32" spans="1:8" s="37" customFormat="1" ht="18.75" customHeight="1" x14ac:dyDescent="0.25">
      <c r="A32" s="31"/>
      <c r="B32" s="113">
        <f>SUM(B10:B31)</f>
        <v>860166607</v>
      </c>
      <c r="C32" s="113"/>
      <c r="D32" s="113">
        <f>SUM(D10:D31)</f>
        <v>740187441.05871391</v>
      </c>
      <c r="E32" s="113"/>
      <c r="F32" s="113">
        <f>SUM(F10:F31)</f>
        <v>127788993</v>
      </c>
      <c r="G32" s="113"/>
      <c r="H32" s="113">
        <f>SUM(H10:H31)</f>
        <v>148778220</v>
      </c>
    </row>
    <row r="33" spans="1:8" ht="18.75" customHeight="1" x14ac:dyDescent="0.25">
      <c r="A33" s="18" t="s">
        <v>23</v>
      </c>
      <c r="B33" s="147"/>
      <c r="C33" s="148"/>
      <c r="D33" s="147"/>
      <c r="E33" s="148"/>
      <c r="F33" s="147"/>
      <c r="G33" s="148"/>
      <c r="H33" s="147"/>
    </row>
    <row r="34" spans="1:8" ht="18.75" customHeight="1" x14ac:dyDescent="0.25">
      <c r="A34" s="19" t="s">
        <v>32</v>
      </c>
      <c r="B34" s="155">
        <v>-20516611</v>
      </c>
      <c r="C34" s="155"/>
      <c r="D34" s="155">
        <v>88241541</v>
      </c>
      <c r="E34" s="155"/>
      <c r="F34" s="155">
        <v>7658843</v>
      </c>
      <c r="G34" s="155"/>
      <c r="H34" s="155">
        <v>65603727</v>
      </c>
    </row>
    <row r="35" spans="1:8" ht="18.75" customHeight="1" x14ac:dyDescent="0.25">
      <c r="A35" s="36" t="s">
        <v>140</v>
      </c>
      <c r="B35" s="155">
        <v>-11790152</v>
      </c>
      <c r="C35" s="155"/>
      <c r="D35" s="155">
        <v>44267424</v>
      </c>
      <c r="E35" s="113"/>
      <c r="F35" s="113">
        <v>-12577656</v>
      </c>
      <c r="G35" s="113"/>
      <c r="H35" s="113">
        <v>-7540347</v>
      </c>
    </row>
    <row r="36" spans="1:8" ht="18.75" customHeight="1" x14ac:dyDescent="0.25">
      <c r="A36" s="43" t="s">
        <v>113</v>
      </c>
      <c r="B36" s="113">
        <v>-3233359</v>
      </c>
      <c r="C36" s="113"/>
      <c r="D36" s="113">
        <v>4463780</v>
      </c>
      <c r="E36" s="113"/>
      <c r="F36" s="113">
        <v>582885</v>
      </c>
      <c r="G36" s="113"/>
      <c r="H36" s="113">
        <v>-2277632</v>
      </c>
    </row>
    <row r="37" spans="1:8" ht="18.75" customHeight="1" x14ac:dyDescent="0.25">
      <c r="A37" s="19" t="s">
        <v>6</v>
      </c>
      <c r="B37" s="113">
        <v>-6640759</v>
      </c>
      <c r="C37" s="113"/>
      <c r="D37" s="113">
        <v>336232</v>
      </c>
      <c r="E37" s="113"/>
      <c r="F37" s="113">
        <v>83175</v>
      </c>
      <c r="G37" s="113"/>
      <c r="H37" s="113">
        <v>2394722</v>
      </c>
    </row>
    <row r="38" spans="1:8" ht="18.75" customHeight="1" x14ac:dyDescent="0.25">
      <c r="A38" s="43" t="s">
        <v>149</v>
      </c>
      <c r="B38" s="113">
        <v>0</v>
      </c>
      <c r="C38" s="113"/>
      <c r="D38" s="113">
        <v>1883198</v>
      </c>
      <c r="E38" s="113"/>
      <c r="F38" s="113">
        <v>0</v>
      </c>
      <c r="G38" s="113"/>
      <c r="H38" s="113">
        <v>0</v>
      </c>
    </row>
    <row r="39" spans="1:8" ht="18.75" customHeight="1" x14ac:dyDescent="0.25">
      <c r="A39" s="43" t="s">
        <v>99</v>
      </c>
      <c r="B39" s="113">
        <v>3946063</v>
      </c>
      <c r="C39" s="113"/>
      <c r="D39" s="113">
        <v>79864</v>
      </c>
      <c r="E39" s="113"/>
      <c r="F39" s="113">
        <v>0</v>
      </c>
      <c r="G39" s="113"/>
      <c r="H39" s="113">
        <v>0</v>
      </c>
    </row>
    <row r="40" spans="1:8" ht="18.75" customHeight="1" x14ac:dyDescent="0.25">
      <c r="A40" s="19" t="s">
        <v>9</v>
      </c>
      <c r="B40" s="113">
        <v>-23678484</v>
      </c>
      <c r="C40" s="113"/>
      <c r="D40" s="113">
        <v>-24070119</v>
      </c>
      <c r="E40" s="113"/>
      <c r="F40" s="59">
        <v>-15344291</v>
      </c>
      <c r="G40" s="113"/>
      <c r="H40" s="59">
        <v>-16484321</v>
      </c>
    </row>
    <row r="41" spans="1:8" ht="18.75" customHeight="1" x14ac:dyDescent="0.25">
      <c r="A41" s="19" t="s">
        <v>13</v>
      </c>
      <c r="B41" s="155">
        <v>46429208</v>
      </c>
      <c r="C41" s="155"/>
      <c r="D41" s="155">
        <v>-56162226</v>
      </c>
      <c r="E41" s="113"/>
      <c r="F41" s="59">
        <v>1169573</v>
      </c>
      <c r="G41" s="113"/>
      <c r="H41" s="59">
        <v>-29883943</v>
      </c>
    </row>
    <row r="42" spans="1:8" ht="18.75" customHeight="1" x14ac:dyDescent="0.25">
      <c r="A42" s="36" t="s">
        <v>141</v>
      </c>
      <c r="B42" s="155">
        <v>4778565</v>
      </c>
      <c r="C42" s="155"/>
      <c r="D42" s="155">
        <v>-57293547</v>
      </c>
      <c r="E42" s="155"/>
      <c r="F42" s="155">
        <v>9113981</v>
      </c>
      <c r="G42" s="155"/>
      <c r="H42" s="155">
        <v>-6799154</v>
      </c>
    </row>
    <row r="43" spans="1:8" ht="18.75" customHeight="1" x14ac:dyDescent="0.25">
      <c r="A43" s="36" t="s">
        <v>43</v>
      </c>
      <c r="B43" s="113">
        <v>74872466</v>
      </c>
      <c r="C43" s="113"/>
      <c r="D43" s="113">
        <v>35381440</v>
      </c>
      <c r="E43" s="113"/>
      <c r="F43" s="113">
        <v>21436215</v>
      </c>
      <c r="G43" s="113"/>
      <c r="H43" s="113">
        <v>10035336</v>
      </c>
    </row>
    <row r="44" spans="1:8" ht="18.75" customHeight="1" x14ac:dyDescent="0.25">
      <c r="A44" s="19" t="s">
        <v>14</v>
      </c>
      <c r="B44" s="113">
        <v>7115986</v>
      </c>
      <c r="C44" s="113"/>
      <c r="D44" s="113">
        <v>-3357237</v>
      </c>
      <c r="E44" s="113"/>
      <c r="F44" s="113">
        <v>938228</v>
      </c>
      <c r="G44" s="113"/>
      <c r="H44" s="113">
        <v>-4188415</v>
      </c>
    </row>
    <row r="45" spans="1:8" ht="18.75" customHeight="1" x14ac:dyDescent="0.25">
      <c r="A45" s="36" t="s">
        <v>33</v>
      </c>
      <c r="B45" s="59">
        <v>-333004</v>
      </c>
      <c r="C45" s="113"/>
      <c r="D45" s="59">
        <v>0</v>
      </c>
      <c r="E45" s="113"/>
      <c r="F45" s="59">
        <v>-23004</v>
      </c>
      <c r="G45" s="113"/>
      <c r="H45" s="59">
        <v>0</v>
      </c>
    </row>
    <row r="46" spans="1:8" ht="18.75" customHeight="1" x14ac:dyDescent="0.25">
      <c r="A46" s="36" t="s">
        <v>147</v>
      </c>
      <c r="B46" s="113">
        <v>-24522965</v>
      </c>
      <c r="C46" s="113"/>
      <c r="D46" s="113">
        <v>-29161745</v>
      </c>
      <c r="E46" s="113"/>
      <c r="F46" s="113">
        <v>-17737783</v>
      </c>
      <c r="G46" s="113"/>
      <c r="H46" s="113">
        <v>-20579716</v>
      </c>
    </row>
    <row r="47" spans="1:8" ht="18.75" customHeight="1" x14ac:dyDescent="0.25">
      <c r="A47" s="36" t="s">
        <v>148</v>
      </c>
      <c r="B47" s="140">
        <v>-514083</v>
      </c>
      <c r="C47" s="113"/>
      <c r="D47" s="140">
        <v>-230693</v>
      </c>
      <c r="E47" s="113"/>
      <c r="F47" s="140">
        <v>0</v>
      </c>
      <c r="G47" s="113"/>
      <c r="H47" s="140">
        <v>0</v>
      </c>
    </row>
    <row r="48" spans="1:8" ht="18.75" customHeight="1" x14ac:dyDescent="0.25">
      <c r="A48" s="30" t="s">
        <v>80</v>
      </c>
      <c r="B48" s="143">
        <f>SUM(B32:B47)</f>
        <v>906079478</v>
      </c>
      <c r="C48" s="144"/>
      <c r="D48" s="143">
        <f>SUM(D32:D47)</f>
        <v>744565353.05871391</v>
      </c>
      <c r="E48" s="144"/>
      <c r="F48" s="143">
        <f>SUM(F32:F47)</f>
        <v>123089159</v>
      </c>
      <c r="G48" s="144"/>
      <c r="H48" s="143">
        <f>SUM(H32:H47)</f>
        <v>139058477</v>
      </c>
    </row>
    <row r="49" spans="1:8" ht="18.75" customHeight="1" x14ac:dyDescent="0.25">
      <c r="A49" s="30"/>
      <c r="B49" s="144"/>
      <c r="C49" s="144"/>
      <c r="D49" s="144"/>
      <c r="E49" s="144"/>
      <c r="F49" s="144"/>
      <c r="G49" s="144"/>
      <c r="H49" s="144"/>
    </row>
    <row r="50" spans="1:8" s="15" customFormat="1" ht="18.75" customHeight="1" x14ac:dyDescent="0.3">
      <c r="A50" s="32" t="s">
        <v>81</v>
      </c>
      <c r="B50" s="149"/>
      <c r="C50" s="150"/>
      <c r="D50" s="149"/>
      <c r="E50" s="151"/>
      <c r="F50" s="149"/>
      <c r="G50" s="150"/>
      <c r="H50" s="149"/>
    </row>
    <row r="51" spans="1:8" s="16" customFormat="1" ht="18.75" customHeight="1" x14ac:dyDescent="0.25">
      <c r="A51" s="33" t="s">
        <v>90</v>
      </c>
      <c r="B51" s="152"/>
      <c r="C51" s="153"/>
      <c r="D51" s="152"/>
      <c r="E51" s="154"/>
      <c r="F51" s="152"/>
      <c r="G51" s="153"/>
      <c r="H51" s="152"/>
    </row>
    <row r="52" spans="1:8" ht="18" customHeight="1" x14ac:dyDescent="0.25">
      <c r="B52" s="145"/>
      <c r="C52" s="155"/>
      <c r="D52" s="145"/>
      <c r="E52" s="156"/>
      <c r="F52" s="145"/>
      <c r="G52" s="155"/>
      <c r="H52" s="145"/>
    </row>
    <row r="53" spans="1:8" ht="18" customHeight="1" x14ac:dyDescent="0.25">
      <c r="B53" s="202" t="s">
        <v>0</v>
      </c>
      <c r="C53" s="202"/>
      <c r="D53" s="202"/>
      <c r="E53" s="156"/>
      <c r="F53" s="202" t="s">
        <v>35</v>
      </c>
      <c r="G53" s="202"/>
      <c r="H53" s="202"/>
    </row>
    <row r="54" spans="1:8" ht="18" customHeight="1" x14ac:dyDescent="0.25">
      <c r="A54" s="30"/>
      <c r="B54" s="202" t="s">
        <v>34</v>
      </c>
      <c r="C54" s="202"/>
      <c r="D54" s="202"/>
      <c r="E54" s="157"/>
      <c r="F54" s="202" t="s">
        <v>34</v>
      </c>
      <c r="G54" s="202"/>
      <c r="H54" s="202"/>
    </row>
    <row r="55" spans="1:8" ht="18" customHeight="1" x14ac:dyDescent="0.25">
      <c r="A55" s="30"/>
      <c r="B55" s="201" t="s">
        <v>175</v>
      </c>
      <c r="C55" s="196"/>
      <c r="D55" s="196"/>
      <c r="E55" s="25"/>
      <c r="F55" s="201" t="s">
        <v>175</v>
      </c>
      <c r="G55" s="196"/>
      <c r="H55" s="196"/>
    </row>
    <row r="56" spans="1:8" ht="18" customHeight="1" x14ac:dyDescent="0.25">
      <c r="A56" s="46"/>
      <c r="B56" s="188">
        <v>2021</v>
      </c>
      <c r="C56" s="47"/>
      <c r="D56" s="188">
        <v>2020</v>
      </c>
      <c r="E56" s="39"/>
      <c r="F56" s="188">
        <v>2021</v>
      </c>
      <c r="G56" s="47"/>
      <c r="H56" s="188">
        <v>2020</v>
      </c>
    </row>
    <row r="57" spans="1:8" ht="18" customHeight="1" x14ac:dyDescent="0.25">
      <c r="B57" s="192" t="s">
        <v>82</v>
      </c>
      <c r="C57" s="192"/>
      <c r="D57" s="192"/>
      <c r="E57" s="192"/>
      <c r="F57" s="192"/>
      <c r="G57" s="192"/>
      <c r="H57" s="192"/>
    </row>
    <row r="58" spans="1:8" ht="17.25" customHeight="1" x14ac:dyDescent="0.25">
      <c r="A58" s="35" t="s">
        <v>24</v>
      </c>
      <c r="B58" s="145"/>
      <c r="C58" s="155"/>
      <c r="D58" s="145"/>
      <c r="E58" s="155"/>
      <c r="F58" s="145"/>
      <c r="G58" s="155"/>
      <c r="H58" s="145"/>
    </row>
    <row r="59" spans="1:8" ht="17.25" customHeight="1" x14ac:dyDescent="0.25">
      <c r="A59" s="43" t="s">
        <v>163</v>
      </c>
      <c r="B59" s="145">
        <v>30000000</v>
      </c>
      <c r="C59" s="155"/>
      <c r="D59" s="145">
        <v>-20000000</v>
      </c>
      <c r="E59" s="155"/>
      <c r="F59" s="145">
        <v>70000000</v>
      </c>
      <c r="G59" s="155"/>
      <c r="H59" s="145">
        <v>-70000000</v>
      </c>
    </row>
    <row r="60" spans="1:8" ht="17.25" customHeight="1" x14ac:dyDescent="0.25">
      <c r="A60" s="43" t="s">
        <v>133</v>
      </c>
      <c r="B60" s="145">
        <v>811020859</v>
      </c>
      <c r="C60" s="155"/>
      <c r="D60" s="145">
        <v>10000000</v>
      </c>
      <c r="E60" s="155"/>
      <c r="F60" s="145">
        <v>710320859</v>
      </c>
      <c r="G60" s="155"/>
      <c r="H60" s="145">
        <v>10000000</v>
      </c>
    </row>
    <row r="61" spans="1:8" ht="17.25" customHeight="1" x14ac:dyDescent="0.25">
      <c r="A61" s="36" t="s">
        <v>174</v>
      </c>
      <c r="B61" s="113">
        <v>40248011</v>
      </c>
      <c r="C61" s="155"/>
      <c r="D61" s="113">
        <v>0</v>
      </c>
      <c r="E61" s="155"/>
      <c r="F61" s="145">
        <v>40248011</v>
      </c>
      <c r="G61" s="155"/>
      <c r="H61" s="113">
        <v>0</v>
      </c>
    </row>
    <row r="62" spans="1:8" ht="17.25" customHeight="1" x14ac:dyDescent="0.25">
      <c r="A62" s="43" t="s">
        <v>109</v>
      </c>
      <c r="B62" s="145">
        <v>-1213078099</v>
      </c>
      <c r="C62" s="155"/>
      <c r="D62" s="145">
        <v>-245211607</v>
      </c>
      <c r="E62" s="155"/>
      <c r="F62" s="145">
        <v>-623308793</v>
      </c>
      <c r="G62" s="155"/>
      <c r="H62" s="145">
        <v>-245211607</v>
      </c>
    </row>
    <row r="63" spans="1:8" ht="17.25" customHeight="1" x14ac:dyDescent="0.25">
      <c r="A63" s="46" t="s">
        <v>69</v>
      </c>
      <c r="B63" s="59">
        <v>-155259935</v>
      </c>
      <c r="C63" s="113"/>
      <c r="D63" s="59">
        <v>-132156962</v>
      </c>
      <c r="E63" s="113"/>
      <c r="F63" s="59">
        <v>-17583230</v>
      </c>
      <c r="G63" s="113"/>
      <c r="H63" s="59">
        <v>-107344814</v>
      </c>
    </row>
    <row r="64" spans="1:8" ht="17.25" customHeight="1" x14ac:dyDescent="0.25">
      <c r="A64" s="46" t="s">
        <v>166</v>
      </c>
      <c r="B64" s="113">
        <v>0</v>
      </c>
      <c r="C64" s="113"/>
      <c r="D64" s="113">
        <v>0</v>
      </c>
      <c r="E64" s="113"/>
      <c r="F64" s="59">
        <v>-105000000</v>
      </c>
      <c r="G64" s="113"/>
      <c r="H64" s="113">
        <v>0</v>
      </c>
    </row>
    <row r="65" spans="1:8" ht="18.75" customHeight="1" x14ac:dyDescent="0.25">
      <c r="A65" s="43" t="s">
        <v>115</v>
      </c>
      <c r="B65" s="113">
        <v>-57335773</v>
      </c>
      <c r="C65" s="113"/>
      <c r="D65" s="113">
        <v>-37770292</v>
      </c>
      <c r="E65" s="113"/>
      <c r="F65" s="113">
        <v>-57335773</v>
      </c>
      <c r="G65" s="113"/>
      <c r="H65" s="113">
        <v>-37770292</v>
      </c>
    </row>
    <row r="66" spans="1:8" ht="17.25" customHeight="1" x14ac:dyDescent="0.25">
      <c r="A66" s="46" t="s">
        <v>76</v>
      </c>
      <c r="B66" s="113">
        <v>3502787</v>
      </c>
      <c r="C66" s="113"/>
      <c r="D66" s="113">
        <v>5472141</v>
      </c>
      <c r="E66" s="113"/>
      <c r="F66" s="113">
        <v>858758</v>
      </c>
      <c r="G66" s="113"/>
      <c r="H66" s="113">
        <v>4706600</v>
      </c>
    </row>
    <row r="67" spans="1:8" ht="17.25" customHeight="1" x14ac:dyDescent="0.25">
      <c r="A67" s="36" t="s">
        <v>72</v>
      </c>
      <c r="B67" s="113">
        <v>-76874589</v>
      </c>
      <c r="C67" s="113"/>
      <c r="D67" s="113">
        <v>-135778814</v>
      </c>
      <c r="E67" s="113"/>
      <c r="F67" s="113">
        <v>-5295202</v>
      </c>
      <c r="G67" s="113"/>
      <c r="H67" s="113">
        <v>-3891687</v>
      </c>
    </row>
    <row r="68" spans="1:8" ht="17.25" customHeight="1" x14ac:dyDescent="0.25">
      <c r="A68" s="46" t="s">
        <v>164</v>
      </c>
      <c r="B68" s="113">
        <v>0</v>
      </c>
      <c r="C68" s="113"/>
      <c r="D68" s="113">
        <v>0</v>
      </c>
      <c r="E68" s="113"/>
      <c r="F68" s="113">
        <v>0</v>
      </c>
      <c r="G68" s="113"/>
      <c r="H68" s="59">
        <v>-45000000</v>
      </c>
    </row>
    <row r="69" spans="1:8" ht="17.25" customHeight="1" x14ac:dyDescent="0.25">
      <c r="A69" s="46" t="s">
        <v>134</v>
      </c>
      <c r="B69" s="113">
        <v>0</v>
      </c>
      <c r="C69" s="113"/>
      <c r="D69" s="113">
        <v>0</v>
      </c>
      <c r="E69" s="113"/>
      <c r="F69" s="113">
        <v>0</v>
      </c>
      <c r="G69" s="113"/>
      <c r="H69" s="59">
        <v>335000000</v>
      </c>
    </row>
    <row r="70" spans="1:8" ht="17.25" customHeight="1" x14ac:dyDescent="0.25">
      <c r="A70" s="46" t="s">
        <v>135</v>
      </c>
      <c r="B70" s="113">
        <v>0</v>
      </c>
      <c r="C70" s="113"/>
      <c r="D70" s="113">
        <v>3000000</v>
      </c>
      <c r="E70" s="113"/>
      <c r="F70" s="113">
        <v>0</v>
      </c>
      <c r="G70" s="113"/>
      <c r="H70" s="59">
        <v>3000000</v>
      </c>
    </row>
    <row r="71" spans="1:8" ht="17.25" customHeight="1" x14ac:dyDescent="0.25">
      <c r="A71" s="46" t="s">
        <v>25</v>
      </c>
      <c r="B71" s="113">
        <v>22309734</v>
      </c>
      <c r="C71" s="113"/>
      <c r="D71" s="113">
        <v>22414500</v>
      </c>
      <c r="E71" s="113"/>
      <c r="F71" s="59">
        <v>21320978</v>
      </c>
      <c r="G71" s="113"/>
      <c r="H71" s="59">
        <v>24589176</v>
      </c>
    </row>
    <row r="72" spans="1:8" ht="17.25" customHeight="1" x14ac:dyDescent="0.25">
      <c r="A72" s="30" t="s">
        <v>188</v>
      </c>
      <c r="B72" s="143">
        <f>SUM(B59:B71)</f>
        <v>-595467005</v>
      </c>
      <c r="C72" s="144"/>
      <c r="D72" s="143">
        <f>SUM(D59:D71)</f>
        <v>-530031034</v>
      </c>
      <c r="E72" s="144"/>
      <c r="F72" s="143">
        <f>SUM(F59:F71)</f>
        <v>34225608</v>
      </c>
      <c r="G72" s="144"/>
      <c r="H72" s="143">
        <f>SUM(H59:H71)</f>
        <v>-131922624</v>
      </c>
    </row>
    <row r="73" spans="1:8" ht="17.25" customHeight="1" x14ac:dyDescent="0.25">
      <c r="A73" s="30"/>
      <c r="B73" s="145"/>
      <c r="C73" s="155"/>
      <c r="D73" s="145"/>
      <c r="E73" s="155"/>
      <c r="F73" s="145"/>
      <c r="G73" s="155"/>
      <c r="H73" s="145"/>
    </row>
    <row r="74" spans="1:8" ht="17.25" customHeight="1" x14ac:dyDescent="0.25">
      <c r="A74" s="35" t="s">
        <v>26</v>
      </c>
      <c r="B74" s="145"/>
      <c r="C74" s="145"/>
      <c r="D74" s="145"/>
      <c r="E74" s="145"/>
      <c r="F74" s="145"/>
      <c r="G74" s="145"/>
      <c r="H74" s="145"/>
    </row>
    <row r="75" spans="1:8" ht="17.25" customHeight="1" x14ac:dyDescent="0.25">
      <c r="A75" s="43" t="s">
        <v>165</v>
      </c>
      <c r="B75" s="163">
        <v>-113698571</v>
      </c>
      <c r="C75" s="163"/>
      <c r="D75" s="163">
        <v>-136868478</v>
      </c>
      <c r="E75" s="163"/>
      <c r="F75" s="163">
        <v>-16797605.999984</v>
      </c>
      <c r="G75" s="163"/>
      <c r="H75" s="163">
        <v>-18634523</v>
      </c>
    </row>
    <row r="76" spans="1:8" ht="17.25" customHeight="1" x14ac:dyDescent="0.25">
      <c r="A76" s="162" t="s">
        <v>110</v>
      </c>
      <c r="B76" s="163">
        <v>-119793791</v>
      </c>
      <c r="C76" s="163"/>
      <c r="D76" s="163">
        <v>-119793791</v>
      </c>
      <c r="E76" s="163"/>
      <c r="F76" s="163">
        <v>-119793791</v>
      </c>
      <c r="G76" s="163"/>
      <c r="H76" s="163">
        <v>-119793791</v>
      </c>
    </row>
    <row r="77" spans="1:8" ht="17.25" customHeight="1" x14ac:dyDescent="0.25">
      <c r="A77" s="31" t="s">
        <v>114</v>
      </c>
      <c r="B77" s="143">
        <f>SUM(B75:B76)</f>
        <v>-233492362</v>
      </c>
      <c r="C77" s="144"/>
      <c r="D77" s="143">
        <f>SUM(D75:D76)</f>
        <v>-256662269</v>
      </c>
      <c r="E77" s="144"/>
      <c r="F77" s="143">
        <f>SUM(F75:F76)</f>
        <v>-136591396.999984</v>
      </c>
      <c r="G77" s="144"/>
      <c r="H77" s="143">
        <f>SUM(H75:H76)</f>
        <v>-138428314</v>
      </c>
    </row>
    <row r="78" spans="1:8" ht="17.25" customHeight="1" x14ac:dyDescent="0.25">
      <c r="A78" s="31"/>
      <c r="B78" s="113"/>
      <c r="C78" s="113"/>
      <c r="D78" s="113"/>
      <c r="E78" s="113"/>
      <c r="F78" s="113"/>
      <c r="G78" s="113"/>
      <c r="H78" s="113"/>
    </row>
    <row r="79" spans="1:8" ht="17.25" customHeight="1" x14ac:dyDescent="0.25">
      <c r="A79" s="31" t="s">
        <v>189</v>
      </c>
      <c r="B79" s="144">
        <f>B48+B72+B77</f>
        <v>77120111</v>
      </c>
      <c r="C79" s="144"/>
      <c r="D79" s="144">
        <f>D48+D72+D77</f>
        <v>-42127949.941286087</v>
      </c>
      <c r="E79" s="144"/>
      <c r="F79" s="144">
        <f>F48+F72+F77</f>
        <v>20723370.000016004</v>
      </c>
      <c r="G79" s="144"/>
      <c r="H79" s="144">
        <f>H48+H72+H77</f>
        <v>-131292461</v>
      </c>
    </row>
    <row r="80" spans="1:8" ht="17.25" customHeight="1" x14ac:dyDescent="0.25">
      <c r="A80" s="158" t="s">
        <v>96</v>
      </c>
      <c r="B80" s="113">
        <v>211640861</v>
      </c>
      <c r="C80" s="113"/>
      <c r="D80" s="113">
        <v>253768811</v>
      </c>
      <c r="E80" s="113"/>
      <c r="F80" s="113">
        <v>15058258</v>
      </c>
      <c r="G80" s="113"/>
      <c r="H80" s="113">
        <v>146350719</v>
      </c>
    </row>
    <row r="81" spans="1:8" ht="20.25" customHeight="1" thickBot="1" x14ac:dyDescent="0.3">
      <c r="A81" s="30" t="s">
        <v>97</v>
      </c>
      <c r="B81" s="146">
        <f>SUM(B79:B80)</f>
        <v>288760972</v>
      </c>
      <c r="C81" s="144"/>
      <c r="D81" s="146">
        <f>SUM(D79:D80)</f>
        <v>211640861.05871391</v>
      </c>
      <c r="E81" s="144"/>
      <c r="F81" s="146">
        <f>SUM(F79:F80)</f>
        <v>35781628.000016004</v>
      </c>
      <c r="G81" s="144"/>
      <c r="H81" s="146">
        <f>SUM(H79:H80)</f>
        <v>15058258</v>
      </c>
    </row>
    <row r="82" spans="1:8" ht="17.25" customHeight="1" thickTop="1" x14ac:dyDescent="0.25">
      <c r="A82" s="9"/>
      <c r="B82" s="144"/>
      <c r="C82" s="144"/>
      <c r="D82" s="144"/>
      <c r="E82" s="144"/>
      <c r="F82" s="144"/>
      <c r="G82" s="144"/>
      <c r="H82" s="144"/>
    </row>
    <row r="83" spans="1:8" ht="17.25" customHeight="1" x14ac:dyDescent="0.25">
      <c r="A83" s="35" t="s">
        <v>54</v>
      </c>
      <c r="B83" s="145"/>
      <c r="C83" s="145"/>
      <c r="D83" s="145"/>
      <c r="E83" s="145"/>
      <c r="F83" s="145"/>
      <c r="G83" s="145"/>
      <c r="H83" s="145"/>
    </row>
    <row r="84" spans="1:8" ht="17.25" customHeight="1" x14ac:dyDescent="0.25">
      <c r="A84" s="36" t="s">
        <v>61</v>
      </c>
      <c r="B84" s="113">
        <v>15083098</v>
      </c>
      <c r="C84" s="113"/>
      <c r="D84" s="113">
        <v>3402629</v>
      </c>
      <c r="E84" s="113"/>
      <c r="F84" s="113">
        <v>4624992</v>
      </c>
      <c r="G84" s="113"/>
      <c r="H84" s="113">
        <v>1036429</v>
      </c>
    </row>
    <row r="85" spans="1:8" ht="17.25" customHeight="1" x14ac:dyDescent="0.25">
      <c r="A85" s="36" t="s">
        <v>139</v>
      </c>
      <c r="B85" s="113">
        <v>1798114</v>
      </c>
      <c r="C85" s="113"/>
      <c r="D85" s="113">
        <v>222560</v>
      </c>
      <c r="E85" s="113"/>
      <c r="F85" s="113">
        <v>436389</v>
      </c>
      <c r="G85" s="113"/>
      <c r="H85" s="113">
        <v>222560</v>
      </c>
    </row>
    <row r="86" spans="1:8" ht="17.25" customHeight="1" x14ac:dyDescent="0.25">
      <c r="A86" s="36" t="s">
        <v>136</v>
      </c>
      <c r="B86" s="113">
        <v>56101045</v>
      </c>
      <c r="C86" s="113"/>
      <c r="D86" s="113">
        <v>0</v>
      </c>
      <c r="E86" s="113"/>
      <c r="F86" s="59">
        <v>448470</v>
      </c>
      <c r="G86" s="113"/>
      <c r="H86" s="59">
        <v>0</v>
      </c>
    </row>
    <row r="133" spans="1:1" ht="18.75" customHeight="1" x14ac:dyDescent="0.25">
      <c r="A133" s="19" t="s">
        <v>55</v>
      </c>
    </row>
    <row r="206" spans="1:1" ht="18.75" customHeight="1" x14ac:dyDescent="0.25">
      <c r="A206" s="19" t="s">
        <v>56</v>
      </c>
    </row>
    <row r="207" spans="1:1" ht="18.75" customHeight="1" x14ac:dyDescent="0.25">
      <c r="A207" s="19" t="s">
        <v>53</v>
      </c>
    </row>
  </sheetData>
  <mergeCells count="15">
    <mergeCell ref="B57:H57"/>
    <mergeCell ref="B55:D55"/>
    <mergeCell ref="F55:H55"/>
    <mergeCell ref="B4:D4"/>
    <mergeCell ref="F4:H4"/>
    <mergeCell ref="B5:D5"/>
    <mergeCell ref="F5:H5"/>
    <mergeCell ref="B8:H8"/>
    <mergeCell ref="B54:D54"/>
    <mergeCell ref="F54:H54"/>
    <mergeCell ref="B53:D53"/>
    <mergeCell ref="F53:H53"/>
    <mergeCell ref="B6:D6"/>
    <mergeCell ref="F6:H6"/>
    <mergeCell ref="A11:B11"/>
  </mergeCells>
  <pageMargins left="0.8" right="0.7" top="0.48" bottom="0.5" header="0.4" footer="0.5"/>
  <pageSetup paperSize="9" scale="75" firstPageNumber="12" orientation="portrait" useFirstPageNumber="1" r:id="rId1"/>
  <headerFooter>
    <oddFooter>&amp;L&amp;12The accompanying notes are an integral part of these financial statements.
&amp;C&amp;12&amp;P</oddFooter>
  </headerFooter>
  <rowBreaks count="1" manualBreakCount="1">
    <brk id="4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5-6</vt:lpstr>
      <vt:lpstr>PL7</vt:lpstr>
      <vt:lpstr>SH8</vt:lpstr>
      <vt:lpstr>SH9</vt:lpstr>
      <vt:lpstr>SH10</vt:lpstr>
      <vt:lpstr>SH11</vt:lpstr>
      <vt:lpstr>CF12-13</vt:lpstr>
      <vt:lpstr>'BL 5-6'!Print_Area</vt:lpstr>
      <vt:lpstr>'CF12-13'!Print_Area</vt:lpstr>
      <vt:lpstr>'PL7'!Print_Area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niramol</cp:lastModifiedBy>
  <cp:lastPrinted>2022-02-23T12:16:49Z</cp:lastPrinted>
  <dcterms:created xsi:type="dcterms:W3CDTF">2006-01-03T07:48:30Z</dcterms:created>
  <dcterms:modified xsi:type="dcterms:W3CDTF">2022-02-23T12:54:20Z</dcterms:modified>
</cp:coreProperties>
</file>