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tchara.a\Documents\ELCID\FS\Year 2021\"/>
    </mc:Choice>
  </mc:AlternateContent>
  <xr:revisionPtr revIDLastSave="0" documentId="8_{BE680874-B920-4BAE-9FA5-3BD709CFDE20}" xr6:coauthVersionLast="47" xr6:coauthVersionMax="47" xr10:uidLastSave="{00000000-0000-0000-0000-000000000000}"/>
  <bookViews>
    <workbookView xWindow="-120" yWindow="-120" windowWidth="20730" windowHeight="11160" tabRatio="722" firstSheet="1" activeTab="7" xr2:uid="{00000000-000D-0000-FFFF-FFFF00000000}"/>
    <workbookView xWindow="-120" yWindow="-120" windowWidth="20730" windowHeight="11160" firstSheet="1" activeTab="7" xr2:uid="{91606E7D-56CB-4FA2-8BA0-8B83C5A24FD9}"/>
  </bookViews>
  <sheets>
    <sheet name="Sheet1" sheetId="30" state="hidden" r:id="rId1"/>
    <sheet name="BS 7-9" sheetId="35" r:id="rId2"/>
    <sheet name="SOCI 10" sheetId="34" r:id="rId3"/>
    <sheet name="SCE 11" sheetId="32" r:id="rId4"/>
    <sheet name="SCE 12" sheetId="36" r:id="rId5"/>
    <sheet name="SCE 13" sheetId="33" r:id="rId6"/>
    <sheet name="SCE 14" sheetId="37" r:id="rId7"/>
    <sheet name="CF 15-16" sheetId="20" r:id="rId8"/>
  </sheets>
  <definedNames>
    <definedName name="_xlnm.Print_Area" localSheetId="1">'BS 7-9'!$A$1:$J$92</definedName>
    <definedName name="_xlnm.Print_Area" localSheetId="7">'CF 15-16'!$A$1:$I$79</definedName>
    <definedName name="_xlnm.Print_Area" localSheetId="3">'SCE 11'!$A$1:$P$26</definedName>
    <definedName name="_xlnm.Print_Area" localSheetId="4">'SCE 12'!$A$1:$P$25</definedName>
    <definedName name="_xlnm.Print_Area" localSheetId="5">'SCE 13'!$A$1:$P$26</definedName>
    <definedName name="_xlnm.Print_Area" localSheetId="6">'SCE 14'!$A$1:$P$26</definedName>
    <definedName name="_xlnm.Print_Area" localSheetId="2">'SOCI 10'!$A$1:$J$36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2" i="20" l="1"/>
  <c r="C12" i="20" l="1"/>
  <c r="G11" i="20"/>
  <c r="C11" i="20"/>
  <c r="P17" i="37"/>
  <c r="P17" i="36"/>
  <c r="J89" i="35" l="1"/>
  <c r="H89" i="35"/>
  <c r="D89" i="35"/>
  <c r="F89" i="35"/>
  <c r="J53" i="35"/>
  <c r="F53" i="35"/>
  <c r="D53" i="35"/>
  <c r="P13" i="37" l="1"/>
  <c r="P13" i="36"/>
  <c r="J62" i="35" l="1"/>
  <c r="J34" i="35"/>
  <c r="J18" i="35"/>
  <c r="F62" i="35"/>
  <c r="F64" i="35" s="1"/>
  <c r="F34" i="35"/>
  <c r="F18" i="35"/>
  <c r="J32" i="34"/>
  <c r="J33" i="34" s="1"/>
  <c r="N22" i="33" s="1"/>
  <c r="J17" i="34"/>
  <c r="J11" i="34"/>
  <c r="F32" i="34"/>
  <c r="F33" i="34" s="1"/>
  <c r="F17" i="34"/>
  <c r="F11" i="34"/>
  <c r="F19" i="34" s="1"/>
  <c r="F22" i="34" s="1"/>
  <c r="F24" i="34" s="1"/>
  <c r="L21" i="32" s="1"/>
  <c r="J23" i="32"/>
  <c r="H23" i="32"/>
  <c r="F23" i="32"/>
  <c r="D23" i="32"/>
  <c r="N18" i="32"/>
  <c r="L18" i="32"/>
  <c r="J18" i="32"/>
  <c r="H18" i="32"/>
  <c r="F18" i="32"/>
  <c r="D18" i="32"/>
  <c r="P17" i="32"/>
  <c r="P18" i="32" s="1"/>
  <c r="J23" i="33"/>
  <c r="H23" i="33"/>
  <c r="F23" i="33"/>
  <c r="D23" i="33"/>
  <c r="N18" i="33"/>
  <c r="L18" i="33"/>
  <c r="J18" i="33"/>
  <c r="H18" i="33"/>
  <c r="F18" i="33"/>
  <c r="F25" i="33" s="1"/>
  <c r="D18" i="33"/>
  <c r="D25" i="33" s="1"/>
  <c r="P17" i="33"/>
  <c r="P18" i="33" s="1"/>
  <c r="I69" i="20"/>
  <c r="I58" i="20"/>
  <c r="E69" i="20"/>
  <c r="E58" i="20"/>
  <c r="J19" i="34" l="1"/>
  <c r="J22" i="34" s="1"/>
  <c r="J24" i="34" s="1"/>
  <c r="L21" i="33" s="1"/>
  <c r="N22" i="32"/>
  <c r="F91" i="35"/>
  <c r="H25" i="33"/>
  <c r="J25" i="33"/>
  <c r="D25" i="32"/>
  <c r="H25" i="32"/>
  <c r="F25" i="32"/>
  <c r="J25" i="32"/>
  <c r="J36" i="35"/>
  <c r="F36" i="35"/>
  <c r="J64" i="35"/>
  <c r="J91" i="35" s="1"/>
  <c r="J34" i="34"/>
  <c r="J36" i="34"/>
  <c r="I9" i="20"/>
  <c r="I23" i="20" s="1"/>
  <c r="I36" i="20" s="1"/>
  <c r="I40" i="20" s="1"/>
  <c r="I71" i="20" s="1"/>
  <c r="I73" i="20" s="1"/>
  <c r="E9" i="20"/>
  <c r="E23" i="20" s="1"/>
  <c r="E36" i="20" s="1"/>
  <c r="E40" i="20" s="1"/>
  <c r="E71" i="20" s="1"/>
  <c r="E73" i="20" s="1"/>
  <c r="F36" i="34"/>
  <c r="D34" i="35"/>
  <c r="F34" i="34" l="1"/>
  <c r="H32" i="34" l="1"/>
  <c r="H33" i="34" s="1"/>
  <c r="N22" i="37" l="1"/>
  <c r="P22" i="37" s="1"/>
  <c r="N23" i="33"/>
  <c r="N25" i="33" s="1"/>
  <c r="P22" i="33"/>
  <c r="G58" i="20"/>
  <c r="C58" i="20"/>
  <c r="G69" i="20" l="1"/>
  <c r="C69" i="20"/>
  <c r="D32" i="34" l="1"/>
  <c r="D33" i="34" s="1"/>
  <c r="N22" i="36" l="1"/>
  <c r="P22" i="36" s="1"/>
  <c r="N23" i="32"/>
  <c r="N25" i="32" s="1"/>
  <c r="P22" i="32"/>
  <c r="J18" i="37"/>
  <c r="H18" i="37"/>
  <c r="F18" i="37"/>
  <c r="D18" i="37"/>
  <c r="N18" i="37"/>
  <c r="L18" i="37"/>
  <c r="J18" i="36"/>
  <c r="H18" i="36"/>
  <c r="F18" i="36"/>
  <c r="D18" i="36"/>
  <c r="N18" i="36"/>
  <c r="L18" i="36" l="1"/>
  <c r="P18" i="37"/>
  <c r="P18" i="36"/>
  <c r="J23" i="37" l="1"/>
  <c r="H23" i="37"/>
  <c r="F23" i="37"/>
  <c r="D23" i="37"/>
  <c r="J23" i="36"/>
  <c r="H23" i="36"/>
  <c r="F23" i="36"/>
  <c r="D23" i="36"/>
  <c r="D25" i="36" l="1"/>
  <c r="D25" i="37"/>
  <c r="H25" i="37"/>
  <c r="F25" i="37"/>
  <c r="J25" i="37"/>
  <c r="J25" i="36"/>
  <c r="H25" i="36"/>
  <c r="F25" i="36"/>
  <c r="D17" i="34" l="1"/>
  <c r="H11" i="34"/>
  <c r="D11" i="34"/>
  <c r="D19" i="34" l="1"/>
  <c r="D22" i="34" l="1"/>
  <c r="D24" i="34" s="1"/>
  <c r="C9" i="20" s="1"/>
  <c r="L21" i="36" l="1"/>
  <c r="P21" i="36" s="1"/>
  <c r="D34" i="34"/>
  <c r="P21" i="33"/>
  <c r="P23" i="33" s="1"/>
  <c r="P25" i="33" s="1"/>
  <c r="L23" i="33"/>
  <c r="L25" i="33" s="1"/>
  <c r="C23" i="20"/>
  <c r="L23" i="32" l="1"/>
  <c r="L25" i="32" s="1"/>
  <c r="P21" i="32"/>
  <c r="P23" i="32" s="1"/>
  <c r="P25" i="32" s="1"/>
  <c r="N23" i="36"/>
  <c r="N25" i="36" s="1"/>
  <c r="N23" i="37" l="1"/>
  <c r="N25" i="37" s="1"/>
  <c r="D36" i="34" l="1"/>
  <c r="H62" i="35"/>
  <c r="H34" i="35"/>
  <c r="H18" i="35"/>
  <c r="H36" i="35" l="1"/>
  <c r="D18" i="35"/>
  <c r="C36" i="20" l="1"/>
  <c r="D36" i="35"/>
  <c r="D62" i="35"/>
  <c r="C40" i="20" l="1"/>
  <c r="C71" i="20" s="1"/>
  <c r="C73" i="20" s="1"/>
  <c r="D64" i="35"/>
  <c r="L23" i="36"/>
  <c r="L25" i="36" s="1"/>
  <c r="P23" i="36"/>
  <c r="P25" i="36" s="1"/>
  <c r="D91" i="35" l="1"/>
  <c r="H17" i="34" l="1"/>
  <c r="H19" i="34" s="1"/>
  <c r="H22" i="34" s="1"/>
  <c r="H24" i="34" s="1"/>
  <c r="L21" i="37" l="1"/>
  <c r="G9" i="20"/>
  <c r="G23" i="20" s="1"/>
  <c r="G36" i="20" s="1"/>
  <c r="G40" i="20" s="1"/>
  <c r="G71" i="20" s="1"/>
  <c r="G73" i="20" s="1"/>
  <c r="H34" i="34"/>
  <c r="H36" i="34"/>
  <c r="P21" i="37" l="1"/>
  <c r="P23" i="37" s="1"/>
  <c r="P25" i="37" s="1"/>
  <c r="L23" i="37"/>
  <c r="L25" i="37" s="1"/>
  <c r="H53" i="35"/>
  <c r="H64" i="35" s="1"/>
  <c r="H91" i="35" s="1"/>
</calcChain>
</file>

<file path=xl/sharedStrings.xml><?xml version="1.0" encoding="utf-8"?>
<sst xmlns="http://schemas.openxmlformats.org/spreadsheetml/2006/main" count="409" uniqueCount="223">
  <si>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</si>
  <si>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</si>
  <si>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</si>
  <si>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</si>
  <si>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</si>
  <si>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</si>
  <si>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</si>
  <si>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</si>
  <si>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</si>
  <si>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</si>
  <si>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</si>
  <si>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</si>
  <si>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</si>
  <si>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</si>
  <si>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</si>
  <si>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</si>
  <si>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</si>
  <si>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</si>
  <si>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</si>
  <si>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</si>
  <si>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ที่ออกและ</t>
  </si>
  <si>
    <t>ชำระแล้ว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</si>
  <si>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</si>
  <si>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</si>
  <si>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</si>
  <si>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</si>
  <si>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</si>
  <si>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>รวมส่วน</t>
  </si>
  <si>
    <t>ของผู้ถือหุ้น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</si>
  <si>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</si>
  <si>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</si>
  <si>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</si>
  <si>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</si>
  <si>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</si>
  <si>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กำไรสะสม </t>
  </si>
  <si>
    <t>31 ธันวาคม</t>
  </si>
  <si>
    <t>(พันบาท)</t>
  </si>
  <si>
    <t>งบแสดงฐานะการเงิน</t>
  </si>
  <si>
    <t>กำไรขาดทุนเบ็ดเสร็จอื่น</t>
  </si>
  <si>
    <t>องค์ประกอบอื่นของส่วนของผู้ถือหุ้น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</si>
  <si>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</si>
  <si>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</si>
  <si>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</si>
  <si>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</si>
  <si>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</si>
  <si>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กำไร (ขาดทุน) ก่อนภาษีเงินได้</t>
  </si>
  <si>
    <t>(ปรับปรุงใหม่)</t>
  </si>
  <si>
    <t>รายได้อื่น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</si>
  <si>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</si>
  <si>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</si>
  <si>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</si>
  <si>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</si>
  <si>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</si>
  <si>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</si>
  <si>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</si>
  <si>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</si>
  <si>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</si>
  <si>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</si>
  <si>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</si>
  <si>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</si>
  <si>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</si>
  <si>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</si>
  <si>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</si>
  <si>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</si>
  <si>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</si>
  <si>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</si>
  <si>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</si>
  <si>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</si>
  <si>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</si>
  <si>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</si>
  <si>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</si>
  <si>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</si>
  <si>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</si>
  <si>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</si>
  <si>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</si>
  <si>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</si>
  <si>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</si>
  <si>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</si>
  <si>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</si>
  <si>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</si>
  <si>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</si>
  <si>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</si>
  <si>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>ตามกฎหมาย</t>
  </si>
  <si>
    <t>งบการเงินรวม</t>
  </si>
  <si>
    <t>ต้นทุนในการจัดจำหน่าย</t>
  </si>
  <si>
    <t>เงินสดจ่ายเพื่อซื้อสินทรัพย์ไม่มีตัวตน</t>
  </si>
  <si>
    <t>ส่วนเกินมูลค่าหุ้น</t>
  </si>
  <si>
    <t xml:space="preserve">    ส่วนเกินมูลค่าหุ้นสามัญ</t>
  </si>
  <si>
    <t xml:space="preserve">                     </t>
  </si>
  <si>
    <t>รายการที่ไม่ใช่เงินสด</t>
  </si>
  <si>
    <t>ส่วนเกิน</t>
  </si>
  <si>
    <t>มูลค่าหุ้น</t>
  </si>
  <si>
    <t>ภาษีเงินได้จ่ายออก</t>
  </si>
  <si>
    <t>เงินสดและรายการเทียบเท่าเงินสด ณ 1 มกราคม</t>
  </si>
  <si>
    <t>เงินสดรับจากเงินกู้ยืมระยะสั้นจากสถาบันการเงิน</t>
  </si>
  <si>
    <t>บริษัท ซิมโฟนี่ คอมมูนิเคชั่น จำกัด (มหาชน) และบริษัทย่อย</t>
  </si>
  <si>
    <t>ลูกหนี้การค้าและลูกหนี้หมุนเวียนอื่น</t>
  </si>
  <si>
    <t>สินค้าคงเหลือ</t>
  </si>
  <si>
    <t>ค่าใช้จ่ายจ่ายล่วงหน้า</t>
  </si>
  <si>
    <t>สินทรัพย์หมุนเวียนอื่น</t>
  </si>
  <si>
    <t>เงินลงทุนในบริษัทย่อย</t>
  </si>
  <si>
    <t xml:space="preserve">อุปกรณ์โครงข่าย </t>
  </si>
  <si>
    <t>ที่ดิน อาคารและอุปกรณ์</t>
  </si>
  <si>
    <t xml:space="preserve">สินทรัพย์ไม่มีตัวตน </t>
  </si>
  <si>
    <t>เงินประกันอุปกรณ์โครงข่าย</t>
  </si>
  <si>
    <t>เงินประกันและเงินมัดจำอื่น</t>
  </si>
  <si>
    <t>หนี้สินหมุนเวียนอื่น</t>
  </si>
  <si>
    <t xml:space="preserve">   ชำระภายในหนึ่งปี</t>
  </si>
  <si>
    <t>ส่วนทุนจากการจ่ายโดยใช้หุ้นเป็นเกณฑ์</t>
  </si>
  <si>
    <t>เจ้าหนี้การค้าและเจ้าหนี้หมุนเวียนอื่น</t>
  </si>
  <si>
    <t xml:space="preserve">รายได้ </t>
  </si>
  <si>
    <t xml:space="preserve">รายได้อื่น </t>
  </si>
  <si>
    <t>ค่าใช้จ่าย</t>
  </si>
  <si>
    <t>รวมค่าใช้จ่าย</t>
  </si>
  <si>
    <t>กำไรจากกิจกรรมดำเนินงาน</t>
  </si>
  <si>
    <t>ส่วนทุนจาก</t>
  </si>
  <si>
    <t>หุ้นเป็นเกณฑ์</t>
  </si>
  <si>
    <t>การจ่ายโดยใช้</t>
  </si>
  <si>
    <t>ค่าเสื่อมราคาและค่าตัดจำหน่าย</t>
  </si>
  <si>
    <t>เงินสดจ่ายเพื่อซื้ออุปกรณ์โครงข่าย</t>
  </si>
  <si>
    <t>เงินสดจ่ายเพื่อซื้อที่ดิน อาคาร และอุปกรณ์</t>
  </si>
  <si>
    <t>เงินสดจ่ายเพื่อชำระเงินกู้ยืมระยะยาว</t>
  </si>
  <si>
    <t>องค์ประกอบอื่น</t>
  </si>
  <si>
    <t>ยอดคงเหลือ ณ วันที่ 1 มกราคม 2563</t>
  </si>
  <si>
    <t>กระแสเงินสดสุทธิใช้ไปในกิจกรรมจัดหาเงิน</t>
  </si>
  <si>
    <t>สินทรัพย์ไม่หมุนเวียนอื่น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</si>
  <si>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</si>
  <si>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</si>
  <si>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สินทรัพย์สิทธิการใช้</t>
  </si>
  <si>
    <t>หนี้สินที่เกิดจากสัญญา - หมุนเวียน</t>
  </si>
  <si>
    <t>ส่วนของหนี้สินตามสัญญาเช่าที่ถึงกำหนด</t>
  </si>
  <si>
    <t>เงินกู้ยืมระยะยาว</t>
  </si>
  <si>
    <t>หนี้สินตามสัญญาเช่า</t>
  </si>
  <si>
    <t>หนี้สินที่เกิดจากสัญญา</t>
  </si>
  <si>
    <t>หนี้สินทางการเงินไม่หมุนเวียนอื่น</t>
  </si>
  <si>
    <t>รายได้จากการขายและให้บริการ</t>
  </si>
  <si>
    <t>ต้นทุนขายและให้บริการ</t>
  </si>
  <si>
    <t>รายการที่อาจถูกจัดประเภทใหม่ไว้ในกำไรหรือ</t>
  </si>
  <si>
    <t xml:space="preserve">   ขาดทุนในภายหลัง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</si>
  <si>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</si>
  <si>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</si>
  <si>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กระแสเงินสด</t>
  </si>
  <si>
    <t>เงินสดจ่ายเพื่อชำระเงินกู้ยืมระยะสั้นจากสถาบันการเงิน</t>
  </si>
  <si>
    <t>ดอกเบี้ยจ่าย</t>
  </si>
  <si>
    <t>ค่าใช้จ่ายจ่ายล่วงหน้า - หมุนเวียน</t>
  </si>
  <si>
    <t>ของส่วน</t>
  </si>
  <si>
    <t>ค่าใช้จ่ายจ่ายล่วงหน้า - ไม่หมุนเวียน</t>
  </si>
  <si>
    <t>หนี้สินที่เกิดจากสัญญา - ไม่หมุนเวียน</t>
  </si>
  <si>
    <t xml:space="preserve">     (หุ้นสามัญจำนวน 433,654,887 หุ้น </t>
  </si>
  <si>
    <t xml:space="preserve">     มูลค่า 1 บาทต่อหุ้น) </t>
  </si>
  <si>
    <t xml:space="preserve">ยอดคงเหลือ ณ วันที่ 1 มกราคม 2563 </t>
  </si>
  <si>
    <t>เงินสดรับจากการขายอุปกรณ์และอุปกรณ์โครงข่าย</t>
  </si>
  <si>
    <t>ต้นทุนของสัญญา - หมุนเวียน</t>
  </si>
  <si>
    <t>ต้นทุนของสัญญา - ไม่หมุนเวียน</t>
  </si>
  <si>
    <t>ต้นทุนของสัญญา</t>
  </si>
  <si>
    <t>หนี้สินตามสัญญาเช่าสำหรับสินทรัพย์สิทธิการใช้</t>
  </si>
  <si>
    <t>เงินปันผลจ่ายให้ผู้ถือหุ้นของบริษัท</t>
  </si>
  <si>
    <t>ค่าใช้จ่ายผลประโยชน์พนักงาน</t>
  </si>
  <si>
    <t>รายการกับผู้ถือหุ้นที่บันทึกโดยตรงเข้าส่วนของผู้ถือหุ้น</t>
  </si>
  <si>
    <t>เงินสดรับจากเงินกู้ยืมระยะยาว</t>
  </si>
  <si>
    <t>ผลกำไรจากการป้องกันความเสี่ยงกระแสเงินสด</t>
  </si>
  <si>
    <t>กระแสเงินสดสุทธิใช้ไปในกิจกรรมลงทุน</t>
  </si>
  <si>
    <t>ภาษีเงินได้ของรายการที่อาจถูกจัดประเภทใหม่
   ไว้ในกำไรหรือขาดทุนในภายหลัง</t>
  </si>
  <si>
    <t>ความเสี่ยง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</si>
  <si>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</si>
  <si>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</si>
  <si>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กำไรหรือขาดทุน</t>
  </si>
  <si>
    <t xml:space="preserve">   กำไรขาดทุนเบ็ดเสร็จอื่น</t>
  </si>
  <si>
    <t>เงินสดจ่ายเพื่อชำระค่าธรรมเนียมเงินกู้ยืมระยะยาว</t>
  </si>
  <si>
    <t xml:space="preserve">เงินสดจ่ายเพื่อชำระหนี้สินตามสัญญาเช่า </t>
  </si>
  <si>
    <t>ขาดทุนจากการตัดจำหน่ายอุปกรณ์และอุปกรณ์โครงข่าย</t>
  </si>
  <si>
    <t>เงินลงทุนในบริษัทร่วม</t>
  </si>
  <si>
    <t>เงินสดจ่ายเพื่อซื้อส่วนได้เสียในบริษัทร่วม</t>
  </si>
  <si>
    <t>ส่วนแบ่งขาดทุนของบริษัทร่วมที่ใช้วิธีส่วนได้เสีย</t>
  </si>
  <si>
    <t>กำไรจากการจำหน่ายอุปกรณ์และอุปกรณ์โครงข่าย</t>
  </si>
  <si>
    <t>ภาษีเงินได้ถูกหัก ณ ที่จ่าย</t>
  </si>
  <si>
    <t>สินทรัพย์ไม่หมุนเวียน</t>
  </si>
  <si>
    <t xml:space="preserve">   รวมการจัดสรรส่วนทุนให้ผู้ถือหุ้น</t>
  </si>
  <si>
    <t>เงินให้กู้ยืมระยะยาวแก่กิจการที่เกี่ยวข้องกัน</t>
  </si>
  <si>
    <t>เงินสดและรายการเทียบเท่าเงินสดเพิ่มขึ้น (ลดลง) สุทธิ</t>
  </si>
  <si>
    <t>ส่วนของเงินกู้ยืมระยะยาวที่ถึงกำหนด</t>
  </si>
  <si>
    <t>(บาท)</t>
  </si>
  <si>
    <t>ยอดคงเหลือ ณ วันที่ 31 ธันวาคม 2563</t>
  </si>
  <si>
    <t>เงินสดและรายการเทียบเท่าเงินสด ณ 31 ธันวาคม</t>
  </si>
  <si>
    <t>งบกำไรขาดทุนเบ็ดเสร็จ</t>
  </si>
  <si>
    <t>งบแสดงการเปลี่ยนแปลงส่วนของผู้ถือหุ้น</t>
  </si>
  <si>
    <t xml:space="preserve">งบแสดงการเปลี่ยนแปลงส่วนของผู้ถือหุ้น </t>
  </si>
  <si>
    <t xml:space="preserve">งบกระแสเงินสด </t>
  </si>
  <si>
    <t>กำไรสำหรับปี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</si>
  <si>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</si>
  <si>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</si>
  <si>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กำไรขาดทุนเบ็ดเสร็จสำหรับปี</t>
  </si>
  <si>
    <t>รวมกำไรขาดทุนเบ็ดเสร็จสำหรับปี</t>
  </si>
  <si>
    <t>สำหรับปีสิ้นสุดวันที่ 31 ธันวาคม 2563</t>
  </si>
  <si>
    <t xml:space="preserve">ภาษีเงินได้รับคืน </t>
  </si>
  <si>
    <t>ขาดทุนจากอัตราแลกเปลี่ยนที่ยังไม่เกิดขึ้น</t>
  </si>
  <si>
    <t>ผลประโยชน์พนักงานจ่ายออก</t>
  </si>
  <si>
    <t>กลับรายการผลขาดทุนจากการด้อยค่าอุปกรณ์โครงข่าย</t>
  </si>
  <si>
    <t>กำไรต่อหุ้นขั้นพื้นฐาน</t>
  </si>
  <si>
    <t>ประมาณการหนี้สินไม่หมุนเวียนสำหรับ</t>
  </si>
  <si>
    <t xml:space="preserve">   ผลประโยชน์พนักงาน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</si>
  <si>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</si>
  <si>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</si>
  <si>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</si>
  <si>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4, 14</t>
  </si>
  <si>
    <t>4, 17</t>
  </si>
  <si>
    <t>สำรองการป้องกัน</t>
  </si>
  <si>
    <t>ปรับรายการที่กระทบกำไรเป็นเงินสดรับ (จ่าย)</t>
  </si>
  <si>
    <t xml:space="preserve">ภาษีเงินได้ </t>
  </si>
  <si>
    <t>กลับรายการค่าใช้จ่ายค้างจ่าย</t>
  </si>
  <si>
    <t>ผลขาดทุนจากการด้อยค่าที่รับรู้ในกำไรหรือขาดทุน</t>
  </si>
  <si>
    <t>เจ้าหนี้ค่าซื้อและก่อสร้างอุปกรณ์โครงข่าย</t>
  </si>
  <si>
    <t>เจ้าหนี้ค่าซื้อที่ดิน อาคาร และอุปกรณ์</t>
  </si>
  <si>
    <t>เจ้าหนี้ค่าซื้อสินทรัพย์ไม่มีตัวตน</t>
  </si>
  <si>
    <t>เงินลงทุนชั่วคราวลดลง</t>
  </si>
  <si>
    <t>เงินกู้ยืมระยะสั้นจากสถาบันการเงิน</t>
  </si>
  <si>
    <t>24(ค)</t>
  </si>
  <si>
    <t>4, 24(ค)</t>
  </si>
  <si>
    <t>4, 6, 22</t>
  </si>
  <si>
    <t>4, 22</t>
  </si>
  <si>
    <t>13, 22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</si>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</sst>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0_);\(0\)"/>
    <numFmt numFmtId="191" formatCode="&quot;$&quot;#,##0.00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rial"/>
      <family val="2"/>
    </font>
    <font>
      <sz val="12"/>
      <name val="Angsana New"/>
      <family val="1"/>
    </font>
    <font>
      <i/>
      <sz val="15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11">
    <xf numFmtId="0" fontId="0" fillId="0" borderId="0" xfId="0"/>
    <xf numFmtId="188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88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188" fontId="3" fillId="0" borderId="0" xfId="0" applyNumberFormat="1" applyFont="1" applyFill="1" applyBorder="1" applyAlignment="1">
      <alignment horizontal="right"/>
    </xf>
    <xf numFmtId="188" fontId="3" fillId="0" borderId="0" xfId="0" applyNumberFormat="1" applyFont="1" applyFill="1" applyAlignment="1"/>
    <xf numFmtId="49" fontId="6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49" fontId="5" fillId="0" borderId="0" xfId="0" applyNumberFormat="1" applyFont="1" applyFill="1" applyAlignment="1"/>
    <xf numFmtId="188" fontId="4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0" fontId="5" fillId="0" borderId="0" xfId="0" applyFont="1" applyFill="1" applyBorder="1" applyAlignment="1"/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/>
    <xf numFmtId="189" fontId="0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/>
    <xf numFmtId="188" fontId="0" fillId="0" borderId="0" xfId="0" applyNumberFormat="1" applyFont="1" applyFill="1" applyAlignment="1">
      <alignment horizontal="right"/>
    </xf>
    <xf numFmtId="189" fontId="3" fillId="0" borderId="0" xfId="1" applyNumberFormat="1" applyFont="1" applyFill="1" applyAlignment="1"/>
    <xf numFmtId="189" fontId="4" fillId="0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>
      <alignment horizontal="right"/>
    </xf>
    <xf numFmtId="189" fontId="4" fillId="0" borderId="1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188" fontId="0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justify"/>
    </xf>
    <xf numFmtId="0" fontId="1" fillId="0" borderId="0" xfId="0" applyFont="1" applyFill="1" applyBorder="1" applyAlignment="1"/>
    <xf numFmtId="189" fontId="3" fillId="0" borderId="0" xfId="1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89" fontId="3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189" fontId="0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189" fontId="0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89" fontId="0" fillId="0" borderId="0" xfId="1" applyNumberFormat="1" applyFont="1" applyFill="1" applyAlignment="1">
      <alignment horizontal="right"/>
    </xf>
    <xf numFmtId="189" fontId="3" fillId="0" borderId="3" xfId="1" applyNumberFormat="1" applyFont="1" applyFill="1" applyBorder="1" applyAlignment="1">
      <alignment horizontal="right"/>
    </xf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189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90" fontId="0" fillId="0" borderId="0" xfId="0" applyNumberFormat="1" applyFill="1" applyAlignment="1"/>
    <xf numFmtId="189" fontId="11" fillId="0" borderId="0" xfId="1" applyNumberFormat="1" applyFont="1" applyFill="1" applyAlignment="1"/>
    <xf numFmtId="189" fontId="4" fillId="0" borderId="5" xfId="1" applyNumberFormat="1" applyFont="1" applyFill="1" applyBorder="1" applyAlignment="1"/>
    <xf numFmtId="37" fontId="3" fillId="0" borderId="0" xfId="0" applyNumberFormat="1" applyFont="1" applyFill="1" applyBorder="1" applyAlignment="1"/>
    <xf numFmtId="187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188" fontId="0" fillId="0" borderId="0" xfId="0" applyNumberFormat="1" applyFont="1" applyFill="1" applyAlignment="1"/>
    <xf numFmtId="49" fontId="5" fillId="0" borderId="0" xfId="0" applyNumberFormat="1" applyFont="1" applyFill="1" applyAlignment="1">
      <alignment horizontal="center"/>
    </xf>
    <xf numFmtId="189" fontId="1" fillId="0" borderId="0" xfId="0" applyNumberFormat="1" applyFont="1" applyFill="1" applyBorder="1" applyAlignment="1"/>
    <xf numFmtId="189" fontId="1" fillId="0" borderId="0" xfId="0" applyNumberFormat="1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>
      <alignment horizontal="right"/>
    </xf>
    <xf numFmtId="189" fontId="0" fillId="0" borderId="0" xfId="1" applyNumberFormat="1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/>
    <xf numFmtId="188" fontId="18" fillId="0" borderId="0" xfId="0" applyNumberFormat="1" applyFont="1" applyFill="1" applyAlignment="1"/>
    <xf numFmtId="0" fontId="4" fillId="0" borderId="0" xfId="0" applyFont="1" applyFill="1" applyBorder="1" applyAlignment="1">
      <alignment horizontal="justify"/>
    </xf>
    <xf numFmtId="0" fontId="0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6" fillId="0" borderId="0" xfId="0" applyFont="1" applyFill="1" applyAlignment="1"/>
    <xf numFmtId="189" fontId="4" fillId="0" borderId="3" xfId="1" applyNumberFormat="1" applyFont="1" applyFill="1" applyBorder="1" applyAlignment="1">
      <alignment horizontal="right"/>
    </xf>
    <xf numFmtId="188" fontId="0" fillId="0" borderId="2" xfId="0" applyNumberFormat="1" applyFont="1" applyFill="1" applyBorder="1" applyAlignment="1">
      <alignment horizontal="right"/>
    </xf>
    <xf numFmtId="189" fontId="0" fillId="0" borderId="3" xfId="1" quotePrefix="1" applyNumberFormat="1" applyFont="1" applyFill="1" applyBorder="1" applyAlignment="1">
      <alignment horizontal="center"/>
    </xf>
    <xf numFmtId="189" fontId="4" fillId="0" borderId="5" xfId="1" applyNumberFormat="1" applyFont="1" applyFill="1" applyBorder="1" applyAlignment="1">
      <alignment horizontal="right"/>
    </xf>
    <xf numFmtId="189" fontId="4" fillId="0" borderId="4" xfId="1" applyNumberFormat="1" applyFont="1" applyFill="1" applyBorder="1" applyAlignment="1">
      <alignment horizontal="right"/>
    </xf>
    <xf numFmtId="10" fontId="3" fillId="0" borderId="0" xfId="11" applyNumberFormat="1" applyFont="1" applyFill="1" applyBorder="1" applyAlignment="1">
      <alignment horizontal="right"/>
    </xf>
    <xf numFmtId="10" fontId="3" fillId="0" borderId="0" xfId="1" applyNumberFormat="1" applyFont="1" applyFill="1" applyBorder="1" applyAlignment="1">
      <alignment horizontal="right"/>
    </xf>
    <xf numFmtId="189" fontId="3" fillId="0" borderId="5" xfId="1" applyNumberFormat="1" applyFont="1" applyFill="1" applyBorder="1" applyAlignment="1">
      <alignment horizontal="right"/>
    </xf>
    <xf numFmtId="188" fontId="4" fillId="0" borderId="0" xfId="0" applyNumberFormat="1" applyFont="1" applyFill="1" applyAlignment="1"/>
    <xf numFmtId="188" fontId="0" fillId="0" borderId="0" xfId="1" applyNumberFormat="1" applyFont="1" applyFill="1" applyAlignment="1"/>
    <xf numFmtId="188" fontId="4" fillId="0" borderId="1" xfId="1" applyNumberFormat="1" applyFont="1" applyFill="1" applyBorder="1" applyAlignment="1">
      <alignment horizontal="right"/>
    </xf>
    <xf numFmtId="187" fontId="0" fillId="0" borderId="0" xfId="1" applyFont="1" applyFill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89" fontId="4" fillId="0" borderId="1" xfId="0" applyNumberFormat="1" applyFont="1" applyFill="1" applyBorder="1" applyAlignment="1">
      <alignment horizontal="center"/>
    </xf>
    <xf numFmtId="189" fontId="4" fillId="0" borderId="0" xfId="0" applyNumberFormat="1" applyFont="1" applyFill="1" applyBorder="1" applyAlignment="1">
      <alignment horizontal="center"/>
    </xf>
    <xf numFmtId="49" fontId="19" fillId="0" borderId="0" xfId="0" applyNumberFormat="1" applyFont="1" applyFill="1" applyAlignment="1"/>
    <xf numFmtId="0" fontId="20" fillId="0" borderId="0" xfId="0" applyFont="1" applyFill="1" applyAlignment="1">
      <alignment horizontal="center"/>
    </xf>
    <xf numFmtId="0" fontId="21" fillId="0" borderId="0" xfId="0" applyFont="1" applyFill="1" applyAlignment="1"/>
    <xf numFmtId="188" fontId="22" fillId="0" borderId="0" xfId="0" applyNumberFormat="1" applyFont="1" applyFill="1" applyAlignment="1"/>
    <xf numFmtId="0" fontId="22" fillId="0" borderId="0" xfId="0" applyFont="1" applyFill="1" applyAlignment="1"/>
    <xf numFmtId="49" fontId="22" fillId="0" borderId="0" xfId="0" applyNumberFormat="1" applyFont="1" applyFill="1" applyAlignment="1"/>
    <xf numFmtId="0" fontId="22" fillId="0" borderId="0" xfId="0" applyFont="1" applyFill="1" applyAlignment="1">
      <alignment horizontal="center"/>
    </xf>
    <xf numFmtId="188" fontId="22" fillId="0" borderId="0" xfId="0" applyNumberFormat="1" applyFont="1" applyFill="1" applyAlignment="1">
      <alignment horizontal="right"/>
    </xf>
    <xf numFmtId="189" fontId="19" fillId="0" borderId="0" xfId="1" applyNumberFormat="1" applyFont="1" applyFill="1" applyBorder="1" applyAlignment="1">
      <alignment horizontal="right"/>
    </xf>
    <xf numFmtId="188" fontId="19" fillId="0" borderId="0" xfId="0" applyNumberFormat="1" applyFont="1" applyFill="1" applyAlignment="1">
      <alignment horizontal="right"/>
    </xf>
    <xf numFmtId="189" fontId="19" fillId="0" borderId="0" xfId="0" applyNumberFormat="1" applyFont="1" applyFill="1" applyAlignment="1">
      <alignment horizontal="right"/>
    </xf>
    <xf numFmtId="0" fontId="19" fillId="0" borderId="0" xfId="0" applyFont="1" applyFill="1" applyBorder="1" applyAlignment="1">
      <alignment horizontal="justify"/>
    </xf>
    <xf numFmtId="0" fontId="20" fillId="0" borderId="0" xfId="0" applyFont="1" applyFill="1" applyBorder="1" applyAlignment="1"/>
    <xf numFmtId="0" fontId="19" fillId="0" borderId="0" xfId="0" applyFont="1" applyFill="1" applyAlignment="1"/>
    <xf numFmtId="187" fontId="4" fillId="0" borderId="2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2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89" fontId="3" fillId="0" borderId="0" xfId="0" applyNumberFormat="1" applyFont="1" applyFill="1" applyBorder="1" applyAlignment="1"/>
    <xf numFmtId="0" fontId="5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Alignment="1">
      <alignment wrapText="1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9" fontId="0" fillId="0" borderId="0" xfId="0" applyNumberFormat="1"/>
    <xf numFmtId="49" fontId="6" fillId="0" borderId="0" xfId="0" applyNumberFormat="1" applyFont="1"/>
    <xf numFmtId="0" fontId="0" fillId="0" borderId="0" xfId="0" applyAlignment="1">
      <alignment horizontal="left"/>
    </xf>
    <xf numFmtId="49" fontId="4" fillId="0" borderId="0" xfId="0" applyNumberFormat="1" applyFont="1"/>
    <xf numFmtId="0" fontId="4" fillId="0" borderId="0" xfId="0" applyFont="1" applyFill="1" applyBorder="1" applyAlignment="1">
      <alignment horizontal="center"/>
    </xf>
    <xf numFmtId="187" fontId="3" fillId="0" borderId="0" xfId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89" fontId="4" fillId="0" borderId="0" xfId="0" applyNumberFormat="1" applyFont="1" applyBorder="1"/>
    <xf numFmtId="0" fontId="5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NumberFormat="1" applyFont="1" applyFill="1" applyAlignment="1">
      <alignment horizontal="center"/>
    </xf>
    <xf numFmtId="191" fontId="5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88" fontId="0" fillId="0" borderId="0" xfId="0" applyNumberFormat="1" applyFont="1" applyFill="1" applyAlignment="1">
      <alignment horizontal="center"/>
    </xf>
    <xf numFmtId="188" fontId="0" fillId="0" borderId="0" xfId="0" applyNumberFormat="1" applyAlignment="1">
      <alignment horizontal="right"/>
    </xf>
    <xf numFmtId="189" fontId="0" fillId="0" borderId="0" xfId="0" applyNumberFormat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88" fontId="0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CCFF99"/>
      <color rgb="FF66FFFF"/>
      <color rgb="FFCC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  <sheetView workbookViewId="1"/>
  </sheetViews>
  <sheetFormatPr defaultColWidth="9.140625" defaultRowHeight="21.75" x14ac:dyDescent="0.45"/>
  <cols>
    <col min="1" max="1" width="66" style="23" customWidth="1"/>
    <col min="2" max="2" width="9.140625" style="28"/>
    <col min="3" max="3" width="1.42578125" style="6" customWidth="1"/>
    <col min="4" max="4" width="12.7109375" style="6" customWidth="1"/>
    <col min="5" max="5" width="1.42578125" style="6" customWidth="1"/>
    <col min="6" max="6" width="12.7109375" style="6" customWidth="1"/>
    <col min="7" max="7" width="1.42578125" style="6" customWidth="1"/>
    <col min="8" max="8" width="12.7109375" style="6" customWidth="1"/>
    <col min="9" max="9" width="1.42578125" style="6" customWidth="1"/>
    <col min="10" max="10" width="12.85546875" style="6" customWidth="1"/>
    <col min="11" max="16384" width="9.140625" style="6"/>
  </cols>
  <sheetData>
    <row r="1" spans="1:10" ht="23.25" customHeight="1" x14ac:dyDescent="0.45">
      <c r="B1" s="45"/>
      <c r="C1" s="2"/>
      <c r="D1" s="201" t="s">
        <v>18</v>
      </c>
      <c r="E1" s="201"/>
      <c r="F1" s="201"/>
      <c r="G1" s="52"/>
      <c r="H1" s="201" t="s">
        <v>75</v>
      </c>
      <c r="I1" s="201"/>
      <c r="J1" s="201"/>
    </row>
    <row r="2" spans="1:10" x14ac:dyDescent="0.45">
      <c r="B2" s="45"/>
      <c r="C2" s="2"/>
      <c r="D2" s="202" t="s">
        <v>56</v>
      </c>
      <c r="E2" s="203"/>
      <c r="F2" s="203"/>
      <c r="G2" s="52"/>
      <c r="H2" s="202" t="s">
        <v>56</v>
      </c>
      <c r="I2" s="203"/>
      <c r="J2" s="203"/>
    </row>
    <row r="3" spans="1:10" ht="23.25" customHeight="1" x14ac:dyDescent="0.45">
      <c r="B3" s="5" t="s">
        <v>0</v>
      </c>
      <c r="C3" s="5"/>
      <c r="D3" s="2">
        <v>2559</v>
      </c>
      <c r="E3" s="2"/>
      <c r="F3" s="2">
        <v>2558</v>
      </c>
      <c r="G3" s="2"/>
      <c r="H3" s="2">
        <v>2559</v>
      </c>
      <c r="I3" s="2"/>
      <c r="J3" s="2">
        <v>2558</v>
      </c>
    </row>
    <row r="4" spans="1:10" ht="23.25" customHeight="1" x14ac:dyDescent="0.45">
      <c r="A4" s="67"/>
      <c r="C4" s="5"/>
      <c r="D4" s="2"/>
      <c r="E4" s="2"/>
      <c r="F4" s="21" t="s">
        <v>46</v>
      </c>
      <c r="G4" s="2"/>
      <c r="H4" s="2"/>
      <c r="I4" s="2"/>
      <c r="J4" s="21" t="s">
        <v>46</v>
      </c>
    </row>
    <row r="5" spans="1:10" ht="23.25" customHeight="1" x14ac:dyDescent="0.45">
      <c r="A5" s="68"/>
      <c r="B5" s="5"/>
      <c r="C5" s="5"/>
      <c r="D5" s="204" t="s">
        <v>36</v>
      </c>
      <c r="E5" s="204"/>
      <c r="F5" s="204"/>
      <c r="G5" s="204"/>
      <c r="H5" s="204"/>
      <c r="I5" s="204"/>
      <c r="J5" s="204"/>
    </row>
    <row r="6" spans="1:10" ht="21.75" customHeight="1" x14ac:dyDescent="0.45">
      <c r="A6" s="23" t="s">
        <v>57</v>
      </c>
      <c r="B6" s="5"/>
      <c r="C6" s="5"/>
      <c r="D6" s="69"/>
      <c r="F6" s="69"/>
      <c r="H6" s="69"/>
      <c r="J6" s="69"/>
    </row>
    <row r="7" spans="1:10" ht="21.75" customHeight="1" x14ac:dyDescent="0.45">
      <c r="A7" s="23" t="s">
        <v>58</v>
      </c>
      <c r="B7" s="5"/>
      <c r="C7" s="5"/>
    </row>
    <row r="8" spans="1:10" ht="21.75" customHeight="1" x14ac:dyDescent="0.45">
      <c r="A8" s="24" t="s">
        <v>12</v>
      </c>
      <c r="B8" s="5"/>
      <c r="C8" s="5"/>
      <c r="D8" s="89"/>
      <c r="E8" s="34"/>
      <c r="F8" s="89"/>
      <c r="G8" s="34"/>
      <c r="H8" s="89"/>
      <c r="I8" s="34"/>
      <c r="J8" s="89"/>
    </row>
    <row r="9" spans="1:10" x14ac:dyDescent="0.45">
      <c r="A9" s="23" t="s">
        <v>59</v>
      </c>
      <c r="B9" s="5"/>
      <c r="C9" s="5"/>
      <c r="D9" s="70"/>
      <c r="E9" s="22"/>
      <c r="F9" s="70"/>
      <c r="G9" s="22"/>
      <c r="H9" s="70"/>
      <c r="I9" s="22"/>
      <c r="J9" s="70"/>
    </row>
    <row r="10" spans="1:10" ht="21.75" customHeight="1" x14ac:dyDescent="0.45">
      <c r="A10" s="32" t="s">
        <v>60</v>
      </c>
      <c r="B10" s="5"/>
      <c r="C10" s="5"/>
      <c r="D10" s="71"/>
      <c r="E10" s="71"/>
      <c r="F10" s="71"/>
      <c r="G10" s="71"/>
      <c r="H10" s="71"/>
      <c r="I10" s="71"/>
      <c r="J10" s="71"/>
    </row>
    <row r="11" spans="1:10" ht="21.75" customHeight="1" x14ac:dyDescent="0.45">
      <c r="A11" s="24" t="s">
        <v>61</v>
      </c>
      <c r="B11" s="5"/>
      <c r="C11" s="5"/>
      <c r="D11" s="72"/>
      <c r="E11" s="37"/>
      <c r="F11" s="72"/>
      <c r="G11" s="37"/>
      <c r="H11" s="72"/>
      <c r="I11" s="37"/>
      <c r="J11" s="72"/>
    </row>
    <row r="12" spans="1:10" ht="21.75" customHeight="1" x14ac:dyDescent="0.45">
      <c r="A12" s="32"/>
      <c r="B12" s="5"/>
      <c r="C12" s="5"/>
      <c r="D12" s="69"/>
      <c r="F12" s="69"/>
      <c r="H12" s="69"/>
      <c r="J12" s="69"/>
    </row>
    <row r="13" spans="1:10" ht="21.75" customHeight="1" x14ac:dyDescent="0.45">
      <c r="A13" s="32" t="s">
        <v>47</v>
      </c>
      <c r="B13" s="5"/>
      <c r="C13" s="5"/>
      <c r="D13" s="69"/>
      <c r="F13" s="69"/>
      <c r="H13" s="69"/>
      <c r="J13" s="69"/>
    </row>
    <row r="14" spans="1:10" ht="23.25" customHeight="1" x14ac:dyDescent="0.45">
      <c r="A14" s="23" t="s">
        <v>29</v>
      </c>
      <c r="B14" s="5"/>
      <c r="C14" s="5"/>
      <c r="D14" s="73"/>
      <c r="E14" s="22"/>
      <c r="F14" s="73"/>
      <c r="G14" s="22"/>
      <c r="H14" s="73"/>
      <c r="I14" s="22"/>
      <c r="J14" s="73"/>
    </row>
    <row r="15" spans="1:10" ht="21.75" customHeight="1" x14ac:dyDescent="0.45">
      <c r="A15" s="23" t="s">
        <v>30</v>
      </c>
      <c r="B15" s="5"/>
      <c r="C15" s="5"/>
      <c r="D15" s="73"/>
      <c r="E15" s="22"/>
      <c r="F15" s="73"/>
      <c r="G15" s="22"/>
      <c r="H15" s="73"/>
      <c r="I15" s="22"/>
      <c r="J15" s="73"/>
    </row>
    <row r="16" spans="1:10" ht="22.35" customHeight="1" x14ac:dyDescent="0.45">
      <c r="A16" s="32" t="s">
        <v>72</v>
      </c>
      <c r="B16" s="5"/>
      <c r="C16" s="5"/>
      <c r="D16" s="73"/>
      <c r="E16" s="22"/>
      <c r="F16" s="73"/>
      <c r="G16" s="22"/>
      <c r="H16" s="73"/>
      <c r="I16" s="22"/>
      <c r="J16" s="73"/>
    </row>
    <row r="17" spans="1:10" ht="22.35" customHeight="1" x14ac:dyDescent="0.45">
      <c r="A17" s="23" t="s">
        <v>31</v>
      </c>
      <c r="B17" s="5"/>
      <c r="C17" s="5"/>
      <c r="D17" s="73"/>
      <c r="E17" s="22"/>
      <c r="F17" s="73"/>
      <c r="G17" s="22"/>
      <c r="H17" s="73"/>
      <c r="I17" s="22"/>
      <c r="J17" s="73"/>
    </row>
    <row r="18" spans="1:10" ht="22.35" customHeight="1" x14ac:dyDescent="0.45">
      <c r="A18" s="24" t="s">
        <v>45</v>
      </c>
      <c r="C18" s="5"/>
      <c r="D18" s="65"/>
      <c r="E18" s="34"/>
      <c r="F18" s="66"/>
      <c r="G18" s="34"/>
      <c r="H18" s="65"/>
      <c r="I18" s="34"/>
      <c r="J18" s="65"/>
    </row>
    <row r="19" spans="1:10" ht="22.35" customHeight="1" x14ac:dyDescent="0.45">
      <c r="A19" s="32" t="s">
        <v>62</v>
      </c>
      <c r="B19" s="5"/>
      <c r="C19" s="5"/>
      <c r="D19" s="75"/>
      <c r="E19" s="22"/>
      <c r="F19" s="75"/>
      <c r="G19" s="22"/>
      <c r="H19" s="75"/>
      <c r="I19" s="22"/>
      <c r="J19" s="75"/>
    </row>
    <row r="20" spans="1:10" ht="21.75" customHeight="1" x14ac:dyDescent="0.45">
      <c r="A20" s="24" t="s">
        <v>71</v>
      </c>
      <c r="B20" s="5"/>
      <c r="C20" s="5"/>
      <c r="D20" s="76"/>
      <c r="E20" s="34"/>
      <c r="F20" s="76"/>
      <c r="G20" s="34"/>
      <c r="H20" s="76"/>
      <c r="I20" s="34"/>
      <c r="J20" s="76"/>
    </row>
    <row r="21" spans="1:10" ht="21.75" customHeight="1" x14ac:dyDescent="0.45">
      <c r="A21" s="24"/>
      <c r="B21" s="5"/>
      <c r="C21" s="5"/>
      <c r="D21" s="77"/>
      <c r="E21" s="34"/>
      <c r="F21" s="77"/>
      <c r="G21" s="34"/>
      <c r="H21" s="77"/>
      <c r="I21" s="34"/>
      <c r="J21" s="77"/>
    </row>
    <row r="22" spans="1:10" x14ac:dyDescent="0.45">
      <c r="A22" s="24" t="s">
        <v>73</v>
      </c>
      <c r="B22" s="5"/>
      <c r="C22" s="5"/>
      <c r="D22" s="77"/>
      <c r="E22" s="17"/>
      <c r="F22" s="77"/>
      <c r="G22" s="17"/>
      <c r="H22" s="77"/>
      <c r="I22" s="17"/>
      <c r="J22" s="77"/>
    </row>
    <row r="23" spans="1:10" x14ac:dyDescent="0.45">
      <c r="A23" s="54" t="s">
        <v>63</v>
      </c>
      <c r="B23" s="5"/>
      <c r="C23" s="5"/>
      <c r="D23" s="77"/>
      <c r="E23" s="17"/>
      <c r="F23" s="77"/>
      <c r="G23" s="17"/>
      <c r="H23" s="77"/>
      <c r="I23" s="17"/>
      <c r="J23" s="77"/>
    </row>
    <row r="24" spans="1:10" ht="21" customHeight="1" x14ac:dyDescent="0.45">
      <c r="A24" s="32" t="s">
        <v>64</v>
      </c>
      <c r="B24" s="5"/>
      <c r="C24" s="5"/>
    </row>
    <row r="25" spans="1:10" ht="21" customHeight="1" x14ac:dyDescent="0.45">
      <c r="A25" s="32" t="s">
        <v>65</v>
      </c>
      <c r="B25" s="5"/>
      <c r="C25" s="5"/>
      <c r="D25" s="69"/>
      <c r="F25" s="69"/>
      <c r="H25" s="69"/>
      <c r="J25" s="69"/>
    </row>
    <row r="26" spans="1:10" ht="21" customHeight="1" x14ac:dyDescent="0.45">
      <c r="A26" s="54" t="s">
        <v>74</v>
      </c>
      <c r="B26" s="5"/>
      <c r="C26" s="5"/>
      <c r="D26" s="69"/>
      <c r="F26" s="69"/>
      <c r="H26" s="69"/>
      <c r="J26" s="69"/>
    </row>
    <row r="27" spans="1:10" ht="21" customHeight="1" x14ac:dyDescent="0.45">
      <c r="A27" s="32" t="s">
        <v>66</v>
      </c>
      <c r="B27" s="5"/>
      <c r="C27" s="5"/>
    </row>
    <row r="28" spans="1:10" ht="21" customHeight="1" x14ac:dyDescent="0.45">
      <c r="A28" s="32"/>
      <c r="B28" s="5"/>
      <c r="C28" s="5"/>
      <c r="D28" s="76"/>
      <c r="E28" s="17"/>
      <c r="F28" s="76"/>
      <c r="G28" s="17"/>
      <c r="H28" s="76"/>
      <c r="I28" s="17"/>
      <c r="J28" s="76"/>
    </row>
    <row r="29" spans="1:10" s="17" customFormat="1" ht="21.75" customHeight="1" x14ac:dyDescent="0.45">
      <c r="A29" s="24" t="s">
        <v>67</v>
      </c>
      <c r="B29" s="18"/>
      <c r="C29" s="18"/>
      <c r="D29" s="76"/>
      <c r="E29" s="34"/>
      <c r="F29" s="76"/>
      <c r="G29" s="34"/>
      <c r="H29" s="76"/>
      <c r="I29" s="34"/>
      <c r="J29" s="76"/>
    </row>
    <row r="30" spans="1:10" s="63" customFormat="1" ht="23.25" customHeight="1" thickBot="1" x14ac:dyDescent="0.5">
      <c r="A30" s="90" t="s">
        <v>69</v>
      </c>
      <c r="B30" s="62"/>
      <c r="C30" s="62"/>
      <c r="D30" s="91"/>
      <c r="E30" s="92"/>
      <c r="F30" s="91"/>
      <c r="G30" s="92"/>
      <c r="H30" s="91"/>
      <c r="I30" s="92"/>
      <c r="J30" s="91"/>
    </row>
    <row r="31" spans="1:10" ht="9" customHeight="1" thickTop="1" x14ac:dyDescent="0.45">
      <c r="A31" s="24"/>
      <c r="B31" s="5"/>
      <c r="C31" s="5"/>
      <c r="D31" s="78"/>
      <c r="E31" s="79"/>
      <c r="F31" s="78"/>
      <c r="G31" s="79"/>
      <c r="H31" s="79"/>
      <c r="I31" s="79"/>
      <c r="J31" s="79"/>
    </row>
    <row r="32" spans="1:10" ht="19.5" customHeight="1" x14ac:dyDescent="0.45">
      <c r="A32" s="24" t="s">
        <v>48</v>
      </c>
      <c r="B32" s="5"/>
      <c r="C32" s="5"/>
      <c r="D32" s="22"/>
      <c r="F32" s="22"/>
      <c r="H32" s="22"/>
      <c r="J32" s="22"/>
    </row>
    <row r="33" spans="1:10" ht="19.5" customHeight="1" x14ac:dyDescent="0.45">
      <c r="A33" s="32" t="s">
        <v>49</v>
      </c>
      <c r="B33" s="5"/>
      <c r="C33" s="5"/>
      <c r="D33" s="80"/>
      <c r="E33" s="81"/>
      <c r="F33" s="80"/>
      <c r="G33" s="81"/>
      <c r="H33" s="82"/>
      <c r="I33" s="81"/>
      <c r="J33" s="82"/>
    </row>
    <row r="34" spans="1:10" ht="19.5" customHeight="1" x14ac:dyDescent="0.45">
      <c r="A34" s="32" t="s">
        <v>50</v>
      </c>
      <c r="B34" s="5"/>
      <c r="C34" s="5"/>
      <c r="D34" s="83"/>
      <c r="E34" s="81"/>
      <c r="F34" s="83"/>
      <c r="G34" s="84"/>
      <c r="H34" s="74"/>
      <c r="J34" s="74"/>
    </row>
    <row r="35" spans="1:10" ht="19.5" customHeight="1" thickBot="1" x14ac:dyDescent="0.5">
      <c r="A35" s="24" t="s">
        <v>68</v>
      </c>
      <c r="B35" s="5"/>
      <c r="C35" s="5"/>
      <c r="D35" s="85"/>
      <c r="E35" s="86"/>
      <c r="F35" s="85"/>
      <c r="G35" s="86"/>
      <c r="H35" s="85"/>
      <c r="I35" s="86"/>
      <c r="J35" s="85"/>
    </row>
    <row r="36" spans="1:10" ht="7.5" customHeight="1" thickTop="1" x14ac:dyDescent="0.45">
      <c r="A36" s="24"/>
      <c r="B36" s="5"/>
      <c r="C36" s="5"/>
      <c r="D36" s="78"/>
      <c r="E36" s="79"/>
      <c r="F36" s="78"/>
      <c r="G36" s="79"/>
      <c r="H36" s="79"/>
      <c r="I36" s="79"/>
      <c r="J36" s="79"/>
    </row>
    <row r="37" spans="1:10" ht="20.25" customHeight="1" x14ac:dyDescent="0.45">
      <c r="A37" s="24" t="s">
        <v>51</v>
      </c>
      <c r="B37" s="5"/>
      <c r="C37" s="5"/>
      <c r="D37" s="78"/>
      <c r="E37" s="79"/>
      <c r="F37" s="78"/>
      <c r="G37" s="79"/>
      <c r="H37" s="79"/>
      <c r="I37" s="79"/>
      <c r="J37" s="79"/>
    </row>
    <row r="38" spans="1:10" ht="20.25" customHeight="1" x14ac:dyDescent="0.45">
      <c r="A38" s="32" t="s">
        <v>49</v>
      </c>
      <c r="B38" s="5"/>
      <c r="C38" s="5"/>
      <c r="D38" s="80"/>
      <c r="E38" s="81"/>
      <c r="F38" s="80"/>
      <c r="G38" s="81"/>
      <c r="H38" s="82"/>
      <c r="I38" s="81"/>
      <c r="J38" s="82"/>
    </row>
    <row r="39" spans="1:10" ht="20.25" customHeight="1" x14ac:dyDescent="0.45">
      <c r="A39" s="32" t="s">
        <v>50</v>
      </c>
      <c r="B39" s="5"/>
      <c r="C39" s="5"/>
      <c r="D39" s="83"/>
      <c r="E39" s="81"/>
      <c r="F39" s="83"/>
      <c r="G39" s="84"/>
      <c r="H39" s="74"/>
      <c r="J39" s="74"/>
    </row>
    <row r="40" spans="1:10" ht="20.25" customHeight="1" thickBot="1" x14ac:dyDescent="0.5">
      <c r="A40" s="24" t="s">
        <v>69</v>
      </c>
      <c r="B40" s="5"/>
      <c r="C40" s="5"/>
      <c r="D40" s="85"/>
      <c r="E40" s="86"/>
      <c r="F40" s="85"/>
      <c r="G40" s="86"/>
      <c r="H40" s="85"/>
      <c r="I40" s="86"/>
      <c r="J40" s="85"/>
    </row>
    <row r="41" spans="1:10" ht="9.75" customHeight="1" thickTop="1" x14ac:dyDescent="0.45">
      <c r="B41" s="5"/>
      <c r="C41" s="5"/>
      <c r="D41" s="78"/>
      <c r="E41" s="79"/>
      <c r="F41" s="78"/>
      <c r="G41" s="79"/>
      <c r="H41" s="79"/>
      <c r="I41" s="79"/>
      <c r="J41" s="79"/>
    </row>
    <row r="42" spans="1:10" ht="21" customHeight="1" x14ac:dyDescent="0.45">
      <c r="A42" s="24" t="s">
        <v>53</v>
      </c>
      <c r="B42" s="5"/>
      <c r="C42" s="5"/>
      <c r="D42" s="78"/>
      <c r="E42" s="86"/>
      <c r="F42" s="78"/>
      <c r="G42" s="86"/>
      <c r="H42" s="79"/>
      <c r="I42" s="86"/>
      <c r="J42" s="79"/>
    </row>
    <row r="43" spans="1:10" ht="21" customHeight="1" thickBot="1" x14ac:dyDescent="0.5">
      <c r="A43" s="32" t="s">
        <v>70</v>
      </c>
      <c r="B43" s="5"/>
      <c r="C43" s="5"/>
      <c r="D43" s="87"/>
      <c r="E43" s="28"/>
      <c r="F43" s="87"/>
      <c r="G43" s="28"/>
      <c r="H43" s="87"/>
      <c r="I43" s="28"/>
      <c r="J43" s="87"/>
    </row>
    <row r="44" spans="1:10" ht="22.35" customHeight="1" thickTop="1" x14ac:dyDescent="0.45"/>
    <row r="45" spans="1:10" ht="22.35" customHeight="1" x14ac:dyDescent="0.45"/>
    <row r="46" spans="1:10" ht="22.35" customHeight="1" x14ac:dyDescent="0.45"/>
    <row r="47" spans="1:10" ht="22.35" customHeight="1" x14ac:dyDescent="0.45"/>
    <row r="48" spans="1:10" ht="22.35" customHeight="1" x14ac:dyDescent="0.45"/>
    <row r="49" ht="22.35" customHeight="1" x14ac:dyDescent="0.45"/>
    <row r="50" ht="22.35" customHeight="1" x14ac:dyDescent="0.45"/>
    <row r="51" ht="22.35" customHeight="1" x14ac:dyDescent="0.45"/>
    <row r="52" ht="22.35" customHeight="1" x14ac:dyDescent="0.45"/>
    <row r="53" ht="22.35" customHeight="1" x14ac:dyDescent="0.45"/>
    <row r="54" ht="22.35" customHeight="1" x14ac:dyDescent="0.45"/>
    <row r="55" ht="22.35" customHeight="1" x14ac:dyDescent="0.45"/>
    <row r="56" ht="22.35" customHeight="1" x14ac:dyDescent="0.45"/>
    <row r="57" ht="22.35" customHeight="1" x14ac:dyDescent="0.45"/>
    <row r="58" ht="22.35" customHeight="1" x14ac:dyDescent="0.45"/>
    <row r="59" ht="22.35" customHeight="1" x14ac:dyDescent="0.45"/>
    <row r="60" ht="22.35" customHeight="1" x14ac:dyDescent="0.45"/>
    <row r="61" ht="22.35" customHeight="1" x14ac:dyDescent="0.45"/>
    <row r="62" ht="22.35" customHeight="1" x14ac:dyDescent="0.45"/>
    <row r="63" ht="22.35" customHeight="1" x14ac:dyDescent="0.45"/>
    <row r="64" ht="22.35" customHeight="1" x14ac:dyDescent="0.45"/>
    <row r="65" ht="22.35" customHeight="1" x14ac:dyDescent="0.45"/>
    <row r="66" ht="22.35" customHeight="1" x14ac:dyDescent="0.45"/>
    <row r="67" ht="20.100000000000001" customHeight="1" x14ac:dyDescent="0.45"/>
    <row r="68" ht="20.100000000000001" customHeight="1" x14ac:dyDescent="0.45"/>
    <row r="69" ht="20.100000000000001" customHeight="1" x14ac:dyDescent="0.45"/>
    <row r="70" ht="20.100000000000001" customHeight="1" x14ac:dyDescent="0.45"/>
    <row r="71" ht="20.100000000000001" customHeight="1" x14ac:dyDescent="0.45"/>
    <row r="72" ht="20.100000000000001" customHeight="1" x14ac:dyDescent="0.45"/>
    <row r="73" ht="20.100000000000001" customHeight="1" x14ac:dyDescent="0.45"/>
    <row r="74" ht="20.100000000000001" customHeight="1" x14ac:dyDescent="0.45"/>
    <row r="75" ht="20.100000000000001" customHeight="1" x14ac:dyDescent="0.45"/>
    <row r="76" ht="20.100000000000001" customHeight="1" x14ac:dyDescent="0.45"/>
    <row r="77" ht="20.100000000000001" customHeight="1" x14ac:dyDescent="0.45"/>
    <row r="78" ht="20.100000000000001" customHeight="1" x14ac:dyDescent="0.45"/>
    <row r="79" ht="20.100000000000001" customHeight="1" x14ac:dyDescent="0.45"/>
    <row r="80" ht="20.100000000000001" customHeight="1" x14ac:dyDescent="0.45"/>
    <row r="81" ht="19.5" customHeight="1" x14ac:dyDescent="0.45"/>
    <row r="82" ht="20.100000000000001" customHeight="1" x14ac:dyDescent="0.45"/>
    <row r="83" ht="20.100000000000001" customHeight="1" x14ac:dyDescent="0.45"/>
    <row r="84" ht="20.100000000000001" customHeight="1" x14ac:dyDescent="0.45"/>
    <row r="85" ht="20.100000000000001" customHeight="1" x14ac:dyDescent="0.45"/>
    <row r="86" ht="20.100000000000001" customHeight="1" x14ac:dyDescent="0.45"/>
    <row r="87" ht="20.100000000000001" customHeight="1" x14ac:dyDescent="0.45"/>
    <row r="88" ht="20.100000000000001" customHeight="1" x14ac:dyDescent="0.45"/>
    <row r="89" ht="20.100000000000001" customHeight="1" x14ac:dyDescent="0.45"/>
    <row r="90" ht="20.100000000000001" customHeight="1" x14ac:dyDescent="0.45"/>
    <row r="91" ht="20.100000000000001" customHeight="1" x14ac:dyDescent="0.45"/>
    <row r="92" ht="20.100000000000001" customHeight="1" x14ac:dyDescent="0.45"/>
    <row r="93" ht="19.5" customHeight="1" x14ac:dyDescent="0.45"/>
    <row r="94" ht="19.5" customHeight="1" x14ac:dyDescent="0.45"/>
    <row r="95" ht="19.5" customHeight="1" x14ac:dyDescent="0.45"/>
    <row r="96" ht="19.5" customHeight="1" x14ac:dyDescent="0.45"/>
    <row r="97" ht="19.5" customHeight="1" x14ac:dyDescent="0.45"/>
    <row r="98" ht="19.5" customHeight="1" x14ac:dyDescent="0.45"/>
    <row r="99" ht="19.5" customHeight="1" x14ac:dyDescent="0.45"/>
    <row r="100" ht="19.5" customHeight="1" x14ac:dyDescent="0.45"/>
    <row r="101" ht="19.5" customHeight="1" x14ac:dyDescent="0.45"/>
    <row r="102" ht="19.5" customHeight="1" x14ac:dyDescent="0.45"/>
    <row r="103" ht="19.5" customHeight="1" x14ac:dyDescent="0.45"/>
    <row r="104" ht="19.5" customHeight="1" x14ac:dyDescent="0.45"/>
    <row r="105" ht="19.5" customHeight="1" x14ac:dyDescent="0.45"/>
    <row r="106" ht="19.5" customHeight="1" x14ac:dyDescent="0.45"/>
    <row r="107" ht="19.5" customHeight="1" x14ac:dyDescent="0.45"/>
    <row r="108" ht="20.100000000000001" customHeight="1" x14ac:dyDescent="0.45"/>
    <row r="109" ht="20.100000000000001" customHeight="1" x14ac:dyDescent="0.45"/>
    <row r="110" ht="20.100000000000001" customHeight="1" x14ac:dyDescent="0.45"/>
    <row r="111" ht="20.100000000000001" customHeight="1" x14ac:dyDescent="0.45"/>
    <row r="112" ht="20.100000000000001" customHeight="1" x14ac:dyDescent="0.45"/>
    <row r="113" ht="20.100000000000001" customHeight="1" x14ac:dyDescent="0.45"/>
    <row r="114" ht="20.100000000000001" customHeight="1" x14ac:dyDescent="0.45"/>
    <row r="115" ht="20.100000000000001" customHeight="1" x14ac:dyDescent="0.45"/>
    <row r="116" ht="20.100000000000001" customHeight="1" x14ac:dyDescent="0.45"/>
    <row r="117" ht="20.100000000000001" customHeight="1" x14ac:dyDescent="0.45"/>
    <row r="118" ht="20.100000000000001" customHeight="1" x14ac:dyDescent="0.45"/>
    <row r="119" ht="20.100000000000001" customHeight="1" x14ac:dyDescent="0.45"/>
    <row r="120" ht="19.5" customHeight="1" x14ac:dyDescent="0.45"/>
    <row r="121" ht="20.100000000000001" customHeight="1" x14ac:dyDescent="0.45"/>
    <row r="122" ht="20.100000000000001" customHeight="1" x14ac:dyDescent="0.45"/>
    <row r="123" ht="20.100000000000001" customHeight="1" x14ac:dyDescent="0.45"/>
    <row r="124" ht="19.5" customHeight="1" x14ac:dyDescent="0.45"/>
    <row r="125" ht="20.100000000000001" customHeight="1" x14ac:dyDescent="0.45"/>
    <row r="126" ht="20.100000000000001" customHeight="1" x14ac:dyDescent="0.45"/>
    <row r="127" ht="19.5" customHeight="1" x14ac:dyDescent="0.45"/>
    <row r="128" ht="20.100000000000001" customHeight="1" x14ac:dyDescent="0.45"/>
    <row r="129" spans="1:10" ht="20.100000000000001" customHeight="1" x14ac:dyDescent="0.45"/>
    <row r="130" spans="1:10" ht="20.100000000000001" customHeight="1" x14ac:dyDescent="0.45"/>
    <row r="131" spans="1:10" ht="23.25" customHeight="1" x14ac:dyDescent="0.45"/>
    <row r="132" spans="1:10" ht="23.25" customHeight="1" x14ac:dyDescent="0.45"/>
    <row r="133" spans="1:10" s="88" customFormat="1" ht="23.25" customHeight="1" x14ac:dyDescent="0.45">
      <c r="A133" s="23"/>
      <c r="B133" s="28"/>
      <c r="C133" s="6"/>
      <c r="D133" s="6"/>
      <c r="E133" s="6"/>
      <c r="F133" s="6"/>
      <c r="G133" s="6"/>
      <c r="H133" s="6"/>
      <c r="I133" s="6"/>
      <c r="J133" s="6"/>
    </row>
    <row r="134" spans="1:10" ht="23.25" customHeight="1" x14ac:dyDescent="0.45"/>
    <row r="135" spans="1:10" ht="23.25" customHeight="1" x14ac:dyDescent="0.45"/>
    <row r="136" spans="1:10" ht="23.25" customHeight="1" x14ac:dyDescent="0.45"/>
    <row r="137" spans="1:10" ht="23.25" customHeight="1" x14ac:dyDescent="0.45"/>
    <row r="138" spans="1:10" ht="23.25" customHeight="1" x14ac:dyDescent="0.45"/>
    <row r="139" spans="1:10" ht="23.25" customHeight="1" x14ac:dyDescent="0.45"/>
    <row r="140" spans="1:10" ht="23.25" customHeight="1" x14ac:dyDescent="0.45"/>
    <row r="141" spans="1:10" ht="23.25" customHeight="1" x14ac:dyDescent="0.45"/>
    <row r="142" spans="1:10" ht="23.25" customHeight="1" x14ac:dyDescent="0.45"/>
    <row r="143" spans="1:10" ht="23.25" customHeight="1" x14ac:dyDescent="0.45"/>
    <row r="144" spans="1:10" ht="23.25" customHeight="1" x14ac:dyDescent="0.45"/>
    <row r="145" ht="23.25" customHeight="1" x14ac:dyDescent="0.45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  <pageSetUpPr fitToPage="1"/>
  </sheetPr>
  <dimension ref="A1:J92"/>
  <sheetViews>
    <sheetView view="pageBreakPreview" zoomScale="55" zoomScaleNormal="100" zoomScaleSheetLayoutView="55" workbookViewId="0">
      <selection activeCell="B94" sqref="B94"/>
    </sheetView>
    <sheetView workbookViewId="1">
      <selection activeCell="B13" sqref="B13"/>
    </sheetView>
  </sheetViews>
  <sheetFormatPr defaultColWidth="9.140625" defaultRowHeight="21.75" x14ac:dyDescent="0.45"/>
  <cols>
    <col min="1" max="1" width="42.85546875" style="11" customWidth="1"/>
    <col min="2" max="2" width="8.85546875" style="120" customWidth="1"/>
    <col min="3" max="3" width="1.5703125" style="6" customWidth="1"/>
    <col min="4" max="4" width="15.140625" style="8" customWidth="1"/>
    <col min="5" max="5" width="1.5703125" style="6" customWidth="1"/>
    <col min="6" max="6" width="15.140625" style="8" customWidth="1"/>
    <col min="7" max="7" width="1.5703125" style="6" customWidth="1"/>
    <col min="8" max="8" width="15.140625" style="6" customWidth="1"/>
    <col min="9" max="9" width="1.5703125" style="6" customWidth="1"/>
    <col min="10" max="10" width="15.140625" style="6" customWidth="1"/>
    <col min="11" max="16384" width="9.140625" style="6"/>
  </cols>
  <sheetData>
    <row r="1" spans="1:10" ht="22.5" customHeight="1" x14ac:dyDescent="0.5">
      <c r="A1" s="13" t="s">
        <v>95</v>
      </c>
      <c r="C1" s="10"/>
      <c r="E1" s="10"/>
      <c r="G1" s="10"/>
      <c r="H1" s="10"/>
      <c r="I1" s="10"/>
      <c r="J1" s="10"/>
    </row>
    <row r="2" spans="1:10" ht="22.5" customHeight="1" x14ac:dyDescent="0.5">
      <c r="A2" s="13" t="s">
        <v>37</v>
      </c>
      <c r="C2" s="10"/>
      <c r="E2" s="10"/>
      <c r="G2" s="10"/>
      <c r="H2" s="10"/>
      <c r="I2" s="10"/>
      <c r="J2" s="10"/>
    </row>
    <row r="3" spans="1:10" s="136" customFormat="1" ht="15" customHeight="1" x14ac:dyDescent="0.4">
      <c r="A3" s="132"/>
      <c r="B3" s="133"/>
      <c r="C3" s="134"/>
      <c r="D3" s="135"/>
      <c r="F3" s="135"/>
    </row>
    <row r="4" spans="1:10" ht="22.35" customHeight="1" x14ac:dyDescent="0.45">
      <c r="B4" s="123"/>
      <c r="C4" s="124"/>
      <c r="D4" s="205" t="s">
        <v>18</v>
      </c>
      <c r="E4" s="205"/>
      <c r="F4" s="205"/>
      <c r="G4" s="176"/>
      <c r="H4" s="205" t="s">
        <v>26</v>
      </c>
      <c r="I4" s="205"/>
      <c r="J4" s="205"/>
    </row>
    <row r="5" spans="1:10" ht="22.35" customHeight="1" x14ac:dyDescent="0.45">
      <c r="C5" s="124"/>
      <c r="D5" s="206" t="s">
        <v>35</v>
      </c>
      <c r="E5" s="206"/>
      <c r="F5" s="206"/>
      <c r="G5" s="2"/>
      <c r="H5" s="206" t="s">
        <v>35</v>
      </c>
      <c r="I5" s="206"/>
      <c r="J5" s="206"/>
    </row>
    <row r="6" spans="1:10" ht="22.35" customHeight="1" x14ac:dyDescent="0.5">
      <c r="A6" s="13" t="s">
        <v>17</v>
      </c>
      <c r="B6" s="187" t="s">
        <v>0</v>
      </c>
      <c r="C6" s="124"/>
      <c r="D6" s="175">
        <v>2564</v>
      </c>
      <c r="E6" s="2"/>
      <c r="F6" s="181">
        <v>2563</v>
      </c>
      <c r="G6" s="2"/>
      <c r="H6" s="175">
        <v>2564</v>
      </c>
      <c r="I6" s="2"/>
      <c r="J6" s="181">
        <v>2563</v>
      </c>
    </row>
    <row r="7" spans="1:10" ht="19.7" customHeight="1" x14ac:dyDescent="0.45">
      <c r="B7" s="123"/>
      <c r="C7" s="124"/>
      <c r="D7" s="204" t="s">
        <v>181</v>
      </c>
      <c r="E7" s="204"/>
      <c r="F7" s="204"/>
      <c r="G7" s="204"/>
      <c r="H7" s="204"/>
      <c r="I7" s="204"/>
      <c r="J7" s="204"/>
    </row>
    <row r="8" spans="1:10" ht="22.35" customHeight="1" x14ac:dyDescent="0.45">
      <c r="A8" s="9" t="s">
        <v>1</v>
      </c>
      <c r="C8" s="122"/>
      <c r="D8" s="115"/>
      <c r="E8" s="17"/>
      <c r="F8" s="115"/>
      <c r="G8" s="17"/>
      <c r="H8" s="98"/>
      <c r="I8" s="98"/>
      <c r="J8" s="98"/>
    </row>
    <row r="9" spans="1:10" ht="22.35" customHeight="1" x14ac:dyDescent="0.45">
      <c r="A9" s="46" t="s">
        <v>2</v>
      </c>
      <c r="B9" s="120">
        <v>5</v>
      </c>
      <c r="C9" s="122"/>
      <c r="D9" s="116">
        <v>350410102</v>
      </c>
      <c r="E9" s="35"/>
      <c r="F9" s="116">
        <v>695788441</v>
      </c>
      <c r="G9" s="35"/>
      <c r="H9" s="35">
        <v>349252811</v>
      </c>
      <c r="I9" s="35"/>
      <c r="J9" s="35">
        <v>694526334</v>
      </c>
    </row>
    <row r="10" spans="1:10" ht="22.35" customHeight="1" x14ac:dyDescent="0.45">
      <c r="A10" s="46" t="s">
        <v>96</v>
      </c>
      <c r="B10" s="190" t="s">
        <v>218</v>
      </c>
      <c r="C10" s="122"/>
      <c r="D10" s="116">
        <v>303738267</v>
      </c>
      <c r="E10" s="35"/>
      <c r="F10" s="116">
        <v>238558731</v>
      </c>
      <c r="G10" s="35"/>
      <c r="H10" s="116">
        <v>303738267</v>
      </c>
      <c r="I10" s="35"/>
      <c r="J10" s="116">
        <v>238558731</v>
      </c>
    </row>
    <row r="11" spans="1:10" ht="22.35" customHeight="1" x14ac:dyDescent="0.45">
      <c r="A11" s="46" t="s">
        <v>221</v>
      </c>
      <c r="B11" s="190"/>
      <c r="C11" s="199"/>
      <c r="D11" s="116"/>
      <c r="E11" s="35"/>
      <c r="F11" s="116"/>
      <c r="G11" s="35"/>
      <c r="H11" s="116"/>
      <c r="I11" s="35"/>
      <c r="J11" s="116"/>
    </row>
    <row r="12" spans="1:10" ht="22.35" customHeight="1" x14ac:dyDescent="0.45">
      <c r="A12" s="46" t="s">
        <v>222</v>
      </c>
      <c r="B12" s="190" t="s">
        <v>219</v>
      </c>
      <c r="C12" s="199"/>
      <c r="D12" s="116">
        <v>12500000</v>
      </c>
      <c r="E12" s="35"/>
      <c r="F12" s="118">
        <v>0</v>
      </c>
      <c r="G12" s="35"/>
      <c r="H12" s="116">
        <v>12500000</v>
      </c>
      <c r="I12" s="35"/>
      <c r="J12" s="118">
        <v>0</v>
      </c>
    </row>
    <row r="13" spans="1:10" ht="22.35" customHeight="1" x14ac:dyDescent="0.45">
      <c r="A13" s="46" t="s">
        <v>97</v>
      </c>
      <c r="B13" s="165"/>
      <c r="C13" s="122"/>
      <c r="D13" s="116">
        <v>7238839</v>
      </c>
      <c r="E13" s="35"/>
      <c r="F13" s="116">
        <v>7650553</v>
      </c>
      <c r="G13" s="35"/>
      <c r="H13" s="116">
        <v>7238839</v>
      </c>
      <c r="I13" s="35"/>
      <c r="J13" s="116">
        <v>7650553</v>
      </c>
    </row>
    <row r="14" spans="1:10" ht="22.35" customHeight="1" x14ac:dyDescent="0.45">
      <c r="A14" s="46" t="s">
        <v>144</v>
      </c>
      <c r="B14" s="165"/>
      <c r="C14" s="122"/>
      <c r="D14" s="116">
        <v>23291134</v>
      </c>
      <c r="E14" s="35"/>
      <c r="F14" s="116">
        <v>20168088</v>
      </c>
      <c r="G14" s="35"/>
      <c r="H14" s="116">
        <v>23291134</v>
      </c>
      <c r="I14" s="35"/>
      <c r="J14" s="116">
        <v>20168088</v>
      </c>
    </row>
    <row r="15" spans="1:10" ht="22.35" customHeight="1" x14ac:dyDescent="0.45">
      <c r="A15" s="46" t="s">
        <v>152</v>
      </c>
      <c r="B15" s="165">
        <v>17</v>
      </c>
      <c r="C15" s="128"/>
      <c r="D15" s="116">
        <v>6949784</v>
      </c>
      <c r="E15" s="35"/>
      <c r="F15" s="116">
        <v>5958862</v>
      </c>
      <c r="G15" s="35"/>
      <c r="H15" s="116">
        <v>6949784</v>
      </c>
      <c r="I15" s="35"/>
      <c r="J15" s="116">
        <v>5958862</v>
      </c>
    </row>
    <row r="16" spans="1:10" ht="22.35" customHeight="1" x14ac:dyDescent="0.45">
      <c r="A16" s="166" t="s">
        <v>175</v>
      </c>
      <c r="B16" s="165"/>
      <c r="C16" s="126"/>
      <c r="D16" s="116">
        <v>35101989</v>
      </c>
      <c r="E16" s="35"/>
      <c r="F16" s="116">
        <v>63184284</v>
      </c>
      <c r="G16" s="35"/>
      <c r="H16" s="116">
        <v>35101989</v>
      </c>
      <c r="I16" s="35"/>
      <c r="J16" s="116">
        <v>63184284</v>
      </c>
    </row>
    <row r="17" spans="1:10" ht="22.35" customHeight="1" x14ac:dyDescent="0.45">
      <c r="A17" s="46" t="s">
        <v>99</v>
      </c>
      <c r="B17" s="165"/>
      <c r="C17" s="126"/>
      <c r="D17" s="116">
        <v>16040350</v>
      </c>
      <c r="E17" s="35"/>
      <c r="F17" s="116">
        <v>12522468</v>
      </c>
      <c r="G17" s="35"/>
      <c r="H17" s="35">
        <v>15989232</v>
      </c>
      <c r="I17" s="35"/>
      <c r="J17" s="35">
        <v>12474296</v>
      </c>
    </row>
    <row r="18" spans="1:10" ht="22.35" customHeight="1" x14ac:dyDescent="0.45">
      <c r="A18" s="12" t="s">
        <v>3</v>
      </c>
      <c r="C18" s="122"/>
      <c r="D18" s="117">
        <f>SUM(D9:D17)</f>
        <v>755270465</v>
      </c>
      <c r="E18" s="4"/>
      <c r="F18" s="117">
        <f>SUM(F9:F17)</f>
        <v>1043831427</v>
      </c>
      <c r="G18" s="4"/>
      <c r="H18" s="117">
        <f>SUM(H9:H17)</f>
        <v>754062056</v>
      </c>
      <c r="I18" s="4"/>
      <c r="J18" s="117">
        <f>SUM(J9:J17)</f>
        <v>1042521148</v>
      </c>
    </row>
    <row r="19" spans="1:10" s="136" customFormat="1" ht="15" customHeight="1" x14ac:dyDescent="0.4">
      <c r="A19" s="137"/>
      <c r="B19" s="133"/>
      <c r="C19" s="138"/>
      <c r="D19" s="139"/>
      <c r="E19" s="139"/>
      <c r="F19" s="139"/>
      <c r="G19" s="139"/>
      <c r="H19" s="139"/>
      <c r="I19" s="139"/>
      <c r="J19" s="139"/>
    </row>
    <row r="20" spans="1:10" ht="22.35" customHeight="1" x14ac:dyDescent="0.45">
      <c r="A20" s="167" t="s">
        <v>176</v>
      </c>
      <c r="C20" s="122"/>
      <c r="D20" s="38"/>
      <c r="E20" s="38"/>
      <c r="F20" s="38"/>
      <c r="G20" s="38"/>
      <c r="H20" s="38"/>
      <c r="I20" s="38"/>
      <c r="J20" s="38"/>
    </row>
    <row r="21" spans="1:10" ht="22.35" customHeight="1" x14ac:dyDescent="0.45">
      <c r="A21" s="46" t="s">
        <v>100</v>
      </c>
      <c r="B21" s="165">
        <v>7</v>
      </c>
      <c r="C21" s="122"/>
      <c r="D21" s="118">
        <v>0</v>
      </c>
      <c r="E21" s="35"/>
      <c r="F21" s="118">
        <v>0</v>
      </c>
      <c r="G21" s="35"/>
      <c r="H21" s="118">
        <v>0</v>
      </c>
      <c r="I21" s="35"/>
      <c r="J21" s="118">
        <v>0</v>
      </c>
    </row>
    <row r="22" spans="1:10" ht="22.35" customHeight="1" x14ac:dyDescent="0.45">
      <c r="A22" s="46" t="s">
        <v>171</v>
      </c>
      <c r="B22" s="165">
        <v>8</v>
      </c>
      <c r="C22" s="163"/>
      <c r="D22" s="99">
        <v>6287535</v>
      </c>
      <c r="E22" s="35"/>
      <c r="F22" s="99">
        <v>40993140</v>
      </c>
      <c r="G22" s="35"/>
      <c r="H22" s="99">
        <v>49000000</v>
      </c>
      <c r="I22" s="35"/>
      <c r="J22" s="99">
        <v>49000000</v>
      </c>
    </row>
    <row r="23" spans="1:10" ht="22.35" customHeight="1" x14ac:dyDescent="0.45">
      <c r="A23" s="46" t="s">
        <v>178</v>
      </c>
      <c r="B23" s="165" t="s">
        <v>219</v>
      </c>
      <c r="C23" s="163"/>
      <c r="D23" s="99">
        <v>107550000</v>
      </c>
      <c r="E23" s="35"/>
      <c r="F23" s="99">
        <v>83300000</v>
      </c>
      <c r="G23" s="35"/>
      <c r="H23" s="99">
        <v>107550000</v>
      </c>
      <c r="I23" s="35"/>
      <c r="J23" s="99">
        <v>83300000</v>
      </c>
    </row>
    <row r="24" spans="1:10" ht="22.35" customHeight="1" x14ac:dyDescent="0.45">
      <c r="A24" s="46" t="s">
        <v>101</v>
      </c>
      <c r="B24" s="165">
        <v>9</v>
      </c>
      <c r="C24" s="122"/>
      <c r="D24" s="99">
        <v>2771182032</v>
      </c>
      <c r="E24" s="35"/>
      <c r="F24" s="99">
        <v>2601308549</v>
      </c>
      <c r="G24" s="35"/>
      <c r="H24" s="99">
        <v>2771182032</v>
      </c>
      <c r="I24" s="35"/>
      <c r="J24" s="99">
        <v>2601308549</v>
      </c>
    </row>
    <row r="25" spans="1:10" ht="22.35" customHeight="1" x14ac:dyDescent="0.45">
      <c r="A25" s="46" t="s">
        <v>102</v>
      </c>
      <c r="B25" s="165">
        <v>10</v>
      </c>
      <c r="C25" s="122"/>
      <c r="D25" s="99">
        <v>256626666</v>
      </c>
      <c r="E25" s="35"/>
      <c r="F25" s="99">
        <v>252830607</v>
      </c>
      <c r="G25" s="35"/>
      <c r="H25" s="99">
        <v>256626666</v>
      </c>
      <c r="I25" s="35"/>
      <c r="J25" s="99">
        <v>252830607</v>
      </c>
    </row>
    <row r="26" spans="1:10" ht="22.35" customHeight="1" x14ac:dyDescent="0.45">
      <c r="A26" s="46" t="s">
        <v>128</v>
      </c>
      <c r="B26" s="165">
        <v>11</v>
      </c>
      <c r="C26" s="150"/>
      <c r="D26" s="99">
        <v>86178639</v>
      </c>
      <c r="E26" s="35"/>
      <c r="F26" s="99">
        <v>123512286</v>
      </c>
      <c r="G26" s="35"/>
      <c r="H26" s="99">
        <v>86178639</v>
      </c>
      <c r="I26" s="35"/>
      <c r="J26" s="99">
        <v>123512286</v>
      </c>
    </row>
    <row r="27" spans="1:10" ht="22.35" customHeight="1" x14ac:dyDescent="0.45">
      <c r="A27" s="46" t="s">
        <v>103</v>
      </c>
      <c r="B27" s="120">
        <v>12</v>
      </c>
      <c r="C27" s="122"/>
      <c r="D27" s="99">
        <v>10858194</v>
      </c>
      <c r="E27" s="35"/>
      <c r="F27" s="99">
        <v>11672196</v>
      </c>
      <c r="G27" s="35"/>
      <c r="H27" s="99">
        <v>10858194</v>
      </c>
      <c r="I27" s="35"/>
      <c r="J27" s="99">
        <v>11672196</v>
      </c>
    </row>
    <row r="28" spans="1:10" ht="22.35" customHeight="1" x14ac:dyDescent="0.45">
      <c r="A28" s="46" t="s">
        <v>104</v>
      </c>
      <c r="C28" s="122"/>
      <c r="D28" s="99">
        <v>19614061</v>
      </c>
      <c r="E28" s="35"/>
      <c r="F28" s="99">
        <v>18848741</v>
      </c>
      <c r="G28" s="35"/>
      <c r="H28" s="99">
        <v>19614061</v>
      </c>
      <c r="I28" s="35"/>
      <c r="J28" s="99">
        <v>18848741</v>
      </c>
    </row>
    <row r="29" spans="1:10" ht="22.35" customHeight="1" x14ac:dyDescent="0.45">
      <c r="A29" s="46" t="s">
        <v>105</v>
      </c>
      <c r="C29" s="122"/>
      <c r="D29" s="99">
        <v>6096214</v>
      </c>
      <c r="E29" s="35"/>
      <c r="F29" s="99">
        <v>5218864</v>
      </c>
      <c r="G29" s="35"/>
      <c r="H29" s="99">
        <v>6096214</v>
      </c>
      <c r="I29" s="35"/>
      <c r="J29" s="99">
        <v>5218864</v>
      </c>
    </row>
    <row r="30" spans="1:10" ht="22.35" customHeight="1" x14ac:dyDescent="0.45">
      <c r="A30" s="46" t="s">
        <v>146</v>
      </c>
      <c r="B30" s="127"/>
      <c r="C30" s="128"/>
      <c r="D30" s="99">
        <v>7403199</v>
      </c>
      <c r="E30" s="35"/>
      <c r="F30" s="99">
        <v>8483519</v>
      </c>
      <c r="G30" s="35"/>
      <c r="H30" s="99">
        <v>7403199</v>
      </c>
      <c r="I30" s="35"/>
      <c r="J30" s="99">
        <v>8483519</v>
      </c>
    </row>
    <row r="31" spans="1:10" ht="22.35" customHeight="1" x14ac:dyDescent="0.45">
      <c r="A31" s="46" t="s">
        <v>153</v>
      </c>
      <c r="B31" s="127">
        <v>17</v>
      </c>
      <c r="C31" s="128"/>
      <c r="D31" s="99">
        <v>2654058</v>
      </c>
      <c r="E31" s="35"/>
      <c r="F31" s="99">
        <v>3811527</v>
      </c>
      <c r="G31" s="35"/>
      <c r="H31" s="99">
        <v>2654058</v>
      </c>
      <c r="I31" s="35"/>
      <c r="J31" s="99">
        <v>3811527</v>
      </c>
    </row>
    <row r="32" spans="1:10" ht="22.35" customHeight="1" x14ac:dyDescent="0.45">
      <c r="A32" s="46" t="s">
        <v>52</v>
      </c>
      <c r="B32" s="120">
        <v>19</v>
      </c>
      <c r="C32" s="122"/>
      <c r="D32" s="99">
        <v>27715648</v>
      </c>
      <c r="E32" s="35"/>
      <c r="F32" s="99">
        <v>31740528</v>
      </c>
      <c r="G32" s="35"/>
      <c r="H32" s="99">
        <v>27715648</v>
      </c>
      <c r="I32" s="35"/>
      <c r="J32" s="99">
        <v>31740528</v>
      </c>
    </row>
    <row r="33" spans="1:10" ht="22.35" customHeight="1" x14ac:dyDescent="0.45">
      <c r="A33" s="46" t="s">
        <v>23</v>
      </c>
      <c r="C33" s="122"/>
      <c r="D33" s="99">
        <v>4887805</v>
      </c>
      <c r="E33" s="35"/>
      <c r="F33" s="99">
        <v>4366188</v>
      </c>
      <c r="G33" s="35"/>
      <c r="H33" s="99">
        <v>4879458</v>
      </c>
      <c r="I33" s="35"/>
      <c r="J33" s="99">
        <v>4357841</v>
      </c>
    </row>
    <row r="34" spans="1:10" ht="22.35" customHeight="1" x14ac:dyDescent="0.45">
      <c r="A34" s="12" t="s">
        <v>4</v>
      </c>
      <c r="C34" s="122"/>
      <c r="D34" s="117">
        <f>SUM(D21:D33)</f>
        <v>3307054051</v>
      </c>
      <c r="E34" s="4"/>
      <c r="F34" s="117">
        <f>SUM(F21:F33)</f>
        <v>3186086145</v>
      </c>
      <c r="G34" s="4"/>
      <c r="H34" s="117">
        <f>SUM(H21:H33)</f>
        <v>3349758169</v>
      </c>
      <c r="I34" s="51"/>
      <c r="J34" s="117">
        <f>SUM(J21:J33)</f>
        <v>3194084658</v>
      </c>
    </row>
    <row r="35" spans="1:10" s="136" customFormat="1" ht="15" customHeight="1" x14ac:dyDescent="0.4">
      <c r="A35" s="132"/>
      <c r="B35" s="133"/>
      <c r="C35" s="138"/>
      <c r="D35" s="140"/>
      <c r="E35" s="141"/>
      <c r="F35" s="140"/>
      <c r="G35" s="141"/>
      <c r="H35" s="140"/>
      <c r="I35" s="142"/>
      <c r="J35" s="140"/>
    </row>
    <row r="36" spans="1:10" ht="22.35" customHeight="1" thickBot="1" x14ac:dyDescent="0.5">
      <c r="A36" s="12" t="s">
        <v>5</v>
      </c>
      <c r="C36" s="122"/>
      <c r="D36" s="43">
        <f>D34+D18</f>
        <v>4062324516</v>
      </c>
      <c r="E36" s="4"/>
      <c r="F36" s="43">
        <f>F34+F18</f>
        <v>4229917572</v>
      </c>
      <c r="G36" s="4"/>
      <c r="H36" s="43">
        <f>H34+H18</f>
        <v>4103820225</v>
      </c>
      <c r="I36" s="51"/>
      <c r="J36" s="43">
        <f>J34+J18</f>
        <v>4236605806</v>
      </c>
    </row>
    <row r="37" spans="1:10" s="101" customFormat="1" ht="22.5" customHeight="1" thickTop="1" x14ac:dyDescent="0.5">
      <c r="A37" s="13" t="s">
        <v>95</v>
      </c>
      <c r="B37" s="100"/>
      <c r="D37" s="102"/>
      <c r="E37" s="102"/>
      <c r="F37" s="102"/>
      <c r="G37" s="102"/>
      <c r="H37" s="102"/>
      <c r="I37" s="102"/>
      <c r="J37" s="102"/>
    </row>
    <row r="38" spans="1:10" s="101" customFormat="1" ht="22.5" customHeight="1" x14ac:dyDescent="0.5">
      <c r="A38" s="13" t="s">
        <v>37</v>
      </c>
      <c r="B38" s="100"/>
      <c r="D38" s="102"/>
      <c r="F38" s="102"/>
    </row>
    <row r="39" spans="1:10" s="101" customFormat="1" ht="22.5" customHeight="1" x14ac:dyDescent="0.5">
      <c r="A39" s="13"/>
      <c r="B39" s="100"/>
      <c r="D39" s="102"/>
      <c r="F39" s="102"/>
    </row>
    <row r="40" spans="1:10" ht="22.35" customHeight="1" x14ac:dyDescent="0.45">
      <c r="A40" s="46"/>
      <c r="B40" s="123"/>
      <c r="C40" s="104"/>
      <c r="D40" s="205" t="s">
        <v>18</v>
      </c>
      <c r="E40" s="205"/>
      <c r="F40" s="205"/>
      <c r="G40" s="195"/>
      <c r="H40" s="205" t="s">
        <v>26</v>
      </c>
      <c r="I40" s="205"/>
      <c r="J40" s="205"/>
    </row>
    <row r="41" spans="1:10" ht="22.35" customHeight="1" x14ac:dyDescent="0.45">
      <c r="A41" s="46"/>
      <c r="B41" s="123"/>
      <c r="C41" s="104"/>
      <c r="D41" s="206" t="s">
        <v>35</v>
      </c>
      <c r="E41" s="206"/>
      <c r="F41" s="206"/>
      <c r="G41" s="2"/>
      <c r="H41" s="206" t="s">
        <v>35</v>
      </c>
      <c r="I41" s="206"/>
      <c r="J41" s="206"/>
    </row>
    <row r="42" spans="1:10" ht="24" customHeight="1" x14ac:dyDescent="0.5">
      <c r="A42" s="13" t="s">
        <v>40</v>
      </c>
      <c r="B42" s="188" t="s">
        <v>0</v>
      </c>
      <c r="C42" s="104"/>
      <c r="D42" s="193">
        <v>2564</v>
      </c>
      <c r="E42" s="2"/>
      <c r="F42" s="193">
        <v>2563</v>
      </c>
      <c r="G42" s="2"/>
      <c r="H42" s="193">
        <v>2564</v>
      </c>
      <c r="I42" s="2"/>
      <c r="J42" s="193">
        <v>2563</v>
      </c>
    </row>
    <row r="43" spans="1:10" ht="22.35" customHeight="1" x14ac:dyDescent="0.45">
      <c r="A43" s="12"/>
      <c r="B43" s="123"/>
      <c r="C43" s="104"/>
      <c r="D43" s="204" t="s">
        <v>181</v>
      </c>
      <c r="E43" s="204"/>
      <c r="F43" s="204"/>
      <c r="G43" s="204"/>
      <c r="H43" s="204"/>
      <c r="I43" s="204"/>
      <c r="J43" s="204"/>
    </row>
    <row r="44" spans="1:10" ht="22.35" customHeight="1" x14ac:dyDescent="0.45">
      <c r="A44" s="9" t="s">
        <v>6</v>
      </c>
      <c r="C44" s="122"/>
      <c r="D44" s="196"/>
      <c r="E44" s="193"/>
      <c r="F44" s="196"/>
      <c r="G44" s="193"/>
      <c r="H44" s="193"/>
      <c r="I44" s="193"/>
      <c r="J44" s="193"/>
    </row>
    <row r="45" spans="1:10" ht="22.35" customHeight="1" x14ac:dyDescent="0.45">
      <c r="A45" s="46" t="s">
        <v>215</v>
      </c>
      <c r="B45" s="192" t="s">
        <v>220</v>
      </c>
      <c r="C45" s="191"/>
      <c r="D45" s="38">
        <v>65000000</v>
      </c>
      <c r="E45" s="193"/>
      <c r="F45" s="118">
        <v>0</v>
      </c>
      <c r="G45" s="193"/>
      <c r="H45" s="38">
        <v>65000000</v>
      </c>
      <c r="I45" s="193"/>
      <c r="J45" s="118">
        <v>0</v>
      </c>
    </row>
    <row r="46" spans="1:10" ht="22.35" customHeight="1" x14ac:dyDescent="0.45">
      <c r="A46" s="46" t="s">
        <v>109</v>
      </c>
      <c r="B46" s="165" t="s">
        <v>204</v>
      </c>
      <c r="C46" s="128"/>
      <c r="D46" s="38">
        <v>395556431</v>
      </c>
      <c r="E46" s="193"/>
      <c r="F46" s="38">
        <v>310836577</v>
      </c>
      <c r="G46" s="193"/>
      <c r="H46" s="38">
        <v>395495381</v>
      </c>
      <c r="I46" s="193"/>
      <c r="J46" s="38">
        <v>310775577</v>
      </c>
    </row>
    <row r="47" spans="1:10" ht="22.35" customHeight="1" x14ac:dyDescent="0.45">
      <c r="A47" s="57" t="s">
        <v>129</v>
      </c>
      <c r="B47" s="127">
        <v>17</v>
      </c>
      <c r="C47" s="128"/>
      <c r="D47" s="38">
        <v>10117397</v>
      </c>
      <c r="E47" s="193"/>
      <c r="F47" s="38">
        <v>9218984</v>
      </c>
      <c r="G47" s="193"/>
      <c r="H47" s="38">
        <v>10117397</v>
      </c>
      <c r="I47" s="193"/>
      <c r="J47" s="38">
        <v>9218984</v>
      </c>
    </row>
    <row r="48" spans="1:10" ht="22.35" customHeight="1" x14ac:dyDescent="0.45">
      <c r="A48" s="57" t="s">
        <v>130</v>
      </c>
      <c r="B48" s="149"/>
      <c r="C48" s="150"/>
      <c r="D48" s="38"/>
      <c r="E48" s="193"/>
      <c r="F48" s="38"/>
      <c r="G48" s="193"/>
      <c r="H48" s="38"/>
      <c r="I48" s="193"/>
      <c r="J48" s="38"/>
    </row>
    <row r="49" spans="1:10" ht="22.35" customHeight="1" x14ac:dyDescent="0.45">
      <c r="A49" s="57" t="s">
        <v>107</v>
      </c>
      <c r="B49" s="194" t="s">
        <v>220</v>
      </c>
      <c r="C49" s="150"/>
      <c r="D49" s="38">
        <v>37235600</v>
      </c>
      <c r="E49" s="193"/>
      <c r="F49" s="38">
        <v>53868812</v>
      </c>
      <c r="G49" s="193"/>
      <c r="H49" s="38">
        <v>37235600</v>
      </c>
      <c r="I49" s="193"/>
      <c r="J49" s="38">
        <v>53868812</v>
      </c>
    </row>
    <row r="50" spans="1:10" ht="22.35" customHeight="1" x14ac:dyDescent="0.45">
      <c r="A50" s="57" t="s">
        <v>180</v>
      </c>
      <c r="B50" s="165"/>
      <c r="C50" s="150"/>
      <c r="D50" s="38"/>
      <c r="E50" s="193"/>
      <c r="F50" s="38"/>
      <c r="G50" s="193"/>
      <c r="H50" s="38"/>
      <c r="I50" s="193"/>
      <c r="J50" s="38"/>
    </row>
    <row r="51" spans="1:10" ht="22.35" customHeight="1" x14ac:dyDescent="0.45">
      <c r="A51" s="46" t="s">
        <v>107</v>
      </c>
      <c r="B51" s="194" t="s">
        <v>220</v>
      </c>
      <c r="C51" s="122"/>
      <c r="D51" s="38">
        <v>351784904</v>
      </c>
      <c r="E51" s="35"/>
      <c r="F51" s="38">
        <v>401457832</v>
      </c>
      <c r="G51" s="35"/>
      <c r="H51" s="38">
        <v>351784904</v>
      </c>
      <c r="I51" s="35"/>
      <c r="J51" s="38">
        <v>401457832</v>
      </c>
    </row>
    <row r="52" spans="1:10" ht="22.35" customHeight="1" x14ac:dyDescent="0.45">
      <c r="A52" s="46" t="s">
        <v>106</v>
      </c>
      <c r="C52" s="121"/>
      <c r="D52" s="38">
        <v>31441688</v>
      </c>
      <c r="E52" s="35"/>
      <c r="F52" s="38">
        <v>20337289</v>
      </c>
      <c r="G52" s="35"/>
      <c r="H52" s="38">
        <v>31437313</v>
      </c>
      <c r="I52" s="35"/>
      <c r="J52" s="38">
        <v>20334848</v>
      </c>
    </row>
    <row r="53" spans="1:10" ht="22.35" customHeight="1" x14ac:dyDescent="0.45">
      <c r="A53" s="12" t="s">
        <v>7</v>
      </c>
      <c r="C53" s="122"/>
      <c r="D53" s="117">
        <f>SUM(D45:D52)</f>
        <v>891136020</v>
      </c>
      <c r="E53" s="4"/>
      <c r="F53" s="117">
        <f>SUM(F45:F52)</f>
        <v>795719494</v>
      </c>
      <c r="G53" s="4"/>
      <c r="H53" s="117">
        <f>SUM(H45:H52)</f>
        <v>891070595</v>
      </c>
      <c r="I53" s="4"/>
      <c r="J53" s="117">
        <f>SUM(J45:J52)</f>
        <v>795656053</v>
      </c>
    </row>
    <row r="54" spans="1:10" ht="22.35" customHeight="1" x14ac:dyDescent="0.45">
      <c r="A54" s="46"/>
      <c r="C54" s="122"/>
      <c r="D54" s="38"/>
      <c r="E54" s="38"/>
      <c r="F54" s="38"/>
      <c r="G54" s="38"/>
      <c r="H54" s="38"/>
      <c r="I54" s="38"/>
      <c r="J54" s="38"/>
    </row>
    <row r="55" spans="1:10" ht="22.35" customHeight="1" x14ac:dyDescent="0.45">
      <c r="A55" s="9" t="s">
        <v>8</v>
      </c>
      <c r="C55" s="122"/>
      <c r="D55" s="38"/>
      <c r="E55" s="38"/>
      <c r="F55" s="38"/>
      <c r="G55" s="38"/>
      <c r="H55" s="38"/>
      <c r="I55" s="38"/>
      <c r="J55" s="38"/>
    </row>
    <row r="56" spans="1:10" ht="22.35" customHeight="1" x14ac:dyDescent="0.45">
      <c r="A56" s="46" t="s">
        <v>131</v>
      </c>
      <c r="B56" s="194" t="s">
        <v>220</v>
      </c>
      <c r="C56" s="122"/>
      <c r="D56" s="38">
        <v>544491005</v>
      </c>
      <c r="E56" s="35"/>
      <c r="F56" s="38">
        <v>896275909</v>
      </c>
      <c r="G56" s="35"/>
      <c r="H56" s="38">
        <v>544491005</v>
      </c>
      <c r="I56" s="35"/>
      <c r="J56" s="38">
        <v>896275909</v>
      </c>
    </row>
    <row r="57" spans="1:10" ht="22.35" customHeight="1" x14ac:dyDescent="0.45">
      <c r="A57" s="57" t="s">
        <v>132</v>
      </c>
      <c r="B57" s="194" t="s">
        <v>220</v>
      </c>
      <c r="C57" s="122"/>
      <c r="D57" s="38">
        <v>30334390</v>
      </c>
      <c r="E57" s="35"/>
      <c r="F57" s="38">
        <v>53298280</v>
      </c>
      <c r="G57" s="35"/>
      <c r="H57" s="38">
        <v>30334390</v>
      </c>
      <c r="I57" s="35"/>
      <c r="J57" s="38">
        <v>53298280</v>
      </c>
    </row>
    <row r="58" spans="1:10" ht="22.35" customHeight="1" x14ac:dyDescent="0.45">
      <c r="A58" s="46" t="s">
        <v>147</v>
      </c>
      <c r="B58" s="165">
        <v>17</v>
      </c>
      <c r="C58" s="122"/>
      <c r="D58" s="38">
        <v>4552694</v>
      </c>
      <c r="E58" s="35"/>
      <c r="F58" s="38">
        <v>4428749</v>
      </c>
      <c r="G58" s="35"/>
      <c r="H58" s="38">
        <v>4552694</v>
      </c>
      <c r="I58" s="35"/>
      <c r="J58" s="38">
        <v>4428749</v>
      </c>
    </row>
    <row r="59" spans="1:10" ht="22.35" customHeight="1" x14ac:dyDescent="0.45">
      <c r="A59" s="46" t="s">
        <v>199</v>
      </c>
      <c r="B59" s="179"/>
      <c r="C59" s="178"/>
      <c r="D59" s="38"/>
      <c r="E59" s="35"/>
      <c r="F59" s="38"/>
      <c r="G59" s="35"/>
      <c r="H59" s="38"/>
      <c r="I59" s="35"/>
      <c r="J59" s="38"/>
    </row>
    <row r="60" spans="1:10" ht="22.35" customHeight="1" x14ac:dyDescent="0.45">
      <c r="A60" s="46" t="s">
        <v>200</v>
      </c>
      <c r="B60" s="165">
        <v>15</v>
      </c>
      <c r="C60" s="122"/>
      <c r="D60" s="38">
        <v>44152035</v>
      </c>
      <c r="E60" s="35"/>
      <c r="F60" s="38">
        <v>35583660</v>
      </c>
      <c r="G60" s="35"/>
      <c r="H60" s="38">
        <v>44152035</v>
      </c>
      <c r="I60" s="35"/>
      <c r="J60" s="38">
        <v>35583660</v>
      </c>
    </row>
    <row r="61" spans="1:10" ht="22.35" customHeight="1" x14ac:dyDescent="0.45">
      <c r="A61" s="46" t="s">
        <v>134</v>
      </c>
      <c r="B61" s="165">
        <v>22</v>
      </c>
      <c r="C61" s="150"/>
      <c r="D61" s="38">
        <v>3434041</v>
      </c>
      <c r="E61" s="35"/>
      <c r="F61" s="38">
        <v>12264817</v>
      </c>
      <c r="G61" s="35"/>
      <c r="H61" s="38">
        <v>3434041</v>
      </c>
      <c r="I61" s="35"/>
      <c r="J61" s="38">
        <v>12264817</v>
      </c>
    </row>
    <row r="62" spans="1:10" ht="22.35" customHeight="1" x14ac:dyDescent="0.45">
      <c r="A62" s="12" t="s">
        <v>9</v>
      </c>
      <c r="C62" s="122"/>
      <c r="D62" s="117">
        <f>SUM(D56:D61)</f>
        <v>626964165</v>
      </c>
      <c r="E62" s="4"/>
      <c r="F62" s="117">
        <f>SUM(F56:F61)</f>
        <v>1001851415</v>
      </c>
      <c r="G62" s="4"/>
      <c r="H62" s="117">
        <f>SUM(H56:H61)</f>
        <v>626964165</v>
      </c>
      <c r="I62" s="4"/>
      <c r="J62" s="117">
        <f>SUM(J56:J61)</f>
        <v>1001851415</v>
      </c>
    </row>
    <row r="63" spans="1:10" ht="22.35" customHeight="1" x14ac:dyDescent="0.45">
      <c r="A63" s="12"/>
      <c r="C63" s="122"/>
      <c r="D63" s="40"/>
      <c r="E63" s="4"/>
      <c r="F63" s="40"/>
      <c r="G63" s="4"/>
      <c r="H63" s="40"/>
      <c r="I63" s="4"/>
      <c r="J63" s="40"/>
    </row>
    <row r="64" spans="1:10" ht="22.35" customHeight="1" x14ac:dyDescent="0.45">
      <c r="A64" s="12" t="s">
        <v>10</v>
      </c>
      <c r="C64" s="122"/>
      <c r="D64" s="107">
        <f>D53+D62</f>
        <v>1518100185</v>
      </c>
      <c r="E64" s="4"/>
      <c r="F64" s="107">
        <f>F53+F62</f>
        <v>1797570909</v>
      </c>
      <c r="G64" s="4"/>
      <c r="H64" s="107">
        <f>H53+H62</f>
        <v>1518034760</v>
      </c>
      <c r="I64" s="4"/>
      <c r="J64" s="107">
        <f>J53+J62</f>
        <v>1797507468</v>
      </c>
    </row>
    <row r="65" spans="1:10" ht="22.5" customHeight="1" x14ac:dyDescent="0.45">
      <c r="A65" s="46"/>
      <c r="C65" s="28"/>
      <c r="D65" s="93"/>
      <c r="E65" s="28"/>
      <c r="F65" s="93"/>
      <c r="G65" s="28"/>
      <c r="H65" s="99"/>
      <c r="I65" s="28"/>
      <c r="J65" s="99"/>
    </row>
    <row r="66" spans="1:10" s="101" customFormat="1" ht="22.5" customHeight="1" x14ac:dyDescent="0.5">
      <c r="A66" s="13" t="s">
        <v>95</v>
      </c>
      <c r="B66" s="100"/>
      <c r="D66" s="102"/>
      <c r="E66" s="102"/>
      <c r="F66" s="102"/>
      <c r="G66" s="102"/>
      <c r="H66" s="102"/>
      <c r="I66" s="102"/>
      <c r="J66" s="102"/>
    </row>
    <row r="67" spans="1:10" s="101" customFormat="1" ht="22.5" customHeight="1" x14ac:dyDescent="0.5">
      <c r="A67" s="13" t="s">
        <v>37</v>
      </c>
      <c r="B67" s="100"/>
      <c r="D67" s="102"/>
      <c r="F67" s="102"/>
    </row>
    <row r="68" spans="1:10" s="101" customFormat="1" ht="22.5" customHeight="1" x14ac:dyDescent="0.5">
      <c r="A68" s="13"/>
      <c r="B68" s="100"/>
      <c r="D68" s="102"/>
      <c r="F68" s="102"/>
    </row>
    <row r="69" spans="1:10" ht="22.35" customHeight="1" x14ac:dyDescent="0.45">
      <c r="A69" s="46"/>
      <c r="B69" s="123"/>
      <c r="C69" s="104"/>
      <c r="D69" s="205" t="s">
        <v>18</v>
      </c>
      <c r="E69" s="205"/>
      <c r="F69" s="205"/>
      <c r="G69" s="195"/>
      <c r="H69" s="205" t="s">
        <v>26</v>
      </c>
      <c r="I69" s="205"/>
      <c r="J69" s="205"/>
    </row>
    <row r="70" spans="1:10" ht="22.35" customHeight="1" x14ac:dyDescent="0.45">
      <c r="A70" s="46"/>
      <c r="B70" s="123"/>
      <c r="C70" s="104"/>
      <c r="D70" s="206" t="s">
        <v>35</v>
      </c>
      <c r="E70" s="206"/>
      <c r="F70" s="206"/>
      <c r="G70" s="2"/>
      <c r="H70" s="206" t="s">
        <v>35</v>
      </c>
      <c r="I70" s="206"/>
      <c r="J70" s="206"/>
    </row>
    <row r="71" spans="1:10" ht="24" customHeight="1" x14ac:dyDescent="0.5">
      <c r="A71" s="13" t="s">
        <v>40</v>
      </c>
      <c r="B71" s="188" t="s">
        <v>0</v>
      </c>
      <c r="C71" s="104"/>
      <c r="D71" s="193">
        <v>2564</v>
      </c>
      <c r="E71" s="2"/>
      <c r="F71" s="193">
        <v>2563</v>
      </c>
      <c r="G71" s="2"/>
      <c r="H71" s="193">
        <v>2564</v>
      </c>
      <c r="I71" s="2"/>
      <c r="J71" s="193">
        <v>2563</v>
      </c>
    </row>
    <row r="72" spans="1:10" ht="22.35" customHeight="1" x14ac:dyDescent="0.45">
      <c r="A72" s="12"/>
      <c r="B72" s="123"/>
      <c r="C72" s="104"/>
      <c r="D72" s="204" t="s">
        <v>181</v>
      </c>
      <c r="E72" s="204"/>
      <c r="F72" s="204"/>
      <c r="G72" s="204"/>
      <c r="H72" s="204"/>
      <c r="I72" s="204"/>
      <c r="J72" s="204"/>
    </row>
    <row r="73" spans="1:10" ht="22.35" customHeight="1" x14ac:dyDescent="0.45">
      <c r="A73" s="9" t="s">
        <v>41</v>
      </c>
      <c r="C73" s="122"/>
      <c r="D73" s="38"/>
      <c r="E73" s="38"/>
      <c r="F73" s="38"/>
      <c r="G73" s="38"/>
      <c r="H73" s="38"/>
      <c r="I73" s="38"/>
      <c r="J73" s="38"/>
    </row>
    <row r="74" spans="1:10" ht="22.35" customHeight="1" x14ac:dyDescent="0.45">
      <c r="A74" s="46" t="s">
        <v>19</v>
      </c>
      <c r="C74" s="122"/>
      <c r="D74" s="38"/>
      <c r="E74" s="38"/>
      <c r="F74" s="38"/>
      <c r="G74" s="38"/>
      <c r="H74" s="38"/>
      <c r="I74" s="38"/>
      <c r="J74" s="38"/>
    </row>
    <row r="75" spans="1:10" ht="22.35" customHeight="1" x14ac:dyDescent="0.45">
      <c r="A75" s="46" t="s">
        <v>76</v>
      </c>
      <c r="B75" s="125"/>
      <c r="C75" s="126"/>
      <c r="D75" s="38"/>
      <c r="E75" s="38"/>
      <c r="F75" s="38"/>
      <c r="G75" s="38"/>
      <c r="H75" s="38"/>
      <c r="I75" s="38"/>
      <c r="J75" s="38"/>
    </row>
    <row r="76" spans="1:10" ht="22.35" customHeight="1" x14ac:dyDescent="0.45">
      <c r="A76" s="20" t="s">
        <v>148</v>
      </c>
      <c r="B76" s="149"/>
      <c r="C76" s="150"/>
      <c r="D76" s="38"/>
      <c r="E76" s="38"/>
      <c r="F76" s="38"/>
      <c r="G76" s="38"/>
      <c r="H76" s="38"/>
      <c r="I76" s="38"/>
      <c r="J76" s="38"/>
    </row>
    <row r="77" spans="1:10" ht="22.35" customHeight="1" thickBot="1" x14ac:dyDescent="0.5">
      <c r="A77" s="20" t="s">
        <v>149</v>
      </c>
      <c r="C77" s="122"/>
      <c r="D77" s="108">
        <v>433654887</v>
      </c>
      <c r="E77" s="38"/>
      <c r="F77" s="108">
        <v>433654887</v>
      </c>
      <c r="G77" s="38"/>
      <c r="H77" s="108">
        <v>433654887</v>
      </c>
      <c r="I77" s="38"/>
      <c r="J77" s="108">
        <v>433654887</v>
      </c>
    </row>
    <row r="78" spans="1:10" ht="22.35" customHeight="1" thickTop="1" x14ac:dyDescent="0.45">
      <c r="A78" s="46" t="s">
        <v>77</v>
      </c>
      <c r="C78" s="122"/>
      <c r="D78" s="38"/>
      <c r="E78" s="38"/>
      <c r="F78" s="38"/>
      <c r="G78" s="38"/>
      <c r="H78" s="38"/>
      <c r="I78" s="38"/>
      <c r="J78" s="38"/>
    </row>
    <row r="79" spans="1:10" ht="22.35" customHeight="1" x14ac:dyDescent="0.45">
      <c r="A79" s="20" t="s">
        <v>148</v>
      </c>
      <c r="B79" s="149"/>
      <c r="C79" s="150"/>
      <c r="D79" s="38"/>
      <c r="E79" s="38"/>
      <c r="F79" s="38"/>
      <c r="G79" s="38"/>
      <c r="H79" s="38"/>
      <c r="I79" s="38"/>
      <c r="J79" s="38"/>
    </row>
    <row r="80" spans="1:10" ht="22.35" customHeight="1" x14ac:dyDescent="0.45">
      <c r="A80" s="20" t="s">
        <v>149</v>
      </c>
      <c r="B80" s="125"/>
      <c r="C80" s="126"/>
      <c r="D80" s="47">
        <v>433654887</v>
      </c>
      <c r="E80" s="38"/>
      <c r="F80" s="47">
        <v>433654887</v>
      </c>
      <c r="G80" s="38"/>
      <c r="H80" s="47">
        <v>433654887</v>
      </c>
      <c r="I80" s="38"/>
      <c r="J80" s="47">
        <v>433654887</v>
      </c>
    </row>
    <row r="81" spans="1:10" ht="22.35" customHeight="1" x14ac:dyDescent="0.45">
      <c r="A81" s="46" t="s">
        <v>86</v>
      </c>
      <c r="C81" s="122"/>
      <c r="D81" s="38"/>
      <c r="E81" s="38"/>
      <c r="F81" s="38"/>
      <c r="G81" s="38"/>
      <c r="H81" s="38"/>
      <c r="I81" s="38"/>
      <c r="J81" s="38"/>
    </row>
    <row r="82" spans="1:10" ht="22.35" customHeight="1" x14ac:dyDescent="0.45">
      <c r="A82" s="46" t="s">
        <v>87</v>
      </c>
      <c r="B82" s="179"/>
      <c r="C82" s="122"/>
      <c r="D82" s="47">
        <v>1384395054</v>
      </c>
      <c r="E82" s="38"/>
      <c r="F82" s="47">
        <v>1384395054</v>
      </c>
      <c r="G82" s="38"/>
      <c r="H82" s="47">
        <v>1384395054</v>
      </c>
      <c r="I82" s="38"/>
      <c r="J82" s="47">
        <v>1384395054</v>
      </c>
    </row>
    <row r="83" spans="1:10" ht="22.35" customHeight="1" x14ac:dyDescent="0.45">
      <c r="A83" s="46" t="s">
        <v>108</v>
      </c>
      <c r="B83" s="180"/>
      <c r="C83" s="126"/>
      <c r="D83" s="47">
        <v>26348514</v>
      </c>
      <c r="E83" s="38"/>
      <c r="F83" s="47">
        <v>26348514</v>
      </c>
      <c r="G83" s="38"/>
      <c r="H83" s="47">
        <v>26348514</v>
      </c>
      <c r="I83" s="38"/>
      <c r="J83" s="47">
        <v>26348514</v>
      </c>
    </row>
    <row r="84" spans="1:10" ht="22.35" customHeight="1" x14ac:dyDescent="0.45">
      <c r="A84" s="57" t="s">
        <v>81</v>
      </c>
      <c r="C84" s="122"/>
      <c r="D84" s="35"/>
      <c r="E84" s="35"/>
      <c r="F84" s="35"/>
      <c r="G84" s="35"/>
      <c r="H84" s="35"/>
      <c r="I84" s="35"/>
      <c r="J84" s="35"/>
    </row>
    <row r="85" spans="1:10" ht="22.35" customHeight="1" x14ac:dyDescent="0.45">
      <c r="A85" s="46" t="s">
        <v>78</v>
      </c>
      <c r="C85" s="122"/>
      <c r="D85" s="6"/>
      <c r="F85" s="6"/>
      <c r="G85" s="35"/>
      <c r="I85" s="35"/>
    </row>
    <row r="86" spans="1:10" ht="22.35" customHeight="1" x14ac:dyDescent="0.45">
      <c r="A86" s="46" t="s">
        <v>79</v>
      </c>
      <c r="B86" s="180">
        <v>16</v>
      </c>
      <c r="C86" s="122"/>
      <c r="D86" s="47">
        <v>43365489</v>
      </c>
      <c r="E86" s="35"/>
      <c r="F86" s="47">
        <v>43365489</v>
      </c>
      <c r="G86" s="35"/>
      <c r="H86" s="47">
        <v>43365489</v>
      </c>
      <c r="I86" s="35"/>
      <c r="J86" s="47">
        <v>43365489</v>
      </c>
    </row>
    <row r="87" spans="1:10" ht="22.35" customHeight="1" x14ac:dyDescent="0.45">
      <c r="A87" s="46" t="s">
        <v>80</v>
      </c>
      <c r="C87" s="122"/>
      <c r="D87" s="47">
        <v>659207620</v>
      </c>
      <c r="E87" s="35"/>
      <c r="F87" s="47">
        <v>554394573</v>
      </c>
      <c r="G87" s="35"/>
      <c r="H87" s="38">
        <v>700768754</v>
      </c>
      <c r="I87" s="35"/>
      <c r="J87" s="38">
        <v>561146248</v>
      </c>
    </row>
    <row r="88" spans="1:10" ht="22.35" customHeight="1" x14ac:dyDescent="0.45">
      <c r="A88" s="46" t="s">
        <v>39</v>
      </c>
      <c r="C88" s="122"/>
      <c r="D88" s="109">
        <v>-2747233</v>
      </c>
      <c r="E88" s="35"/>
      <c r="F88" s="109">
        <v>-9811854</v>
      </c>
      <c r="G88" s="35"/>
      <c r="H88" s="109">
        <v>-2747233</v>
      </c>
      <c r="I88" s="35"/>
      <c r="J88" s="109">
        <v>-9811854</v>
      </c>
    </row>
    <row r="89" spans="1:10" ht="22.35" customHeight="1" x14ac:dyDescent="0.45">
      <c r="A89" s="24" t="s">
        <v>42</v>
      </c>
      <c r="C89" s="122"/>
      <c r="D89" s="117">
        <f>SUM(D79:D88)</f>
        <v>2544224331</v>
      </c>
      <c r="E89" s="15"/>
      <c r="F89" s="117">
        <f>SUM(F79:F88)</f>
        <v>2432346663</v>
      </c>
      <c r="G89" s="15"/>
      <c r="H89" s="117">
        <f>SUM(H79:H88)</f>
        <v>2585785465</v>
      </c>
      <c r="I89" s="15"/>
      <c r="J89" s="117">
        <f>SUM(J79:J88)</f>
        <v>2439098338</v>
      </c>
    </row>
    <row r="90" spans="1:10" ht="22.35" customHeight="1" x14ac:dyDescent="0.45">
      <c r="A90" s="12"/>
      <c r="C90" s="122"/>
      <c r="D90" s="40"/>
      <c r="E90" s="4"/>
      <c r="F90" s="40"/>
      <c r="G90" s="4"/>
      <c r="H90" s="40"/>
      <c r="I90" s="4"/>
      <c r="J90" s="40"/>
    </row>
    <row r="91" spans="1:10" ht="22.35" customHeight="1" thickBot="1" x14ac:dyDescent="0.5">
      <c r="A91" s="12" t="s">
        <v>43</v>
      </c>
      <c r="C91" s="122"/>
      <c r="D91" s="43">
        <f>D64+D89</f>
        <v>4062324516</v>
      </c>
      <c r="E91" s="4"/>
      <c r="F91" s="43">
        <f>F64+F89</f>
        <v>4229917572</v>
      </c>
      <c r="G91" s="4"/>
      <c r="H91" s="43">
        <f>H64+H89</f>
        <v>4103820225</v>
      </c>
      <c r="I91" s="4"/>
      <c r="J91" s="43">
        <f>J64+J89</f>
        <v>4236605806</v>
      </c>
    </row>
    <row r="92" spans="1:10" ht="22.5" customHeight="1" thickTop="1" x14ac:dyDescent="0.45">
      <c r="A92" s="46"/>
      <c r="C92" s="28"/>
      <c r="D92" s="118"/>
      <c r="E92" s="118"/>
      <c r="F92" s="118"/>
      <c r="G92" s="118"/>
      <c r="H92" s="118"/>
      <c r="I92" s="118"/>
      <c r="J92" s="118"/>
    </row>
  </sheetData>
  <mergeCells count="15">
    <mergeCell ref="D69:F69"/>
    <mergeCell ref="H69:J69"/>
    <mergeCell ref="D72:J72"/>
    <mergeCell ref="D4:F4"/>
    <mergeCell ref="H4:J4"/>
    <mergeCell ref="D7:J7"/>
    <mergeCell ref="D40:F40"/>
    <mergeCell ref="H40:J40"/>
    <mergeCell ref="D43:J43"/>
    <mergeCell ref="D5:F5"/>
    <mergeCell ref="H5:J5"/>
    <mergeCell ref="D41:F41"/>
    <mergeCell ref="H41:J41"/>
    <mergeCell ref="D70:F70"/>
    <mergeCell ref="H70:J70"/>
  </mergeCells>
  <pageMargins left="0.8" right="0.7" top="0.48" bottom="0.5" header="0.5" footer="0.5"/>
  <pageSetup paperSize="9" scale="83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6" max="16383" man="1"/>
    <brk id="65" max="16383" man="1"/>
  </rowBreaks>
  <ignoredErrors>
    <ignoredError sqref="G89 I89" formulaRange="1"/>
    <ignoredError sqref="B1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79998168889431442"/>
    <pageSetUpPr fitToPage="1"/>
  </sheetPr>
  <dimension ref="A1:J37"/>
  <sheetViews>
    <sheetView view="pageBreakPreview" zoomScale="70" zoomScaleNormal="100" zoomScaleSheetLayoutView="70" workbookViewId="0">
      <selection activeCell="A37" sqref="A37:XFD1048576"/>
    </sheetView>
    <sheetView workbookViewId="1">
      <selection activeCell="A8" sqref="A8"/>
    </sheetView>
  </sheetViews>
  <sheetFormatPr defaultColWidth="9.140625" defaultRowHeight="22.5" customHeight="1" x14ac:dyDescent="0.45"/>
  <cols>
    <col min="1" max="1" width="42.85546875" style="11" customWidth="1"/>
    <col min="2" max="2" width="8.85546875" style="120" customWidth="1"/>
    <col min="3" max="3" width="1.5703125" style="6" customWidth="1"/>
    <col min="4" max="4" width="15.140625" style="6" customWidth="1"/>
    <col min="5" max="5" width="1.5703125" style="6" customWidth="1"/>
    <col min="6" max="6" width="15.42578125" style="6" customWidth="1"/>
    <col min="7" max="7" width="1.5703125" style="6" customWidth="1"/>
    <col min="8" max="8" width="15.42578125" style="6" customWidth="1"/>
    <col min="9" max="9" width="1.5703125" style="6" customWidth="1"/>
    <col min="10" max="10" width="15.42578125" style="6" customWidth="1"/>
    <col min="11" max="16384" width="9.140625" style="6"/>
  </cols>
  <sheetData>
    <row r="1" spans="1:10" ht="22.5" customHeight="1" x14ac:dyDescent="0.5">
      <c r="A1" s="13" t="s">
        <v>95</v>
      </c>
      <c r="C1" s="10"/>
      <c r="D1" s="8"/>
      <c r="E1" s="8"/>
      <c r="F1" s="8"/>
      <c r="G1" s="8"/>
      <c r="H1" s="53"/>
      <c r="I1" s="8"/>
      <c r="J1" s="53"/>
    </row>
    <row r="2" spans="1:10" ht="22.5" customHeight="1" x14ac:dyDescent="0.5">
      <c r="A2" s="56" t="s">
        <v>184</v>
      </c>
      <c r="C2" s="10"/>
      <c r="D2" s="8"/>
      <c r="F2" s="8"/>
      <c r="H2" s="8"/>
      <c r="J2" s="8"/>
    </row>
    <row r="3" spans="1:10" s="136" customFormat="1" ht="13.35" customHeight="1" x14ac:dyDescent="0.4">
      <c r="A3" s="145"/>
      <c r="B3" s="145"/>
      <c r="C3" s="145"/>
      <c r="D3" s="145"/>
      <c r="E3" s="145"/>
      <c r="F3" s="145"/>
    </row>
    <row r="4" spans="1:10" ht="22.5" customHeight="1" x14ac:dyDescent="0.45">
      <c r="B4" s="123"/>
      <c r="C4" s="124"/>
      <c r="D4" s="205" t="s">
        <v>18</v>
      </c>
      <c r="E4" s="205"/>
      <c r="F4" s="205"/>
      <c r="G4" s="176"/>
      <c r="H4" s="205" t="s">
        <v>26</v>
      </c>
      <c r="I4" s="205"/>
      <c r="J4" s="205"/>
    </row>
    <row r="5" spans="1:10" ht="22.5" customHeight="1" x14ac:dyDescent="0.45">
      <c r="B5" s="123"/>
      <c r="C5" s="124"/>
      <c r="D5" s="202" t="s">
        <v>56</v>
      </c>
      <c r="E5" s="202"/>
      <c r="F5" s="202"/>
      <c r="G5" s="176"/>
      <c r="H5" s="202" t="s">
        <v>56</v>
      </c>
      <c r="I5" s="202"/>
      <c r="J5" s="202"/>
    </row>
    <row r="6" spans="1:10" ht="22.5" customHeight="1" x14ac:dyDescent="0.45">
      <c r="B6" s="123" t="s">
        <v>0</v>
      </c>
      <c r="C6" s="124"/>
      <c r="D6" s="2">
        <v>2564</v>
      </c>
      <c r="E6" s="2"/>
      <c r="F6" s="2">
        <v>2563</v>
      </c>
      <c r="G6" s="2"/>
      <c r="H6" s="2">
        <v>2564</v>
      </c>
      <c r="I6" s="2"/>
      <c r="J6" s="2">
        <v>2563</v>
      </c>
    </row>
    <row r="7" spans="1:10" ht="19.7" customHeight="1" x14ac:dyDescent="0.45">
      <c r="A7" s="46"/>
      <c r="B7" s="123"/>
      <c r="C7" s="124"/>
      <c r="D7" s="204" t="s">
        <v>181</v>
      </c>
      <c r="E7" s="204"/>
      <c r="F7" s="204"/>
      <c r="G7" s="204"/>
      <c r="H7" s="204"/>
      <c r="I7" s="204"/>
      <c r="J7" s="204"/>
    </row>
    <row r="8" spans="1:10" ht="19.350000000000001" customHeight="1" x14ac:dyDescent="0.45">
      <c r="A8" s="54" t="s">
        <v>110</v>
      </c>
      <c r="C8" s="2"/>
      <c r="D8" s="50"/>
      <c r="E8" s="1"/>
      <c r="F8" s="50"/>
      <c r="G8" s="1"/>
      <c r="H8" s="50"/>
      <c r="I8" s="1"/>
      <c r="J8" s="50"/>
    </row>
    <row r="9" spans="1:10" ht="22.5" customHeight="1" x14ac:dyDescent="0.45">
      <c r="A9" s="57" t="s">
        <v>135</v>
      </c>
      <c r="B9" s="125" t="s">
        <v>205</v>
      </c>
      <c r="C9" s="2"/>
      <c r="D9" s="50">
        <v>1466792240</v>
      </c>
      <c r="E9" s="1"/>
      <c r="F9" s="50">
        <v>1303228263</v>
      </c>
      <c r="G9" s="1"/>
      <c r="H9" s="50">
        <v>1466792240</v>
      </c>
      <c r="I9" s="1"/>
      <c r="J9" s="50">
        <v>1303228263</v>
      </c>
    </row>
    <row r="10" spans="1:10" ht="22.5" customHeight="1" x14ac:dyDescent="0.45">
      <c r="A10" s="57" t="s">
        <v>111</v>
      </c>
      <c r="B10" s="120" t="s">
        <v>217</v>
      </c>
      <c r="C10" s="2"/>
      <c r="D10" s="50">
        <v>58386807</v>
      </c>
      <c r="E10" s="1"/>
      <c r="F10" s="50">
        <v>18311472</v>
      </c>
      <c r="G10" s="1"/>
      <c r="H10" s="50">
        <v>58386349</v>
      </c>
      <c r="I10" s="1"/>
      <c r="J10" s="50">
        <v>18306401</v>
      </c>
    </row>
    <row r="11" spans="1:10" ht="22.5" customHeight="1" x14ac:dyDescent="0.45">
      <c r="A11" s="24" t="s">
        <v>12</v>
      </c>
      <c r="C11" s="2"/>
      <c r="D11" s="42">
        <f>SUM(D9:D10)</f>
        <v>1525179047</v>
      </c>
      <c r="E11" s="1"/>
      <c r="F11" s="42">
        <f>SUM(F9:F10)</f>
        <v>1321539735</v>
      </c>
      <c r="G11" s="1"/>
      <c r="H11" s="42">
        <f>SUM(H9:H10)</f>
        <v>1525178589</v>
      </c>
      <c r="I11" s="1"/>
      <c r="J11" s="42">
        <f>SUM(J9:J10)</f>
        <v>1321534664</v>
      </c>
    </row>
    <row r="12" spans="1:10" ht="13.35" customHeight="1" x14ac:dyDescent="0.45">
      <c r="A12" s="24"/>
      <c r="B12" s="127"/>
      <c r="C12" s="2"/>
      <c r="D12" s="50"/>
      <c r="E12" s="1"/>
      <c r="F12" s="50"/>
      <c r="G12" s="1"/>
      <c r="H12" s="50"/>
      <c r="I12" s="1"/>
      <c r="J12" s="50"/>
    </row>
    <row r="13" spans="1:10" ht="19.350000000000001" customHeight="1" x14ac:dyDescent="0.45">
      <c r="A13" s="54" t="s">
        <v>112</v>
      </c>
      <c r="B13" s="125"/>
      <c r="C13" s="2"/>
      <c r="D13" s="50"/>
      <c r="E13" s="1"/>
      <c r="F13" s="50"/>
      <c r="G13" s="1"/>
      <c r="H13" s="50"/>
      <c r="I13" s="1"/>
      <c r="J13" s="50"/>
    </row>
    <row r="14" spans="1:10" ht="22.5" customHeight="1" x14ac:dyDescent="0.45">
      <c r="A14" s="46" t="s">
        <v>136</v>
      </c>
      <c r="C14" s="2"/>
      <c r="D14" s="50">
        <v>959672620</v>
      </c>
      <c r="E14" s="1"/>
      <c r="F14" s="50">
        <v>839923390</v>
      </c>
      <c r="G14" s="1"/>
      <c r="H14" s="50">
        <v>959672620</v>
      </c>
      <c r="I14" s="1"/>
      <c r="J14" s="50">
        <v>839923390</v>
      </c>
    </row>
    <row r="15" spans="1:10" ht="22.5" customHeight="1" x14ac:dyDescent="0.45">
      <c r="A15" s="168" t="s">
        <v>84</v>
      </c>
      <c r="C15" s="2"/>
      <c r="D15" s="50">
        <v>92265449</v>
      </c>
      <c r="E15" s="1"/>
      <c r="F15" s="50">
        <v>84327467</v>
      </c>
      <c r="G15" s="1"/>
      <c r="H15" s="50">
        <v>92265449</v>
      </c>
      <c r="I15" s="1"/>
      <c r="J15" s="50">
        <v>84327467</v>
      </c>
    </row>
    <row r="16" spans="1:10" ht="22.5" customHeight="1" x14ac:dyDescent="0.45">
      <c r="A16" s="46" t="s">
        <v>30</v>
      </c>
      <c r="B16" s="127"/>
      <c r="C16" s="2"/>
      <c r="D16" s="50">
        <v>217088769</v>
      </c>
      <c r="E16" s="1"/>
      <c r="F16" s="50">
        <v>213937302</v>
      </c>
      <c r="G16" s="1"/>
      <c r="H16" s="50">
        <v>216984457</v>
      </c>
      <c r="I16" s="1"/>
      <c r="J16" s="50">
        <v>213660562</v>
      </c>
    </row>
    <row r="17" spans="1:10" ht="22.5" customHeight="1" x14ac:dyDescent="0.45">
      <c r="A17" s="24" t="s">
        <v>113</v>
      </c>
      <c r="B17" s="125">
        <v>18</v>
      </c>
      <c r="C17" s="2"/>
      <c r="D17" s="42">
        <f>SUM(D14:D16)</f>
        <v>1269026838</v>
      </c>
      <c r="E17" s="1"/>
      <c r="F17" s="42">
        <f>SUM(F14:F16)</f>
        <v>1138188159</v>
      </c>
      <c r="G17" s="1"/>
      <c r="H17" s="42">
        <f>SUM(H14:H16)</f>
        <v>1268922526</v>
      </c>
      <c r="I17" s="1"/>
      <c r="J17" s="42">
        <f>SUM(J14:J16)</f>
        <v>1137911419</v>
      </c>
    </row>
    <row r="18" spans="1:10" ht="13.35" customHeight="1" x14ac:dyDescent="0.45">
      <c r="A18" s="23"/>
      <c r="B18" s="125"/>
      <c r="C18" s="2"/>
      <c r="D18" s="50"/>
      <c r="E18" s="1"/>
      <c r="F18" s="50"/>
      <c r="G18" s="1"/>
      <c r="H18" s="50"/>
      <c r="I18" s="1"/>
      <c r="J18" s="50"/>
    </row>
    <row r="19" spans="1:10" ht="18.600000000000001" customHeight="1" x14ac:dyDescent="0.45">
      <c r="A19" s="169" t="s">
        <v>114</v>
      </c>
      <c r="C19" s="2"/>
      <c r="D19" s="40">
        <f>D11-D17</f>
        <v>256152209</v>
      </c>
      <c r="E19" s="15"/>
      <c r="F19" s="40">
        <f>F11-F17</f>
        <v>183351576</v>
      </c>
      <c r="G19" s="15"/>
      <c r="H19" s="40">
        <f>H11-H17</f>
        <v>256256063</v>
      </c>
      <c r="I19" s="15"/>
      <c r="J19" s="40">
        <f>J11-J17</f>
        <v>183623245</v>
      </c>
    </row>
    <row r="20" spans="1:10" ht="22.5" customHeight="1" x14ac:dyDescent="0.45">
      <c r="A20" s="31" t="s">
        <v>173</v>
      </c>
      <c r="B20" s="164">
        <v>8</v>
      </c>
      <c r="C20" s="2"/>
      <c r="D20" s="50">
        <v>-34705605</v>
      </c>
      <c r="E20" s="1"/>
      <c r="F20" s="50">
        <v>-8006860</v>
      </c>
      <c r="G20" s="1"/>
      <c r="H20" s="35">
        <v>0</v>
      </c>
      <c r="I20" s="1"/>
      <c r="J20" s="35">
        <v>0</v>
      </c>
    </row>
    <row r="21" spans="1:10" ht="22.5" customHeight="1" x14ac:dyDescent="0.45">
      <c r="A21" s="31" t="s">
        <v>31</v>
      </c>
      <c r="C21" s="2"/>
      <c r="D21" s="50">
        <v>-47131896</v>
      </c>
      <c r="E21" s="1"/>
      <c r="F21" s="50">
        <v>-56746946</v>
      </c>
      <c r="G21" s="1"/>
      <c r="H21" s="50">
        <v>-47131896</v>
      </c>
      <c r="I21" s="1"/>
      <c r="J21" s="50">
        <v>-56746946</v>
      </c>
    </row>
    <row r="22" spans="1:10" ht="22.5" customHeight="1" x14ac:dyDescent="0.45">
      <c r="A22" s="24" t="s">
        <v>44</v>
      </c>
      <c r="C22" s="2"/>
      <c r="D22" s="110">
        <f>SUM(D19:D21)</f>
        <v>174314708</v>
      </c>
      <c r="E22" s="15"/>
      <c r="F22" s="110">
        <f>SUM(F19:F21)</f>
        <v>118597770</v>
      </c>
      <c r="G22" s="15"/>
      <c r="H22" s="110">
        <f>SUM(H19:H21)</f>
        <v>209124167</v>
      </c>
      <c r="I22" s="15"/>
      <c r="J22" s="110">
        <f>SUM(J19:J21)</f>
        <v>126876299</v>
      </c>
    </row>
    <row r="23" spans="1:10" ht="22.5" customHeight="1" x14ac:dyDescent="0.45">
      <c r="A23" s="32" t="s">
        <v>62</v>
      </c>
      <c r="B23" s="120">
        <v>19</v>
      </c>
      <c r="C23" s="2"/>
      <c r="D23" s="50">
        <v>-45650641</v>
      </c>
      <c r="E23" s="1"/>
      <c r="F23" s="50">
        <v>-23361421</v>
      </c>
      <c r="G23" s="1"/>
      <c r="H23" s="50">
        <v>-45650641</v>
      </c>
      <c r="I23" s="1"/>
      <c r="J23" s="50">
        <v>-23361421</v>
      </c>
    </row>
    <row r="24" spans="1:10" ht="22.5" customHeight="1" x14ac:dyDescent="0.45">
      <c r="A24" s="12" t="s">
        <v>188</v>
      </c>
      <c r="C24" s="122"/>
      <c r="D24" s="42">
        <f>SUM(D22:D23)</f>
        <v>128664067</v>
      </c>
      <c r="E24" s="15"/>
      <c r="F24" s="42">
        <f>SUM(F22:F23)</f>
        <v>95236349</v>
      </c>
      <c r="G24" s="15"/>
      <c r="H24" s="42">
        <f>SUM(H22:H23)</f>
        <v>163473526</v>
      </c>
      <c r="I24" s="15"/>
      <c r="J24" s="42">
        <f>SUM(J22:J23)</f>
        <v>103514878</v>
      </c>
    </row>
    <row r="25" spans="1:10" ht="13.35" customHeight="1" x14ac:dyDescent="0.45">
      <c r="A25" s="12"/>
      <c r="C25" s="122"/>
      <c r="D25" s="50"/>
      <c r="E25" s="51"/>
      <c r="F25" s="50"/>
      <c r="G25" s="4"/>
      <c r="H25" s="50"/>
      <c r="I25" s="4"/>
      <c r="J25" s="50"/>
    </row>
    <row r="26" spans="1:10" ht="22.5" customHeight="1" x14ac:dyDescent="0.45">
      <c r="A26" s="12" t="s">
        <v>38</v>
      </c>
      <c r="D26" s="112"/>
      <c r="E26" s="113"/>
      <c r="F26" s="112"/>
      <c r="G26" s="113"/>
      <c r="H26" s="112"/>
      <c r="I26" s="113"/>
      <c r="J26" s="112"/>
    </row>
    <row r="27" spans="1:10" ht="22.5" customHeight="1" x14ac:dyDescent="0.45">
      <c r="A27" s="153" t="s">
        <v>137</v>
      </c>
      <c r="B27" s="149"/>
      <c r="D27" s="112"/>
      <c r="E27" s="113"/>
      <c r="F27" s="112"/>
      <c r="G27" s="113"/>
      <c r="H27" s="112"/>
      <c r="I27" s="113"/>
      <c r="J27" s="112"/>
    </row>
    <row r="28" spans="1:10" ht="22.5" customHeight="1" x14ac:dyDescent="0.45">
      <c r="A28" s="153" t="s">
        <v>138</v>
      </c>
      <c r="B28" s="149"/>
      <c r="D28" s="112"/>
      <c r="E28" s="113"/>
      <c r="F28" s="112"/>
      <c r="G28" s="113"/>
      <c r="H28" s="112"/>
      <c r="I28" s="113"/>
      <c r="J28" s="112"/>
    </row>
    <row r="29" spans="1:10" ht="22.5" customHeight="1" x14ac:dyDescent="0.45">
      <c r="A29" s="46" t="s">
        <v>160</v>
      </c>
      <c r="B29" s="156"/>
      <c r="D29" s="50">
        <v>8830776</v>
      </c>
      <c r="E29" s="7"/>
      <c r="F29" s="50">
        <v>5137119</v>
      </c>
      <c r="G29" s="7"/>
      <c r="H29" s="50">
        <v>8830776</v>
      </c>
      <c r="I29" s="7"/>
      <c r="J29" s="50">
        <v>5137119</v>
      </c>
    </row>
    <row r="30" spans="1:10" ht="43.5" x14ac:dyDescent="0.45">
      <c r="A30" s="159" t="s">
        <v>162</v>
      </c>
      <c r="B30" s="158"/>
      <c r="D30" s="61">
        <v>-1766155</v>
      </c>
      <c r="E30" s="1"/>
      <c r="F30" s="61">
        <v>-1027424</v>
      </c>
      <c r="G30" s="1"/>
      <c r="H30" s="61">
        <v>-1766155</v>
      </c>
      <c r="I30" s="1"/>
      <c r="J30" s="61">
        <v>-1027424</v>
      </c>
    </row>
    <row r="31" spans="1:10" ht="22.5" customHeight="1" x14ac:dyDescent="0.45">
      <c r="A31" s="12" t="s">
        <v>139</v>
      </c>
      <c r="B31" s="158"/>
      <c r="D31" s="112"/>
      <c r="E31" s="113"/>
      <c r="F31" s="112"/>
      <c r="G31" s="1"/>
      <c r="H31" s="112"/>
      <c r="I31" s="1"/>
      <c r="J31" s="112"/>
    </row>
    <row r="32" spans="1:10" ht="22.5" customHeight="1" x14ac:dyDescent="0.45">
      <c r="A32" s="12" t="s">
        <v>140</v>
      </c>
      <c r="B32" s="158"/>
      <c r="D32" s="107">
        <f>SUM(D29:D31)</f>
        <v>7064621</v>
      </c>
      <c r="E32" s="51"/>
      <c r="F32" s="107">
        <f>SUM(F29:F31)</f>
        <v>4109695</v>
      </c>
      <c r="G32" s="1"/>
      <c r="H32" s="107">
        <f t="shared" ref="H32" si="0">SUM(H29:H31)</f>
        <v>7064621</v>
      </c>
      <c r="I32" s="1"/>
      <c r="J32" s="107">
        <f t="shared" ref="J32" si="1">SUM(J29:J31)</f>
        <v>4109695</v>
      </c>
    </row>
    <row r="33" spans="1:10" ht="22.5" customHeight="1" x14ac:dyDescent="0.45">
      <c r="A33" s="12" t="s">
        <v>189</v>
      </c>
      <c r="B33" s="18"/>
      <c r="C33" s="18"/>
      <c r="D33" s="107">
        <f>SUM(D32)</f>
        <v>7064621</v>
      </c>
      <c r="E33" s="34"/>
      <c r="F33" s="107">
        <f>SUM(F32)</f>
        <v>4109695</v>
      </c>
      <c r="G33" s="1"/>
      <c r="H33" s="107">
        <f>SUM(H32)</f>
        <v>7064621</v>
      </c>
      <c r="I33" s="1"/>
      <c r="J33" s="107">
        <f>SUM(J32)</f>
        <v>4109695</v>
      </c>
    </row>
    <row r="34" spans="1:10" ht="22.5" customHeight="1" thickBot="1" x14ac:dyDescent="0.5">
      <c r="A34" s="24" t="s">
        <v>190</v>
      </c>
      <c r="B34" s="158"/>
      <c r="C34" s="158"/>
      <c r="D34" s="111">
        <f>D24+D33</f>
        <v>135728688</v>
      </c>
      <c r="E34" s="34"/>
      <c r="F34" s="111">
        <f>F24+F33</f>
        <v>99346044</v>
      </c>
      <c r="G34" s="34"/>
      <c r="H34" s="111">
        <f>H24+H33</f>
        <v>170538147</v>
      </c>
      <c r="I34" s="34"/>
      <c r="J34" s="111">
        <f>J24+J33</f>
        <v>107624573</v>
      </c>
    </row>
    <row r="35" spans="1:10" ht="13.35" customHeight="1" thickTop="1" x14ac:dyDescent="0.45">
      <c r="A35" s="24"/>
      <c r="B35" s="158"/>
      <c r="C35" s="158"/>
      <c r="D35" s="40"/>
      <c r="E35" s="34"/>
      <c r="F35" s="40"/>
      <c r="G35" s="34"/>
      <c r="H35" s="40"/>
      <c r="I35" s="34"/>
      <c r="J35" s="40"/>
    </row>
    <row r="36" spans="1:10" ht="22.5" customHeight="1" thickBot="1" x14ac:dyDescent="0.5">
      <c r="A36" s="161" t="s">
        <v>198</v>
      </c>
      <c r="B36" s="127">
        <v>20</v>
      </c>
      <c r="C36" s="127"/>
      <c r="D36" s="146">
        <f>D24/'BS 7-9'!D77</f>
        <v>0.29669691465969805</v>
      </c>
      <c r="E36" s="34"/>
      <c r="F36" s="146">
        <f>F24/'BS 7-9'!F77</f>
        <v>0.21961322668087446</v>
      </c>
      <c r="G36" s="34"/>
      <c r="H36" s="146">
        <f>H24/'BS 7-9'!H77</f>
        <v>0.37696687135454787</v>
      </c>
      <c r="I36" s="34"/>
      <c r="J36" s="146">
        <f>J24/'BS 7-9'!J77</f>
        <v>0.23870335859953079</v>
      </c>
    </row>
    <row r="37" spans="1:10" ht="22.5" customHeight="1" thickTop="1" x14ac:dyDescent="0.45"/>
  </sheetData>
  <mergeCells count="5">
    <mergeCell ref="D4:F4"/>
    <mergeCell ref="H4:J4"/>
    <mergeCell ref="D7:J7"/>
    <mergeCell ref="D5:F5"/>
    <mergeCell ref="H5:J5"/>
  </mergeCells>
  <pageMargins left="0.8" right="0.7" top="0.48" bottom="0.5" header="0.5" footer="0.5"/>
  <pageSetup paperSize="9" scale="82" firstPageNumber="10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  <pageSetUpPr fitToPage="1"/>
  </sheetPr>
  <dimension ref="A1:P26"/>
  <sheetViews>
    <sheetView view="pageBreakPreview" topLeftCell="B1" zoomScale="70" zoomScaleNormal="90" zoomScaleSheetLayoutView="70" workbookViewId="0">
      <selection activeCell="H29" sqref="H29:N29"/>
    </sheetView>
    <sheetView workbookViewId="1">
      <selection activeCell="A13" sqref="A13"/>
    </sheetView>
  </sheetViews>
  <sheetFormatPr defaultColWidth="9.140625" defaultRowHeight="22.5" customHeight="1" x14ac:dyDescent="0.45"/>
  <cols>
    <col min="1" max="1" width="55.5703125" style="6" customWidth="1"/>
    <col min="2" max="2" width="10.42578125" style="6" customWidth="1"/>
    <col min="3" max="3" width="1.140625" style="6" customWidth="1"/>
    <col min="4" max="4" width="15.42578125" style="6" customWidth="1"/>
    <col min="5" max="5" width="1.140625" style="6" customWidth="1"/>
    <col min="6" max="6" width="15.42578125" style="6" customWidth="1"/>
    <col min="7" max="7" width="1.140625" style="6" customWidth="1"/>
    <col min="8" max="8" width="15.42578125" style="6" customWidth="1"/>
    <col min="9" max="9" width="1.140625" style="6" customWidth="1"/>
    <col min="10" max="10" width="15.42578125" style="6" customWidth="1"/>
    <col min="11" max="11" width="1.140625" style="6" customWidth="1"/>
    <col min="12" max="12" width="15.42578125" style="6" customWidth="1"/>
    <col min="13" max="13" width="1.140625" style="6" customWidth="1"/>
    <col min="14" max="14" width="15.42578125" style="6" customWidth="1"/>
    <col min="15" max="15" width="1.140625" style="6" customWidth="1"/>
    <col min="16" max="16" width="15.42578125" style="6" customWidth="1"/>
    <col min="17" max="16384" width="9.140625" style="6"/>
  </cols>
  <sheetData>
    <row r="1" spans="1:16" ht="22.5" customHeight="1" x14ac:dyDescent="0.5">
      <c r="A1" s="13" t="s">
        <v>95</v>
      </c>
      <c r="B1" s="19"/>
      <c r="C1" s="19"/>
      <c r="D1" s="28"/>
      <c r="E1" s="28"/>
      <c r="F1" s="28"/>
      <c r="G1" s="28"/>
      <c r="H1" s="28"/>
      <c r="I1" s="3"/>
      <c r="J1" s="28"/>
      <c r="K1" s="3"/>
      <c r="L1" s="3"/>
      <c r="M1" s="3"/>
      <c r="N1" s="3"/>
      <c r="O1" s="3"/>
    </row>
    <row r="2" spans="1:16" ht="22.5" customHeight="1" x14ac:dyDescent="0.5">
      <c r="A2" s="25" t="s">
        <v>186</v>
      </c>
      <c r="B2" s="25"/>
      <c r="C2" s="25"/>
      <c r="D2" s="25"/>
      <c r="E2" s="29"/>
      <c r="F2" s="28"/>
      <c r="G2" s="29"/>
      <c r="H2" s="28"/>
      <c r="I2" s="3"/>
      <c r="J2" s="28"/>
      <c r="K2" s="3"/>
      <c r="L2" s="3"/>
      <c r="M2" s="3"/>
      <c r="N2" s="3"/>
      <c r="O2" s="3"/>
    </row>
    <row r="3" spans="1:16" ht="22.5" customHeight="1" x14ac:dyDescent="0.5">
      <c r="A3" s="25"/>
      <c r="B3" s="25"/>
      <c r="C3" s="25"/>
      <c r="D3" s="25"/>
      <c r="E3" s="29"/>
      <c r="F3" s="28"/>
      <c r="G3" s="29"/>
      <c r="H3" s="28"/>
      <c r="I3" s="3"/>
      <c r="J3" s="28"/>
      <c r="K3" s="3"/>
      <c r="L3" s="3"/>
      <c r="M3" s="3"/>
      <c r="N3" s="3"/>
      <c r="O3" s="3"/>
    </row>
    <row r="4" spans="1:16" ht="21.75" customHeight="1" x14ac:dyDescent="0.45">
      <c r="A4" s="2"/>
      <c r="B4" s="2"/>
      <c r="C4" s="2"/>
      <c r="D4" s="205" t="s">
        <v>83</v>
      </c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</row>
    <row r="5" spans="1:16" ht="21.75" customHeight="1" x14ac:dyDescent="0.45">
      <c r="A5" s="2"/>
      <c r="B5" s="2"/>
      <c r="C5" s="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04" t="s">
        <v>122</v>
      </c>
      <c r="O5" s="182"/>
      <c r="P5" s="182"/>
    </row>
    <row r="6" spans="1:16" ht="21.75" customHeight="1" x14ac:dyDescent="0.45">
      <c r="A6" s="2"/>
      <c r="B6" s="2"/>
      <c r="C6" s="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04" t="s">
        <v>145</v>
      </c>
      <c r="O6" s="182"/>
      <c r="P6" s="182"/>
    </row>
    <row r="7" spans="1:16" ht="21.75" customHeight="1" x14ac:dyDescent="0.45">
      <c r="A7" s="22"/>
      <c r="B7" s="22"/>
      <c r="C7" s="22"/>
      <c r="D7" s="129"/>
      <c r="E7" s="129"/>
      <c r="G7" s="129"/>
      <c r="J7" s="208" t="s">
        <v>34</v>
      </c>
      <c r="K7" s="208"/>
      <c r="L7" s="208"/>
      <c r="M7" s="104"/>
      <c r="N7" s="184" t="s">
        <v>28</v>
      </c>
      <c r="O7" s="182"/>
      <c r="P7" s="129"/>
    </row>
    <row r="8" spans="1:16" ht="21.75" customHeight="1" x14ac:dyDescent="0.45">
      <c r="A8" s="22"/>
      <c r="B8" s="22"/>
      <c r="C8" s="22"/>
      <c r="D8" s="129" t="s">
        <v>19</v>
      </c>
      <c r="E8" s="129"/>
      <c r="F8" s="129"/>
      <c r="G8" s="129"/>
      <c r="H8" s="129" t="s">
        <v>115</v>
      </c>
      <c r="J8" s="181"/>
      <c r="N8" s="104" t="s">
        <v>206</v>
      </c>
      <c r="P8" s="129"/>
    </row>
    <row r="9" spans="1:16" ht="21.75" customHeight="1" x14ac:dyDescent="0.45">
      <c r="A9" s="22"/>
      <c r="B9" s="22"/>
      <c r="C9" s="22"/>
      <c r="D9" s="129" t="s">
        <v>20</v>
      </c>
      <c r="E9" s="129"/>
      <c r="F9" s="104" t="s">
        <v>90</v>
      </c>
      <c r="G9" s="129"/>
      <c r="H9" s="104" t="s">
        <v>117</v>
      </c>
      <c r="J9" s="181" t="s">
        <v>33</v>
      </c>
      <c r="K9" s="129"/>
      <c r="L9" s="129" t="s">
        <v>55</v>
      </c>
      <c r="M9" s="129"/>
      <c r="N9" s="33" t="s">
        <v>163</v>
      </c>
      <c r="O9" s="129"/>
      <c r="P9" s="105" t="s">
        <v>27</v>
      </c>
    </row>
    <row r="10" spans="1:16" ht="21.75" customHeight="1" x14ac:dyDescent="0.45">
      <c r="A10" s="22"/>
      <c r="B10" s="183" t="s">
        <v>0</v>
      </c>
      <c r="C10" s="183"/>
      <c r="D10" s="129" t="s">
        <v>22</v>
      </c>
      <c r="E10" s="129"/>
      <c r="F10" s="104" t="s">
        <v>91</v>
      </c>
      <c r="G10" s="129"/>
      <c r="H10" s="104" t="s">
        <v>116</v>
      </c>
      <c r="J10" s="33" t="s">
        <v>82</v>
      </c>
      <c r="K10" s="129"/>
      <c r="L10" s="33" t="s">
        <v>54</v>
      </c>
      <c r="M10" s="33"/>
      <c r="N10" s="181" t="s">
        <v>141</v>
      </c>
      <c r="O10" s="33"/>
      <c r="P10" s="105" t="s">
        <v>28</v>
      </c>
    </row>
    <row r="11" spans="1:16" ht="21.75" customHeight="1" x14ac:dyDescent="0.45">
      <c r="B11" s="17"/>
      <c r="C11" s="17"/>
      <c r="D11" s="207" t="s">
        <v>181</v>
      </c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</row>
    <row r="12" spans="1:16" ht="21.75" customHeight="1" x14ac:dyDescent="0.45">
      <c r="A12" s="17" t="s">
        <v>193</v>
      </c>
      <c r="B12" s="17"/>
      <c r="C12" s="17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</row>
    <row r="13" spans="1:16" ht="21.75" customHeight="1" x14ac:dyDescent="0.45">
      <c r="A13" s="17" t="s">
        <v>150</v>
      </c>
      <c r="B13" s="106"/>
      <c r="C13" s="106"/>
      <c r="D13" s="131">
        <v>433654887</v>
      </c>
      <c r="E13" s="15"/>
      <c r="F13" s="131">
        <v>1384395054</v>
      </c>
      <c r="G13" s="15"/>
      <c r="H13" s="131">
        <v>26348514</v>
      </c>
      <c r="I13" s="15"/>
      <c r="J13" s="131">
        <v>43365489</v>
      </c>
      <c r="K13" s="15"/>
      <c r="L13" s="131">
        <v>468264458</v>
      </c>
      <c r="M13" s="131"/>
      <c r="N13" s="131">
        <v>-13921549</v>
      </c>
      <c r="O13" s="131"/>
      <c r="P13" s="131">
        <v>2342106853</v>
      </c>
    </row>
    <row r="14" spans="1:16" ht="15" customHeight="1" x14ac:dyDescent="0.45">
      <c r="A14" s="12"/>
      <c r="B14" s="12"/>
      <c r="C14" s="12"/>
      <c r="D14" s="58"/>
      <c r="E14" s="55"/>
      <c r="F14" s="55"/>
      <c r="G14" s="55"/>
      <c r="H14" s="55"/>
      <c r="I14" s="55"/>
      <c r="J14" s="55"/>
      <c r="K14" s="55"/>
      <c r="L14" s="35"/>
      <c r="M14" s="35"/>
      <c r="N14" s="35"/>
      <c r="O14" s="35"/>
    </row>
    <row r="15" spans="1:16" ht="21.75" customHeight="1" x14ac:dyDescent="0.45">
      <c r="A15" s="17" t="s">
        <v>158</v>
      </c>
      <c r="B15" s="17"/>
      <c r="C15" s="17"/>
      <c r="D15" s="15"/>
      <c r="E15" s="55"/>
      <c r="F15" s="55"/>
      <c r="G15" s="55"/>
      <c r="H15" s="55"/>
      <c r="I15" s="55"/>
      <c r="J15" s="55"/>
      <c r="K15" s="55"/>
      <c r="L15" s="35"/>
      <c r="M15" s="35"/>
      <c r="N15" s="35"/>
      <c r="O15" s="35"/>
    </row>
    <row r="16" spans="1:16" ht="21.75" customHeight="1" x14ac:dyDescent="0.45">
      <c r="A16" s="153" t="s">
        <v>164</v>
      </c>
      <c r="B16" s="46"/>
      <c r="C16" s="46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5"/>
    </row>
    <row r="17" spans="1:16" ht="21.75" customHeight="1" x14ac:dyDescent="0.45">
      <c r="A17" s="154" t="s">
        <v>165</v>
      </c>
      <c r="B17" s="155">
        <v>21</v>
      </c>
      <c r="C17" s="46"/>
      <c r="D17" s="171">
        <v>0</v>
      </c>
      <c r="E17" s="172"/>
      <c r="F17" s="171">
        <v>0</v>
      </c>
      <c r="G17" s="172"/>
      <c r="H17" s="171">
        <v>0</v>
      </c>
      <c r="I17" s="47"/>
      <c r="J17" s="171">
        <v>0</v>
      </c>
      <c r="K17" s="58"/>
      <c r="L17" s="50">
        <v>-9106234</v>
      </c>
      <c r="M17" s="58"/>
      <c r="N17" s="58">
        <v>0</v>
      </c>
      <c r="O17" s="58"/>
      <c r="P17" s="55">
        <f t="shared" ref="P17" si="0">SUM(D17:N17)</f>
        <v>-9106234</v>
      </c>
    </row>
    <row r="18" spans="1:16" ht="21.75" customHeight="1" x14ac:dyDescent="0.45">
      <c r="A18" s="162" t="s">
        <v>177</v>
      </c>
      <c r="B18" s="12"/>
      <c r="C18" s="12"/>
      <c r="D18" s="130">
        <f>SUM(D16:D17)</f>
        <v>0</v>
      </c>
      <c r="E18" s="4"/>
      <c r="F18" s="130">
        <f>SUM(F16:F17)</f>
        <v>0</v>
      </c>
      <c r="G18" s="4"/>
      <c r="H18" s="130">
        <f>SUM(H16:H17)</f>
        <v>0</v>
      </c>
      <c r="I18" s="4"/>
      <c r="J18" s="130">
        <f>SUM(J16:J17)</f>
        <v>0</v>
      </c>
      <c r="K18" s="4"/>
      <c r="L18" s="130">
        <f>SUM(L16:L17)</f>
        <v>-9106234</v>
      </c>
      <c r="M18" s="131"/>
      <c r="N18" s="130">
        <f>SUM(N16:N17)</f>
        <v>0</v>
      </c>
      <c r="O18" s="131"/>
      <c r="P18" s="130">
        <f>SUM(P16:P17)</f>
        <v>-9106234</v>
      </c>
    </row>
    <row r="19" spans="1:16" ht="15" customHeight="1" x14ac:dyDescent="0.45">
      <c r="A19" s="17"/>
      <c r="B19" s="12"/>
      <c r="C19" s="12"/>
      <c r="D19" s="58"/>
      <c r="E19" s="55"/>
      <c r="F19" s="55"/>
      <c r="G19" s="55"/>
      <c r="H19" s="55"/>
      <c r="I19" s="55"/>
      <c r="J19" s="55"/>
      <c r="K19" s="55"/>
      <c r="L19" s="35"/>
      <c r="M19" s="35"/>
      <c r="N19" s="35"/>
      <c r="O19" s="35"/>
    </row>
    <row r="20" spans="1:16" ht="21.75" customHeight="1" x14ac:dyDescent="0.45">
      <c r="A20" s="17" t="s">
        <v>191</v>
      </c>
      <c r="B20" s="17"/>
      <c r="C20" s="17"/>
      <c r="D20" s="15"/>
      <c r="E20" s="55"/>
      <c r="F20" s="55"/>
      <c r="G20" s="55"/>
      <c r="H20" s="55"/>
      <c r="I20" s="55"/>
      <c r="J20" s="55"/>
      <c r="K20" s="55"/>
      <c r="L20" s="35"/>
      <c r="M20" s="35"/>
      <c r="N20" s="35"/>
      <c r="O20" s="35"/>
    </row>
    <row r="21" spans="1:16" ht="21.75" customHeight="1" x14ac:dyDescent="0.45">
      <c r="A21" s="46" t="s">
        <v>166</v>
      </c>
      <c r="B21" s="46"/>
      <c r="C21" s="46"/>
      <c r="D21" s="58">
        <v>0</v>
      </c>
      <c r="E21" s="58"/>
      <c r="F21" s="58">
        <v>0</v>
      </c>
      <c r="G21" s="58"/>
      <c r="H21" s="58">
        <v>0</v>
      </c>
      <c r="I21" s="58"/>
      <c r="J21" s="58">
        <v>0</v>
      </c>
      <c r="K21" s="58"/>
      <c r="L21" s="58">
        <f>'SOCI 10'!F24</f>
        <v>95236349</v>
      </c>
      <c r="M21" s="58"/>
      <c r="N21" s="58">
        <v>0</v>
      </c>
      <c r="O21" s="58"/>
      <c r="P21" s="55">
        <f t="shared" ref="P21:P22" si="1">SUM(D21:N21)</f>
        <v>95236349</v>
      </c>
    </row>
    <row r="22" spans="1:16" ht="21.75" customHeight="1" x14ac:dyDescent="0.45">
      <c r="A22" s="46" t="s">
        <v>167</v>
      </c>
      <c r="B22" s="46"/>
      <c r="C22" s="46"/>
      <c r="D22" s="58">
        <v>0</v>
      </c>
      <c r="E22" s="58"/>
      <c r="F22" s="58">
        <v>0</v>
      </c>
      <c r="G22" s="58"/>
      <c r="H22" s="58">
        <v>0</v>
      </c>
      <c r="I22" s="58"/>
      <c r="J22" s="58">
        <v>0</v>
      </c>
      <c r="K22" s="58"/>
      <c r="L22" s="58">
        <v>0</v>
      </c>
      <c r="M22" s="58"/>
      <c r="N22" s="58">
        <f>'SOCI 10'!F33</f>
        <v>4109695</v>
      </c>
      <c r="O22" s="58"/>
      <c r="P22" s="55">
        <f t="shared" si="1"/>
        <v>4109695</v>
      </c>
    </row>
    <row r="23" spans="1:16" ht="21.75" customHeight="1" x14ac:dyDescent="0.45">
      <c r="A23" s="12" t="s">
        <v>192</v>
      </c>
      <c r="B23" s="12"/>
      <c r="C23" s="12"/>
      <c r="D23" s="130">
        <f>SUM(D21:D22)</f>
        <v>0</v>
      </c>
      <c r="E23" s="4"/>
      <c r="F23" s="130">
        <f>SUM(F21:F22)</f>
        <v>0</v>
      </c>
      <c r="G23" s="4"/>
      <c r="H23" s="130">
        <f>SUM(H21:H22)</f>
        <v>0</v>
      </c>
      <c r="I23" s="4"/>
      <c r="J23" s="130">
        <f>SUM(J21:J22)</f>
        <v>0</v>
      </c>
      <c r="K23" s="4"/>
      <c r="L23" s="130">
        <f>SUM(L21:L22)</f>
        <v>95236349</v>
      </c>
      <c r="M23" s="131"/>
      <c r="N23" s="130">
        <f>SUM(N21:N22)</f>
        <v>4109695</v>
      </c>
      <c r="O23" s="131"/>
      <c r="P23" s="130">
        <f>SUM(P21:P22)</f>
        <v>99346044</v>
      </c>
    </row>
    <row r="24" spans="1:16" ht="14.85" customHeight="1" x14ac:dyDescent="0.45">
      <c r="A24" s="12"/>
      <c r="B24" s="12"/>
      <c r="C24" s="12"/>
      <c r="D24" s="58"/>
      <c r="E24" s="55"/>
      <c r="F24" s="55"/>
      <c r="G24" s="55"/>
      <c r="H24" s="55"/>
      <c r="I24" s="55"/>
      <c r="J24" s="55"/>
      <c r="K24" s="55"/>
      <c r="L24" s="35"/>
      <c r="M24" s="35"/>
      <c r="N24" s="35"/>
      <c r="O24" s="35"/>
    </row>
    <row r="25" spans="1:16" ht="21.75" customHeight="1" thickBot="1" x14ac:dyDescent="0.5">
      <c r="A25" s="24" t="s">
        <v>182</v>
      </c>
      <c r="B25" s="24"/>
      <c r="C25" s="24"/>
      <c r="D25" s="43">
        <f>D13+D18+D23</f>
        <v>433654887</v>
      </c>
      <c r="E25" s="64"/>
      <c r="F25" s="43">
        <f>F13+F18+F23</f>
        <v>1384395054</v>
      </c>
      <c r="G25" s="64"/>
      <c r="H25" s="43">
        <f>H13+H18+H23</f>
        <v>26348514</v>
      </c>
      <c r="I25" s="64"/>
      <c r="J25" s="43">
        <f>J13+J18+J23</f>
        <v>43365489</v>
      </c>
      <c r="K25" s="64"/>
      <c r="L25" s="43">
        <f>L13+L18+L23</f>
        <v>554394573</v>
      </c>
      <c r="M25" s="40"/>
      <c r="N25" s="43">
        <f>N13+N18+N23</f>
        <v>-9811854</v>
      </c>
      <c r="O25" s="40"/>
      <c r="P25" s="43">
        <f>P13+P18+P23</f>
        <v>2432346663</v>
      </c>
    </row>
    <row r="26" spans="1:16" ht="22.5" customHeight="1" thickTop="1" x14ac:dyDescent="0.45">
      <c r="D26" s="157"/>
      <c r="F26" s="53"/>
      <c r="H26" s="53"/>
      <c r="J26" s="53"/>
      <c r="L26" s="53"/>
      <c r="N26" s="53"/>
      <c r="P26" s="53"/>
    </row>
  </sheetData>
  <mergeCells count="3">
    <mergeCell ref="D11:P11"/>
    <mergeCell ref="D4:P4"/>
    <mergeCell ref="J7:L7"/>
  </mergeCells>
  <pageMargins left="0.8" right="0.7" top="0.48" bottom="0.5" header="0.5" footer="0.5"/>
  <pageSetup paperSize="9" scale="81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57D01-7E4D-4889-A70F-0E1CEE6D4B46}">
  <sheetPr>
    <tabColor theme="6" tint="0.79998168889431442"/>
    <pageSetUpPr fitToPage="1"/>
  </sheetPr>
  <dimension ref="A1:P26"/>
  <sheetViews>
    <sheetView view="pageBreakPreview" topLeftCell="B17" zoomScale="70" zoomScaleNormal="90" zoomScaleSheetLayoutView="70" workbookViewId="0">
      <selection activeCell="B26" sqref="A26:XFD1048576"/>
    </sheetView>
    <sheetView workbookViewId="1">
      <selection activeCell="A13" sqref="A13"/>
    </sheetView>
  </sheetViews>
  <sheetFormatPr defaultColWidth="9.140625" defaultRowHeight="22.5" customHeight="1" x14ac:dyDescent="0.45"/>
  <cols>
    <col min="1" max="1" width="55.5703125" style="6" customWidth="1"/>
    <col min="2" max="2" width="10.42578125" style="6" customWidth="1"/>
    <col min="3" max="3" width="1.140625" style="6" customWidth="1"/>
    <col min="4" max="4" width="15.42578125" style="6" customWidth="1"/>
    <col min="5" max="5" width="1.140625" style="6" customWidth="1"/>
    <col min="6" max="6" width="15.42578125" style="6" customWidth="1"/>
    <col min="7" max="7" width="1.140625" style="6" customWidth="1"/>
    <col min="8" max="8" width="15.42578125" style="6" customWidth="1"/>
    <col min="9" max="9" width="1.140625" style="6" customWidth="1"/>
    <col min="10" max="10" width="15.42578125" style="6" customWidth="1"/>
    <col min="11" max="11" width="1.140625" style="6" customWidth="1"/>
    <col min="12" max="12" width="15.42578125" style="6" customWidth="1"/>
    <col min="13" max="13" width="1.140625" style="6" customWidth="1"/>
    <col min="14" max="14" width="15.42578125" style="6" customWidth="1"/>
    <col min="15" max="15" width="1.140625" style="6" customWidth="1"/>
    <col min="16" max="16" width="15.42578125" style="6" customWidth="1"/>
    <col min="17" max="16384" width="9.140625" style="6"/>
  </cols>
  <sheetData>
    <row r="1" spans="1:16" ht="22.5" customHeight="1" x14ac:dyDescent="0.5">
      <c r="A1" s="13" t="s">
        <v>95</v>
      </c>
      <c r="B1" s="19"/>
      <c r="C1" s="19"/>
      <c r="D1" s="28"/>
      <c r="E1" s="28"/>
      <c r="F1" s="28"/>
      <c r="G1" s="28"/>
      <c r="H1" s="28"/>
      <c r="I1" s="3"/>
      <c r="J1" s="28"/>
      <c r="K1" s="3"/>
      <c r="L1" s="3"/>
      <c r="M1" s="3"/>
      <c r="N1" s="3"/>
      <c r="O1" s="3"/>
    </row>
    <row r="2" spans="1:16" ht="22.5" customHeight="1" x14ac:dyDescent="0.5">
      <c r="A2" s="25" t="s">
        <v>186</v>
      </c>
      <c r="B2" s="25"/>
      <c r="C2" s="25"/>
      <c r="D2" s="25"/>
      <c r="E2" s="29"/>
      <c r="F2" s="28"/>
      <c r="G2" s="29"/>
      <c r="H2" s="28"/>
      <c r="I2" s="3"/>
      <c r="J2" s="28"/>
      <c r="K2" s="3"/>
      <c r="L2" s="3"/>
      <c r="M2" s="3"/>
      <c r="N2" s="3"/>
      <c r="O2" s="3"/>
    </row>
    <row r="3" spans="1:16" ht="22.5" customHeight="1" x14ac:dyDescent="0.5">
      <c r="A3" s="25"/>
      <c r="B3" s="25"/>
      <c r="C3" s="25"/>
      <c r="D3" s="25"/>
      <c r="E3" s="29"/>
      <c r="F3" s="28"/>
      <c r="G3" s="29"/>
      <c r="H3" s="28"/>
      <c r="I3" s="3"/>
      <c r="J3" s="28"/>
      <c r="K3" s="3"/>
      <c r="L3" s="3"/>
      <c r="M3" s="3"/>
      <c r="N3" s="3"/>
      <c r="O3" s="3"/>
    </row>
    <row r="4" spans="1:16" ht="21.75" customHeight="1" x14ac:dyDescent="0.45">
      <c r="A4" s="2"/>
      <c r="B4" s="2"/>
      <c r="C4" s="2"/>
      <c r="D4" s="205" t="s">
        <v>83</v>
      </c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</row>
    <row r="5" spans="1:16" ht="21.75" customHeight="1" x14ac:dyDescent="0.45">
      <c r="A5" s="2"/>
      <c r="B5" s="2"/>
      <c r="C5" s="2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04" t="s">
        <v>122</v>
      </c>
      <c r="O5" s="160"/>
      <c r="P5" s="160"/>
    </row>
    <row r="6" spans="1:16" ht="21.75" customHeight="1" x14ac:dyDescent="0.45">
      <c r="A6" s="2"/>
      <c r="B6" s="2"/>
      <c r="C6" s="2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04" t="s">
        <v>145</v>
      </c>
      <c r="O6" s="160"/>
      <c r="P6" s="160"/>
    </row>
    <row r="7" spans="1:16" ht="21.75" customHeight="1" x14ac:dyDescent="0.45">
      <c r="A7" s="22"/>
      <c r="B7" s="22"/>
      <c r="C7" s="22"/>
      <c r="D7" s="129"/>
      <c r="E7" s="129"/>
      <c r="G7" s="129"/>
      <c r="J7" s="208" t="s">
        <v>34</v>
      </c>
      <c r="K7" s="208"/>
      <c r="L7" s="208"/>
      <c r="M7" s="104"/>
      <c r="N7" s="152" t="s">
        <v>28</v>
      </c>
      <c r="O7" s="170"/>
      <c r="P7" s="129"/>
    </row>
    <row r="8" spans="1:16" ht="21.75" customHeight="1" x14ac:dyDescent="0.45">
      <c r="A8" s="22"/>
      <c r="B8" s="22"/>
      <c r="C8" s="22"/>
      <c r="D8" s="129" t="s">
        <v>19</v>
      </c>
      <c r="E8" s="129"/>
      <c r="F8" s="129"/>
      <c r="G8" s="129"/>
      <c r="H8" s="129" t="s">
        <v>115</v>
      </c>
      <c r="J8" s="150"/>
      <c r="N8" s="104" t="s">
        <v>206</v>
      </c>
      <c r="P8" s="129"/>
    </row>
    <row r="9" spans="1:16" ht="21.75" customHeight="1" x14ac:dyDescent="0.45">
      <c r="A9" s="22"/>
      <c r="B9" s="22"/>
      <c r="C9" s="22"/>
      <c r="D9" s="129" t="s">
        <v>20</v>
      </c>
      <c r="E9" s="129"/>
      <c r="F9" s="104" t="s">
        <v>90</v>
      </c>
      <c r="G9" s="129"/>
      <c r="H9" s="104" t="s">
        <v>117</v>
      </c>
      <c r="J9" s="150" t="s">
        <v>33</v>
      </c>
      <c r="K9" s="129"/>
      <c r="L9" s="129" t="s">
        <v>55</v>
      </c>
      <c r="M9" s="129"/>
      <c r="N9" s="33" t="s">
        <v>163</v>
      </c>
      <c r="O9" s="129"/>
      <c r="P9" s="105" t="s">
        <v>27</v>
      </c>
    </row>
    <row r="10" spans="1:16" ht="21.75" customHeight="1" x14ac:dyDescent="0.45">
      <c r="A10" s="22"/>
      <c r="B10" s="151" t="s">
        <v>0</v>
      </c>
      <c r="C10" s="151"/>
      <c r="D10" s="129" t="s">
        <v>22</v>
      </c>
      <c r="E10" s="129"/>
      <c r="F10" s="104" t="s">
        <v>91</v>
      </c>
      <c r="G10" s="129"/>
      <c r="H10" s="104" t="s">
        <v>116</v>
      </c>
      <c r="J10" s="33" t="s">
        <v>82</v>
      </c>
      <c r="K10" s="129"/>
      <c r="L10" s="33" t="s">
        <v>54</v>
      </c>
      <c r="M10" s="33"/>
      <c r="N10" s="185" t="s">
        <v>141</v>
      </c>
      <c r="O10" s="33"/>
      <c r="P10" s="105" t="s">
        <v>28</v>
      </c>
    </row>
    <row r="11" spans="1:16" ht="21.75" customHeight="1" x14ac:dyDescent="0.45">
      <c r="B11" s="17"/>
      <c r="C11" s="17"/>
      <c r="D11" s="207" t="s">
        <v>181</v>
      </c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</row>
    <row r="12" spans="1:16" ht="21.75" customHeight="1" x14ac:dyDescent="0.45">
      <c r="A12" s="17" t="s">
        <v>201</v>
      </c>
      <c r="B12" s="17"/>
      <c r="C12" s="17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</row>
    <row r="13" spans="1:16" ht="21.75" customHeight="1" x14ac:dyDescent="0.45">
      <c r="A13" s="17" t="s">
        <v>202</v>
      </c>
      <c r="B13" s="106"/>
      <c r="C13" s="106"/>
      <c r="D13" s="40">
        <v>433654887</v>
      </c>
      <c r="E13" s="186"/>
      <c r="F13" s="40">
        <v>1384395054</v>
      </c>
      <c r="G13" s="186"/>
      <c r="H13" s="40">
        <v>26348514</v>
      </c>
      <c r="I13" s="186"/>
      <c r="J13" s="40">
        <v>43365489</v>
      </c>
      <c r="K13" s="186"/>
      <c r="L13" s="40">
        <v>554394573</v>
      </c>
      <c r="M13" s="40"/>
      <c r="N13" s="40">
        <v>-9811854</v>
      </c>
      <c r="O13" s="40"/>
      <c r="P13" s="40">
        <f>SUM(D13:N13)</f>
        <v>2432346663</v>
      </c>
    </row>
    <row r="14" spans="1:16" ht="15" customHeight="1" x14ac:dyDescent="0.45">
      <c r="A14" s="12"/>
      <c r="B14" s="12"/>
      <c r="C14" s="12"/>
      <c r="D14" s="58"/>
      <c r="E14" s="55"/>
      <c r="F14" s="55"/>
      <c r="G14" s="55"/>
      <c r="H14" s="55"/>
      <c r="I14" s="55"/>
      <c r="J14" s="55"/>
      <c r="K14" s="55"/>
      <c r="L14" s="35"/>
      <c r="M14" s="35"/>
      <c r="N14" s="35"/>
      <c r="O14" s="35"/>
    </row>
    <row r="15" spans="1:16" ht="21.75" customHeight="1" x14ac:dyDescent="0.45">
      <c r="A15" s="17" t="s">
        <v>158</v>
      </c>
      <c r="B15" s="17"/>
      <c r="C15" s="17"/>
      <c r="D15" s="15"/>
      <c r="E15" s="55"/>
      <c r="F15" s="55"/>
      <c r="G15" s="55"/>
      <c r="H15" s="55"/>
      <c r="I15" s="55"/>
      <c r="J15" s="55"/>
      <c r="K15" s="55"/>
      <c r="L15" s="35"/>
      <c r="M15" s="35"/>
      <c r="N15" s="35"/>
      <c r="O15" s="35"/>
    </row>
    <row r="16" spans="1:16" ht="21.75" customHeight="1" x14ac:dyDescent="0.45">
      <c r="A16" s="153" t="s">
        <v>164</v>
      </c>
      <c r="B16" s="46"/>
      <c r="C16" s="46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5"/>
    </row>
    <row r="17" spans="1:16" ht="21.75" customHeight="1" x14ac:dyDescent="0.45">
      <c r="A17" s="154" t="s">
        <v>165</v>
      </c>
      <c r="B17" s="155">
        <v>21</v>
      </c>
      <c r="C17" s="46"/>
      <c r="D17" s="171">
        <v>0</v>
      </c>
      <c r="E17" s="172"/>
      <c r="F17" s="171">
        <v>0</v>
      </c>
      <c r="G17" s="172"/>
      <c r="H17" s="171">
        <v>0</v>
      </c>
      <c r="I17" s="197"/>
      <c r="J17" s="171">
        <v>0</v>
      </c>
      <c r="K17" s="198"/>
      <c r="L17" s="198">
        <v>-23851020</v>
      </c>
      <c r="M17" s="198"/>
      <c r="N17" s="171">
        <v>0</v>
      </c>
      <c r="O17" s="58"/>
      <c r="P17" s="55">
        <f>SUM(D17:N17)</f>
        <v>-23851020</v>
      </c>
    </row>
    <row r="18" spans="1:16" ht="21.75" customHeight="1" x14ac:dyDescent="0.45">
      <c r="A18" s="162" t="s">
        <v>177</v>
      </c>
      <c r="B18" s="12"/>
      <c r="C18" s="12"/>
      <c r="D18" s="130">
        <f>SUM(D16:D17)</f>
        <v>0</v>
      </c>
      <c r="E18" s="4"/>
      <c r="F18" s="130">
        <f>SUM(F16:F17)</f>
        <v>0</v>
      </c>
      <c r="G18" s="4"/>
      <c r="H18" s="130">
        <f>SUM(H16:H17)</f>
        <v>0</v>
      </c>
      <c r="I18" s="4"/>
      <c r="J18" s="130">
        <f>SUM(J16:J17)</f>
        <v>0</v>
      </c>
      <c r="K18" s="4"/>
      <c r="L18" s="130">
        <f>SUM(L16:L17)</f>
        <v>-23851020</v>
      </c>
      <c r="M18" s="131"/>
      <c r="N18" s="130">
        <f>SUM(N16:N17)</f>
        <v>0</v>
      </c>
      <c r="O18" s="131"/>
      <c r="P18" s="130">
        <f>SUM(P16:P17)</f>
        <v>-23851020</v>
      </c>
    </row>
    <row r="19" spans="1:16" ht="15" customHeight="1" x14ac:dyDescent="0.45">
      <c r="A19" s="17"/>
      <c r="B19" s="12"/>
      <c r="C19" s="12"/>
      <c r="D19" s="58"/>
      <c r="E19" s="55"/>
      <c r="F19" s="55"/>
      <c r="G19" s="55"/>
      <c r="H19" s="55"/>
      <c r="I19" s="55"/>
      <c r="J19" s="55"/>
      <c r="K19" s="55"/>
      <c r="L19" s="35"/>
      <c r="M19" s="35"/>
      <c r="N19" s="35"/>
      <c r="O19" s="35"/>
    </row>
    <row r="20" spans="1:16" ht="21.75" customHeight="1" x14ac:dyDescent="0.45">
      <c r="A20" s="17" t="s">
        <v>191</v>
      </c>
      <c r="B20" s="17"/>
      <c r="C20" s="17"/>
      <c r="D20" s="15"/>
      <c r="E20" s="55"/>
      <c r="F20" s="55"/>
      <c r="G20" s="55"/>
      <c r="H20" s="55"/>
      <c r="I20" s="55"/>
      <c r="J20" s="55"/>
      <c r="K20" s="55"/>
      <c r="L20" s="35"/>
      <c r="M20" s="35"/>
      <c r="N20" s="35"/>
      <c r="O20" s="35"/>
    </row>
    <row r="21" spans="1:16" ht="21.75" customHeight="1" x14ac:dyDescent="0.45">
      <c r="A21" s="46" t="s">
        <v>166</v>
      </c>
      <c r="B21" s="46"/>
      <c r="C21" s="46"/>
      <c r="D21" s="198">
        <v>0</v>
      </c>
      <c r="E21" s="198"/>
      <c r="F21" s="198">
        <v>0</v>
      </c>
      <c r="G21" s="198"/>
      <c r="H21" s="198">
        <v>0</v>
      </c>
      <c r="I21" s="198"/>
      <c r="J21" s="198">
        <v>0</v>
      </c>
      <c r="K21" s="58"/>
      <c r="L21" s="58">
        <f>'SOCI 10'!D24</f>
        <v>128664067</v>
      </c>
      <c r="M21" s="58"/>
      <c r="N21" s="58">
        <v>0</v>
      </c>
      <c r="O21" s="58"/>
      <c r="P21" s="55">
        <f t="shared" ref="P21:P22" si="0">SUM(D21:N21)</f>
        <v>128664067</v>
      </c>
    </row>
    <row r="22" spans="1:16" ht="21.75" customHeight="1" x14ac:dyDescent="0.45">
      <c r="A22" s="46" t="s">
        <v>167</v>
      </c>
      <c r="B22" s="46"/>
      <c r="C22" s="46"/>
      <c r="D22" s="198">
        <v>0</v>
      </c>
      <c r="E22" s="198"/>
      <c r="F22" s="198">
        <v>0</v>
      </c>
      <c r="G22" s="198"/>
      <c r="H22" s="198">
        <v>0</v>
      </c>
      <c r="I22" s="198"/>
      <c r="J22" s="198">
        <v>0</v>
      </c>
      <c r="K22" s="58"/>
      <c r="L22" s="58">
        <v>0</v>
      </c>
      <c r="M22" s="58"/>
      <c r="N22" s="58">
        <f>'SOCI 10'!D32</f>
        <v>7064621</v>
      </c>
      <c r="O22" s="58"/>
      <c r="P22" s="55">
        <f t="shared" si="0"/>
        <v>7064621</v>
      </c>
    </row>
    <row r="23" spans="1:16" ht="21.75" customHeight="1" x14ac:dyDescent="0.45">
      <c r="A23" s="12" t="s">
        <v>192</v>
      </c>
      <c r="B23" s="12"/>
      <c r="C23" s="12"/>
      <c r="D23" s="130">
        <f>SUM(D21:D22)</f>
        <v>0</v>
      </c>
      <c r="E23" s="4"/>
      <c r="F23" s="130">
        <f>SUM(F21:F22)</f>
        <v>0</v>
      </c>
      <c r="G23" s="4"/>
      <c r="H23" s="130">
        <f>SUM(H21:H22)</f>
        <v>0</v>
      </c>
      <c r="I23" s="4"/>
      <c r="J23" s="130">
        <f>SUM(J21:J22)</f>
        <v>0</v>
      </c>
      <c r="K23" s="4"/>
      <c r="L23" s="130">
        <f>SUM(L21:L22)</f>
        <v>128664067</v>
      </c>
      <c r="M23" s="131"/>
      <c r="N23" s="130">
        <f>SUM(N21:N22)</f>
        <v>7064621</v>
      </c>
      <c r="O23" s="131"/>
      <c r="P23" s="130">
        <f>SUM(P21:P22)</f>
        <v>135728688</v>
      </c>
    </row>
    <row r="24" spans="1:16" ht="14.85" customHeight="1" x14ac:dyDescent="0.45">
      <c r="A24" s="12"/>
      <c r="B24" s="12"/>
      <c r="C24" s="12"/>
      <c r="D24" s="58"/>
      <c r="E24" s="55"/>
      <c r="F24" s="55"/>
      <c r="G24" s="55"/>
      <c r="H24" s="55"/>
      <c r="I24" s="55"/>
      <c r="J24" s="55"/>
      <c r="K24" s="55"/>
      <c r="L24" s="35"/>
      <c r="M24" s="35"/>
      <c r="N24" s="35"/>
      <c r="O24" s="35"/>
    </row>
    <row r="25" spans="1:16" ht="21.75" customHeight="1" thickBot="1" x14ac:dyDescent="0.5">
      <c r="A25" s="24" t="s">
        <v>203</v>
      </c>
      <c r="B25" s="24"/>
      <c r="C25" s="24"/>
      <c r="D25" s="43">
        <f>D13+D18+D23</f>
        <v>433654887</v>
      </c>
      <c r="E25" s="64"/>
      <c r="F25" s="43">
        <f>F13+F18+F23</f>
        <v>1384395054</v>
      </c>
      <c r="G25" s="64"/>
      <c r="H25" s="43">
        <f>H13+H18+H23</f>
        <v>26348514</v>
      </c>
      <c r="I25" s="64"/>
      <c r="J25" s="43">
        <f>J13+J18+J23</f>
        <v>43365489</v>
      </c>
      <c r="K25" s="64"/>
      <c r="L25" s="43">
        <f>L13+L18+L23</f>
        <v>659207620</v>
      </c>
      <c r="M25" s="40"/>
      <c r="N25" s="43">
        <f>N13+N18+N23</f>
        <v>-2747233</v>
      </c>
      <c r="O25" s="40"/>
      <c r="P25" s="43">
        <f>P13+P18+P23</f>
        <v>2544224331</v>
      </c>
    </row>
    <row r="26" spans="1:16" ht="22.5" customHeight="1" thickTop="1" x14ac:dyDescent="0.45"/>
  </sheetData>
  <mergeCells count="3">
    <mergeCell ref="D4:P4"/>
    <mergeCell ref="J7:L7"/>
    <mergeCell ref="D11:P11"/>
  </mergeCells>
  <pageMargins left="0.8" right="0.7" top="0.48" bottom="0.5" header="0.5" footer="0.5"/>
  <pageSetup paperSize="9" scale="81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79998168889431442"/>
    <pageSetUpPr fitToPage="1"/>
  </sheetPr>
  <dimension ref="A1:P26"/>
  <sheetViews>
    <sheetView view="pageBreakPreview" topLeftCell="B9" zoomScale="70" zoomScaleNormal="90" zoomScaleSheetLayoutView="70" workbookViewId="0">
      <selection activeCell="H15" sqref="H15:N17"/>
    </sheetView>
    <sheetView workbookViewId="1">
      <selection activeCell="A13" sqref="A13"/>
    </sheetView>
  </sheetViews>
  <sheetFormatPr defaultColWidth="9.140625" defaultRowHeight="22.5" customHeight="1" x14ac:dyDescent="0.45"/>
  <cols>
    <col min="1" max="1" width="55.5703125" style="3" customWidth="1"/>
    <col min="2" max="2" width="10.42578125" style="20" customWidth="1"/>
    <col min="3" max="3" width="1.140625" style="20" customWidth="1"/>
    <col min="4" max="4" width="15.42578125" style="3" customWidth="1"/>
    <col min="5" max="5" width="1.140625" style="3" customWidth="1"/>
    <col min="6" max="6" width="15.42578125" style="3" customWidth="1"/>
    <col min="7" max="7" width="1.140625" style="3" customWidth="1"/>
    <col min="8" max="8" width="15.42578125" style="3" customWidth="1"/>
    <col min="9" max="9" width="1.140625" style="3" customWidth="1"/>
    <col min="10" max="10" width="15.42578125" style="3" customWidth="1"/>
    <col min="11" max="11" width="1.140625" style="3" customWidth="1"/>
    <col min="12" max="12" width="15.42578125" style="3" customWidth="1"/>
    <col min="13" max="13" width="1.140625" style="3" customWidth="1"/>
    <col min="14" max="14" width="15.42578125" style="3" customWidth="1"/>
    <col min="15" max="15" width="1.140625" style="3" customWidth="1"/>
    <col min="16" max="16" width="15.42578125" style="3" customWidth="1"/>
    <col min="17" max="16384" width="9.140625" style="3"/>
  </cols>
  <sheetData>
    <row r="1" spans="1:16" ht="22.5" customHeight="1" x14ac:dyDescent="0.5">
      <c r="A1" s="13" t="s">
        <v>95</v>
      </c>
      <c r="D1" s="20"/>
      <c r="E1" s="28"/>
      <c r="F1" s="28"/>
      <c r="G1" s="28"/>
      <c r="H1" s="28"/>
      <c r="I1" s="28"/>
      <c r="L1" s="20"/>
    </row>
    <row r="2" spans="1:16" ht="22.5" customHeight="1" x14ac:dyDescent="0.5">
      <c r="A2" s="16" t="s">
        <v>185</v>
      </c>
      <c r="B2" s="48"/>
      <c r="C2" s="48"/>
      <c r="D2" s="48" t="s">
        <v>88</v>
      </c>
      <c r="E2" s="29"/>
      <c r="F2" s="29" t="s">
        <v>32</v>
      </c>
      <c r="G2" s="29"/>
      <c r="H2" s="29" t="s">
        <v>32</v>
      </c>
      <c r="I2" s="29"/>
      <c r="L2" s="48" t="s">
        <v>88</v>
      </c>
    </row>
    <row r="3" spans="1:16" ht="22.5" customHeight="1" x14ac:dyDescent="0.5">
      <c r="A3" s="16"/>
      <c r="B3" s="48"/>
      <c r="C3" s="48"/>
      <c r="D3" s="48"/>
      <c r="E3" s="29"/>
      <c r="F3" s="29"/>
      <c r="G3" s="29"/>
      <c r="H3" s="29"/>
      <c r="I3" s="29"/>
      <c r="L3" s="48"/>
    </row>
    <row r="4" spans="1:16" ht="21.75" customHeight="1" x14ac:dyDescent="0.45">
      <c r="A4" s="97"/>
      <c r="B4" s="30"/>
      <c r="C4" s="30"/>
      <c r="D4" s="205" t="s">
        <v>26</v>
      </c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</row>
    <row r="5" spans="1:16" ht="21.75" customHeight="1" x14ac:dyDescent="0.45">
      <c r="A5" s="97"/>
      <c r="B5" s="30"/>
      <c r="C5" s="30"/>
      <c r="F5" s="182"/>
      <c r="G5" s="182"/>
      <c r="H5" s="182"/>
      <c r="I5" s="182"/>
      <c r="J5" s="182"/>
      <c r="K5" s="182"/>
      <c r="L5" s="182"/>
      <c r="M5" s="129"/>
      <c r="N5" s="104" t="s">
        <v>122</v>
      </c>
      <c r="O5" s="129"/>
      <c r="P5" s="182"/>
    </row>
    <row r="6" spans="1:16" ht="21.75" customHeight="1" x14ac:dyDescent="0.45">
      <c r="A6" s="97"/>
      <c r="B6" s="30"/>
      <c r="C6" s="30"/>
      <c r="F6" s="182"/>
      <c r="G6" s="182"/>
      <c r="H6" s="182"/>
      <c r="I6" s="182"/>
      <c r="J6" s="182"/>
      <c r="K6" s="182"/>
      <c r="L6" s="182"/>
      <c r="M6" s="129"/>
      <c r="N6" s="104" t="s">
        <v>145</v>
      </c>
      <c r="O6" s="129"/>
      <c r="P6" s="182"/>
    </row>
    <row r="7" spans="1:16" ht="21.75" customHeight="1" x14ac:dyDescent="0.45">
      <c r="A7" s="103"/>
      <c r="B7" s="30"/>
      <c r="C7" s="30"/>
      <c r="F7" s="129"/>
      <c r="G7" s="129"/>
      <c r="H7" s="129"/>
      <c r="I7" s="129"/>
      <c r="J7" s="209" t="s">
        <v>34</v>
      </c>
      <c r="K7" s="209"/>
      <c r="L7" s="209"/>
      <c r="M7" s="104"/>
      <c r="N7" s="184" t="s">
        <v>28</v>
      </c>
      <c r="O7" s="129"/>
      <c r="P7" s="129"/>
    </row>
    <row r="8" spans="1:16" ht="21.75" customHeight="1" x14ac:dyDescent="0.45">
      <c r="A8" s="103"/>
      <c r="B8" s="30"/>
      <c r="C8" s="30"/>
      <c r="D8" s="129" t="s">
        <v>19</v>
      </c>
      <c r="F8" s="129"/>
      <c r="G8" s="129"/>
      <c r="H8" s="129" t="s">
        <v>115</v>
      </c>
      <c r="I8" s="129"/>
      <c r="J8" s="181"/>
      <c r="K8" s="6"/>
      <c r="L8" s="6"/>
      <c r="M8" s="129"/>
      <c r="N8" s="104" t="s">
        <v>206</v>
      </c>
      <c r="O8" s="129"/>
      <c r="P8" s="104"/>
    </row>
    <row r="9" spans="1:16" s="136" customFormat="1" ht="21.75" x14ac:dyDescent="0.45">
      <c r="A9" s="143"/>
      <c r="B9" s="144"/>
      <c r="C9" s="144"/>
      <c r="D9" s="129" t="s">
        <v>20</v>
      </c>
      <c r="E9" s="129"/>
      <c r="F9" s="104" t="s">
        <v>90</v>
      </c>
      <c r="G9" s="129"/>
      <c r="H9" s="104" t="s">
        <v>117</v>
      </c>
      <c r="I9" s="6"/>
      <c r="J9" s="181" t="s">
        <v>33</v>
      </c>
      <c r="K9" s="129"/>
      <c r="L9" s="129" t="s">
        <v>55</v>
      </c>
      <c r="M9" s="129"/>
      <c r="N9" s="33" t="s">
        <v>163</v>
      </c>
      <c r="O9" s="129"/>
      <c r="P9" s="105" t="s">
        <v>27</v>
      </c>
    </row>
    <row r="10" spans="1:16" ht="21.75" customHeight="1" x14ac:dyDescent="0.45">
      <c r="A10" s="34"/>
      <c r="B10" s="183" t="s">
        <v>0</v>
      </c>
      <c r="C10" s="183"/>
      <c r="D10" s="129" t="s">
        <v>21</v>
      </c>
      <c r="F10" s="104" t="s">
        <v>91</v>
      </c>
      <c r="G10" s="129"/>
      <c r="H10" s="104" t="s">
        <v>116</v>
      </c>
      <c r="I10" s="129"/>
      <c r="J10" s="33" t="s">
        <v>82</v>
      </c>
      <c r="K10" s="129"/>
      <c r="L10" s="33" t="s">
        <v>54</v>
      </c>
      <c r="M10" s="129"/>
      <c r="N10" s="185" t="s">
        <v>141</v>
      </c>
      <c r="O10" s="129"/>
      <c r="P10" s="59" t="s">
        <v>28</v>
      </c>
    </row>
    <row r="11" spans="1:16" s="6" customFormat="1" ht="21.75" customHeight="1" x14ac:dyDescent="0.45">
      <c r="B11" s="17"/>
      <c r="C11" s="17"/>
      <c r="D11" s="207" t="s">
        <v>181</v>
      </c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</row>
    <row r="12" spans="1:16" s="6" customFormat="1" ht="21.75" customHeight="1" x14ac:dyDescent="0.45">
      <c r="A12" s="17" t="s">
        <v>193</v>
      </c>
      <c r="B12" s="17"/>
      <c r="C12" s="17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</row>
    <row r="13" spans="1:16" s="6" customFormat="1" ht="21.75" customHeight="1" x14ac:dyDescent="0.45">
      <c r="A13" s="17" t="s">
        <v>123</v>
      </c>
      <c r="B13" s="17"/>
      <c r="C13" s="17"/>
      <c r="D13" s="131">
        <v>433654887</v>
      </c>
      <c r="E13" s="15"/>
      <c r="F13" s="131">
        <v>1384395054</v>
      </c>
      <c r="G13" s="15"/>
      <c r="H13" s="131">
        <v>26348514</v>
      </c>
      <c r="I13" s="15"/>
      <c r="J13" s="36">
        <v>43365489</v>
      </c>
      <c r="K13" s="15"/>
      <c r="L13" s="131">
        <v>466737604</v>
      </c>
      <c r="M13" s="131"/>
      <c r="N13" s="131">
        <v>-13921549</v>
      </c>
      <c r="O13" s="131"/>
      <c r="P13" s="131">
        <v>2340579999</v>
      </c>
    </row>
    <row r="14" spans="1:16" s="6" customFormat="1" ht="15" customHeight="1" x14ac:dyDescent="0.45">
      <c r="A14" s="12"/>
      <c r="B14" s="12"/>
      <c r="C14" s="12"/>
      <c r="D14" s="58"/>
      <c r="E14" s="55"/>
      <c r="F14" s="55"/>
      <c r="G14" s="55"/>
      <c r="H14" s="55"/>
      <c r="I14" s="55"/>
      <c r="J14" s="55"/>
      <c r="K14" s="55"/>
      <c r="L14" s="35"/>
      <c r="M14" s="35"/>
      <c r="N14" s="35"/>
      <c r="O14" s="35"/>
    </row>
    <row r="15" spans="1:16" s="6" customFormat="1" ht="21.75" customHeight="1" x14ac:dyDescent="0.45">
      <c r="A15" s="17" t="s">
        <v>158</v>
      </c>
      <c r="B15" s="17"/>
      <c r="C15" s="17"/>
      <c r="D15" s="15"/>
      <c r="E15" s="55"/>
      <c r="F15" s="55"/>
      <c r="G15" s="55"/>
      <c r="H15" s="55"/>
      <c r="I15" s="55"/>
      <c r="J15" s="55"/>
      <c r="K15" s="55"/>
      <c r="L15" s="35"/>
      <c r="M15" s="35"/>
      <c r="N15" s="35"/>
      <c r="O15" s="35"/>
    </row>
    <row r="16" spans="1:16" s="6" customFormat="1" ht="21.75" customHeight="1" x14ac:dyDescent="0.45">
      <c r="A16" s="153" t="s">
        <v>164</v>
      </c>
      <c r="B16" s="46"/>
      <c r="C16" s="46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5"/>
    </row>
    <row r="17" spans="1:16" s="6" customFormat="1" ht="21.75" customHeight="1" x14ac:dyDescent="0.45">
      <c r="A17" s="154" t="s">
        <v>165</v>
      </c>
      <c r="B17" s="155">
        <v>21</v>
      </c>
      <c r="C17" s="46"/>
      <c r="D17" s="171">
        <v>0</v>
      </c>
      <c r="E17" s="172"/>
      <c r="F17" s="171">
        <v>0</v>
      </c>
      <c r="G17" s="172"/>
      <c r="H17" s="171">
        <v>0</v>
      </c>
      <c r="I17" s="47"/>
      <c r="J17" s="171">
        <v>0</v>
      </c>
      <c r="K17" s="58"/>
      <c r="L17" s="50">
        <v>-9106234</v>
      </c>
      <c r="M17" s="58"/>
      <c r="N17" s="58">
        <v>0</v>
      </c>
      <c r="O17" s="58"/>
      <c r="P17" s="55">
        <f t="shared" ref="P17" si="0">SUM(D17:N17)</f>
        <v>-9106234</v>
      </c>
    </row>
    <row r="18" spans="1:16" s="6" customFormat="1" ht="21.75" customHeight="1" x14ac:dyDescent="0.45">
      <c r="A18" s="162" t="s">
        <v>177</v>
      </c>
      <c r="B18" s="12"/>
      <c r="C18" s="12"/>
      <c r="D18" s="130">
        <f>SUM(D16:D17)</f>
        <v>0</v>
      </c>
      <c r="E18" s="4"/>
      <c r="F18" s="130">
        <f>SUM(F16:F17)</f>
        <v>0</v>
      </c>
      <c r="G18" s="4"/>
      <c r="H18" s="130">
        <f>SUM(H16:H17)</f>
        <v>0</v>
      </c>
      <c r="I18" s="4"/>
      <c r="J18" s="130">
        <f>SUM(J16:J17)</f>
        <v>0</v>
      </c>
      <c r="K18" s="4"/>
      <c r="L18" s="130">
        <f>SUM(L16:L17)</f>
        <v>-9106234</v>
      </c>
      <c r="M18" s="131"/>
      <c r="N18" s="130">
        <f>SUM(N16:N17)</f>
        <v>0</v>
      </c>
      <c r="O18" s="131"/>
      <c r="P18" s="130">
        <f>SUM(P16:P17)</f>
        <v>-9106234</v>
      </c>
    </row>
    <row r="19" spans="1:16" s="6" customFormat="1" ht="15" customHeight="1" x14ac:dyDescent="0.45">
      <c r="A19" s="17"/>
      <c r="B19" s="12"/>
      <c r="C19" s="12"/>
      <c r="D19" s="58"/>
      <c r="E19" s="55"/>
      <c r="F19" s="55"/>
      <c r="G19" s="55"/>
      <c r="H19" s="55"/>
      <c r="I19" s="55"/>
      <c r="J19" s="55"/>
      <c r="K19" s="55"/>
      <c r="L19" s="35"/>
      <c r="M19" s="35"/>
      <c r="N19" s="35"/>
      <c r="O19" s="35"/>
    </row>
    <row r="20" spans="1:16" s="6" customFormat="1" ht="21.75" customHeight="1" x14ac:dyDescent="0.45">
      <c r="A20" s="17" t="s">
        <v>191</v>
      </c>
      <c r="B20" s="17"/>
      <c r="C20" s="17"/>
      <c r="D20" s="15"/>
      <c r="E20" s="55"/>
      <c r="F20" s="55"/>
      <c r="G20" s="55"/>
      <c r="H20" s="55"/>
      <c r="I20" s="55"/>
      <c r="J20" s="55"/>
      <c r="K20" s="55"/>
      <c r="L20" s="35"/>
      <c r="M20" s="55"/>
      <c r="O20" s="55"/>
    </row>
    <row r="21" spans="1:16" s="6" customFormat="1" ht="21.75" customHeight="1" x14ac:dyDescent="0.45">
      <c r="A21" s="46" t="s">
        <v>166</v>
      </c>
      <c r="B21" s="28"/>
      <c r="C21" s="28"/>
      <c r="D21" s="58">
        <v>0</v>
      </c>
      <c r="E21" s="58"/>
      <c r="F21" s="58">
        <v>0</v>
      </c>
      <c r="G21" s="58"/>
      <c r="H21" s="58">
        <v>0</v>
      </c>
      <c r="I21" s="58"/>
      <c r="J21" s="58">
        <v>0</v>
      </c>
      <c r="K21" s="58"/>
      <c r="L21" s="58">
        <f>'SOCI 10'!J24</f>
        <v>103514878</v>
      </c>
      <c r="M21" s="58"/>
      <c r="N21" s="58">
        <v>0</v>
      </c>
      <c r="O21" s="58"/>
      <c r="P21" s="55">
        <f>SUM(D21:N21)</f>
        <v>103514878</v>
      </c>
    </row>
    <row r="22" spans="1:16" s="6" customFormat="1" ht="21.75" customHeight="1" x14ac:dyDescent="0.45">
      <c r="A22" s="46" t="s">
        <v>167</v>
      </c>
      <c r="B22" s="46"/>
      <c r="C22" s="46"/>
      <c r="D22" s="58">
        <v>0</v>
      </c>
      <c r="E22" s="58"/>
      <c r="F22" s="58">
        <v>0</v>
      </c>
      <c r="G22" s="58"/>
      <c r="H22" s="58">
        <v>0</v>
      </c>
      <c r="I22" s="58"/>
      <c r="J22" s="58">
        <v>0</v>
      </c>
      <c r="K22" s="58"/>
      <c r="L22" s="58">
        <v>0</v>
      </c>
      <c r="M22" s="58"/>
      <c r="N22" s="58">
        <f>'SOCI 10'!J33</f>
        <v>4109695</v>
      </c>
      <c r="O22" s="58"/>
      <c r="P22" s="55">
        <f>SUM(D22:N22)</f>
        <v>4109695</v>
      </c>
    </row>
    <row r="23" spans="1:16" s="6" customFormat="1" ht="21.75" customHeight="1" x14ac:dyDescent="0.45">
      <c r="A23" s="12" t="s">
        <v>192</v>
      </c>
      <c r="B23" s="12"/>
      <c r="C23" s="12"/>
      <c r="D23" s="130">
        <f>SUM(D21:D22)</f>
        <v>0</v>
      </c>
      <c r="E23" s="4"/>
      <c r="F23" s="130">
        <f>SUM(F21:F22)</f>
        <v>0</v>
      </c>
      <c r="G23" s="4"/>
      <c r="H23" s="130">
        <f>SUM(H21:H22)</f>
        <v>0</v>
      </c>
      <c r="I23" s="4"/>
      <c r="J23" s="130">
        <f>SUM(J21:J22)</f>
        <v>0</v>
      </c>
      <c r="K23" s="4"/>
      <c r="L23" s="130">
        <f>SUM(L21:L22)</f>
        <v>103514878</v>
      </c>
      <c r="M23" s="4"/>
      <c r="N23" s="130">
        <f>SUM(N21:N22)</f>
        <v>4109695</v>
      </c>
      <c r="O23" s="4"/>
      <c r="P23" s="130">
        <f>SUM(P21:P22)</f>
        <v>107624573</v>
      </c>
    </row>
    <row r="24" spans="1:16" s="6" customFormat="1" ht="11.85" customHeight="1" x14ac:dyDescent="0.45">
      <c r="A24" s="12"/>
      <c r="B24" s="12"/>
      <c r="C24" s="12"/>
      <c r="D24" s="58"/>
      <c r="E24" s="55"/>
      <c r="F24" s="55"/>
      <c r="G24" s="55"/>
      <c r="H24" s="55"/>
      <c r="I24" s="55"/>
      <c r="J24" s="55"/>
      <c r="K24" s="55"/>
      <c r="L24" s="35"/>
      <c r="M24" s="55"/>
      <c r="O24" s="55"/>
    </row>
    <row r="25" spans="1:16" ht="21.75" customHeight="1" thickBot="1" x14ac:dyDescent="0.5">
      <c r="A25" s="24" t="s">
        <v>182</v>
      </c>
      <c r="D25" s="43">
        <f>D13+D18+D23</f>
        <v>433654887</v>
      </c>
      <c r="E25" s="64"/>
      <c r="F25" s="43">
        <f>F13+F18+F23</f>
        <v>1384395054</v>
      </c>
      <c r="G25" s="64"/>
      <c r="H25" s="43">
        <f>H13+H18+H23</f>
        <v>26348514</v>
      </c>
      <c r="I25" s="64"/>
      <c r="J25" s="43">
        <f>J13+J18+J23</f>
        <v>43365489</v>
      </c>
      <c r="K25" s="64"/>
      <c r="L25" s="43">
        <f>L13+L18+L23</f>
        <v>561146248</v>
      </c>
      <c r="M25" s="64"/>
      <c r="N25" s="43">
        <f>N13+N18+N23</f>
        <v>-9811854</v>
      </c>
      <c r="O25" s="64"/>
      <c r="P25" s="43">
        <f>P13+P18+P23</f>
        <v>2439098338</v>
      </c>
    </row>
    <row r="26" spans="1:16" ht="22.5" customHeight="1" thickTop="1" x14ac:dyDescent="0.45"/>
  </sheetData>
  <mergeCells count="3">
    <mergeCell ref="D11:P11"/>
    <mergeCell ref="D4:P4"/>
    <mergeCell ref="J7:L7"/>
  </mergeCells>
  <pageMargins left="0.8" right="0.7" top="0.48" bottom="0.5" header="0.5" footer="0.5"/>
  <pageSetup paperSize="9" scale="81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A9158-47AD-4458-A987-BFB6F9747F1D}">
  <sheetPr>
    <tabColor theme="6" tint="0.79998168889431442"/>
    <pageSetUpPr fitToPage="1"/>
  </sheetPr>
  <dimension ref="A1:P26"/>
  <sheetViews>
    <sheetView view="pageBreakPreview" zoomScale="70" zoomScaleNormal="90" zoomScaleSheetLayoutView="70" workbookViewId="0">
      <selection activeCell="B2" sqref="B2"/>
    </sheetView>
    <sheetView workbookViewId="1">
      <selection activeCell="A13" sqref="A13"/>
    </sheetView>
  </sheetViews>
  <sheetFormatPr defaultColWidth="9.140625" defaultRowHeight="22.5" customHeight="1" x14ac:dyDescent="0.45"/>
  <cols>
    <col min="1" max="1" width="55.5703125" style="3" customWidth="1"/>
    <col min="2" max="2" width="10.42578125" style="20" customWidth="1"/>
    <col min="3" max="3" width="1.140625" style="20" customWidth="1"/>
    <col min="4" max="4" width="15.42578125" style="3" customWidth="1"/>
    <col min="5" max="5" width="1.140625" style="3" customWidth="1"/>
    <col min="6" max="6" width="15.42578125" style="3" customWidth="1"/>
    <col min="7" max="7" width="1.140625" style="3" customWidth="1"/>
    <col min="8" max="8" width="15.42578125" style="3" customWidth="1"/>
    <col min="9" max="9" width="1.140625" style="3" customWidth="1"/>
    <col min="10" max="10" width="15.42578125" style="3" customWidth="1"/>
    <col min="11" max="11" width="1.140625" style="3" customWidth="1"/>
    <col min="12" max="12" width="15.42578125" style="3" customWidth="1"/>
    <col min="13" max="13" width="1.140625" style="3" customWidth="1"/>
    <col min="14" max="14" width="15.42578125" style="3" customWidth="1"/>
    <col min="15" max="15" width="1.140625" style="3" customWidth="1"/>
    <col min="16" max="16" width="15.42578125" style="3" customWidth="1"/>
    <col min="17" max="16384" width="9.140625" style="3"/>
  </cols>
  <sheetData>
    <row r="1" spans="1:16" ht="22.5" customHeight="1" x14ac:dyDescent="0.5">
      <c r="A1" s="13" t="s">
        <v>95</v>
      </c>
      <c r="D1" s="20"/>
      <c r="E1" s="28"/>
      <c r="F1" s="28"/>
      <c r="G1" s="28"/>
      <c r="H1" s="28"/>
      <c r="I1" s="28"/>
      <c r="L1" s="20"/>
    </row>
    <row r="2" spans="1:16" ht="22.5" customHeight="1" x14ac:dyDescent="0.5">
      <c r="A2" s="16" t="s">
        <v>185</v>
      </c>
      <c r="B2" s="48"/>
      <c r="C2" s="48"/>
      <c r="D2" s="48" t="s">
        <v>88</v>
      </c>
      <c r="E2" s="29"/>
      <c r="F2" s="29" t="s">
        <v>32</v>
      </c>
      <c r="G2" s="29"/>
      <c r="H2" s="29" t="s">
        <v>32</v>
      </c>
      <c r="I2" s="29"/>
      <c r="L2" s="48" t="s">
        <v>88</v>
      </c>
    </row>
    <row r="3" spans="1:16" ht="22.5" customHeight="1" x14ac:dyDescent="0.5">
      <c r="A3" s="16"/>
      <c r="B3" s="48"/>
      <c r="C3" s="48"/>
      <c r="D3" s="48"/>
      <c r="E3" s="29"/>
      <c r="F3" s="29"/>
      <c r="G3" s="29"/>
      <c r="H3" s="29"/>
      <c r="I3" s="29"/>
      <c r="L3" s="48"/>
    </row>
    <row r="4" spans="1:16" ht="21.75" customHeight="1" x14ac:dyDescent="0.45">
      <c r="A4" s="97"/>
      <c r="B4" s="30"/>
      <c r="C4" s="30"/>
      <c r="D4" s="205" t="s">
        <v>26</v>
      </c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</row>
    <row r="5" spans="1:16" ht="21.75" customHeight="1" x14ac:dyDescent="0.45">
      <c r="A5" s="97"/>
      <c r="B5" s="30"/>
      <c r="C5" s="30"/>
      <c r="F5" s="148"/>
      <c r="G5" s="148"/>
      <c r="H5" s="148"/>
      <c r="I5" s="148"/>
      <c r="J5" s="148"/>
      <c r="K5" s="148"/>
      <c r="L5" s="148"/>
      <c r="M5" s="129"/>
      <c r="N5" s="104" t="s">
        <v>122</v>
      </c>
      <c r="O5" s="129"/>
      <c r="P5" s="148"/>
    </row>
    <row r="6" spans="1:16" ht="21.75" customHeight="1" x14ac:dyDescent="0.45">
      <c r="A6" s="97"/>
      <c r="B6" s="30"/>
      <c r="C6" s="30"/>
      <c r="F6" s="148"/>
      <c r="G6" s="148"/>
      <c r="H6" s="148"/>
      <c r="I6" s="148"/>
      <c r="J6" s="148"/>
      <c r="K6" s="148"/>
      <c r="L6" s="148"/>
      <c r="M6" s="129"/>
      <c r="N6" s="104" t="s">
        <v>145</v>
      </c>
      <c r="O6" s="129"/>
      <c r="P6" s="148"/>
    </row>
    <row r="7" spans="1:16" ht="21.75" customHeight="1" x14ac:dyDescent="0.45">
      <c r="A7" s="103"/>
      <c r="B7" s="30"/>
      <c r="C7" s="30"/>
      <c r="F7" s="129"/>
      <c r="G7" s="129"/>
      <c r="H7" s="129"/>
      <c r="I7" s="129"/>
      <c r="J7" s="209" t="s">
        <v>34</v>
      </c>
      <c r="K7" s="209"/>
      <c r="L7" s="209"/>
      <c r="M7" s="104"/>
      <c r="N7" s="152" t="s">
        <v>28</v>
      </c>
      <c r="O7" s="129"/>
      <c r="P7" s="129"/>
    </row>
    <row r="8" spans="1:16" ht="21.75" customHeight="1" x14ac:dyDescent="0.45">
      <c r="A8" s="103"/>
      <c r="B8" s="30"/>
      <c r="C8" s="30"/>
      <c r="D8" s="129" t="s">
        <v>19</v>
      </c>
      <c r="F8" s="129"/>
      <c r="G8" s="129"/>
      <c r="H8" s="129" t="s">
        <v>115</v>
      </c>
      <c r="I8" s="129"/>
      <c r="J8" s="150"/>
      <c r="K8" s="6"/>
      <c r="L8" s="6"/>
      <c r="M8" s="129"/>
      <c r="N8" s="104" t="s">
        <v>206</v>
      </c>
      <c r="O8" s="129"/>
      <c r="P8" s="104"/>
    </row>
    <row r="9" spans="1:16" s="136" customFormat="1" ht="21.75" x14ac:dyDescent="0.45">
      <c r="A9" s="143"/>
      <c r="B9" s="144"/>
      <c r="C9" s="144"/>
      <c r="D9" s="129" t="s">
        <v>20</v>
      </c>
      <c r="E9" s="129"/>
      <c r="F9" s="104" t="s">
        <v>90</v>
      </c>
      <c r="G9" s="129"/>
      <c r="H9" s="104" t="s">
        <v>117</v>
      </c>
      <c r="I9" s="6"/>
      <c r="J9" s="150" t="s">
        <v>33</v>
      </c>
      <c r="K9" s="129"/>
      <c r="L9" s="129" t="s">
        <v>55</v>
      </c>
      <c r="M9" s="129"/>
      <c r="N9" s="33" t="s">
        <v>163</v>
      </c>
      <c r="O9" s="129"/>
      <c r="P9" s="105" t="s">
        <v>27</v>
      </c>
    </row>
    <row r="10" spans="1:16" ht="21.75" customHeight="1" x14ac:dyDescent="0.45">
      <c r="A10" s="34"/>
      <c r="B10" s="151" t="s">
        <v>0</v>
      </c>
      <c r="C10" s="151"/>
      <c r="D10" s="129" t="s">
        <v>21</v>
      </c>
      <c r="F10" s="104" t="s">
        <v>91</v>
      </c>
      <c r="G10" s="129"/>
      <c r="H10" s="104" t="s">
        <v>116</v>
      </c>
      <c r="I10" s="129"/>
      <c r="J10" s="33" t="s">
        <v>82</v>
      </c>
      <c r="K10" s="129"/>
      <c r="L10" s="33" t="s">
        <v>54</v>
      </c>
      <c r="M10" s="129"/>
      <c r="N10" s="185" t="s">
        <v>141</v>
      </c>
      <c r="O10" s="129"/>
      <c r="P10" s="59" t="s">
        <v>28</v>
      </c>
    </row>
    <row r="11" spans="1:16" s="6" customFormat="1" ht="21.75" customHeight="1" x14ac:dyDescent="0.45">
      <c r="B11" s="17"/>
      <c r="C11" s="17"/>
      <c r="D11" s="207" t="s">
        <v>181</v>
      </c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</row>
    <row r="12" spans="1:16" s="6" customFormat="1" ht="21.75" customHeight="1" x14ac:dyDescent="0.45">
      <c r="A12" s="17" t="s">
        <v>201</v>
      </c>
      <c r="B12" s="17"/>
      <c r="C12" s="17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</row>
    <row r="13" spans="1:16" s="6" customFormat="1" ht="21.75" customHeight="1" x14ac:dyDescent="0.45">
      <c r="A13" s="17" t="s">
        <v>202</v>
      </c>
      <c r="B13" s="17"/>
      <c r="C13" s="17"/>
      <c r="D13" s="131">
        <v>433654887</v>
      </c>
      <c r="E13" s="15"/>
      <c r="F13" s="131">
        <v>1384395054</v>
      </c>
      <c r="G13" s="15"/>
      <c r="H13" s="131">
        <v>26348514</v>
      </c>
      <c r="I13" s="15"/>
      <c r="J13" s="36">
        <v>43365489</v>
      </c>
      <c r="K13" s="15"/>
      <c r="L13" s="131">
        <v>561146248</v>
      </c>
      <c r="M13" s="131"/>
      <c r="N13" s="131">
        <v>-9811854</v>
      </c>
      <c r="O13" s="131"/>
      <c r="P13" s="40">
        <f>SUM(D13:N13)</f>
        <v>2439098338</v>
      </c>
    </row>
    <row r="14" spans="1:16" s="6" customFormat="1" ht="15" customHeight="1" x14ac:dyDescent="0.45">
      <c r="A14" s="12"/>
      <c r="B14" s="12"/>
      <c r="C14" s="12"/>
      <c r="D14" s="58"/>
      <c r="E14" s="55"/>
      <c r="F14" s="55"/>
      <c r="G14" s="55"/>
      <c r="H14" s="55"/>
      <c r="I14" s="55"/>
      <c r="J14" s="55"/>
      <c r="K14" s="55"/>
      <c r="L14" s="35"/>
      <c r="M14" s="35"/>
      <c r="N14" s="35"/>
      <c r="O14" s="35"/>
    </row>
    <row r="15" spans="1:16" s="6" customFormat="1" ht="21.75" customHeight="1" x14ac:dyDescent="0.45">
      <c r="A15" s="17" t="s">
        <v>158</v>
      </c>
      <c r="B15" s="17"/>
      <c r="C15" s="17"/>
      <c r="D15" s="15"/>
      <c r="E15" s="55"/>
      <c r="F15" s="55"/>
      <c r="G15" s="55"/>
      <c r="H15" s="55"/>
      <c r="I15" s="55"/>
      <c r="J15" s="55"/>
      <c r="K15" s="55"/>
      <c r="L15" s="35"/>
      <c r="M15" s="35"/>
      <c r="N15" s="35"/>
      <c r="O15" s="35"/>
    </row>
    <row r="16" spans="1:16" s="6" customFormat="1" ht="21.75" customHeight="1" x14ac:dyDescent="0.45">
      <c r="A16" s="153" t="s">
        <v>164</v>
      </c>
      <c r="B16" s="46"/>
      <c r="C16" s="46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5"/>
    </row>
    <row r="17" spans="1:16" s="6" customFormat="1" ht="21.75" customHeight="1" x14ac:dyDescent="0.45">
      <c r="A17" s="154" t="s">
        <v>165</v>
      </c>
      <c r="B17" s="155">
        <v>21</v>
      </c>
      <c r="C17" s="46"/>
      <c r="D17" s="171">
        <v>0</v>
      </c>
      <c r="E17" s="172"/>
      <c r="F17" s="171">
        <v>0</v>
      </c>
      <c r="G17" s="172"/>
      <c r="H17" s="171">
        <v>0</v>
      </c>
      <c r="I17" s="197"/>
      <c r="J17" s="171">
        <v>0</v>
      </c>
      <c r="K17" s="198"/>
      <c r="L17" s="50">
        <v>-23851020</v>
      </c>
      <c r="M17" s="198"/>
      <c r="N17" s="171">
        <v>0</v>
      </c>
      <c r="O17" s="58"/>
      <c r="P17" s="55">
        <f>SUM(D17:N17)</f>
        <v>-23851020</v>
      </c>
    </row>
    <row r="18" spans="1:16" s="6" customFormat="1" ht="21.75" customHeight="1" x14ac:dyDescent="0.45">
      <c r="A18" s="162" t="s">
        <v>177</v>
      </c>
      <c r="B18" s="12"/>
      <c r="C18" s="12"/>
      <c r="D18" s="130">
        <f>SUM(D16:D17)</f>
        <v>0</v>
      </c>
      <c r="E18" s="4"/>
      <c r="F18" s="130">
        <f>SUM(F16:F17)</f>
        <v>0</v>
      </c>
      <c r="G18" s="4"/>
      <c r="H18" s="130">
        <f>SUM(H16:H17)</f>
        <v>0</v>
      </c>
      <c r="I18" s="4"/>
      <c r="J18" s="130">
        <f>SUM(J16:J17)</f>
        <v>0</v>
      </c>
      <c r="K18" s="4"/>
      <c r="L18" s="130">
        <f>SUM(L16:L17)</f>
        <v>-23851020</v>
      </c>
      <c r="M18" s="131"/>
      <c r="N18" s="130">
        <f>SUM(N16:N17)</f>
        <v>0</v>
      </c>
      <c r="O18" s="131"/>
      <c r="P18" s="130">
        <f>SUM(P16:P17)</f>
        <v>-23851020</v>
      </c>
    </row>
    <row r="19" spans="1:16" s="6" customFormat="1" ht="15" customHeight="1" x14ac:dyDescent="0.45">
      <c r="A19" s="17"/>
      <c r="B19" s="12"/>
      <c r="C19" s="12"/>
      <c r="D19" s="58"/>
      <c r="E19" s="55"/>
      <c r="F19" s="55"/>
      <c r="G19" s="55"/>
      <c r="H19" s="55"/>
      <c r="I19" s="55"/>
      <c r="J19" s="55"/>
      <c r="K19" s="55"/>
      <c r="L19" s="35"/>
      <c r="M19" s="35"/>
      <c r="N19" s="35"/>
      <c r="O19" s="35"/>
    </row>
    <row r="20" spans="1:16" s="6" customFormat="1" ht="21.75" customHeight="1" x14ac:dyDescent="0.45">
      <c r="A20" s="17" t="s">
        <v>191</v>
      </c>
      <c r="B20" s="17"/>
      <c r="C20" s="17"/>
      <c r="D20" s="15"/>
      <c r="E20" s="55"/>
      <c r="F20" s="55"/>
      <c r="G20" s="55"/>
      <c r="H20" s="55"/>
      <c r="I20" s="55"/>
      <c r="J20" s="55"/>
      <c r="K20" s="55"/>
      <c r="L20" s="35"/>
      <c r="M20" s="55"/>
      <c r="O20" s="55"/>
    </row>
    <row r="21" spans="1:16" s="6" customFormat="1" ht="21.75" customHeight="1" x14ac:dyDescent="0.45">
      <c r="A21" s="46" t="s">
        <v>166</v>
      </c>
      <c r="B21" s="28"/>
      <c r="C21" s="28"/>
      <c r="D21" s="198">
        <v>0</v>
      </c>
      <c r="E21" s="198"/>
      <c r="F21" s="198">
        <v>0</v>
      </c>
      <c r="G21" s="198"/>
      <c r="H21" s="198">
        <v>0</v>
      </c>
      <c r="I21" s="198"/>
      <c r="J21" s="198">
        <v>0</v>
      </c>
      <c r="K21" s="58"/>
      <c r="L21" s="58">
        <f>'SOCI 10'!H24</f>
        <v>163473526</v>
      </c>
      <c r="M21" s="58"/>
      <c r="N21" s="58">
        <v>0</v>
      </c>
      <c r="O21" s="58"/>
      <c r="P21" s="55">
        <f>SUM(D21:N21)</f>
        <v>163473526</v>
      </c>
    </row>
    <row r="22" spans="1:16" s="6" customFormat="1" ht="21.75" customHeight="1" x14ac:dyDescent="0.45">
      <c r="A22" s="46" t="s">
        <v>167</v>
      </c>
      <c r="B22" s="46"/>
      <c r="C22" s="46"/>
      <c r="D22" s="198">
        <v>0</v>
      </c>
      <c r="E22" s="198"/>
      <c r="F22" s="198">
        <v>0</v>
      </c>
      <c r="G22" s="198"/>
      <c r="H22" s="198">
        <v>0</v>
      </c>
      <c r="I22" s="198"/>
      <c r="J22" s="198">
        <v>0</v>
      </c>
      <c r="K22" s="58"/>
      <c r="L22" s="58">
        <v>0</v>
      </c>
      <c r="M22" s="58"/>
      <c r="N22" s="58">
        <f>'SOCI 10'!H32</f>
        <v>7064621</v>
      </c>
      <c r="O22" s="58"/>
      <c r="P22" s="55">
        <f>SUM(D22:N22)</f>
        <v>7064621</v>
      </c>
    </row>
    <row r="23" spans="1:16" s="6" customFormat="1" ht="21.75" customHeight="1" x14ac:dyDescent="0.45">
      <c r="A23" s="12" t="s">
        <v>192</v>
      </c>
      <c r="B23" s="12"/>
      <c r="C23" s="12"/>
      <c r="D23" s="130">
        <f>SUM(D21:D22)</f>
        <v>0</v>
      </c>
      <c r="E23" s="4"/>
      <c r="F23" s="130">
        <f>SUM(F21:F22)</f>
        <v>0</v>
      </c>
      <c r="G23" s="4"/>
      <c r="H23" s="130">
        <f>SUM(H21:H22)</f>
        <v>0</v>
      </c>
      <c r="I23" s="4"/>
      <c r="J23" s="130">
        <f>SUM(J21:J22)</f>
        <v>0</v>
      </c>
      <c r="K23" s="4"/>
      <c r="L23" s="130">
        <f>SUM(L21:L22)</f>
        <v>163473526</v>
      </c>
      <c r="M23" s="4"/>
      <c r="N23" s="130">
        <f>SUM(N21:N22)</f>
        <v>7064621</v>
      </c>
      <c r="O23" s="4"/>
      <c r="P23" s="130">
        <f>SUM(P21:P22)</f>
        <v>170538147</v>
      </c>
    </row>
    <row r="24" spans="1:16" s="6" customFormat="1" ht="11.85" customHeight="1" x14ac:dyDescent="0.45">
      <c r="A24" s="12"/>
      <c r="B24" s="12"/>
      <c r="C24" s="12"/>
      <c r="D24" s="58"/>
      <c r="E24" s="55"/>
      <c r="F24" s="55"/>
      <c r="G24" s="55"/>
      <c r="H24" s="55"/>
      <c r="I24" s="55"/>
      <c r="J24" s="55"/>
      <c r="K24" s="55"/>
      <c r="L24" s="35"/>
      <c r="M24" s="55"/>
      <c r="O24" s="55"/>
    </row>
    <row r="25" spans="1:16" ht="21.75" customHeight="1" thickBot="1" x14ac:dyDescent="0.5">
      <c r="A25" s="24" t="s">
        <v>203</v>
      </c>
      <c r="D25" s="43">
        <f>D13+D18+D23</f>
        <v>433654887</v>
      </c>
      <c r="E25" s="64"/>
      <c r="F25" s="43">
        <f>F13+F18+F23</f>
        <v>1384395054</v>
      </c>
      <c r="G25" s="64"/>
      <c r="H25" s="43">
        <f>H13+H18+H23</f>
        <v>26348514</v>
      </c>
      <c r="I25" s="64"/>
      <c r="J25" s="43">
        <f>J13+J18+J23</f>
        <v>43365489</v>
      </c>
      <c r="K25" s="64"/>
      <c r="L25" s="43">
        <f>L13+L18+L23</f>
        <v>700768754</v>
      </c>
      <c r="M25" s="64"/>
      <c r="N25" s="43">
        <f>N13+N18+N23</f>
        <v>-2747233</v>
      </c>
      <c r="O25" s="64"/>
      <c r="P25" s="43">
        <f>P13+P18+P23</f>
        <v>2585785465</v>
      </c>
    </row>
    <row r="26" spans="1:16" ht="22.5" customHeight="1" thickTop="1" x14ac:dyDescent="0.45"/>
  </sheetData>
  <mergeCells count="3">
    <mergeCell ref="D4:P4"/>
    <mergeCell ref="J7:L7"/>
    <mergeCell ref="D11:P11"/>
  </mergeCells>
  <pageMargins left="0.8" right="0.7" top="0.48" bottom="0.5" header="0.5" footer="0.5"/>
  <pageSetup paperSize="9" scale="81" firstPageNumber="14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pageSetUpPr fitToPage="1"/>
  </sheetPr>
  <dimension ref="A1:I79"/>
  <sheetViews>
    <sheetView tabSelected="1" view="pageBreakPreview" topLeftCell="A31" zoomScale="70" zoomScaleNormal="100" zoomScaleSheetLayoutView="70" workbookViewId="0">
      <selection activeCell="E81" sqref="E81"/>
    </sheetView>
    <sheetView tabSelected="1" workbookViewId="1">
      <selection activeCell="C22" sqref="C22"/>
    </sheetView>
  </sheetViews>
  <sheetFormatPr defaultColWidth="9.140625" defaultRowHeight="21" customHeight="1" x14ac:dyDescent="0.45"/>
  <cols>
    <col min="1" max="1" width="49.140625" style="11" customWidth="1"/>
    <col min="2" max="2" width="10.140625" style="11" customWidth="1"/>
    <col min="3" max="3" width="16" style="6" customWidth="1"/>
    <col min="4" max="4" width="1.42578125" style="22" customWidth="1"/>
    <col min="5" max="5" width="16" style="6" customWidth="1"/>
    <col min="6" max="6" width="1.42578125" style="22" customWidth="1"/>
    <col min="7" max="7" width="16" style="6" customWidth="1"/>
    <col min="8" max="8" width="1.42578125" style="22" customWidth="1"/>
    <col min="9" max="9" width="16" style="6" customWidth="1"/>
    <col min="10" max="16384" width="9.140625" style="6"/>
  </cols>
  <sheetData>
    <row r="1" spans="1:9" ht="22.35" customHeight="1" x14ac:dyDescent="0.5">
      <c r="A1" s="13" t="s">
        <v>95</v>
      </c>
      <c r="B1" s="13"/>
      <c r="D1" s="49"/>
      <c r="F1" s="49"/>
      <c r="G1" s="10"/>
      <c r="H1" s="49"/>
      <c r="I1" s="10"/>
    </row>
    <row r="2" spans="1:9" ht="22.35" customHeight="1" x14ac:dyDescent="0.5">
      <c r="A2" s="13" t="s">
        <v>187</v>
      </c>
      <c r="B2" s="13"/>
      <c r="D2" s="49"/>
      <c r="F2" s="49"/>
      <c r="G2" s="10"/>
      <c r="H2" s="49"/>
      <c r="I2" s="10"/>
    </row>
    <row r="3" spans="1:9" s="136" customFormat="1" ht="21.6" customHeight="1" x14ac:dyDescent="0.4">
      <c r="A3" s="132"/>
      <c r="B3" s="132"/>
      <c r="C3" s="210" t="s">
        <v>11</v>
      </c>
      <c r="D3" s="210"/>
      <c r="E3" s="210"/>
      <c r="F3" s="210"/>
      <c r="G3" s="210"/>
      <c r="H3" s="210"/>
      <c r="I3" s="210"/>
    </row>
    <row r="4" spans="1:9" ht="21" customHeight="1" x14ac:dyDescent="0.5">
      <c r="A4" s="13"/>
      <c r="B4" s="13"/>
      <c r="C4" s="205" t="s">
        <v>18</v>
      </c>
      <c r="D4" s="205"/>
      <c r="E4" s="205"/>
      <c r="F4" s="119"/>
      <c r="G4" s="205" t="s">
        <v>26</v>
      </c>
      <c r="H4" s="205"/>
      <c r="I4" s="205"/>
    </row>
    <row r="5" spans="1:9" ht="21" customHeight="1" x14ac:dyDescent="0.5">
      <c r="A5" s="13"/>
      <c r="B5" s="13"/>
      <c r="C5" s="202" t="s">
        <v>56</v>
      </c>
      <c r="D5" s="202"/>
      <c r="E5" s="202"/>
      <c r="F5" s="119"/>
      <c r="G5" s="202" t="s">
        <v>56</v>
      </c>
      <c r="H5" s="202"/>
      <c r="I5" s="202"/>
    </row>
    <row r="6" spans="1:9" ht="21" customHeight="1" x14ac:dyDescent="0.5">
      <c r="A6" s="13"/>
      <c r="B6" s="94" t="s">
        <v>0</v>
      </c>
      <c r="C6" s="126">
        <v>2564</v>
      </c>
      <c r="D6" s="2"/>
      <c r="E6" s="181">
        <v>2563</v>
      </c>
      <c r="F6" s="2"/>
      <c r="G6" s="126">
        <v>2564</v>
      </c>
      <c r="H6" s="2"/>
      <c r="I6" s="181">
        <v>2563</v>
      </c>
    </row>
    <row r="7" spans="1:9" ht="18.95" customHeight="1" x14ac:dyDescent="0.5">
      <c r="A7" s="13"/>
      <c r="B7" s="13"/>
      <c r="C7" s="204" t="s">
        <v>181</v>
      </c>
      <c r="D7" s="204"/>
      <c r="E7" s="204"/>
      <c r="F7" s="204"/>
      <c r="G7" s="204"/>
      <c r="H7" s="204"/>
      <c r="I7" s="204"/>
    </row>
    <row r="8" spans="1:9" ht="21.75" customHeight="1" x14ac:dyDescent="0.45">
      <c r="A8" s="9" t="s">
        <v>13</v>
      </c>
      <c r="B8" s="9"/>
      <c r="C8" s="26"/>
      <c r="D8" s="27"/>
      <c r="E8" s="26"/>
      <c r="F8" s="27"/>
      <c r="G8" s="26"/>
      <c r="H8" s="27"/>
      <c r="I8" s="26"/>
    </row>
    <row r="9" spans="1:9" ht="21.75" customHeight="1" x14ac:dyDescent="0.45">
      <c r="A9" s="31" t="s">
        <v>188</v>
      </c>
      <c r="B9" s="31"/>
      <c r="C9" s="50">
        <f>'SOCI 10'!D24</f>
        <v>128664067</v>
      </c>
      <c r="D9" s="35"/>
      <c r="E9" s="50">
        <f>'SOCI 10'!F24</f>
        <v>95236349</v>
      </c>
      <c r="F9" s="50"/>
      <c r="G9" s="50">
        <f>'SOCI 10'!H24</f>
        <v>163473526</v>
      </c>
      <c r="H9" s="35"/>
      <c r="I9" s="50">
        <f>'SOCI 10'!J24</f>
        <v>103514878</v>
      </c>
    </row>
    <row r="10" spans="1:9" ht="21.75" customHeight="1" x14ac:dyDescent="0.45">
      <c r="A10" s="14" t="s">
        <v>207</v>
      </c>
      <c r="B10" s="14"/>
      <c r="C10" s="50"/>
      <c r="D10" s="50"/>
      <c r="E10" s="50"/>
      <c r="F10" s="50"/>
      <c r="G10" s="50"/>
      <c r="H10" s="50"/>
      <c r="I10" s="50"/>
    </row>
    <row r="11" spans="1:9" ht="21.75" customHeight="1" x14ac:dyDescent="0.45">
      <c r="A11" s="31" t="s">
        <v>208</v>
      </c>
      <c r="B11" s="31"/>
      <c r="C11" s="50">
        <f>-'SOCI 10'!D23</f>
        <v>45650641</v>
      </c>
      <c r="D11" s="50"/>
      <c r="E11" s="50">
        <v>23361421</v>
      </c>
      <c r="F11" s="50"/>
      <c r="G11" s="50">
        <f>-'SOCI 10'!H23</f>
        <v>45650641</v>
      </c>
      <c r="H11" s="50"/>
      <c r="I11" s="50">
        <v>23361421</v>
      </c>
    </row>
    <row r="12" spans="1:9" ht="21.75" customHeight="1" x14ac:dyDescent="0.45">
      <c r="A12" s="31" t="s">
        <v>31</v>
      </c>
      <c r="B12" s="31"/>
      <c r="C12" s="50">
        <f>-'SOCI 10'!D21</f>
        <v>47131896</v>
      </c>
      <c r="D12" s="50"/>
      <c r="E12" s="50">
        <v>56746946</v>
      </c>
      <c r="F12" s="50"/>
      <c r="G12" s="35">
        <f>-'SOCI 10'!H21</f>
        <v>47131896</v>
      </c>
      <c r="H12" s="50"/>
      <c r="I12" s="50">
        <v>56746946</v>
      </c>
    </row>
    <row r="13" spans="1:9" ht="21.75" customHeight="1" x14ac:dyDescent="0.45">
      <c r="A13" s="57" t="s">
        <v>118</v>
      </c>
      <c r="B13" s="200">
        <v>18</v>
      </c>
      <c r="C13" s="35">
        <v>439518228</v>
      </c>
      <c r="D13" s="50"/>
      <c r="E13" s="35">
        <v>452251330</v>
      </c>
      <c r="F13" s="50"/>
      <c r="G13" s="35">
        <v>439518228</v>
      </c>
      <c r="H13" s="50"/>
      <c r="I13" s="35">
        <v>452251330</v>
      </c>
    </row>
    <row r="14" spans="1:9" ht="21.75" customHeight="1" x14ac:dyDescent="0.45">
      <c r="A14" s="28" t="s">
        <v>195</v>
      </c>
      <c r="B14" s="3"/>
      <c r="C14" s="50">
        <v>2467569</v>
      </c>
      <c r="D14" s="50"/>
      <c r="E14" s="50">
        <v>416516</v>
      </c>
      <c r="F14" s="50"/>
      <c r="G14" s="50">
        <v>2467569</v>
      </c>
      <c r="H14" s="50"/>
      <c r="I14" s="50">
        <v>416516</v>
      </c>
    </row>
    <row r="15" spans="1:9" ht="21.75" customHeight="1" x14ac:dyDescent="0.45">
      <c r="A15" s="57" t="s">
        <v>173</v>
      </c>
      <c r="B15" s="57"/>
      <c r="C15" s="50">
        <v>34705605</v>
      </c>
      <c r="D15" s="50"/>
      <c r="E15" s="50">
        <v>8006860</v>
      </c>
      <c r="F15" s="50"/>
      <c r="G15" s="50">
        <v>0</v>
      </c>
      <c r="H15" s="50"/>
      <c r="I15" s="50">
        <v>0</v>
      </c>
    </row>
    <row r="16" spans="1:9" ht="21.75" customHeight="1" x14ac:dyDescent="0.45">
      <c r="A16" s="57" t="s">
        <v>209</v>
      </c>
      <c r="B16" s="194" t="s">
        <v>216</v>
      </c>
      <c r="C16" s="50">
        <v>-39672634</v>
      </c>
      <c r="D16" s="50"/>
      <c r="E16" s="50">
        <v>0</v>
      </c>
      <c r="F16" s="50"/>
      <c r="G16" s="50">
        <v>-39672634</v>
      </c>
      <c r="H16" s="50"/>
      <c r="I16" s="50">
        <v>0</v>
      </c>
    </row>
    <row r="17" spans="1:9" ht="21.75" customHeight="1" x14ac:dyDescent="0.45">
      <c r="A17" s="57" t="s">
        <v>210</v>
      </c>
      <c r="B17" s="57"/>
      <c r="C17" s="50">
        <v>235582</v>
      </c>
      <c r="D17" s="50"/>
      <c r="E17" s="50">
        <v>1704570</v>
      </c>
      <c r="F17" s="50"/>
      <c r="G17" s="50">
        <v>235582</v>
      </c>
      <c r="H17" s="50"/>
      <c r="I17" s="50">
        <v>1704570</v>
      </c>
    </row>
    <row r="18" spans="1:9" ht="21.75" customHeight="1" x14ac:dyDescent="0.45">
      <c r="A18" s="57" t="s">
        <v>197</v>
      </c>
      <c r="B18" s="57"/>
      <c r="C18" s="50">
        <v>-4635993</v>
      </c>
      <c r="D18" s="50"/>
      <c r="E18" s="50">
        <v>-3114628</v>
      </c>
      <c r="F18" s="50"/>
      <c r="G18" s="50">
        <v>-4635993</v>
      </c>
      <c r="H18" s="50"/>
      <c r="I18" s="50">
        <v>-3114628</v>
      </c>
    </row>
    <row r="19" spans="1:9" ht="21.75" customHeight="1" x14ac:dyDescent="0.45">
      <c r="A19" s="57" t="s">
        <v>170</v>
      </c>
      <c r="B19" s="3"/>
      <c r="C19" s="50">
        <v>3521746</v>
      </c>
      <c r="D19" s="50"/>
      <c r="E19" s="50">
        <v>2410372</v>
      </c>
      <c r="F19" s="50"/>
      <c r="G19" s="50">
        <v>3521746</v>
      </c>
      <c r="H19" s="50"/>
      <c r="I19" s="50">
        <v>2410372</v>
      </c>
    </row>
    <row r="20" spans="1:9" ht="21.75" customHeight="1" x14ac:dyDescent="0.45">
      <c r="A20" s="32" t="s">
        <v>174</v>
      </c>
      <c r="B20" s="32"/>
      <c r="C20" s="50">
        <v>-775786</v>
      </c>
      <c r="D20" s="50"/>
      <c r="E20" s="50">
        <v>-2560708</v>
      </c>
      <c r="F20" s="50"/>
      <c r="G20" s="50">
        <v>-775786</v>
      </c>
      <c r="H20" s="50"/>
      <c r="I20" s="50">
        <v>-2560708</v>
      </c>
    </row>
    <row r="21" spans="1:9" ht="21.75" customHeight="1" x14ac:dyDescent="0.45">
      <c r="A21" s="32" t="s">
        <v>157</v>
      </c>
      <c r="B21" s="32"/>
      <c r="C21" s="50">
        <v>8568375</v>
      </c>
      <c r="D21" s="50"/>
      <c r="E21" s="50">
        <v>7682474</v>
      </c>
      <c r="F21" s="50"/>
      <c r="G21" s="50">
        <v>8568375</v>
      </c>
      <c r="H21" s="50"/>
      <c r="I21" s="50">
        <v>7682474</v>
      </c>
    </row>
    <row r="22" spans="1:9" ht="21.75" customHeight="1" x14ac:dyDescent="0.45">
      <c r="A22" s="28" t="s">
        <v>25</v>
      </c>
      <c r="B22" s="32"/>
      <c r="C22" s="61">
        <v>-6991054</v>
      </c>
      <c r="D22" s="50"/>
      <c r="E22" s="61">
        <v>-4978452</v>
      </c>
      <c r="F22" s="50"/>
      <c r="G22" s="61">
        <v>-6990597</v>
      </c>
      <c r="H22" s="50"/>
      <c r="I22" s="61">
        <v>-4978452</v>
      </c>
    </row>
    <row r="23" spans="1:9" s="136" customFormat="1" ht="22.35" customHeight="1" x14ac:dyDescent="0.45">
      <c r="A23" s="132"/>
      <c r="B23" s="132"/>
      <c r="C23" s="114">
        <f>SUM(C9:C22)</f>
        <v>658388242</v>
      </c>
      <c r="D23" s="50"/>
      <c r="E23" s="114">
        <f>SUM(E9:E22)</f>
        <v>637163050</v>
      </c>
      <c r="F23" s="50"/>
      <c r="G23" s="41">
        <f>SUM(G9:G22)</f>
        <v>658492553</v>
      </c>
      <c r="H23" s="50"/>
      <c r="I23" s="41">
        <f>SUM(I9:I22)</f>
        <v>637434719</v>
      </c>
    </row>
    <row r="24" spans="1:9" ht="22.35" customHeight="1" x14ac:dyDescent="0.45">
      <c r="A24" s="14" t="s">
        <v>24</v>
      </c>
      <c r="B24" s="14"/>
      <c r="D24" s="6"/>
      <c r="F24" s="6"/>
      <c r="H24" s="6"/>
    </row>
    <row r="25" spans="1:9" ht="21.75" customHeight="1" x14ac:dyDescent="0.45">
      <c r="A25" s="31" t="s">
        <v>96</v>
      </c>
      <c r="B25" s="31"/>
      <c r="C25" s="50">
        <v>-65362039</v>
      </c>
      <c r="D25" s="50"/>
      <c r="E25" s="50">
        <v>-48216453</v>
      </c>
      <c r="F25" s="50"/>
      <c r="G25" s="50">
        <v>-65362039</v>
      </c>
      <c r="H25" s="50"/>
      <c r="I25" s="50">
        <v>-48216452</v>
      </c>
    </row>
    <row r="26" spans="1:9" ht="21.75" customHeight="1" x14ac:dyDescent="0.45">
      <c r="A26" s="11" t="s">
        <v>14</v>
      </c>
      <c r="C26" s="50">
        <v>411714</v>
      </c>
      <c r="D26" s="50"/>
      <c r="E26" s="50">
        <v>526207</v>
      </c>
      <c r="F26" s="50"/>
      <c r="G26" s="50">
        <v>411714</v>
      </c>
      <c r="H26" s="50"/>
      <c r="I26" s="50">
        <v>526207</v>
      </c>
    </row>
    <row r="27" spans="1:9" ht="21.75" customHeight="1" x14ac:dyDescent="0.45">
      <c r="A27" s="46" t="s">
        <v>98</v>
      </c>
      <c r="C27" s="50">
        <v>-2042726</v>
      </c>
      <c r="D27" s="35"/>
      <c r="E27" s="50">
        <v>-1724559</v>
      </c>
      <c r="F27" s="35"/>
      <c r="G27" s="50">
        <v>-2042726</v>
      </c>
      <c r="H27" s="35"/>
      <c r="I27" s="50">
        <v>-1724559</v>
      </c>
    </row>
    <row r="28" spans="1:9" ht="21.75" customHeight="1" x14ac:dyDescent="0.45">
      <c r="A28" s="46" t="s">
        <v>154</v>
      </c>
      <c r="C28" s="50">
        <v>166547</v>
      </c>
      <c r="D28" s="35"/>
      <c r="E28" s="50">
        <v>970922</v>
      </c>
      <c r="F28" s="35"/>
      <c r="G28" s="50">
        <v>166547</v>
      </c>
      <c r="H28" s="50"/>
      <c r="I28" s="50">
        <v>970922</v>
      </c>
    </row>
    <row r="29" spans="1:9" ht="21.75" customHeight="1" x14ac:dyDescent="0.45">
      <c r="A29" s="46" t="s">
        <v>99</v>
      </c>
      <c r="B29" s="46"/>
      <c r="C29" s="50">
        <v>-3517882</v>
      </c>
      <c r="D29" s="44"/>
      <c r="E29" s="50">
        <v>26595338</v>
      </c>
      <c r="F29" s="44"/>
      <c r="G29" s="35">
        <v>-3514936</v>
      </c>
      <c r="H29" s="44"/>
      <c r="I29" s="35">
        <v>26595869</v>
      </c>
    </row>
    <row r="30" spans="1:9" ht="21.75" customHeight="1" x14ac:dyDescent="0.45">
      <c r="A30" s="46" t="s">
        <v>104</v>
      </c>
      <c r="B30" s="46"/>
      <c r="C30" s="50">
        <v>-765320</v>
      </c>
      <c r="D30" s="44"/>
      <c r="E30" s="50">
        <v>-979464</v>
      </c>
      <c r="F30" s="44"/>
      <c r="G30" s="50">
        <v>-765320</v>
      </c>
      <c r="H30" s="44"/>
      <c r="I30" s="50">
        <v>-979464</v>
      </c>
    </row>
    <row r="31" spans="1:9" ht="21.75" customHeight="1" x14ac:dyDescent="0.45">
      <c r="A31" s="46" t="s">
        <v>105</v>
      </c>
      <c r="B31" s="46"/>
      <c r="C31" s="50">
        <v>-877350</v>
      </c>
      <c r="D31" s="44"/>
      <c r="E31" s="50">
        <v>1569269</v>
      </c>
      <c r="F31" s="44"/>
      <c r="G31" s="50">
        <v>-877350</v>
      </c>
      <c r="H31" s="44"/>
      <c r="I31" s="50">
        <v>1569269</v>
      </c>
    </row>
    <row r="32" spans="1:9" ht="21.75" customHeight="1" x14ac:dyDescent="0.45">
      <c r="A32" s="46" t="s">
        <v>125</v>
      </c>
      <c r="B32" s="46"/>
      <c r="C32" s="50">
        <v>-521617</v>
      </c>
      <c r="D32" s="44"/>
      <c r="E32" s="50">
        <v>934178</v>
      </c>
      <c r="F32" s="44"/>
      <c r="G32" s="50">
        <v>-521617</v>
      </c>
      <c r="H32" s="44"/>
      <c r="I32" s="50">
        <v>760460</v>
      </c>
    </row>
    <row r="33" spans="1:9" ht="21.75" customHeight="1" x14ac:dyDescent="0.45">
      <c r="A33" s="46" t="s">
        <v>109</v>
      </c>
      <c r="B33" s="46"/>
      <c r="C33" s="50">
        <v>79646044</v>
      </c>
      <c r="D33" s="44"/>
      <c r="E33" s="50">
        <v>23739626</v>
      </c>
      <c r="F33" s="44"/>
      <c r="G33" s="50">
        <v>79645994</v>
      </c>
      <c r="H33" s="44"/>
      <c r="I33" s="50">
        <v>23739626</v>
      </c>
    </row>
    <row r="34" spans="1:9" ht="21.75" customHeight="1" x14ac:dyDescent="0.45">
      <c r="A34" s="46" t="s">
        <v>133</v>
      </c>
      <c r="B34" s="46"/>
      <c r="C34" s="50">
        <v>1022358</v>
      </c>
      <c r="D34" s="44"/>
      <c r="E34" s="50">
        <v>-3082429</v>
      </c>
      <c r="F34" s="44"/>
      <c r="G34" s="50">
        <v>1022358</v>
      </c>
      <c r="H34" s="44"/>
      <c r="I34" s="50">
        <v>-3082429</v>
      </c>
    </row>
    <row r="35" spans="1:9" ht="21.75" customHeight="1" x14ac:dyDescent="0.45">
      <c r="A35" s="46" t="s">
        <v>106</v>
      </c>
      <c r="B35" s="46"/>
      <c r="C35" s="50">
        <v>11104399</v>
      </c>
      <c r="D35" s="44"/>
      <c r="E35" s="50">
        <v>-1800326</v>
      </c>
      <c r="F35" s="44"/>
      <c r="G35" s="50">
        <v>11102465</v>
      </c>
      <c r="H35" s="44"/>
      <c r="I35" s="50">
        <v>-1795934</v>
      </c>
    </row>
    <row r="36" spans="1:9" s="28" customFormat="1" ht="21.75" customHeight="1" x14ac:dyDescent="0.45">
      <c r="A36" s="46" t="s">
        <v>126</v>
      </c>
      <c r="B36" s="46"/>
      <c r="C36" s="114">
        <f>SUM(C23:C35)</f>
        <v>677652370</v>
      </c>
      <c r="D36" s="39"/>
      <c r="E36" s="114">
        <f>SUM(E23:E35)</f>
        <v>635695359</v>
      </c>
      <c r="F36" s="39"/>
      <c r="G36" s="114">
        <f>SUM(G23:G35)</f>
        <v>677757643</v>
      </c>
      <c r="H36" s="39"/>
      <c r="I36" s="114">
        <f>SUM(I23:I35)</f>
        <v>635798234</v>
      </c>
    </row>
    <row r="37" spans="1:9" s="28" customFormat="1" ht="21.75" customHeight="1" x14ac:dyDescent="0.45">
      <c r="A37" s="46" t="s">
        <v>92</v>
      </c>
      <c r="B37" s="46"/>
      <c r="C37" s="50">
        <v>-43065884</v>
      </c>
      <c r="D37" s="39"/>
      <c r="E37" s="50">
        <v>-25184919</v>
      </c>
      <c r="F37" s="39"/>
      <c r="G37" s="50">
        <v>-43065884</v>
      </c>
      <c r="H37" s="39"/>
      <c r="I37" s="50">
        <v>-25184919</v>
      </c>
    </row>
    <row r="38" spans="1:9" s="28" customFormat="1" ht="21.75" customHeight="1" x14ac:dyDescent="0.45">
      <c r="A38" s="46" t="s">
        <v>196</v>
      </c>
      <c r="B38" s="46"/>
      <c r="C38" s="50">
        <v>0</v>
      </c>
      <c r="D38" s="39"/>
      <c r="E38" s="50">
        <v>-3664820</v>
      </c>
      <c r="F38" s="39"/>
      <c r="G38" s="50">
        <v>0</v>
      </c>
      <c r="H38" s="39"/>
      <c r="I38" s="50">
        <v>-3664820</v>
      </c>
    </row>
    <row r="39" spans="1:9" s="28" customFormat="1" ht="21.75" customHeight="1" x14ac:dyDescent="0.45">
      <c r="A39" s="46" t="s">
        <v>194</v>
      </c>
      <c r="B39" s="46"/>
      <c r="C39" s="50">
        <v>27756262</v>
      </c>
      <c r="D39" s="39"/>
      <c r="E39" s="50">
        <v>0</v>
      </c>
      <c r="F39" s="39"/>
      <c r="G39" s="50">
        <v>27756262</v>
      </c>
      <c r="H39" s="39"/>
      <c r="I39" s="50">
        <v>0</v>
      </c>
    </row>
    <row r="40" spans="1:9" ht="21.75" customHeight="1" x14ac:dyDescent="0.45">
      <c r="A40" s="12" t="s">
        <v>127</v>
      </c>
      <c r="B40" s="12"/>
      <c r="C40" s="42">
        <f>SUM(C36:C39)</f>
        <v>662342748</v>
      </c>
      <c r="D40" s="40"/>
      <c r="E40" s="42">
        <f>SUM(E36:E39)</f>
        <v>606845620</v>
      </c>
      <c r="F40" s="40"/>
      <c r="G40" s="42">
        <f>SUM(G36:G39)</f>
        <v>662448021</v>
      </c>
      <c r="H40" s="40"/>
      <c r="I40" s="42">
        <f>SUM(I36:I39)</f>
        <v>606948495</v>
      </c>
    </row>
    <row r="41" spans="1:9" ht="21.75" customHeight="1" x14ac:dyDescent="0.45">
      <c r="A41" s="9"/>
      <c r="B41" s="9"/>
      <c r="C41" s="60"/>
      <c r="D41" s="35"/>
      <c r="E41" s="60"/>
      <c r="F41" s="35"/>
      <c r="G41" s="60"/>
      <c r="H41" s="35"/>
      <c r="I41" s="60"/>
    </row>
    <row r="42" spans="1:9" ht="22.35" customHeight="1" x14ac:dyDescent="0.5">
      <c r="A42" s="13" t="s">
        <v>95</v>
      </c>
      <c r="B42" s="13"/>
      <c r="C42" s="53"/>
      <c r="D42" s="95"/>
      <c r="E42" s="53"/>
      <c r="F42" s="95"/>
      <c r="G42" s="96"/>
      <c r="H42" s="95"/>
      <c r="I42" s="96"/>
    </row>
    <row r="43" spans="1:9" ht="22.35" customHeight="1" x14ac:dyDescent="0.5">
      <c r="A43" s="13" t="s">
        <v>187</v>
      </c>
      <c r="B43" s="13"/>
      <c r="C43" s="53"/>
      <c r="D43" s="95"/>
      <c r="E43" s="53"/>
      <c r="F43" s="95"/>
      <c r="G43" s="96"/>
      <c r="H43" s="95"/>
      <c r="I43" s="96"/>
    </row>
    <row r="44" spans="1:9" ht="13.35" customHeight="1" x14ac:dyDescent="0.5">
      <c r="A44" s="13"/>
      <c r="B44" s="13"/>
      <c r="C44" s="53"/>
      <c r="D44" s="95"/>
      <c r="E44" s="53"/>
      <c r="F44" s="95"/>
      <c r="G44" s="96"/>
      <c r="H44" s="95"/>
      <c r="I44" s="96"/>
    </row>
    <row r="45" spans="1:9" ht="21" customHeight="1" x14ac:dyDescent="0.5">
      <c r="A45" s="13"/>
      <c r="B45" s="13"/>
      <c r="C45" s="205" t="s">
        <v>18</v>
      </c>
      <c r="D45" s="205"/>
      <c r="E45" s="205"/>
      <c r="F45" s="174"/>
      <c r="G45" s="205" t="s">
        <v>26</v>
      </c>
      <c r="H45" s="205"/>
      <c r="I45" s="205"/>
    </row>
    <row r="46" spans="1:9" ht="21" customHeight="1" x14ac:dyDescent="0.5">
      <c r="A46" s="13"/>
      <c r="B46" s="13"/>
      <c r="C46" s="202" t="s">
        <v>56</v>
      </c>
      <c r="D46" s="202"/>
      <c r="E46" s="202"/>
      <c r="F46" s="177"/>
      <c r="G46" s="202" t="s">
        <v>56</v>
      </c>
      <c r="H46" s="202"/>
      <c r="I46" s="202"/>
    </row>
    <row r="47" spans="1:9" ht="21" customHeight="1" x14ac:dyDescent="0.5">
      <c r="A47" s="13"/>
      <c r="B47" s="94" t="s">
        <v>0</v>
      </c>
      <c r="C47" s="173">
        <v>2564</v>
      </c>
      <c r="D47" s="2"/>
      <c r="E47" s="181">
        <v>2563</v>
      </c>
      <c r="F47" s="2"/>
      <c r="G47" s="173">
        <v>2564</v>
      </c>
      <c r="H47" s="2"/>
      <c r="I47" s="181">
        <v>2563</v>
      </c>
    </row>
    <row r="48" spans="1:9" ht="21" customHeight="1" x14ac:dyDescent="0.5">
      <c r="A48" s="13"/>
      <c r="B48" s="13"/>
      <c r="C48" s="204" t="s">
        <v>181</v>
      </c>
      <c r="D48" s="204"/>
      <c r="E48" s="204"/>
      <c r="F48" s="204"/>
      <c r="G48" s="204"/>
      <c r="H48" s="204"/>
      <c r="I48" s="204"/>
    </row>
    <row r="49" spans="1:9" ht="21.75" customHeight="1" x14ac:dyDescent="0.45">
      <c r="A49" s="9" t="s">
        <v>15</v>
      </c>
      <c r="B49" s="9"/>
      <c r="C49" s="60"/>
      <c r="D49" s="35"/>
      <c r="E49" s="60"/>
      <c r="F49" s="35"/>
      <c r="G49" s="60"/>
      <c r="H49" s="35"/>
      <c r="I49" s="60"/>
    </row>
    <row r="50" spans="1:9" ht="21.75" customHeight="1" x14ac:dyDescent="0.45">
      <c r="A50" s="46" t="s">
        <v>172</v>
      </c>
      <c r="B50" s="9"/>
      <c r="C50" s="41">
        <v>0</v>
      </c>
      <c r="D50" s="50"/>
      <c r="E50" s="41">
        <v>-49000000</v>
      </c>
      <c r="F50" s="50"/>
      <c r="G50" s="41">
        <v>0</v>
      </c>
      <c r="H50" s="50"/>
      <c r="I50" s="41">
        <v>-49000000</v>
      </c>
    </row>
    <row r="51" spans="1:9" ht="21.75" customHeight="1" x14ac:dyDescent="0.45">
      <c r="A51" s="28" t="s">
        <v>214</v>
      </c>
      <c r="B51" s="165"/>
      <c r="C51" s="50">
        <v>0</v>
      </c>
      <c r="D51" s="35"/>
      <c r="E51" s="50">
        <v>150000000</v>
      </c>
      <c r="F51" s="35"/>
      <c r="G51" s="50">
        <v>0</v>
      </c>
      <c r="H51" s="50"/>
      <c r="I51" s="50">
        <v>150000000</v>
      </c>
    </row>
    <row r="52" spans="1:9" ht="21.75" customHeight="1" x14ac:dyDescent="0.45">
      <c r="A52" s="28" t="s">
        <v>151</v>
      </c>
      <c r="B52" s="147"/>
      <c r="C52" s="50">
        <v>962777</v>
      </c>
      <c r="D52" s="35"/>
      <c r="E52" s="50">
        <v>114829902</v>
      </c>
      <c r="F52" s="35"/>
      <c r="G52" s="50">
        <v>962777</v>
      </c>
      <c r="H52" s="35"/>
      <c r="I52" s="50">
        <v>114829902</v>
      </c>
    </row>
    <row r="53" spans="1:9" ht="21.75" customHeight="1" x14ac:dyDescent="0.45">
      <c r="A53" s="28" t="s">
        <v>119</v>
      </c>
      <c r="B53" s="147"/>
      <c r="C53" s="50">
        <v>-474656923</v>
      </c>
      <c r="D53" s="35"/>
      <c r="E53" s="50">
        <v>-149196311</v>
      </c>
      <c r="F53" s="35"/>
      <c r="G53" s="50">
        <v>-474656923</v>
      </c>
      <c r="H53" s="35"/>
      <c r="I53" s="50">
        <v>-149196311</v>
      </c>
    </row>
    <row r="54" spans="1:9" ht="21.75" customHeight="1" x14ac:dyDescent="0.45">
      <c r="A54" s="28" t="s">
        <v>120</v>
      </c>
      <c r="B54" s="147"/>
      <c r="C54" s="50">
        <v>-26820902</v>
      </c>
      <c r="D54" s="35"/>
      <c r="E54" s="50">
        <v>-81056049</v>
      </c>
      <c r="F54" s="35"/>
      <c r="G54" s="50">
        <v>-26820902</v>
      </c>
      <c r="H54" s="35"/>
      <c r="I54" s="50">
        <v>-81056049</v>
      </c>
    </row>
    <row r="55" spans="1:9" ht="21" customHeight="1" x14ac:dyDescent="0.45">
      <c r="A55" s="28" t="s">
        <v>85</v>
      </c>
      <c r="B55" s="147"/>
      <c r="C55" s="50">
        <v>-3923249</v>
      </c>
      <c r="D55" s="35"/>
      <c r="E55" s="50">
        <v>-2387752</v>
      </c>
      <c r="F55" s="35"/>
      <c r="G55" s="50">
        <v>-3923249</v>
      </c>
      <c r="H55" s="35"/>
      <c r="I55" s="50">
        <v>-2387752</v>
      </c>
    </row>
    <row r="56" spans="1:9" ht="21" customHeight="1" x14ac:dyDescent="0.45">
      <c r="A56" s="28" t="s">
        <v>178</v>
      </c>
      <c r="B56" s="165"/>
      <c r="C56" s="50">
        <v>-36750000</v>
      </c>
      <c r="D56" s="35"/>
      <c r="E56" s="50">
        <v>-83300000</v>
      </c>
      <c r="F56" s="35"/>
      <c r="G56" s="50">
        <v>-36750000</v>
      </c>
      <c r="H56" s="35"/>
      <c r="I56" s="50">
        <v>-83300000</v>
      </c>
    </row>
    <row r="57" spans="1:9" ht="21.75" customHeight="1" x14ac:dyDescent="0.45">
      <c r="A57" s="28" t="s">
        <v>25</v>
      </c>
      <c r="B57" s="147"/>
      <c r="C57" s="50">
        <v>6954546</v>
      </c>
      <c r="D57" s="35"/>
      <c r="E57" s="50">
        <v>5603575</v>
      </c>
      <c r="F57" s="35"/>
      <c r="G57" s="50">
        <v>6954089</v>
      </c>
      <c r="H57" s="35"/>
      <c r="I57" s="50">
        <v>5603575</v>
      </c>
    </row>
    <row r="58" spans="1:9" ht="21.75" customHeight="1" x14ac:dyDescent="0.45">
      <c r="A58" s="24" t="s">
        <v>161</v>
      </c>
      <c r="B58" s="24"/>
      <c r="C58" s="42">
        <f>SUM(C50:C57)</f>
        <v>-534233751</v>
      </c>
      <c r="D58" s="40"/>
      <c r="E58" s="42">
        <f>SUM(E50:E57)</f>
        <v>-94506635</v>
      </c>
      <c r="F58" s="40"/>
      <c r="G58" s="42">
        <f>SUM(G50:G57)</f>
        <v>-534234208</v>
      </c>
      <c r="H58" s="40"/>
      <c r="I58" s="42">
        <f>SUM(I50:I57)</f>
        <v>-94506635</v>
      </c>
    </row>
    <row r="59" spans="1:9" ht="13.35" customHeight="1" x14ac:dyDescent="0.45">
      <c r="A59" s="12"/>
      <c r="B59" s="12"/>
      <c r="C59" s="40"/>
      <c r="D59" s="40"/>
      <c r="E59" s="40"/>
      <c r="F59" s="40"/>
      <c r="G59" s="40"/>
      <c r="H59" s="40"/>
      <c r="I59" s="40"/>
    </row>
    <row r="60" spans="1:9" ht="21.75" customHeight="1" x14ac:dyDescent="0.45">
      <c r="A60" s="9" t="s">
        <v>16</v>
      </c>
      <c r="B60" s="9"/>
      <c r="C60" s="41"/>
      <c r="D60" s="50"/>
      <c r="E60" s="41"/>
      <c r="F60" s="50"/>
      <c r="G60" s="41"/>
      <c r="H60" s="50"/>
      <c r="I60" s="41"/>
    </row>
    <row r="61" spans="1:9" ht="21.75" customHeight="1" x14ac:dyDescent="0.45">
      <c r="A61" s="46" t="s">
        <v>142</v>
      </c>
      <c r="B61" s="9"/>
      <c r="C61" s="50">
        <v>0</v>
      </c>
      <c r="D61" s="50"/>
      <c r="E61" s="50">
        <v>-195000000</v>
      </c>
      <c r="F61" s="50"/>
      <c r="G61" s="50">
        <v>0</v>
      </c>
      <c r="H61" s="50"/>
      <c r="I61" s="50">
        <v>-195000000</v>
      </c>
    </row>
    <row r="62" spans="1:9" ht="21.75" customHeight="1" x14ac:dyDescent="0.45">
      <c r="A62" s="46" t="s">
        <v>94</v>
      </c>
      <c r="B62" s="9"/>
      <c r="C62" s="50">
        <v>65000000</v>
      </c>
      <c r="D62" s="50"/>
      <c r="E62" s="50">
        <v>165000000</v>
      </c>
      <c r="F62" s="50"/>
      <c r="G62" s="50">
        <v>65000000</v>
      </c>
      <c r="H62" s="50"/>
      <c r="I62" s="50">
        <v>165000000</v>
      </c>
    </row>
    <row r="63" spans="1:9" ht="21.75" customHeight="1" x14ac:dyDescent="0.45">
      <c r="A63" s="46" t="s">
        <v>121</v>
      </c>
      <c r="B63" s="9"/>
      <c r="C63" s="50">
        <v>-402964000</v>
      </c>
      <c r="D63" s="50"/>
      <c r="E63" s="50">
        <v>-367464000</v>
      </c>
      <c r="F63" s="50"/>
      <c r="G63" s="50">
        <v>-402964000</v>
      </c>
      <c r="H63" s="50"/>
      <c r="I63" s="50">
        <v>-367464000</v>
      </c>
    </row>
    <row r="64" spans="1:9" ht="21.75" customHeight="1" x14ac:dyDescent="0.45">
      <c r="A64" s="46" t="s">
        <v>159</v>
      </c>
      <c r="B64" s="9"/>
      <c r="C64" s="50">
        <v>0</v>
      </c>
      <c r="D64" s="50"/>
      <c r="E64" s="50">
        <v>340000000</v>
      </c>
      <c r="F64" s="50"/>
      <c r="G64" s="50">
        <v>0</v>
      </c>
      <c r="H64" s="50"/>
      <c r="I64" s="50">
        <v>340000000</v>
      </c>
    </row>
    <row r="65" spans="1:9" ht="21.75" customHeight="1" x14ac:dyDescent="0.45">
      <c r="A65" s="46" t="s">
        <v>168</v>
      </c>
      <c r="B65" s="9"/>
      <c r="C65" s="50">
        <v>0</v>
      </c>
      <c r="D65" s="50"/>
      <c r="E65" s="50">
        <v>-1700000</v>
      </c>
      <c r="F65" s="50"/>
      <c r="G65" s="50">
        <v>0</v>
      </c>
      <c r="H65" s="50"/>
      <c r="I65" s="50">
        <v>-1700000</v>
      </c>
    </row>
    <row r="66" spans="1:9" ht="21.75" customHeight="1" x14ac:dyDescent="0.45">
      <c r="A66" s="46" t="s">
        <v>169</v>
      </c>
      <c r="B66" s="9"/>
      <c r="C66" s="50">
        <v>-66006331</v>
      </c>
      <c r="D66" s="50"/>
      <c r="E66" s="50">
        <v>-55150964</v>
      </c>
      <c r="F66" s="50"/>
      <c r="G66" s="50">
        <v>-66006331</v>
      </c>
      <c r="H66" s="50"/>
      <c r="I66" s="50">
        <v>-55150964</v>
      </c>
    </row>
    <row r="67" spans="1:9" ht="21.75" customHeight="1" x14ac:dyDescent="0.45">
      <c r="A67" s="46" t="s">
        <v>156</v>
      </c>
      <c r="B67" s="9"/>
      <c r="C67" s="50">
        <v>-23848930</v>
      </c>
      <c r="D67" s="50"/>
      <c r="E67" s="50">
        <v>-9105677</v>
      </c>
      <c r="F67" s="50"/>
      <c r="G67" s="50">
        <v>-23848930</v>
      </c>
      <c r="H67" s="50"/>
      <c r="I67" s="50">
        <v>-9105677</v>
      </c>
    </row>
    <row r="68" spans="1:9" ht="21.75" customHeight="1" x14ac:dyDescent="0.45">
      <c r="A68" s="46" t="s">
        <v>143</v>
      </c>
      <c r="B68" s="9"/>
      <c r="C68" s="50">
        <v>-45668075</v>
      </c>
      <c r="D68" s="50"/>
      <c r="E68" s="50">
        <v>-55370145</v>
      </c>
      <c r="F68" s="50"/>
      <c r="G68" s="50">
        <v>-45668075</v>
      </c>
      <c r="H68" s="50"/>
      <c r="I68" s="50">
        <v>-55370145</v>
      </c>
    </row>
    <row r="69" spans="1:9" ht="21.75" customHeight="1" x14ac:dyDescent="0.45">
      <c r="A69" s="12" t="s">
        <v>124</v>
      </c>
      <c r="B69" s="12"/>
      <c r="C69" s="42">
        <f>SUM(C61:C68)</f>
        <v>-473487336</v>
      </c>
      <c r="D69" s="40"/>
      <c r="E69" s="42">
        <f>SUM(E61:E68)</f>
        <v>-178790786</v>
      </c>
      <c r="F69" s="40"/>
      <c r="G69" s="42">
        <f>SUM(G61:G68)</f>
        <v>-473487336</v>
      </c>
      <c r="H69" s="40"/>
      <c r="I69" s="42">
        <f>SUM(I61:I68)</f>
        <v>-178790786</v>
      </c>
    </row>
    <row r="70" spans="1:9" ht="13.35" customHeight="1" x14ac:dyDescent="0.45">
      <c r="A70" s="12"/>
      <c r="B70" s="12"/>
      <c r="C70" s="40"/>
      <c r="D70" s="40"/>
      <c r="E70" s="40"/>
      <c r="F70" s="40"/>
      <c r="G70" s="40"/>
      <c r="H70" s="40"/>
      <c r="I70" s="40"/>
    </row>
    <row r="71" spans="1:9" ht="21.75" customHeight="1" x14ac:dyDescent="0.45">
      <c r="A71" s="24" t="s">
        <v>179</v>
      </c>
      <c r="B71" s="24"/>
      <c r="C71" s="40">
        <f>C40+C58+C69</f>
        <v>-345378339</v>
      </c>
      <c r="D71" s="35"/>
      <c r="E71" s="40">
        <f>E40+E58+E69</f>
        <v>333548199</v>
      </c>
      <c r="F71" s="35"/>
      <c r="G71" s="40">
        <f>G40+G58+G69</f>
        <v>-345273523</v>
      </c>
      <c r="H71" s="35"/>
      <c r="I71" s="40">
        <f>I40+I58+I69</f>
        <v>333651074</v>
      </c>
    </row>
    <row r="72" spans="1:9" ht="21.75" customHeight="1" x14ac:dyDescent="0.45">
      <c r="A72" s="31" t="s">
        <v>93</v>
      </c>
      <c r="B72" s="31"/>
      <c r="C72" s="99">
        <v>695788441</v>
      </c>
      <c r="D72" s="39"/>
      <c r="E72" s="99">
        <v>362240242</v>
      </c>
      <c r="F72" s="39"/>
      <c r="G72" s="50">
        <v>694526334</v>
      </c>
      <c r="H72" s="39"/>
      <c r="I72" s="50">
        <v>360875260</v>
      </c>
    </row>
    <row r="73" spans="1:9" ht="21.75" customHeight="1" thickBot="1" x14ac:dyDescent="0.5">
      <c r="A73" s="12" t="s">
        <v>183</v>
      </c>
      <c r="B73" s="189">
        <v>5</v>
      </c>
      <c r="C73" s="111">
        <f>SUM(C71:C72)</f>
        <v>350410102</v>
      </c>
      <c r="D73" s="40"/>
      <c r="E73" s="111">
        <f>SUM(E71:E72)</f>
        <v>695788441</v>
      </c>
      <c r="F73" s="40"/>
      <c r="G73" s="111">
        <f>SUM(G71:G72)</f>
        <v>349252811</v>
      </c>
      <c r="H73" s="40"/>
      <c r="I73" s="111">
        <f>SUM(I71:I72)</f>
        <v>694526334</v>
      </c>
    </row>
    <row r="74" spans="1:9" ht="13.35" customHeight="1" thickTop="1" x14ac:dyDescent="0.45">
      <c r="A74" s="12"/>
      <c r="B74" s="12"/>
      <c r="C74" s="40"/>
      <c r="D74" s="40"/>
      <c r="E74" s="40"/>
      <c r="F74" s="40"/>
      <c r="G74" s="40"/>
      <c r="H74" s="40"/>
      <c r="I74" s="40"/>
    </row>
    <row r="75" spans="1:9" ht="21.75" customHeight="1" x14ac:dyDescent="0.45">
      <c r="A75" s="9" t="s">
        <v>89</v>
      </c>
      <c r="B75" s="12"/>
      <c r="C75" s="40"/>
      <c r="D75" s="40"/>
      <c r="E75" s="40"/>
      <c r="F75" s="40"/>
      <c r="G75" s="40"/>
      <c r="H75" s="40"/>
      <c r="I75" s="40"/>
    </row>
    <row r="76" spans="1:9" ht="21.75" customHeight="1" x14ac:dyDescent="0.45">
      <c r="A76" s="46" t="s">
        <v>211</v>
      </c>
      <c r="B76" s="12"/>
      <c r="C76" s="50">
        <v>166486948</v>
      </c>
      <c r="D76" s="50"/>
      <c r="E76" s="50">
        <v>125148480</v>
      </c>
      <c r="F76" s="50"/>
      <c r="G76" s="50">
        <v>166486948</v>
      </c>
      <c r="H76" s="50"/>
      <c r="I76" s="50">
        <v>125148480</v>
      </c>
    </row>
    <row r="77" spans="1:9" ht="21.75" customHeight="1" x14ac:dyDescent="0.45">
      <c r="A77" s="46" t="s">
        <v>212</v>
      </c>
      <c r="B77" s="12"/>
      <c r="C77" s="50">
        <v>1371884</v>
      </c>
      <c r="D77" s="50"/>
      <c r="E77" s="50">
        <v>128839</v>
      </c>
      <c r="F77" s="50"/>
      <c r="G77" s="50">
        <v>1371884</v>
      </c>
      <c r="H77" s="50"/>
      <c r="I77" s="50">
        <v>128839</v>
      </c>
    </row>
    <row r="78" spans="1:9" ht="21" customHeight="1" x14ac:dyDescent="0.45">
      <c r="A78" s="46" t="s">
        <v>213</v>
      </c>
      <c r="C78" s="50">
        <v>0</v>
      </c>
      <c r="D78" s="50"/>
      <c r="E78" s="50">
        <v>151940</v>
      </c>
      <c r="F78" s="50"/>
      <c r="G78" s="50">
        <v>0</v>
      </c>
      <c r="H78" s="50"/>
      <c r="I78" s="50">
        <v>151940</v>
      </c>
    </row>
    <row r="79" spans="1:9" ht="21" customHeight="1" x14ac:dyDescent="0.45">
      <c r="A79" s="46" t="s">
        <v>155</v>
      </c>
      <c r="C79" s="50">
        <v>26409229</v>
      </c>
      <c r="D79" s="50"/>
      <c r="E79" s="50">
        <v>25535620</v>
      </c>
      <c r="F79" s="50"/>
      <c r="G79" s="50">
        <v>26409229</v>
      </c>
      <c r="H79" s="50"/>
      <c r="I79" s="50">
        <v>25535620</v>
      </c>
    </row>
  </sheetData>
  <mergeCells count="11">
    <mergeCell ref="C48:I48"/>
    <mergeCell ref="C3:I3"/>
    <mergeCell ref="C4:E4"/>
    <mergeCell ref="G4:I4"/>
    <mergeCell ref="C5:E5"/>
    <mergeCell ref="G5:I5"/>
    <mergeCell ref="C45:E45"/>
    <mergeCell ref="G45:I45"/>
    <mergeCell ref="C46:E46"/>
    <mergeCell ref="G46:I46"/>
    <mergeCell ref="C7:I7"/>
  </mergeCells>
  <pageMargins left="0.8" right="0.8" top="0.48" bottom="0.5" header="0.5" footer="0.5"/>
  <pageSetup paperSize="9" scale="75" firstPageNumber="15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Sheet1</vt:lpstr>
      <vt:lpstr>BS 7-9</vt:lpstr>
      <vt:lpstr>SOCI 10</vt:lpstr>
      <vt:lpstr>SCE 11</vt:lpstr>
      <vt:lpstr>SCE 12</vt:lpstr>
      <vt:lpstr>SCE 13</vt:lpstr>
      <vt:lpstr>SCE 14</vt:lpstr>
      <vt:lpstr>CF 15-16</vt:lpstr>
      <vt:lpstr>'BS 7-9'!Print_Area</vt:lpstr>
      <vt:lpstr>'CF 15-16'!Print_Area</vt:lpstr>
      <vt:lpstr>'SCE 11'!Print_Area</vt:lpstr>
      <vt:lpstr>'SCE 12'!Print_Area</vt:lpstr>
      <vt:lpstr>'SCE 13'!Print_Area</vt:lpstr>
      <vt:lpstr>'SCE 14'!Print_Area</vt:lpstr>
      <vt:lpstr>'SOCI 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Atchara Aeampee</cp:lastModifiedBy>
  <cp:lastPrinted>2022-02-18T05:13:31Z</cp:lastPrinted>
  <dcterms:created xsi:type="dcterms:W3CDTF">2005-02-20T11:46:17Z</dcterms:created>
  <dcterms:modified xsi:type="dcterms:W3CDTF">2022-02-23T13:13:41Z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