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chara.a\Documents\ELCID\FS\Year 2021\"/>
    </mc:Choice>
  </mc:AlternateContent>
  <xr:revisionPtr revIDLastSave="0" documentId="8_{EFF7F43B-B030-485B-851B-4216FF986D7F}" xr6:coauthVersionLast="47" xr6:coauthVersionMax="47" xr10:uidLastSave="{00000000-0000-0000-0000-000000000000}"/>
  <bookViews>
    <workbookView xWindow="-120" yWindow="-120" windowWidth="20730" windowHeight="11160" tabRatio="869" activeTab="1" xr2:uid="{F3752919-8099-4EDF-AFDE-BD91E8DE46BB}"/>
  </bookViews>
  <sheets>
    <sheet name="BS 5-7" sheetId="10" r:id="rId1"/>
    <sheet name="PL 8" sheetId="11" r:id="rId2"/>
    <sheet name="SCE 9" sheetId="3" r:id="rId3"/>
    <sheet name="SCE 10" sheetId="7" r:id="rId4"/>
    <sheet name="SCE 11" sheetId="8" r:id="rId5"/>
    <sheet name="SCE 12" sheetId="9" r:id="rId6"/>
    <sheet name="CF 13-14" sheetId="5" r:id="rId7"/>
  </sheets>
  <definedNames>
    <definedName name="_xlnm.Print_Area" localSheetId="0">'BS 5-7'!$A$1:$J$92</definedName>
    <definedName name="_xlnm.Print_Area" localSheetId="6">'CF 13-14'!$A$1:$I$82</definedName>
    <definedName name="_xlnm.Print_Area" localSheetId="1">'PL 8'!$A$1:$J$40</definedName>
    <definedName name="_xlnm.Print_Area" localSheetId="3">'SCE 10'!$A$1:$P$26</definedName>
    <definedName name="_xlnm.Print_Area" localSheetId="4">'SCE 11'!$A$1:$P$26</definedName>
    <definedName name="_xlnm.Print_Area" localSheetId="5">'SCE 12'!$A$1:$P$26</definedName>
    <definedName name="_xlnm.Print_Area" localSheetId="2">'SCE 9'!$A$1:$P$27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4" i="7" l="1"/>
  <c r="P18" i="7"/>
  <c r="P19" i="7" s="1"/>
  <c r="D19" i="7"/>
  <c r="F19" i="7"/>
  <c r="H19" i="7"/>
  <c r="J19" i="7"/>
  <c r="L19" i="7"/>
  <c r="N19" i="7"/>
  <c r="P22" i="7"/>
  <c r="P23" i="7"/>
  <c r="D24" i="7"/>
  <c r="D26" i="7" s="1"/>
  <c r="F24" i="7"/>
  <c r="F26" i="7" s="1"/>
  <c r="H24" i="7"/>
  <c r="H26" i="7" s="1"/>
  <c r="J24" i="7"/>
  <c r="J26" i="7" s="1"/>
  <c r="L24" i="7"/>
  <c r="N24" i="7"/>
  <c r="N26" i="7" s="1"/>
  <c r="L26" i="7"/>
  <c r="P24" i="7" l="1"/>
  <c r="P26" i="7" s="1"/>
  <c r="D89" i="10"/>
  <c r="J52" i="10"/>
  <c r="F52" i="10"/>
  <c r="D52" i="10"/>
  <c r="H52" i="10"/>
  <c r="P23" i="9" l="1"/>
  <c r="P22" i="9"/>
  <c r="P18" i="9"/>
  <c r="P19" i="3" l="1"/>
  <c r="P14" i="9" l="1"/>
  <c r="I71" i="5" l="1"/>
  <c r="I60" i="5"/>
  <c r="E71" i="5"/>
  <c r="E60" i="5"/>
  <c r="J24" i="8"/>
  <c r="H24" i="8"/>
  <c r="F24" i="8"/>
  <c r="D24" i="8"/>
  <c r="P19" i="8"/>
  <c r="N19" i="8"/>
  <c r="L19" i="8"/>
  <c r="J19" i="8"/>
  <c r="J26" i="8" s="1"/>
  <c r="H19" i="8"/>
  <c r="F19" i="8"/>
  <c r="D19" i="8"/>
  <c r="J24" i="3"/>
  <c r="H24" i="3"/>
  <c r="F24" i="3"/>
  <c r="D24" i="3"/>
  <c r="N19" i="3"/>
  <c r="L19" i="3"/>
  <c r="J19" i="3"/>
  <c r="H19" i="3"/>
  <c r="F19" i="3"/>
  <c r="F26" i="3" s="1"/>
  <c r="D19" i="3"/>
  <c r="J35" i="11"/>
  <c r="J37" i="11" s="1"/>
  <c r="N24" i="8" s="1"/>
  <c r="J19" i="11"/>
  <c r="J13" i="11"/>
  <c r="F35" i="11"/>
  <c r="F37" i="11" s="1"/>
  <c r="N23" i="3" s="1"/>
  <c r="N24" i="3" s="1"/>
  <c r="N26" i="3" s="1"/>
  <c r="F19" i="11"/>
  <c r="F13" i="11"/>
  <c r="J89" i="10"/>
  <c r="F89" i="10"/>
  <c r="J60" i="10"/>
  <c r="F60" i="10"/>
  <c r="J34" i="10"/>
  <c r="J18" i="10"/>
  <c r="F34" i="10"/>
  <c r="F18" i="10"/>
  <c r="J26" i="3" l="1"/>
  <c r="D26" i="3"/>
  <c r="H26" i="3"/>
  <c r="F21" i="11"/>
  <c r="F25" i="11" s="1"/>
  <c r="F27" i="11" s="1"/>
  <c r="F26" i="8"/>
  <c r="H26" i="8"/>
  <c r="P23" i="8"/>
  <c r="L22" i="3"/>
  <c r="P22" i="3" s="1"/>
  <c r="F40" i="11"/>
  <c r="E24" i="5"/>
  <c r="E37" i="5" s="1"/>
  <c r="E41" i="5" s="1"/>
  <c r="E73" i="5" s="1"/>
  <c r="E75" i="5" s="1"/>
  <c r="J21" i="11"/>
  <c r="J25" i="11" s="1"/>
  <c r="J27" i="11" s="1"/>
  <c r="J38" i="11" s="1"/>
  <c r="F62" i="10"/>
  <c r="F91" i="10" s="1"/>
  <c r="J62" i="10"/>
  <c r="J91" i="10" s="1"/>
  <c r="N26" i="8"/>
  <c r="D26" i="8"/>
  <c r="F36" i="10"/>
  <c r="J36" i="10"/>
  <c r="P23" i="3"/>
  <c r="F38" i="11"/>
  <c r="J40" i="11" l="1"/>
  <c r="I24" i="5"/>
  <c r="I37" i="5" s="1"/>
  <c r="I41" i="5" s="1"/>
  <c r="I73" i="5" s="1"/>
  <c r="I75" i="5" s="1"/>
  <c r="L24" i="3"/>
  <c r="L26" i="3" s="1"/>
  <c r="P24" i="3"/>
  <c r="P26" i="3" s="1"/>
  <c r="N19" i="9"/>
  <c r="L24" i="8" l="1"/>
  <c r="L26" i="8" s="1"/>
  <c r="P22" i="8"/>
  <c r="P24" i="8" s="1"/>
  <c r="P26" i="8" s="1"/>
  <c r="H34" i="10"/>
  <c r="D34" i="10"/>
  <c r="C60" i="5" l="1"/>
  <c r="G60" i="5" l="1"/>
  <c r="H19" i="11" l="1"/>
  <c r="D19" i="11"/>
  <c r="D13" i="11"/>
  <c r="H35" i="11" l="1"/>
  <c r="H37" i="11" s="1"/>
  <c r="D35" i="11"/>
  <c r="D37" i="11" s="1"/>
  <c r="G71" i="5" l="1"/>
  <c r="J19" i="9"/>
  <c r="H19" i="9"/>
  <c r="F19" i="9"/>
  <c r="D19" i="9"/>
  <c r="L19" i="9"/>
  <c r="P19" i="9" l="1"/>
  <c r="C71" i="5" l="1"/>
  <c r="H13" i="11" l="1"/>
  <c r="H60" i="10"/>
  <c r="D60" i="10"/>
  <c r="H18" i="10"/>
  <c r="D18" i="10"/>
  <c r="D21" i="11" l="1"/>
  <c r="D25" i="11" s="1"/>
  <c r="D27" i="11" s="1"/>
  <c r="H21" i="11"/>
  <c r="H25" i="11" s="1"/>
  <c r="H27" i="11" s="1"/>
  <c r="H36" i="10"/>
  <c r="D36" i="10"/>
  <c r="H62" i="10"/>
  <c r="D62" i="10"/>
  <c r="H40" i="11" l="1"/>
  <c r="D40" i="11"/>
  <c r="L24" i="9"/>
  <c r="L26" i="9" s="1"/>
  <c r="G24" i="5"/>
  <c r="C24" i="5"/>
  <c r="D38" i="11"/>
  <c r="H38" i="11"/>
  <c r="N24" i="9"/>
  <c r="J24" i="9"/>
  <c r="H24" i="9"/>
  <c r="F24" i="9"/>
  <c r="D24" i="9"/>
  <c r="C37" i="5" l="1"/>
  <c r="C41" i="5" s="1"/>
  <c r="G37" i="5"/>
  <c r="G41" i="5" s="1"/>
  <c r="D26" i="9"/>
  <c r="F26" i="9"/>
  <c r="N26" i="9"/>
  <c r="H26" i="9"/>
  <c r="J26" i="9"/>
  <c r="C73" i="5" l="1"/>
  <c r="G73" i="5"/>
  <c r="D91" i="10" l="1"/>
  <c r="G75" i="5" l="1"/>
  <c r="C75" i="5" l="1"/>
  <c r="P24" i="9"/>
  <c r="P26" i="9" s="1"/>
  <c r="H89" i="10" l="1"/>
  <c r="H91" i="10" l="1"/>
</calcChain>
</file>

<file path=xl/sharedStrings.xml><?xml version="1.0" encoding="utf-8"?>
<sst xmlns="http://schemas.openxmlformats.org/spreadsheetml/2006/main" count="375" uniqueCount="196">
  <si>
    <t>Statement of financial position</t>
  </si>
  <si>
    <t>31 December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</si>
  <si>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</si>
  <si>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</si>
  <si>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</si>
  <si>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</si>
  <si>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</si>
  <si>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</si>
  <si>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</si>
  <si>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</si>
  <si>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</si>
  <si>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</si>
  <si>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</si>
  <si>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</si>
  <si>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</si>
  <si>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</si>
  <si>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</si>
  <si>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</si>
  <si>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</si>
  <si>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</si>
  <si>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</si>
  <si>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</si>
  <si>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</si>
  <si>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</si>
  <si>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</si>
  <si>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</si>
  <si>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</si>
  <si>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</si>
  <si>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</si>
  <si>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</si>
  <si>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</si>
  <si>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</si>
  <si>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</si>
  <si>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</si>
  <si>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</si>
  <si>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</si>
  <si>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</si>
  <si>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</si>
  <si>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</si>
  <si>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</si>
  <si>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</si>
  <si>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</si>
  <si>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</si>
  <si>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</si>
  <si>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</si>
  <si>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</si>
  <si>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</si>
  <si>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</si>
  <si>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</si>
  <si>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</si>
  <si>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</si>
  <si>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</si>
  <si>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</si>
  <si>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</si>
  <si>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</si>
  <si>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</si>
  <si>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</si>
  <si>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</si>
  <si>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</si>
  <si>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</si>
  <si>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Balance at 1 January 2020</t>
  </si>
  <si>
    <t>Separate financial statements</t>
  </si>
  <si>
    <t>Cash flows from operating activities</t>
  </si>
  <si>
    <t>Tax expense</t>
  </si>
  <si>
    <t>Depreciation and amortisation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</si>
  <si>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</si>
  <si>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</si>
  <si>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</si>
  <si>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</si>
  <si>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</si>
  <si>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</si>
  <si>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</si>
  <si>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</si>
  <si>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 xml:space="preserve">Property, plant and equipment  </t>
  </si>
  <si>
    <t>Current portion of long-term borrowings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</si>
  <si>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</si>
  <si>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</si>
  <si>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</si>
  <si>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</si>
  <si>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</si>
  <si>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</si>
  <si>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</si>
  <si>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</si>
  <si>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</si>
  <si>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</si>
  <si>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</si>
  <si>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   subsequently to profit or loss</t>
  </si>
  <si>
    <t xml:space="preserve">    profit or loss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</si>
  <si>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</si>
  <si>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</si>
  <si>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</si>
  <si>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</si>
  <si>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</si>
  <si>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</si>
  <si>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</si>
  <si>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</si>
  <si>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</si>
  <si>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</si>
  <si>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</si>
  <si>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</si>
  <si>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</si>
  <si>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</si>
  <si>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</si>
  <si>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</si>
  <si>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</si>
  <si>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</si>
  <si>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</si>
  <si>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</si>
  <si>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</si>
  <si>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</si>
  <si>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</si>
  <si>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</si>
  <si>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</si>
  <si>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</si>
  <si>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</si>
  <si>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</si>
  <si>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</si>
  <si>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</si>
  <si>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Dividends paid to owners of the Company</t>
  </si>
  <si>
    <t>Payment of lease liabilities</t>
  </si>
  <si>
    <t>Current contract costs</t>
  </si>
  <si>
    <t>Contract costs</t>
  </si>
  <si>
    <t>Non-current contract costs</t>
  </si>
  <si>
    <t>Lease liabilities - right-of-use assets</t>
  </si>
  <si>
    <t>Repayment of long-term borrowings</t>
  </si>
  <si>
    <t>Proceeds from long-term borrowings</t>
  </si>
  <si>
    <t>Gain on cash flow hedges</t>
  </si>
  <si>
    <t>Income tax relating to item that will be reclassified</t>
  </si>
  <si>
    <t>Other component of equity</t>
  </si>
  <si>
    <t>Transaction with owners, recorded directly in equity</t>
  </si>
  <si>
    <t>component</t>
  </si>
  <si>
    <t xml:space="preserve">Net cash used in investing activities  </t>
  </si>
  <si>
    <t>Proceeds from short-term borrowings from financial institutions</t>
  </si>
  <si>
    <t xml:space="preserve">   Distributions to owners of the parent</t>
  </si>
  <si>
    <t xml:space="preserve">   Dividends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</si>
  <si>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</si>
  <si>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</si>
  <si>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</si>
  <si>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</si>
  <si>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</si>
  <si>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Acquisition of interest in associate</t>
  </si>
  <si>
    <t>Gain on disposal of equipment and network equipment</t>
  </si>
  <si>
    <t>Investment in associate</t>
  </si>
  <si>
    <t>Share of loss of associate accounted for</t>
  </si>
  <si>
    <t xml:space="preserve">   using equity method</t>
  </si>
  <si>
    <t>Repayment of short-term borrowings from financial institutions</t>
  </si>
  <si>
    <t>Payment of finance fee from long-term borrowing</t>
  </si>
  <si>
    <t>Net increase (decrease) in cash and cash equivalents</t>
  </si>
  <si>
    <t>Share of loss of associate accounted for using equity method</t>
  </si>
  <si>
    <t>Year ended 31 December</t>
  </si>
  <si>
    <t xml:space="preserve">Statement of comprehensive income </t>
  </si>
  <si>
    <t xml:space="preserve">Statement of changes in equity </t>
  </si>
  <si>
    <t>Year ended 31 December 2020</t>
  </si>
  <si>
    <t>Cash and cash equivalents at 31 December</t>
  </si>
  <si>
    <t xml:space="preserve">Statement of cash flows </t>
  </si>
  <si>
    <t>Taxes received</t>
  </si>
  <si>
    <t>Balance at 31 December 2020</t>
  </si>
  <si>
    <t>Employee benefit paid</t>
  </si>
  <si>
    <t xml:space="preserve">Other comprehensive income for the year, </t>
  </si>
  <si>
    <t>Profit for the year</t>
  </si>
  <si>
    <t>Total comprehensive income for the year</t>
  </si>
  <si>
    <t>(in Baht)</t>
  </si>
  <si>
    <t>Comprehensive income for the year</t>
  </si>
  <si>
    <t>Unrealised loss on foreign exchange</t>
  </si>
  <si>
    <t>Reversal of impairment on network equipment</t>
  </si>
  <si>
    <t>Loss on write-off of equipment and network equipment</t>
  </si>
  <si>
    <t>Basic earnings per share</t>
  </si>
  <si>
    <t>Consolidated</t>
  </si>
  <si>
    <t>financial statements</t>
  </si>
  <si>
    <t>Separate</t>
  </si>
  <si>
    <t>Statement of cash flows</t>
  </si>
  <si>
    <t>Non-current provisions for employee benefits</t>
  </si>
  <si>
    <t>Year ended 31 December 2021</t>
  </si>
  <si>
    <t>Balance at 1 January 2021</t>
  </si>
  <si>
    <t>Balance at 31 December 2021</t>
  </si>
  <si>
    <t>4, 14</t>
  </si>
  <si>
    <t>4, 17</t>
  </si>
  <si>
    <t>5</t>
  </si>
  <si>
    <t>Long-term loans to related party</t>
  </si>
  <si>
    <t>Cash flow</t>
  </si>
  <si>
    <t xml:space="preserve"> hedge</t>
  </si>
  <si>
    <t>Impairment loss recognised in profit or loss</t>
  </si>
  <si>
    <t>Decrease in current investment</t>
  </si>
  <si>
    <t xml:space="preserve">   of network equipment</t>
  </si>
  <si>
    <t>Accounts payable - purchases and construction</t>
  </si>
  <si>
    <t>Accounts payable - property, plant and equipment</t>
  </si>
  <si>
    <t>Accounts payable - intangible assets</t>
  </si>
  <si>
    <t>Short-term borrowings</t>
  </si>
  <si>
    <t>4, 6, 22</t>
  </si>
  <si>
    <t>4, 22</t>
  </si>
  <si>
    <t>13, 22</t>
  </si>
  <si>
    <t>Reversal of accrued expense</t>
  </si>
  <si>
    <t>24(c)</t>
  </si>
  <si>
    <t>4, 24(c)</t>
  </si>
  <si>
    <t>Adjustments to reconcile profit to cash receipts (payments)</t>
  </si>
  <si>
    <t>Current portion of long-term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</si>
</sst>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1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187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52">
    <xf numFmtId="0" fontId="0" fillId="0" borderId="0" xfId="0"/>
    <xf numFmtId="49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/>
    <xf numFmtId="188" fontId="10" fillId="0" borderId="0" xfId="0" applyNumberFormat="1" applyFont="1" applyFill="1"/>
    <xf numFmtId="0" fontId="10" fillId="0" borderId="0" xfId="0" applyFont="1"/>
    <xf numFmtId="49" fontId="10" fillId="0" borderId="0" xfId="0" applyNumberFormat="1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 applyAlignment="1">
      <alignment horizontal="center"/>
    </xf>
    <xf numFmtId="49" fontId="12" fillId="0" borderId="0" xfId="0" applyNumberFormat="1" applyFont="1" applyFill="1"/>
    <xf numFmtId="188" fontId="8" fillId="0" borderId="0" xfId="0" applyNumberFormat="1" applyFont="1" applyFill="1"/>
    <xf numFmtId="0" fontId="11" fillId="0" borderId="0" xfId="0" applyFont="1" applyFill="1" applyAlignment="1">
      <alignment horizontal="right"/>
    </xf>
    <xf numFmtId="49" fontId="11" fillId="0" borderId="0" xfId="0" applyNumberFormat="1" applyFont="1" applyFill="1"/>
    <xf numFmtId="188" fontId="11" fillId="0" borderId="0" xfId="1" applyNumberFormat="1" applyFont="1" applyFill="1"/>
    <xf numFmtId="189" fontId="11" fillId="0" borderId="0" xfId="1" applyNumberFormat="1" applyFont="1" applyFill="1" applyAlignment="1">
      <alignment horizontal="right"/>
    </xf>
    <xf numFmtId="189" fontId="11" fillId="0" borderId="0" xfId="1" applyNumberFormat="1" applyFont="1" applyFill="1"/>
    <xf numFmtId="187" fontId="11" fillId="0" borderId="0" xfId="1" applyFont="1" applyFill="1"/>
    <xf numFmtId="188" fontId="10" fillId="0" borderId="0" xfId="1" applyNumberFormat="1" applyFont="1" applyFill="1"/>
    <xf numFmtId="189" fontId="10" fillId="0" borderId="0" xfId="1" applyNumberFormat="1" applyFont="1" applyFill="1"/>
    <xf numFmtId="189" fontId="10" fillId="0" borderId="0" xfId="1" applyNumberFormat="1" applyFont="1" applyFill="1" applyAlignment="1">
      <alignment horizontal="right"/>
    </xf>
    <xf numFmtId="188" fontId="8" fillId="0" borderId="1" xfId="1" applyNumberFormat="1" applyFont="1" applyFill="1" applyBorder="1" applyAlignment="1">
      <alignment horizontal="right"/>
    </xf>
    <xf numFmtId="188" fontId="8" fillId="0" borderId="0" xfId="0" applyNumberFormat="1" applyFont="1" applyFill="1" applyAlignment="1">
      <alignment horizontal="right"/>
    </xf>
    <xf numFmtId="188" fontId="10" fillId="0" borderId="0" xfId="0" applyNumberFormat="1" applyFont="1" applyFill="1" applyAlignment="1">
      <alignment horizontal="right"/>
    </xf>
    <xf numFmtId="188" fontId="11" fillId="0" borderId="0" xfId="0" applyNumberFormat="1" applyFont="1" applyFill="1" applyAlignment="1">
      <alignment horizontal="right"/>
    </xf>
    <xf numFmtId="187" fontId="11" fillId="0" borderId="0" xfId="1" applyFont="1" applyFill="1" applyAlignment="1">
      <alignment horizontal="right"/>
    </xf>
    <xf numFmtId="189" fontId="11" fillId="0" borderId="0" xfId="1" quotePrefix="1" applyNumberFormat="1" applyFont="1" applyFill="1" applyAlignment="1">
      <alignment horizontal="center"/>
    </xf>
    <xf numFmtId="189" fontId="8" fillId="0" borderId="0" xfId="0" applyNumberFormat="1" applyFont="1" applyFill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8" fillId="0" borderId="2" xfId="1" applyNumberFormat="1" applyFont="1" applyFill="1" applyBorder="1" applyAlignment="1">
      <alignment horizontal="right"/>
    </xf>
    <xf numFmtId="188" fontId="11" fillId="0" borderId="0" xfId="0" applyNumberFormat="1" applyFont="1" applyFill="1" applyAlignment="1">
      <alignment horizontal="center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89" fontId="8" fillId="0" borderId="1" xfId="1" applyNumberFormat="1" applyFont="1" applyFill="1" applyBorder="1" applyAlignment="1">
      <alignment horizontal="right"/>
    </xf>
    <xf numFmtId="189" fontId="8" fillId="0" borderId="3" xfId="1" applyNumberFormat="1" applyFont="1" applyFill="1" applyBorder="1" applyAlignment="1">
      <alignment horizontal="right"/>
    </xf>
    <xf numFmtId="0" fontId="11" fillId="0" borderId="0" xfId="0" applyFont="1" applyFill="1"/>
    <xf numFmtId="188" fontId="11" fillId="0" borderId="0" xfId="0" applyNumberFormat="1" applyFont="1" applyFill="1"/>
    <xf numFmtId="189" fontId="11" fillId="0" borderId="0" xfId="0" applyNumberFormat="1" applyFont="1" applyFill="1"/>
    <xf numFmtId="0" fontId="9" fillId="0" borderId="0" xfId="0" applyFont="1" applyFill="1" applyAlignment="1">
      <alignment wrapText="1"/>
    </xf>
    <xf numFmtId="188" fontId="11" fillId="0" borderId="2" xfId="0" applyNumberFormat="1" applyFont="1" applyFill="1" applyBorder="1" applyAlignment="1">
      <alignment horizontal="right"/>
    </xf>
    <xf numFmtId="189" fontId="11" fillId="0" borderId="3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87" fontId="10" fillId="0" borderId="0" xfId="1" applyFont="1" applyFill="1"/>
    <xf numFmtId="49" fontId="13" fillId="0" borderId="0" xfId="0" applyNumberFormat="1" applyFont="1" applyFill="1"/>
    <xf numFmtId="49" fontId="14" fillId="0" borderId="0" xfId="0" applyNumberFormat="1" applyFont="1" applyFill="1"/>
    <xf numFmtId="0" fontId="14" fillId="0" borderId="0" xfId="2" applyFont="1"/>
    <xf numFmtId="49" fontId="8" fillId="0" borderId="0" xfId="2" applyNumberFormat="1" applyFont="1"/>
    <xf numFmtId="0" fontId="9" fillId="0" borderId="0" xfId="2" applyFont="1" applyAlignment="1">
      <alignment horizontal="center"/>
    </xf>
    <xf numFmtId="0" fontId="10" fillId="0" borderId="0" xfId="2" applyFont="1"/>
    <xf numFmtId="188" fontId="10" fillId="0" borderId="0" xfId="2" applyNumberFormat="1" applyFont="1"/>
    <xf numFmtId="189" fontId="10" fillId="0" borderId="0" xfId="2" applyNumberFormat="1" applyFont="1"/>
    <xf numFmtId="0" fontId="8" fillId="0" borderId="0" xfId="2" applyFont="1"/>
    <xf numFmtId="49" fontId="10" fillId="0" borderId="0" xfId="2" applyNumberFormat="1" applyFont="1"/>
    <xf numFmtId="0" fontId="10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2" fillId="0" borderId="0" xfId="2" applyFont="1" applyAlignment="1">
      <alignment horizontal="left"/>
    </xf>
    <xf numFmtId="189" fontId="10" fillId="0" borderId="0" xfId="3" applyNumberFormat="1" applyFont="1" applyAlignment="1">
      <alignment horizontal="right"/>
    </xf>
    <xf numFmtId="188" fontId="10" fillId="0" borderId="0" xfId="2" applyNumberFormat="1" applyFont="1" applyAlignment="1">
      <alignment horizontal="right"/>
    </xf>
    <xf numFmtId="0" fontId="10" fillId="0" borderId="0" xfId="2" applyFont="1" applyAlignment="1">
      <alignment horizontal="left"/>
    </xf>
    <xf numFmtId="189" fontId="10" fillId="0" borderId="0" xfId="3" applyNumberFormat="1" applyFont="1" applyFill="1" applyAlignment="1">
      <alignment horizontal="right"/>
    </xf>
    <xf numFmtId="188" fontId="10" fillId="0" borderId="0" xfId="2" applyNumberFormat="1" applyFont="1" applyFill="1" applyAlignment="1">
      <alignment horizontal="right"/>
    </xf>
    <xf numFmtId="0" fontId="8" fillId="0" borderId="0" xfId="2" applyFont="1" applyAlignment="1">
      <alignment horizontal="left"/>
    </xf>
    <xf numFmtId="189" fontId="8" fillId="0" borderId="1" xfId="3" applyNumberFormat="1" applyFont="1" applyFill="1" applyBorder="1" applyAlignment="1">
      <alignment horizontal="right"/>
    </xf>
    <xf numFmtId="189" fontId="8" fillId="0" borderId="1" xfId="3" applyNumberFormat="1" applyFont="1" applyBorder="1" applyAlignment="1">
      <alignment horizontal="right"/>
    </xf>
    <xf numFmtId="189" fontId="8" fillId="0" borderId="0" xfId="3" applyNumberFormat="1" applyFont="1" applyAlignment="1">
      <alignment horizontal="right"/>
    </xf>
    <xf numFmtId="188" fontId="8" fillId="0" borderId="0" xfId="2" applyNumberFormat="1" applyFont="1" applyAlignment="1">
      <alignment horizontal="right"/>
    </xf>
    <xf numFmtId="0" fontId="10" fillId="0" borderId="0" xfId="2" applyFont="1" applyFill="1" applyAlignment="1">
      <alignment horizontal="left"/>
    </xf>
    <xf numFmtId="189" fontId="11" fillId="0" borderId="0" xfId="3" applyNumberFormat="1" applyFont="1" applyAlignment="1">
      <alignment horizontal="right"/>
    </xf>
    <xf numFmtId="189" fontId="8" fillId="0" borderId="5" xfId="3" applyNumberFormat="1" applyFont="1" applyBorder="1" applyAlignment="1">
      <alignment horizontal="right"/>
    </xf>
    <xf numFmtId="189" fontId="8" fillId="0" borderId="0" xfId="2" applyNumberFormat="1" applyFont="1" applyAlignment="1">
      <alignment horizontal="right"/>
    </xf>
    <xf numFmtId="10" fontId="10" fillId="0" borderId="0" xfId="4" applyNumberFormat="1" applyFont="1" applyAlignment="1">
      <alignment horizontal="right"/>
    </xf>
    <xf numFmtId="10" fontId="10" fillId="0" borderId="0" xfId="3" applyNumberFormat="1" applyFont="1" applyAlignment="1">
      <alignment horizontal="right"/>
    </xf>
    <xf numFmtId="0" fontId="12" fillId="0" borderId="0" xfId="0" applyFont="1" applyAlignment="1">
      <alignment horizontal="left"/>
    </xf>
    <xf numFmtId="187" fontId="10" fillId="0" borderId="0" xfId="1" applyFont="1" applyAlignment="1">
      <alignment horizontal="right"/>
    </xf>
    <xf numFmtId="0" fontId="8" fillId="0" borderId="0" xfId="0" applyFont="1" applyAlignment="1">
      <alignment horizontal="left"/>
    </xf>
    <xf numFmtId="189" fontId="8" fillId="0" borderId="3" xfId="3" applyNumberFormat="1" applyFont="1" applyBorder="1" applyAlignment="1">
      <alignment horizontal="right"/>
    </xf>
    <xf numFmtId="188" fontId="8" fillId="0" borderId="0" xfId="2" applyNumberFormat="1" applyFont="1" applyBorder="1" applyAlignment="1">
      <alignment horizontal="right"/>
    </xf>
    <xf numFmtId="0" fontId="12" fillId="0" borderId="0" xfId="2" applyFont="1" applyAlignment="1">
      <alignment horizontal="center"/>
    </xf>
    <xf numFmtId="187" fontId="10" fillId="0" borderId="0" xfId="1" applyFont="1" applyBorder="1" applyAlignment="1">
      <alignment horizontal="right"/>
    </xf>
    <xf numFmtId="189" fontId="8" fillId="0" borderId="4" xfId="3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187" fontId="8" fillId="0" borderId="2" xfId="3" applyFont="1" applyBorder="1" applyAlignment="1">
      <alignment horizontal="right"/>
    </xf>
    <xf numFmtId="49" fontId="14" fillId="0" borderId="0" xfId="2" applyNumberFormat="1" applyFont="1"/>
    <xf numFmtId="49" fontId="13" fillId="0" borderId="0" xfId="2" applyNumberFormat="1" applyFont="1"/>
    <xf numFmtId="0" fontId="8" fillId="0" borderId="0" xfId="2" applyFont="1" applyAlignment="1">
      <alignment horizontal="justify"/>
    </xf>
    <xf numFmtId="0" fontId="10" fillId="0" borderId="0" xfId="2" applyFont="1" applyFill="1" applyAlignment="1">
      <alignment horizontal="center"/>
    </xf>
    <xf numFmtId="0" fontId="11" fillId="0" borderId="0" xfId="2" applyFont="1" applyAlignment="1">
      <alignment horizontal="center"/>
    </xf>
    <xf numFmtId="189" fontId="10" fillId="0" borderId="0" xfId="2" applyNumberFormat="1" applyFont="1" applyAlignment="1">
      <alignment horizontal="center"/>
    </xf>
    <xf numFmtId="0" fontId="8" fillId="0" borderId="0" xfId="0" applyFont="1"/>
    <xf numFmtId="0" fontId="12" fillId="0" borderId="0" xfId="0" applyFont="1"/>
    <xf numFmtId="189" fontId="10" fillId="0" borderId="0" xfId="2" applyNumberFormat="1" applyFont="1" applyFill="1"/>
    <xf numFmtId="49" fontId="9" fillId="0" borderId="0" xfId="2" applyNumberFormat="1" applyFont="1" applyAlignment="1">
      <alignment horizontal="center"/>
    </xf>
    <xf numFmtId="189" fontId="8" fillId="0" borderId="1" xfId="2" applyNumberFormat="1" applyFont="1" applyBorder="1" applyAlignment="1">
      <alignment horizontal="center"/>
    </xf>
    <xf numFmtId="189" fontId="8" fillId="0" borderId="0" xfId="2" applyNumberFormat="1" applyFont="1" applyAlignment="1">
      <alignment horizontal="center"/>
    </xf>
    <xf numFmtId="189" fontId="8" fillId="0" borderId="2" xfId="3" applyNumberFormat="1" applyFont="1" applyBorder="1" applyAlignment="1">
      <alignment horizontal="right"/>
    </xf>
    <xf numFmtId="189" fontId="8" fillId="0" borderId="0" xfId="2" applyNumberFormat="1" applyFont="1"/>
    <xf numFmtId="0" fontId="10" fillId="0" borderId="0" xfId="2" applyFont="1" applyBorder="1" applyAlignment="1">
      <alignment horizontal="center"/>
    </xf>
    <xf numFmtId="0" fontId="10" fillId="0" borderId="3" xfId="2" applyFont="1" applyBorder="1" applyAlignment="1">
      <alignment horizontal="center"/>
    </xf>
    <xf numFmtId="0" fontId="9" fillId="0" borderId="0" xfId="2" applyFont="1"/>
    <xf numFmtId="0" fontId="10" fillId="0" borderId="0" xfId="2" applyFont="1" applyFill="1"/>
    <xf numFmtId="0" fontId="8" fillId="0" borderId="0" xfId="2" applyFont="1" applyFill="1" applyAlignment="1">
      <alignment horizontal="center"/>
    </xf>
    <xf numFmtId="49" fontId="12" fillId="0" borderId="0" xfId="2" applyNumberFormat="1" applyFont="1"/>
    <xf numFmtId="0" fontId="10" fillId="0" borderId="0" xfId="2" applyFont="1" applyFill="1" applyAlignment="1">
      <alignment horizontal="right"/>
    </xf>
    <xf numFmtId="189" fontId="11" fillId="0" borderId="0" xfId="3" applyNumberFormat="1" applyFont="1" applyFill="1" applyAlignment="1">
      <alignment horizontal="right"/>
    </xf>
    <xf numFmtId="49" fontId="9" fillId="0" borderId="0" xfId="2" applyNumberFormat="1" applyFont="1"/>
    <xf numFmtId="189" fontId="10" fillId="0" borderId="0" xfId="5" applyNumberFormat="1" applyFont="1" applyFill="1" applyAlignment="1">
      <alignment horizontal="right"/>
    </xf>
    <xf numFmtId="49" fontId="8" fillId="0" borderId="0" xfId="2" applyNumberFormat="1" applyFont="1" applyFill="1"/>
    <xf numFmtId="189" fontId="10" fillId="0" borderId="5" xfId="3" applyNumberFormat="1" applyFont="1" applyFill="1" applyBorder="1" applyAlignment="1">
      <alignment horizontal="right"/>
    </xf>
    <xf numFmtId="189" fontId="8" fillId="0" borderId="0" xfId="3" applyNumberFormat="1" applyFont="1" applyFill="1" applyAlignment="1">
      <alignment horizontal="right"/>
    </xf>
    <xf numFmtId="189" fontId="10" fillId="0" borderId="0" xfId="3" applyNumberFormat="1" applyFont="1" applyFill="1"/>
    <xf numFmtId="49" fontId="10" fillId="0" borderId="0" xfId="2" applyNumberFormat="1" applyFont="1" applyFill="1"/>
    <xf numFmtId="189" fontId="8" fillId="0" borderId="0" xfId="3" applyNumberFormat="1" applyFont="1" applyFill="1"/>
    <xf numFmtId="49" fontId="15" fillId="0" borderId="0" xfId="2" applyNumberFormat="1" applyFont="1"/>
    <xf numFmtId="189" fontId="11" fillId="0" borderId="0" xfId="3" applyNumberFormat="1" applyFont="1" applyFill="1"/>
    <xf numFmtId="189" fontId="8" fillId="0" borderId="4" xfId="3" applyNumberFormat="1" applyFont="1" applyFill="1" applyBorder="1" applyAlignment="1">
      <alignment horizontal="right"/>
    </xf>
    <xf numFmtId="0" fontId="9" fillId="0" borderId="0" xfId="2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0" xfId="2" applyFont="1" applyFill="1" applyAlignment="1">
      <alignment horizontal="center"/>
    </xf>
    <xf numFmtId="189" fontId="10" fillId="0" borderId="0" xfId="2" applyNumberFormat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189" fontId="8" fillId="0" borderId="0" xfId="2" applyNumberFormat="1" applyFont="1" applyBorder="1" applyAlignment="1">
      <alignment horizontal="center"/>
    </xf>
    <xf numFmtId="0" fontId="8" fillId="0" borderId="0" xfId="2" applyFont="1" applyBorder="1"/>
    <xf numFmtId="49" fontId="8" fillId="0" borderId="0" xfId="2" applyNumberFormat="1" applyFont="1" applyBorder="1"/>
    <xf numFmtId="189" fontId="10" fillId="0" borderId="0" xfId="2" applyNumberFormat="1" applyFont="1" applyBorder="1" applyAlignment="1">
      <alignment horizontal="center"/>
    </xf>
    <xf numFmtId="189" fontId="10" fillId="0" borderId="0" xfId="2" applyNumberFormat="1" applyFont="1" applyBorder="1"/>
    <xf numFmtId="189" fontId="11" fillId="0" borderId="0" xfId="3" applyNumberFormat="1" applyFont="1" applyBorder="1" applyAlignment="1">
      <alignment horizontal="right"/>
    </xf>
    <xf numFmtId="0" fontId="10" fillId="0" borderId="0" xfId="2" applyFont="1" applyBorder="1"/>
    <xf numFmtId="0" fontId="10" fillId="0" borderId="0" xfId="2" applyFont="1" applyFill="1" applyBorder="1"/>
    <xf numFmtId="189" fontId="10" fillId="0" borderId="0" xfId="2" applyNumberFormat="1" applyFont="1" applyFill="1" applyBorder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87" fontId="11" fillId="0" borderId="0" xfId="1" applyFont="1" applyFill="1" applyAlignment="1">
      <alignment horizontal="center"/>
    </xf>
    <xf numFmtId="187" fontId="8" fillId="0" borderId="2" xfId="1" applyFont="1" applyBorder="1" applyAlignment="1">
      <alignment horizontal="right"/>
    </xf>
    <xf numFmtId="0" fontId="9" fillId="0" borderId="0" xfId="2" applyFont="1" applyFill="1" applyAlignment="1">
      <alignment horizontal="left"/>
    </xf>
    <xf numFmtId="0" fontId="14" fillId="0" borderId="0" xfId="2" applyFont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2" applyFont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2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0" fontId="8" fillId="0" borderId="0" xfId="2" applyFont="1" applyAlignment="1">
      <alignment horizontal="center"/>
    </xf>
    <xf numFmtId="0" fontId="10" fillId="0" borderId="3" xfId="2" applyFont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CCFF99"/>
      <color rgb="FF99FF66"/>
      <color rgb="FF99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8" tint="0.79998168889431442"/>
    <pageSetUpPr fitToPage="1"/>
  </sheetPr>
  <dimension ref="A1:J92"/>
  <sheetViews>
    <sheetView view="pageBreakPreview" zoomScale="70" zoomScaleNormal="70" zoomScaleSheetLayoutView="70" workbookViewId="0">
      <selection activeCell="M16" sqref="M16"/>
    </sheetView>
  </sheetViews>
  <sheetFormatPr defaultColWidth="8.375" defaultRowHeight="15" x14ac:dyDescent="0.25"/>
  <cols>
    <col min="1" max="1" width="39.5" style="6" customWidth="1"/>
    <col min="2" max="2" width="8.125" style="2" customWidth="1"/>
    <col min="3" max="3" width="1.375" style="3" customWidth="1"/>
    <col min="4" max="4" width="15" style="4" bestFit="1" customWidth="1"/>
    <col min="5" max="5" width="1.375" style="3" customWidth="1"/>
    <col min="6" max="6" width="15" style="3" bestFit="1" customWidth="1"/>
    <col min="7" max="7" width="1.375" style="3" customWidth="1"/>
    <col min="8" max="8" width="15" style="3" bestFit="1" customWidth="1"/>
    <col min="9" max="9" width="1.375" style="3" customWidth="1"/>
    <col min="10" max="10" width="15" style="3" bestFit="1" customWidth="1"/>
    <col min="11" max="16384" width="8.375" style="5"/>
  </cols>
  <sheetData>
    <row r="1" spans="1:10" ht="22.5" customHeight="1" x14ac:dyDescent="0.3">
      <c r="A1" s="43" t="s">
        <v>90</v>
      </c>
    </row>
    <row r="2" spans="1:10" ht="22.5" customHeight="1" x14ac:dyDescent="0.25">
      <c r="A2" s="44" t="s">
        <v>0</v>
      </c>
    </row>
    <row r="3" spans="1:10" ht="22.5" customHeight="1" x14ac:dyDescent="0.25">
      <c r="A3" s="1"/>
    </row>
    <row r="4" spans="1:10" ht="22.5" customHeight="1" x14ac:dyDescent="0.25">
      <c r="C4" s="7"/>
      <c r="D4" s="142" t="s">
        <v>167</v>
      </c>
      <c r="E4" s="142"/>
      <c r="F4" s="142"/>
      <c r="G4" s="8"/>
      <c r="H4" s="142" t="s">
        <v>169</v>
      </c>
      <c r="I4" s="142"/>
      <c r="J4" s="142"/>
    </row>
    <row r="5" spans="1:10" ht="22.5" customHeight="1" x14ac:dyDescent="0.25">
      <c r="C5" s="7"/>
      <c r="D5" s="142" t="s">
        <v>168</v>
      </c>
      <c r="E5" s="142"/>
      <c r="F5" s="142"/>
      <c r="G5" s="8"/>
      <c r="H5" s="142" t="s">
        <v>168</v>
      </c>
      <c r="I5" s="142"/>
      <c r="J5" s="142"/>
    </row>
    <row r="6" spans="1:10" ht="22.5" customHeight="1" x14ac:dyDescent="0.25">
      <c r="C6" s="7"/>
      <c r="D6" s="144" t="s">
        <v>1</v>
      </c>
      <c r="E6" s="144"/>
      <c r="F6" s="144"/>
      <c r="G6" s="7"/>
      <c r="H6" s="144" t="s">
        <v>1</v>
      </c>
      <c r="I6" s="144"/>
      <c r="J6" s="144"/>
    </row>
    <row r="7" spans="1:10" ht="22.5" customHeight="1" x14ac:dyDescent="0.25">
      <c r="A7" s="44" t="s">
        <v>19</v>
      </c>
      <c r="B7" s="2" t="s">
        <v>18</v>
      </c>
      <c r="C7" s="7"/>
      <c r="D7" s="9">
        <v>2021</v>
      </c>
      <c r="E7" s="7"/>
      <c r="F7" s="9">
        <v>2020</v>
      </c>
      <c r="G7" s="7"/>
      <c r="H7" s="117">
        <v>2021</v>
      </c>
      <c r="I7" s="7"/>
      <c r="J7" s="117">
        <v>2020</v>
      </c>
    </row>
    <row r="8" spans="1:10" ht="22.5" customHeight="1" x14ac:dyDescent="0.25">
      <c r="C8" s="7"/>
      <c r="D8" s="143" t="s">
        <v>161</v>
      </c>
      <c r="E8" s="143"/>
      <c r="F8" s="143"/>
      <c r="G8" s="143"/>
      <c r="H8" s="143"/>
      <c r="I8" s="143"/>
      <c r="J8" s="143"/>
    </row>
    <row r="9" spans="1:10" ht="22.5" customHeight="1" x14ac:dyDescent="0.25">
      <c r="A9" s="10" t="s">
        <v>2</v>
      </c>
      <c r="C9" s="9"/>
      <c r="D9" s="11"/>
      <c r="E9" s="8"/>
      <c r="F9" s="8"/>
      <c r="G9" s="8"/>
      <c r="H9" s="12"/>
      <c r="I9" s="12"/>
      <c r="J9" s="12"/>
    </row>
    <row r="10" spans="1:10" ht="22.5" customHeight="1" x14ac:dyDescent="0.25">
      <c r="A10" s="13" t="s">
        <v>102</v>
      </c>
      <c r="B10" s="2">
        <v>5</v>
      </c>
      <c r="C10" s="9"/>
      <c r="D10" s="14">
        <v>350410102</v>
      </c>
      <c r="E10" s="15"/>
      <c r="F10" s="14">
        <v>695788441</v>
      </c>
      <c r="G10" s="15"/>
      <c r="H10" s="15">
        <v>349252811</v>
      </c>
      <c r="I10" s="15"/>
      <c r="J10" s="15">
        <v>694526334</v>
      </c>
    </row>
    <row r="11" spans="1:10" ht="22.5" customHeight="1" x14ac:dyDescent="0.25">
      <c r="A11" s="13" t="s">
        <v>3</v>
      </c>
      <c r="B11" s="2" t="s">
        <v>188</v>
      </c>
      <c r="C11" s="9"/>
      <c r="D11" s="18">
        <v>303738267</v>
      </c>
      <c r="E11" s="15"/>
      <c r="F11" s="18">
        <v>238558731</v>
      </c>
      <c r="G11" s="15"/>
      <c r="H11" s="18">
        <v>303738267</v>
      </c>
      <c r="I11" s="15"/>
      <c r="J11" s="18">
        <v>238558731</v>
      </c>
    </row>
    <row r="12" spans="1:10" ht="22.5" customHeight="1" x14ac:dyDescent="0.25">
      <c r="A12" s="13" t="s">
        <v>195</v>
      </c>
      <c r="B12" s="139" t="s">
        <v>189</v>
      </c>
      <c r="C12" s="140"/>
      <c r="D12" s="18">
        <v>12500000</v>
      </c>
      <c r="E12" s="15"/>
      <c r="F12" s="42">
        <v>0</v>
      </c>
      <c r="G12" s="15"/>
      <c r="H12" s="18">
        <v>12500000</v>
      </c>
      <c r="I12" s="15"/>
      <c r="J12" s="42">
        <v>0</v>
      </c>
    </row>
    <row r="13" spans="1:10" ht="22.5" customHeight="1" x14ac:dyDescent="0.25">
      <c r="A13" s="13" t="s">
        <v>4</v>
      </c>
      <c r="C13" s="9"/>
      <c r="D13" s="19">
        <v>7238839</v>
      </c>
      <c r="E13" s="15"/>
      <c r="F13" s="19">
        <v>7650553</v>
      </c>
      <c r="G13" s="15"/>
      <c r="H13" s="20">
        <v>7238839</v>
      </c>
      <c r="I13" s="15"/>
      <c r="J13" s="20">
        <v>7650553</v>
      </c>
    </row>
    <row r="14" spans="1:10" ht="22.5" customHeight="1" x14ac:dyDescent="0.25">
      <c r="A14" s="13" t="s">
        <v>114</v>
      </c>
      <c r="C14" s="9"/>
      <c r="D14" s="18">
        <v>23291134</v>
      </c>
      <c r="E14" s="15"/>
      <c r="F14" s="18">
        <v>20168088</v>
      </c>
      <c r="G14" s="15"/>
      <c r="H14" s="20">
        <v>23291134</v>
      </c>
      <c r="I14" s="15"/>
      <c r="J14" s="20">
        <v>20168088</v>
      </c>
    </row>
    <row r="15" spans="1:10" ht="22.5" customHeight="1" x14ac:dyDescent="0.25">
      <c r="A15" s="13" t="s">
        <v>120</v>
      </c>
      <c r="B15" s="2">
        <v>17</v>
      </c>
      <c r="C15" s="9"/>
      <c r="D15" s="18">
        <v>6949784</v>
      </c>
      <c r="E15" s="15"/>
      <c r="F15" s="18">
        <v>5958862</v>
      </c>
      <c r="G15" s="15"/>
      <c r="H15" s="20">
        <v>6949784</v>
      </c>
      <c r="I15" s="15"/>
      <c r="J15" s="20">
        <v>5958862</v>
      </c>
    </row>
    <row r="16" spans="1:10" ht="22.5" customHeight="1" x14ac:dyDescent="0.25">
      <c r="A16" s="13" t="s">
        <v>103</v>
      </c>
      <c r="C16" s="9"/>
      <c r="D16" s="18">
        <v>35101989</v>
      </c>
      <c r="E16" s="15"/>
      <c r="F16" s="18">
        <v>63184284</v>
      </c>
      <c r="G16" s="15"/>
      <c r="H16" s="18">
        <v>35101989</v>
      </c>
      <c r="I16" s="15"/>
      <c r="J16" s="18">
        <v>63184284</v>
      </c>
    </row>
    <row r="17" spans="1:10" ht="22.5" customHeight="1" x14ac:dyDescent="0.25">
      <c r="A17" s="13" t="s">
        <v>6</v>
      </c>
      <c r="C17" s="9"/>
      <c r="D17" s="18">
        <v>16040350</v>
      </c>
      <c r="E17" s="15"/>
      <c r="F17" s="18">
        <v>12522468</v>
      </c>
      <c r="G17" s="15"/>
      <c r="H17" s="20">
        <v>15989232</v>
      </c>
      <c r="I17" s="15"/>
      <c r="J17" s="20">
        <v>12474296</v>
      </c>
    </row>
    <row r="18" spans="1:10" ht="22.5" customHeight="1" x14ac:dyDescent="0.25">
      <c r="A18" s="1" t="s">
        <v>7</v>
      </c>
      <c r="C18" s="9"/>
      <c r="D18" s="21">
        <f>SUM(D10:D17)</f>
        <v>755270465</v>
      </c>
      <c r="E18" s="22"/>
      <c r="F18" s="21">
        <f>SUM(F10:F17)</f>
        <v>1043831427</v>
      </c>
      <c r="G18" s="22"/>
      <c r="H18" s="21">
        <f>SUM(H10:H17)</f>
        <v>754062056</v>
      </c>
      <c r="I18" s="22"/>
      <c r="J18" s="21">
        <f>SUM(J10:J17)</f>
        <v>1042521148</v>
      </c>
    </row>
    <row r="19" spans="1:10" ht="22.5" customHeight="1" x14ac:dyDescent="0.25">
      <c r="C19" s="7"/>
      <c r="D19" s="23"/>
      <c r="E19" s="23"/>
      <c r="F19" s="23"/>
      <c r="G19" s="23"/>
      <c r="H19" s="23"/>
      <c r="I19" s="23"/>
      <c r="J19" s="23"/>
    </row>
    <row r="20" spans="1:10" ht="22.5" customHeight="1" x14ac:dyDescent="0.25">
      <c r="A20" s="10" t="s">
        <v>8</v>
      </c>
      <c r="C20" s="9"/>
      <c r="D20" s="24"/>
      <c r="E20" s="24"/>
      <c r="F20" s="24"/>
      <c r="G20" s="24"/>
      <c r="H20" s="24"/>
      <c r="I20" s="24"/>
      <c r="J20" s="24"/>
    </row>
    <row r="21" spans="1:10" ht="22.5" customHeight="1" x14ac:dyDescent="0.25">
      <c r="A21" s="13" t="s">
        <v>9</v>
      </c>
      <c r="B21" s="2">
        <v>7</v>
      </c>
      <c r="C21" s="9"/>
      <c r="D21" s="25">
        <v>0</v>
      </c>
      <c r="E21" s="24"/>
      <c r="F21" s="25">
        <v>0</v>
      </c>
      <c r="G21" s="24"/>
      <c r="H21" s="25">
        <v>0</v>
      </c>
      <c r="I21" s="24"/>
      <c r="J21" s="25">
        <v>0</v>
      </c>
    </row>
    <row r="22" spans="1:10" ht="22.5" customHeight="1" x14ac:dyDescent="0.25">
      <c r="A22" s="13" t="s">
        <v>142</v>
      </c>
      <c r="B22" s="2">
        <v>8</v>
      </c>
      <c r="C22" s="9"/>
      <c r="D22" s="16">
        <v>6287535</v>
      </c>
      <c r="E22" s="15"/>
      <c r="F22" s="16">
        <v>40993140</v>
      </c>
      <c r="G22" s="15"/>
      <c r="H22" s="16">
        <v>49000000</v>
      </c>
      <c r="I22" s="15"/>
      <c r="J22" s="16">
        <v>49000000</v>
      </c>
    </row>
    <row r="23" spans="1:10" ht="22.5" customHeight="1" x14ac:dyDescent="0.25">
      <c r="A23" s="13" t="s">
        <v>178</v>
      </c>
      <c r="B23" s="2" t="s">
        <v>189</v>
      </c>
      <c r="C23" s="9"/>
      <c r="D23" s="16">
        <v>107550000</v>
      </c>
      <c r="E23" s="15"/>
      <c r="F23" s="16">
        <v>83300000</v>
      </c>
      <c r="G23" s="24"/>
      <c r="H23" s="24">
        <v>107550000</v>
      </c>
      <c r="I23" s="24"/>
      <c r="J23" s="24">
        <v>83300000</v>
      </c>
    </row>
    <row r="24" spans="1:10" ht="22.5" customHeight="1" x14ac:dyDescent="0.25">
      <c r="A24" s="13" t="s">
        <v>10</v>
      </c>
      <c r="B24" s="2">
        <v>9</v>
      </c>
      <c r="C24" s="9"/>
      <c r="D24" s="16">
        <v>2771182032</v>
      </c>
      <c r="E24" s="15"/>
      <c r="F24" s="16">
        <v>2601308549</v>
      </c>
      <c r="G24" s="15"/>
      <c r="H24" s="16">
        <v>2771182032</v>
      </c>
      <c r="I24" s="15"/>
      <c r="J24" s="16">
        <v>2601308549</v>
      </c>
    </row>
    <row r="25" spans="1:10" ht="22.5" customHeight="1" x14ac:dyDescent="0.25">
      <c r="A25" s="13" t="s">
        <v>73</v>
      </c>
      <c r="B25" s="2">
        <v>10</v>
      </c>
      <c r="C25" s="9"/>
      <c r="D25" s="15">
        <v>256626666</v>
      </c>
      <c r="E25" s="15"/>
      <c r="F25" s="15">
        <v>252830607</v>
      </c>
      <c r="G25" s="15"/>
      <c r="H25" s="15">
        <v>256626666</v>
      </c>
      <c r="I25" s="15"/>
      <c r="J25" s="15">
        <v>252830607</v>
      </c>
    </row>
    <row r="26" spans="1:10" ht="22.5" customHeight="1" x14ac:dyDescent="0.25">
      <c r="A26" s="13" t="s">
        <v>79</v>
      </c>
      <c r="B26" s="2">
        <v>11</v>
      </c>
      <c r="C26" s="9"/>
      <c r="D26" s="15">
        <v>86178639</v>
      </c>
      <c r="E26" s="15"/>
      <c r="F26" s="15">
        <v>123512286</v>
      </c>
      <c r="G26" s="15"/>
      <c r="H26" s="15">
        <v>86178639</v>
      </c>
      <c r="I26" s="15"/>
      <c r="J26" s="15">
        <v>123512286</v>
      </c>
    </row>
    <row r="27" spans="1:10" ht="22.5" customHeight="1" x14ac:dyDescent="0.25">
      <c r="A27" s="13" t="s">
        <v>11</v>
      </c>
      <c r="B27" s="2">
        <v>12</v>
      </c>
      <c r="C27" s="9"/>
      <c r="D27" s="15">
        <v>10858194</v>
      </c>
      <c r="E27" s="15"/>
      <c r="F27" s="15">
        <v>11672196</v>
      </c>
      <c r="G27" s="15"/>
      <c r="H27" s="15">
        <v>10858194</v>
      </c>
      <c r="I27" s="15"/>
      <c r="J27" s="15">
        <v>11672196</v>
      </c>
    </row>
    <row r="28" spans="1:10" ht="22.5" customHeight="1" x14ac:dyDescent="0.25">
      <c r="A28" s="13" t="s">
        <v>13</v>
      </c>
      <c r="C28" s="9"/>
      <c r="D28" s="26">
        <v>19614061</v>
      </c>
      <c r="E28" s="15"/>
      <c r="F28" s="26">
        <v>18848741</v>
      </c>
      <c r="G28" s="15"/>
      <c r="H28" s="26">
        <v>19614061</v>
      </c>
      <c r="I28" s="15"/>
      <c r="J28" s="26">
        <v>18848741</v>
      </c>
    </row>
    <row r="29" spans="1:10" ht="22.5" customHeight="1" x14ac:dyDescent="0.25">
      <c r="A29" s="13" t="s">
        <v>12</v>
      </c>
      <c r="C29" s="9"/>
      <c r="D29" s="15">
        <v>6096214</v>
      </c>
      <c r="E29" s="15"/>
      <c r="F29" s="15">
        <v>5218864</v>
      </c>
      <c r="G29" s="15"/>
      <c r="H29" s="15">
        <v>6096214</v>
      </c>
      <c r="I29" s="15"/>
      <c r="J29" s="15">
        <v>5218864</v>
      </c>
    </row>
    <row r="30" spans="1:10" ht="22.5" customHeight="1" x14ac:dyDescent="0.25">
      <c r="A30" s="13" t="s">
        <v>115</v>
      </c>
      <c r="C30" s="9"/>
      <c r="D30" s="15">
        <v>7403199</v>
      </c>
      <c r="E30" s="15"/>
      <c r="F30" s="15">
        <v>8483519</v>
      </c>
      <c r="G30" s="15"/>
      <c r="H30" s="15">
        <v>7403199</v>
      </c>
      <c r="I30" s="15"/>
      <c r="J30" s="15">
        <v>8483519</v>
      </c>
    </row>
    <row r="31" spans="1:10" ht="22.5" customHeight="1" x14ac:dyDescent="0.25">
      <c r="A31" s="13" t="s">
        <v>122</v>
      </c>
      <c r="B31" s="2">
        <v>17</v>
      </c>
      <c r="C31" s="9"/>
      <c r="D31" s="15">
        <v>2654058</v>
      </c>
      <c r="E31" s="15"/>
      <c r="F31" s="15">
        <v>3811527</v>
      </c>
      <c r="G31" s="15"/>
      <c r="H31" s="15">
        <v>2654058</v>
      </c>
      <c r="I31" s="15"/>
      <c r="J31" s="15">
        <v>3811527</v>
      </c>
    </row>
    <row r="32" spans="1:10" ht="22.5" customHeight="1" x14ac:dyDescent="0.25">
      <c r="A32" s="13" t="s">
        <v>14</v>
      </c>
      <c r="B32" s="2">
        <v>19</v>
      </c>
      <c r="C32" s="9"/>
      <c r="D32" s="15">
        <v>27715648</v>
      </c>
      <c r="E32" s="15"/>
      <c r="F32" s="15">
        <v>31740528</v>
      </c>
      <c r="G32" s="15"/>
      <c r="H32" s="15">
        <v>27715648</v>
      </c>
      <c r="I32" s="15"/>
      <c r="J32" s="15">
        <v>31740528</v>
      </c>
    </row>
    <row r="33" spans="1:10" ht="22.5" customHeight="1" x14ac:dyDescent="0.25">
      <c r="A33" s="13" t="s">
        <v>15</v>
      </c>
      <c r="C33" s="9"/>
      <c r="D33" s="20">
        <v>4887805</v>
      </c>
      <c r="E33" s="15"/>
      <c r="F33" s="20">
        <v>4366188</v>
      </c>
      <c r="G33" s="15"/>
      <c r="H33" s="20">
        <v>4879458</v>
      </c>
      <c r="I33" s="15"/>
      <c r="J33" s="20">
        <v>4357841</v>
      </c>
    </row>
    <row r="34" spans="1:10" ht="22.5" customHeight="1" x14ac:dyDescent="0.25">
      <c r="A34" s="1" t="s">
        <v>16</v>
      </c>
      <c r="C34" s="9"/>
      <c r="D34" s="21">
        <f>SUM(D21:D33)</f>
        <v>3307054051</v>
      </c>
      <c r="E34" s="22"/>
      <c r="F34" s="21">
        <f>SUM(F21:F33)</f>
        <v>3186086145</v>
      </c>
      <c r="G34" s="22"/>
      <c r="H34" s="21">
        <f>SUM(H21:H33)</f>
        <v>3349758169</v>
      </c>
      <c r="I34" s="27"/>
      <c r="J34" s="21">
        <f>SUM(J21:J33)</f>
        <v>3194084658</v>
      </c>
    </row>
    <row r="35" spans="1:10" ht="22.5" customHeight="1" x14ac:dyDescent="0.25">
      <c r="A35" s="1"/>
      <c r="C35" s="7"/>
      <c r="D35" s="28"/>
      <c r="E35" s="22"/>
      <c r="F35" s="28"/>
      <c r="G35" s="22"/>
      <c r="H35" s="28"/>
      <c r="I35" s="27"/>
      <c r="J35" s="28"/>
    </row>
    <row r="36" spans="1:10" ht="22.5" customHeight="1" thickBot="1" x14ac:dyDescent="0.3">
      <c r="A36" s="1" t="s">
        <v>17</v>
      </c>
      <c r="C36" s="9"/>
      <c r="D36" s="29">
        <f>D34+D18</f>
        <v>4062324516</v>
      </c>
      <c r="E36" s="22"/>
      <c r="F36" s="29">
        <f>F34+F18</f>
        <v>4229917572</v>
      </c>
      <c r="G36" s="22"/>
      <c r="H36" s="29">
        <f>H34+H18</f>
        <v>4103820225</v>
      </c>
      <c r="I36" s="27"/>
      <c r="J36" s="29">
        <f>J34+J18</f>
        <v>4236605806</v>
      </c>
    </row>
    <row r="37" spans="1:10" ht="22.5" customHeight="1" thickTop="1" x14ac:dyDescent="0.3">
      <c r="A37" s="43" t="s">
        <v>90</v>
      </c>
      <c r="E37" s="4"/>
      <c r="F37" s="4"/>
      <c r="G37" s="4"/>
      <c r="H37" s="4"/>
      <c r="I37" s="4"/>
      <c r="J37" s="4"/>
    </row>
    <row r="38" spans="1:10" ht="22.5" customHeight="1" x14ac:dyDescent="0.25">
      <c r="A38" s="44" t="s">
        <v>0</v>
      </c>
    </row>
    <row r="39" spans="1:10" ht="22.5" customHeight="1" x14ac:dyDescent="0.25">
      <c r="A39" s="1"/>
    </row>
    <row r="40" spans="1:10" ht="22.5" customHeight="1" x14ac:dyDescent="0.25">
      <c r="A40" s="13"/>
      <c r="C40" s="9"/>
      <c r="D40" s="142" t="s">
        <v>167</v>
      </c>
      <c r="E40" s="142"/>
      <c r="F40" s="142"/>
      <c r="G40" s="8"/>
      <c r="H40" s="142" t="s">
        <v>169</v>
      </c>
      <c r="I40" s="142"/>
      <c r="J40" s="142"/>
    </row>
    <row r="41" spans="1:10" ht="22.5" customHeight="1" x14ac:dyDescent="0.25">
      <c r="A41" s="13"/>
      <c r="C41" s="9"/>
      <c r="D41" s="142" t="s">
        <v>168</v>
      </c>
      <c r="E41" s="142"/>
      <c r="F41" s="142"/>
      <c r="G41" s="8"/>
      <c r="H41" s="142" t="s">
        <v>168</v>
      </c>
      <c r="I41" s="142"/>
      <c r="J41" s="142"/>
    </row>
    <row r="42" spans="1:10" ht="22.5" customHeight="1" x14ac:dyDescent="0.25">
      <c r="A42" s="13"/>
      <c r="C42" s="9"/>
      <c r="D42" s="144" t="s">
        <v>1</v>
      </c>
      <c r="E42" s="144"/>
      <c r="F42" s="144"/>
      <c r="G42" s="7"/>
      <c r="H42" s="144" t="s">
        <v>1</v>
      </c>
      <c r="I42" s="144"/>
      <c r="J42" s="144"/>
    </row>
    <row r="43" spans="1:10" ht="22.5" customHeight="1" x14ac:dyDescent="0.25">
      <c r="A43" s="44" t="s">
        <v>20</v>
      </c>
      <c r="B43" s="2" t="s">
        <v>18</v>
      </c>
      <c r="C43" s="9"/>
      <c r="D43" s="117">
        <v>2021</v>
      </c>
      <c r="E43" s="7"/>
      <c r="F43" s="117">
        <v>2020</v>
      </c>
      <c r="G43" s="7"/>
      <c r="H43" s="117">
        <v>2021</v>
      </c>
      <c r="I43" s="7"/>
      <c r="J43" s="117">
        <v>2020</v>
      </c>
    </row>
    <row r="44" spans="1:10" ht="22.5" customHeight="1" x14ac:dyDescent="0.25">
      <c r="A44" s="1"/>
      <c r="C44" s="9"/>
      <c r="D44" s="143" t="s">
        <v>161</v>
      </c>
      <c r="E44" s="143"/>
      <c r="F44" s="143"/>
      <c r="G44" s="143"/>
      <c r="H44" s="143"/>
      <c r="I44" s="143"/>
      <c r="J44" s="143"/>
    </row>
    <row r="45" spans="1:10" ht="22.5" customHeight="1" x14ac:dyDescent="0.25">
      <c r="A45" s="10" t="s">
        <v>21</v>
      </c>
      <c r="C45" s="9"/>
      <c r="D45" s="30"/>
      <c r="E45" s="9"/>
      <c r="F45" s="9"/>
      <c r="G45" s="9"/>
      <c r="H45" s="9"/>
      <c r="I45" s="9"/>
      <c r="J45" s="9"/>
    </row>
    <row r="46" spans="1:10" ht="22.5" customHeight="1" x14ac:dyDescent="0.25">
      <c r="A46" s="6" t="s">
        <v>187</v>
      </c>
      <c r="B46" s="133" t="s">
        <v>190</v>
      </c>
      <c r="C46" s="134"/>
      <c r="D46" s="31">
        <v>65000000</v>
      </c>
      <c r="E46" s="134"/>
      <c r="F46" s="135">
        <v>0</v>
      </c>
      <c r="G46" s="134"/>
      <c r="H46" s="31">
        <v>65000000</v>
      </c>
      <c r="I46" s="134"/>
      <c r="J46" s="135">
        <v>0</v>
      </c>
    </row>
    <row r="47" spans="1:10" ht="22.5" customHeight="1" x14ac:dyDescent="0.25">
      <c r="A47" s="13" t="s">
        <v>22</v>
      </c>
      <c r="B47" s="2" t="s">
        <v>175</v>
      </c>
      <c r="C47" s="9"/>
      <c r="D47" s="31">
        <v>395556431</v>
      </c>
      <c r="E47" s="9"/>
      <c r="F47" s="31">
        <v>310836577</v>
      </c>
      <c r="G47" s="9"/>
      <c r="H47" s="31">
        <v>395495381</v>
      </c>
      <c r="I47" s="9"/>
      <c r="J47" s="31">
        <v>310775577</v>
      </c>
    </row>
    <row r="48" spans="1:10" ht="22.5" customHeight="1" x14ac:dyDescent="0.25">
      <c r="A48" s="32" t="s">
        <v>80</v>
      </c>
      <c r="B48" s="2">
        <v>17</v>
      </c>
      <c r="C48" s="9"/>
      <c r="D48" s="31">
        <v>10117397</v>
      </c>
      <c r="E48" s="9"/>
      <c r="F48" s="31">
        <v>9218984</v>
      </c>
      <c r="G48" s="9"/>
      <c r="H48" s="31">
        <v>10117397</v>
      </c>
      <c r="I48" s="9"/>
      <c r="J48" s="31">
        <v>9218984</v>
      </c>
    </row>
    <row r="49" spans="1:10" ht="22.5" customHeight="1" x14ac:dyDescent="0.25">
      <c r="A49" s="32" t="s">
        <v>81</v>
      </c>
      <c r="B49" s="2" t="s">
        <v>190</v>
      </c>
      <c r="C49" s="9"/>
      <c r="D49" s="31">
        <v>37235600</v>
      </c>
      <c r="E49" s="9"/>
      <c r="F49" s="31">
        <v>53868812</v>
      </c>
      <c r="G49" s="9"/>
      <c r="H49" s="31">
        <v>37235600</v>
      </c>
      <c r="I49" s="9"/>
      <c r="J49" s="31">
        <v>53868812</v>
      </c>
    </row>
    <row r="50" spans="1:10" ht="22.5" customHeight="1" x14ac:dyDescent="0.25">
      <c r="A50" s="13" t="s">
        <v>74</v>
      </c>
      <c r="B50" s="2" t="s">
        <v>190</v>
      </c>
      <c r="C50" s="9"/>
      <c r="D50" s="31">
        <v>351784904</v>
      </c>
      <c r="E50" s="15"/>
      <c r="F50" s="31">
        <v>401457832</v>
      </c>
      <c r="G50" s="15"/>
      <c r="H50" s="31">
        <v>351784904</v>
      </c>
      <c r="I50" s="15"/>
      <c r="J50" s="31">
        <v>401457832</v>
      </c>
    </row>
    <row r="51" spans="1:10" ht="22.5" customHeight="1" x14ac:dyDescent="0.25">
      <c r="A51" s="13" t="s">
        <v>23</v>
      </c>
      <c r="C51" s="9"/>
      <c r="D51" s="31">
        <v>31441688</v>
      </c>
      <c r="E51" s="15"/>
      <c r="F51" s="31">
        <v>20337289</v>
      </c>
      <c r="G51" s="15"/>
      <c r="H51" s="31">
        <v>31437313</v>
      </c>
      <c r="I51" s="15"/>
      <c r="J51" s="31">
        <v>20334848</v>
      </c>
    </row>
    <row r="52" spans="1:10" ht="22.5" customHeight="1" x14ac:dyDescent="0.25">
      <c r="A52" s="1" t="s">
        <v>24</v>
      </c>
      <c r="C52" s="9"/>
      <c r="D52" s="33">
        <f>SUM(D46:D51)</f>
        <v>891136020</v>
      </c>
      <c r="E52" s="22"/>
      <c r="F52" s="33">
        <f>SUM(F46:F51)</f>
        <v>795719494</v>
      </c>
      <c r="G52" s="22"/>
      <c r="H52" s="33">
        <f>SUM(H46:H51)</f>
        <v>891070595</v>
      </c>
      <c r="I52" s="22"/>
      <c r="J52" s="33">
        <f>SUM(J46:J51)</f>
        <v>795656053</v>
      </c>
    </row>
    <row r="53" spans="1:10" ht="22.5" customHeight="1" x14ac:dyDescent="0.25">
      <c r="A53" s="13"/>
      <c r="C53" s="9"/>
      <c r="D53" s="24"/>
      <c r="E53" s="24"/>
      <c r="F53" s="24"/>
      <c r="G53" s="24"/>
      <c r="H53" s="24"/>
      <c r="I53" s="24"/>
      <c r="J53" s="24"/>
    </row>
    <row r="54" spans="1:10" ht="22.5" customHeight="1" x14ac:dyDescent="0.25">
      <c r="A54" s="10" t="s">
        <v>25</v>
      </c>
      <c r="C54" s="9"/>
      <c r="F54" s="4"/>
    </row>
    <row r="55" spans="1:10" ht="22.5" customHeight="1" x14ac:dyDescent="0.25">
      <c r="A55" s="13" t="s">
        <v>82</v>
      </c>
      <c r="B55" s="2" t="s">
        <v>190</v>
      </c>
      <c r="C55" s="9"/>
      <c r="D55" s="31">
        <v>544491005</v>
      </c>
      <c r="E55" s="15"/>
      <c r="F55" s="31">
        <v>896275909</v>
      </c>
      <c r="G55" s="15"/>
      <c r="H55" s="31">
        <v>544491005</v>
      </c>
      <c r="I55" s="15"/>
      <c r="J55" s="31">
        <v>896275909</v>
      </c>
    </row>
    <row r="56" spans="1:10" ht="22.5" customHeight="1" x14ac:dyDescent="0.25">
      <c r="A56" s="13" t="s">
        <v>84</v>
      </c>
      <c r="B56" s="2" t="s">
        <v>190</v>
      </c>
      <c r="C56" s="9"/>
      <c r="D56" s="26">
        <v>30334390</v>
      </c>
      <c r="E56" s="15"/>
      <c r="F56" s="26">
        <v>53298280</v>
      </c>
      <c r="G56" s="15"/>
      <c r="H56" s="26">
        <v>30334390</v>
      </c>
      <c r="I56" s="15"/>
      <c r="J56" s="26">
        <v>53298280</v>
      </c>
    </row>
    <row r="57" spans="1:10" ht="22.5" customHeight="1" x14ac:dyDescent="0.25">
      <c r="A57" s="13" t="s">
        <v>83</v>
      </c>
      <c r="B57" s="2">
        <v>17</v>
      </c>
      <c r="C57" s="9"/>
      <c r="D57" s="26">
        <v>4552694</v>
      </c>
      <c r="E57" s="15"/>
      <c r="F57" s="26">
        <v>4428749</v>
      </c>
      <c r="G57" s="15"/>
      <c r="H57" s="15">
        <v>4552694</v>
      </c>
      <c r="I57" s="15"/>
      <c r="J57" s="15">
        <v>4428749</v>
      </c>
    </row>
    <row r="58" spans="1:10" ht="22.5" customHeight="1" x14ac:dyDescent="0.25">
      <c r="A58" s="13" t="s">
        <v>171</v>
      </c>
      <c r="B58" s="2">
        <v>15</v>
      </c>
      <c r="C58" s="9"/>
      <c r="D58" s="31">
        <v>44152035</v>
      </c>
      <c r="E58" s="15"/>
      <c r="F58" s="31">
        <v>35583660</v>
      </c>
      <c r="G58" s="15"/>
      <c r="H58" s="26">
        <v>44152035</v>
      </c>
      <c r="I58" s="15"/>
      <c r="J58" s="26">
        <v>35583660</v>
      </c>
    </row>
    <row r="59" spans="1:10" ht="22.5" customHeight="1" x14ac:dyDescent="0.25">
      <c r="A59" s="13" t="s">
        <v>85</v>
      </c>
      <c r="B59" s="2">
        <v>22</v>
      </c>
      <c r="C59" s="9"/>
      <c r="D59" s="26">
        <v>3434041</v>
      </c>
      <c r="E59" s="15"/>
      <c r="F59" s="26">
        <v>12264817</v>
      </c>
      <c r="G59" s="15"/>
      <c r="H59" s="26">
        <v>3434041</v>
      </c>
      <c r="I59" s="15"/>
      <c r="J59" s="26">
        <v>12264817</v>
      </c>
    </row>
    <row r="60" spans="1:10" ht="22.5" customHeight="1" x14ac:dyDescent="0.25">
      <c r="A60" s="1" t="s">
        <v>26</v>
      </c>
      <c r="C60" s="9"/>
      <c r="D60" s="21">
        <f>SUM(D55:D59)</f>
        <v>626964165</v>
      </c>
      <c r="E60" s="22"/>
      <c r="F60" s="21">
        <f>SUM(F55:F59)</f>
        <v>1001851415</v>
      </c>
      <c r="G60" s="22"/>
      <c r="H60" s="21">
        <f>SUM(H55:H59)</f>
        <v>626964165</v>
      </c>
      <c r="I60" s="22"/>
      <c r="J60" s="21">
        <f>SUM(J55:J59)</f>
        <v>1001851415</v>
      </c>
    </row>
    <row r="61" spans="1:10" ht="22.5" customHeight="1" x14ac:dyDescent="0.25">
      <c r="A61" s="1"/>
      <c r="C61" s="9"/>
      <c r="D61" s="28"/>
      <c r="E61" s="22"/>
      <c r="F61" s="28"/>
      <c r="G61" s="22"/>
      <c r="H61" s="28"/>
      <c r="I61" s="22"/>
      <c r="J61" s="28"/>
    </row>
    <row r="62" spans="1:10" ht="22.5" customHeight="1" x14ac:dyDescent="0.25">
      <c r="A62" s="1" t="s">
        <v>27</v>
      </c>
      <c r="C62" s="9"/>
      <c r="D62" s="34">
        <f>D52+D60</f>
        <v>1518100185</v>
      </c>
      <c r="E62" s="22"/>
      <c r="F62" s="34">
        <f>F52+F60</f>
        <v>1797570909</v>
      </c>
      <c r="G62" s="22"/>
      <c r="H62" s="34">
        <f>H52+H60</f>
        <v>1518034760</v>
      </c>
      <c r="I62" s="22"/>
      <c r="J62" s="34">
        <f>J52+J60</f>
        <v>1797507468</v>
      </c>
    </row>
    <row r="63" spans="1:10" ht="22.5" customHeight="1" x14ac:dyDescent="0.25">
      <c r="A63" s="13"/>
      <c r="C63" s="35"/>
      <c r="D63" s="36"/>
      <c r="E63" s="35"/>
      <c r="F63" s="37"/>
      <c r="G63" s="35"/>
      <c r="H63" s="16"/>
      <c r="I63" s="35"/>
      <c r="J63" s="16"/>
    </row>
    <row r="64" spans="1:10" ht="22.5" customHeight="1" x14ac:dyDescent="0.3">
      <c r="A64" s="43" t="s">
        <v>90</v>
      </c>
      <c r="E64" s="4"/>
      <c r="F64" s="4"/>
      <c r="G64" s="4"/>
      <c r="H64" s="4"/>
      <c r="I64" s="4"/>
      <c r="J64" s="4"/>
    </row>
    <row r="65" spans="1:10" ht="22.5" customHeight="1" x14ac:dyDescent="0.25">
      <c r="A65" s="44" t="s">
        <v>0</v>
      </c>
    </row>
    <row r="66" spans="1:10" ht="22.5" customHeight="1" x14ac:dyDescent="0.25">
      <c r="A66" s="1"/>
    </row>
    <row r="67" spans="1:10" ht="22.5" customHeight="1" x14ac:dyDescent="0.25">
      <c r="A67" s="13"/>
      <c r="C67" s="9"/>
      <c r="D67" s="142" t="s">
        <v>167</v>
      </c>
      <c r="E67" s="142"/>
      <c r="F67" s="142"/>
      <c r="G67" s="8"/>
      <c r="H67" s="142" t="s">
        <v>169</v>
      </c>
      <c r="I67" s="142"/>
      <c r="J67" s="142"/>
    </row>
    <row r="68" spans="1:10" ht="22.5" customHeight="1" x14ac:dyDescent="0.25">
      <c r="A68" s="13"/>
      <c r="C68" s="9"/>
      <c r="D68" s="142" t="s">
        <v>168</v>
      </c>
      <c r="E68" s="142"/>
      <c r="F68" s="142"/>
      <c r="G68" s="8"/>
      <c r="H68" s="142" t="s">
        <v>168</v>
      </c>
      <c r="I68" s="142"/>
      <c r="J68" s="142"/>
    </row>
    <row r="69" spans="1:10" ht="22.5" customHeight="1" x14ac:dyDescent="0.25">
      <c r="A69" s="13"/>
      <c r="C69" s="9"/>
      <c r="D69" s="145" t="s">
        <v>1</v>
      </c>
      <c r="E69" s="145"/>
      <c r="F69" s="145"/>
      <c r="G69" s="7"/>
      <c r="H69" s="145" t="s">
        <v>1</v>
      </c>
      <c r="I69" s="145"/>
      <c r="J69" s="145"/>
    </row>
    <row r="70" spans="1:10" ht="22.5" customHeight="1" x14ac:dyDescent="0.25">
      <c r="A70" s="44" t="s">
        <v>20</v>
      </c>
      <c r="B70" s="2" t="s">
        <v>18</v>
      </c>
      <c r="C70" s="9"/>
      <c r="D70" s="117">
        <v>2021</v>
      </c>
      <c r="E70" s="7"/>
      <c r="F70" s="117">
        <v>2020</v>
      </c>
      <c r="G70" s="7"/>
      <c r="H70" s="117">
        <v>2021</v>
      </c>
      <c r="I70" s="7"/>
      <c r="J70" s="117">
        <v>2020</v>
      </c>
    </row>
    <row r="71" spans="1:10" ht="22.5" customHeight="1" x14ac:dyDescent="0.25">
      <c r="A71" s="1"/>
      <c r="C71" s="9"/>
      <c r="D71" s="143" t="s">
        <v>161</v>
      </c>
      <c r="E71" s="143"/>
      <c r="F71" s="143"/>
      <c r="G71" s="143"/>
      <c r="H71" s="143"/>
      <c r="I71" s="143"/>
      <c r="J71" s="143"/>
    </row>
    <row r="72" spans="1:10" ht="22.5" customHeight="1" x14ac:dyDescent="0.25">
      <c r="A72" s="10" t="s">
        <v>28</v>
      </c>
      <c r="C72" s="9"/>
      <c r="D72" s="24"/>
      <c r="E72" s="24"/>
      <c r="F72" s="24"/>
      <c r="G72" s="24"/>
      <c r="H72" s="24"/>
      <c r="I72" s="24"/>
      <c r="J72" s="24"/>
    </row>
    <row r="73" spans="1:10" ht="22.5" customHeight="1" x14ac:dyDescent="0.25">
      <c r="A73" s="13" t="s">
        <v>29</v>
      </c>
      <c r="C73" s="9"/>
      <c r="D73" s="24"/>
      <c r="E73" s="24"/>
      <c r="F73" s="24"/>
      <c r="G73" s="24"/>
      <c r="H73" s="24"/>
      <c r="I73" s="24"/>
      <c r="J73" s="24"/>
    </row>
    <row r="74" spans="1:10" ht="22.5" customHeight="1" x14ac:dyDescent="0.25">
      <c r="A74" s="13" t="s">
        <v>30</v>
      </c>
      <c r="C74" s="9"/>
      <c r="D74" s="24"/>
      <c r="E74" s="24"/>
      <c r="F74" s="24"/>
      <c r="G74" s="24"/>
      <c r="H74" s="24"/>
      <c r="I74" s="24"/>
      <c r="J74" s="24"/>
    </row>
    <row r="75" spans="1:10" ht="22.5" customHeight="1" x14ac:dyDescent="0.25">
      <c r="A75" s="38" t="s">
        <v>75</v>
      </c>
      <c r="C75" s="9"/>
      <c r="D75" s="24"/>
      <c r="E75" s="24"/>
      <c r="F75" s="24"/>
      <c r="G75" s="24"/>
      <c r="H75" s="24"/>
      <c r="I75" s="24"/>
      <c r="J75" s="24"/>
    </row>
    <row r="76" spans="1:10" ht="22.5" customHeight="1" thickBot="1" x14ac:dyDescent="0.3">
      <c r="A76" s="38" t="s">
        <v>76</v>
      </c>
      <c r="C76" s="9"/>
      <c r="D76" s="39">
        <v>433654887</v>
      </c>
      <c r="E76" s="24"/>
      <c r="F76" s="39">
        <v>433654887</v>
      </c>
      <c r="G76" s="24"/>
      <c r="H76" s="39">
        <v>433654887</v>
      </c>
      <c r="I76" s="24"/>
      <c r="J76" s="39">
        <v>433654887</v>
      </c>
    </row>
    <row r="77" spans="1:10" ht="22.5" customHeight="1" thickTop="1" x14ac:dyDescent="0.25">
      <c r="A77" s="13" t="s">
        <v>31</v>
      </c>
      <c r="C77" s="9"/>
      <c r="D77" s="24"/>
      <c r="E77" s="24"/>
      <c r="F77" s="24"/>
      <c r="G77" s="24"/>
      <c r="H77" s="24"/>
      <c r="I77" s="24"/>
      <c r="J77" s="24"/>
    </row>
    <row r="78" spans="1:10" ht="22.5" customHeight="1" x14ac:dyDescent="0.25">
      <c r="A78" s="38" t="s">
        <v>75</v>
      </c>
      <c r="C78" s="9"/>
      <c r="D78" s="24"/>
      <c r="E78" s="24"/>
      <c r="F78" s="24"/>
      <c r="G78" s="24"/>
      <c r="H78" s="24"/>
      <c r="I78" s="24"/>
      <c r="J78" s="24"/>
    </row>
    <row r="79" spans="1:10" ht="22.5" customHeight="1" x14ac:dyDescent="0.25">
      <c r="A79" s="38" t="s">
        <v>76</v>
      </c>
      <c r="C79" s="9"/>
      <c r="D79" s="24">
        <v>433654887</v>
      </c>
      <c r="E79" s="24"/>
      <c r="F79" s="24">
        <v>433654887</v>
      </c>
      <c r="G79" s="24"/>
      <c r="H79" s="24">
        <v>433654887</v>
      </c>
      <c r="I79" s="24"/>
      <c r="J79" s="24">
        <v>433654887</v>
      </c>
    </row>
    <row r="80" spans="1:10" ht="22.5" customHeight="1" x14ac:dyDescent="0.25">
      <c r="A80" s="13" t="s">
        <v>104</v>
      </c>
      <c r="C80" s="9"/>
      <c r="D80" s="24"/>
      <c r="E80" s="24"/>
      <c r="F80" s="24"/>
      <c r="G80" s="24"/>
      <c r="H80" s="24"/>
      <c r="I80" s="24"/>
      <c r="J80" s="24"/>
    </row>
    <row r="81" spans="1:10" ht="22.5" customHeight="1" x14ac:dyDescent="0.25">
      <c r="A81" s="13" t="s">
        <v>32</v>
      </c>
      <c r="C81" s="9"/>
      <c r="D81" s="24">
        <v>1384395054</v>
      </c>
      <c r="E81" s="24"/>
      <c r="F81" s="24">
        <v>1384395054</v>
      </c>
      <c r="G81" s="24"/>
      <c r="H81" s="24">
        <v>1384395054</v>
      </c>
      <c r="I81" s="24"/>
      <c r="J81" s="24">
        <v>1384395054</v>
      </c>
    </row>
    <row r="82" spans="1:10" ht="22.5" customHeight="1" x14ac:dyDescent="0.25">
      <c r="A82" s="13" t="s">
        <v>77</v>
      </c>
      <c r="C82" s="9"/>
      <c r="D82" s="24"/>
      <c r="E82" s="24"/>
      <c r="F82" s="24"/>
      <c r="G82" s="24"/>
      <c r="H82" s="24"/>
      <c r="I82" s="24"/>
      <c r="J82" s="24"/>
    </row>
    <row r="83" spans="1:10" ht="22.5" customHeight="1" x14ac:dyDescent="0.25">
      <c r="A83" s="13" t="s">
        <v>78</v>
      </c>
      <c r="B83" s="116"/>
      <c r="C83" s="9"/>
      <c r="D83" s="24">
        <v>26348514</v>
      </c>
      <c r="E83" s="24"/>
      <c r="F83" s="24">
        <v>26348514</v>
      </c>
      <c r="G83" s="24"/>
      <c r="H83" s="24">
        <v>26348514</v>
      </c>
      <c r="I83" s="24"/>
      <c r="J83" s="24">
        <v>26348514</v>
      </c>
    </row>
    <row r="84" spans="1:10" ht="22.5" customHeight="1" x14ac:dyDescent="0.25">
      <c r="A84" s="32" t="s">
        <v>33</v>
      </c>
      <c r="C84" s="9"/>
      <c r="D84" s="15"/>
      <c r="E84" s="15"/>
      <c r="F84" s="15"/>
      <c r="G84" s="15"/>
      <c r="H84" s="15"/>
      <c r="I84" s="15"/>
      <c r="J84" s="15"/>
    </row>
    <row r="85" spans="1:10" ht="22.5" customHeight="1" x14ac:dyDescent="0.25">
      <c r="A85" s="13" t="s">
        <v>34</v>
      </c>
      <c r="C85" s="9"/>
      <c r="D85" s="3"/>
      <c r="G85" s="15"/>
      <c r="H85" s="15"/>
      <c r="I85" s="15"/>
      <c r="J85" s="15"/>
    </row>
    <row r="86" spans="1:10" ht="22.5" customHeight="1" x14ac:dyDescent="0.25">
      <c r="A86" s="13" t="s">
        <v>105</v>
      </c>
      <c r="B86" s="116">
        <v>16</v>
      </c>
      <c r="C86" s="9"/>
      <c r="D86" s="24">
        <v>43365489</v>
      </c>
      <c r="E86" s="15"/>
      <c r="F86" s="24">
        <v>43365489</v>
      </c>
      <c r="G86" s="15"/>
      <c r="H86" s="24">
        <v>43365489</v>
      </c>
      <c r="I86" s="15"/>
      <c r="J86" s="24">
        <v>43365489</v>
      </c>
    </row>
    <row r="87" spans="1:10" ht="22.5" customHeight="1" x14ac:dyDescent="0.25">
      <c r="A87" s="13" t="s">
        <v>91</v>
      </c>
      <c r="C87" s="9"/>
      <c r="D87" s="15">
        <v>659207620</v>
      </c>
      <c r="E87" s="15"/>
      <c r="F87" s="15">
        <v>554394573</v>
      </c>
      <c r="G87" s="15"/>
      <c r="H87" s="20">
        <v>700768754</v>
      </c>
      <c r="I87" s="15"/>
      <c r="J87" s="20">
        <v>561146248</v>
      </c>
    </row>
    <row r="88" spans="1:10" ht="22.5" customHeight="1" x14ac:dyDescent="0.25">
      <c r="A88" s="13" t="s">
        <v>128</v>
      </c>
      <c r="C88" s="9"/>
      <c r="D88" s="40">
        <v>-2747233</v>
      </c>
      <c r="E88" s="15"/>
      <c r="F88" s="40">
        <v>-9811854</v>
      </c>
      <c r="G88" s="15"/>
      <c r="H88" s="40">
        <v>-2747233</v>
      </c>
      <c r="I88" s="15"/>
      <c r="J88" s="40">
        <v>-9811854</v>
      </c>
    </row>
    <row r="89" spans="1:10" ht="22.5" customHeight="1" x14ac:dyDescent="0.25">
      <c r="A89" s="41" t="s">
        <v>106</v>
      </c>
      <c r="C89" s="9"/>
      <c r="D89" s="21">
        <f>SUM(D77:D88)</f>
        <v>2544224331</v>
      </c>
      <c r="E89" s="22"/>
      <c r="F89" s="21">
        <f>SUM(F77:F88)</f>
        <v>2432346663</v>
      </c>
      <c r="G89" s="22"/>
      <c r="H89" s="21">
        <f>SUM(H77:H88)</f>
        <v>2585785465</v>
      </c>
      <c r="I89" s="22"/>
      <c r="J89" s="21">
        <f>SUM(J77:J88)</f>
        <v>2439098338</v>
      </c>
    </row>
    <row r="90" spans="1:10" ht="22.5" customHeight="1" x14ac:dyDescent="0.25">
      <c r="A90" s="1"/>
      <c r="C90" s="9"/>
      <c r="D90" s="28"/>
      <c r="E90" s="22"/>
      <c r="F90" s="28"/>
      <c r="G90" s="22"/>
      <c r="H90" s="28"/>
      <c r="I90" s="22"/>
      <c r="J90" s="28"/>
    </row>
    <row r="91" spans="1:10" ht="22.5" customHeight="1" thickBot="1" x14ac:dyDescent="0.3">
      <c r="A91" s="1" t="s">
        <v>107</v>
      </c>
      <c r="C91" s="9"/>
      <c r="D91" s="29">
        <f>D62+D89</f>
        <v>4062324516</v>
      </c>
      <c r="E91" s="22"/>
      <c r="F91" s="29">
        <f>F62+F89</f>
        <v>4229917572</v>
      </c>
      <c r="G91" s="22"/>
      <c r="H91" s="29">
        <f>H62+H89</f>
        <v>4103820225</v>
      </c>
      <c r="I91" s="22"/>
      <c r="J91" s="29">
        <f>J62+J89</f>
        <v>4236605806</v>
      </c>
    </row>
    <row r="92" spans="1:10" ht="22.5" customHeight="1" thickTop="1" x14ac:dyDescent="0.25">
      <c r="A92" s="13"/>
      <c r="C92" s="35"/>
      <c r="D92" s="17"/>
      <c r="E92" s="17"/>
      <c r="F92" s="17"/>
      <c r="G92" s="17"/>
      <c r="H92" s="17"/>
      <c r="I92" s="17"/>
      <c r="J92" s="17"/>
    </row>
  </sheetData>
  <mergeCells count="21">
    <mergeCell ref="D71:J71"/>
    <mergeCell ref="D41:F41"/>
    <mergeCell ref="H41:J41"/>
    <mergeCell ref="D44:J44"/>
    <mergeCell ref="D67:F67"/>
    <mergeCell ref="H67:J67"/>
    <mergeCell ref="D68:F68"/>
    <mergeCell ref="H68:J68"/>
    <mergeCell ref="D42:F42"/>
    <mergeCell ref="H42:J42"/>
    <mergeCell ref="D69:F69"/>
    <mergeCell ref="H69:J69"/>
    <mergeCell ref="D40:F40"/>
    <mergeCell ref="H40:J40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70" firstPageNumber="5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2" manualBreakCount="2">
    <brk id="36" max="16383" man="1"/>
    <brk id="63" max="16383" man="1"/>
  </rowBreaks>
  <ignoredErrors>
    <ignoredError sqref="E89 G89:I89" formulaRange="1"/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8" tint="0.79998168889431442"/>
  </sheetPr>
  <dimension ref="A1:J41"/>
  <sheetViews>
    <sheetView tabSelected="1" view="pageBreakPreview" zoomScale="70" zoomScaleNormal="100" zoomScaleSheetLayoutView="70" workbookViewId="0">
      <selection activeCell="F43" sqref="F43"/>
    </sheetView>
  </sheetViews>
  <sheetFormatPr defaultColWidth="8.375" defaultRowHeight="21.6" customHeight="1" x14ac:dyDescent="0.25"/>
  <cols>
    <col min="1" max="1" width="41.5" style="52" customWidth="1"/>
    <col min="2" max="2" width="7.5" style="47" customWidth="1"/>
    <col min="3" max="3" width="1.375" style="48" customWidth="1"/>
    <col min="4" max="4" width="14.125" style="48" customWidth="1"/>
    <col min="5" max="5" width="1.375" style="48" customWidth="1"/>
    <col min="6" max="6" width="15.125" style="48" bestFit="1" customWidth="1"/>
    <col min="7" max="7" width="1.375" style="48" customWidth="1"/>
    <col min="8" max="8" width="14.125" style="48" customWidth="1"/>
    <col min="9" max="9" width="1.375" style="48" customWidth="1"/>
    <col min="10" max="10" width="15.125" style="48" bestFit="1" customWidth="1"/>
    <col min="11" max="16384" width="8.375" style="48"/>
  </cols>
  <sheetData>
    <row r="1" spans="1:10" ht="21.6" customHeight="1" x14ac:dyDescent="0.3">
      <c r="A1" s="83" t="s">
        <v>90</v>
      </c>
      <c r="D1" s="49"/>
      <c r="E1" s="49"/>
      <c r="F1" s="49"/>
      <c r="G1" s="49"/>
      <c r="H1" s="50"/>
      <c r="I1" s="49"/>
      <c r="J1" s="50"/>
    </row>
    <row r="2" spans="1:10" ht="21.6" customHeight="1" x14ac:dyDescent="0.25">
      <c r="A2" s="82" t="s">
        <v>150</v>
      </c>
      <c r="D2" s="49"/>
      <c r="F2" s="49"/>
      <c r="H2" s="49"/>
      <c r="J2" s="49"/>
    </row>
    <row r="3" spans="1:10" ht="15.6" customHeight="1" x14ac:dyDescent="0.25">
      <c r="A3" s="51"/>
      <c r="B3" s="51"/>
      <c r="C3" s="51"/>
      <c r="D3" s="51"/>
      <c r="E3" s="51"/>
      <c r="F3" s="51"/>
    </row>
    <row r="4" spans="1:10" ht="21" customHeight="1" x14ac:dyDescent="0.25">
      <c r="C4" s="53"/>
      <c r="D4" s="142" t="s">
        <v>167</v>
      </c>
      <c r="E4" s="142"/>
      <c r="F4" s="142"/>
      <c r="G4" s="8"/>
      <c r="H4" s="142" t="s">
        <v>169</v>
      </c>
      <c r="I4" s="142"/>
      <c r="J4" s="142"/>
    </row>
    <row r="5" spans="1:10" ht="21" customHeight="1" x14ac:dyDescent="0.25">
      <c r="C5" s="53"/>
      <c r="D5" s="142" t="s">
        <v>168</v>
      </c>
      <c r="E5" s="142"/>
      <c r="F5" s="142"/>
      <c r="G5" s="8"/>
      <c r="H5" s="142" t="s">
        <v>168</v>
      </c>
      <c r="I5" s="142"/>
      <c r="J5" s="142"/>
    </row>
    <row r="6" spans="1:10" ht="21" customHeight="1" x14ac:dyDescent="0.25">
      <c r="C6" s="53"/>
      <c r="D6" s="147" t="s">
        <v>149</v>
      </c>
      <c r="E6" s="147"/>
      <c r="F6" s="147"/>
      <c r="G6" s="54"/>
      <c r="H6" s="147" t="s">
        <v>149</v>
      </c>
      <c r="I6" s="147"/>
      <c r="J6" s="147"/>
    </row>
    <row r="7" spans="1:10" ht="21" customHeight="1" x14ac:dyDescent="0.25">
      <c r="B7" s="47" t="s">
        <v>18</v>
      </c>
      <c r="C7" s="53"/>
      <c r="D7" s="53">
        <v>2021</v>
      </c>
      <c r="E7" s="53"/>
      <c r="F7" s="53">
        <v>2020</v>
      </c>
      <c r="G7" s="53"/>
      <c r="H7" s="53">
        <v>2021</v>
      </c>
      <c r="I7" s="53"/>
      <c r="J7" s="53">
        <v>2020</v>
      </c>
    </row>
    <row r="8" spans="1:10" ht="21" customHeight="1" x14ac:dyDescent="0.25">
      <c r="C8" s="53"/>
      <c r="D8" s="146" t="s">
        <v>161</v>
      </c>
      <c r="E8" s="146"/>
      <c r="F8" s="146"/>
      <c r="G8" s="146"/>
      <c r="H8" s="146"/>
      <c r="I8" s="146"/>
      <c r="J8" s="146"/>
    </row>
    <row r="9" spans="1:10" ht="21" customHeight="1" x14ac:dyDescent="0.25">
      <c r="A9" s="55" t="s">
        <v>36</v>
      </c>
      <c r="C9" s="53"/>
      <c r="D9" s="56"/>
      <c r="E9" s="57"/>
      <c r="F9" s="56"/>
      <c r="G9" s="57"/>
      <c r="H9" s="56"/>
      <c r="I9" s="57"/>
      <c r="J9" s="56"/>
    </row>
    <row r="10" spans="1:10" ht="21" customHeight="1" x14ac:dyDescent="0.25">
      <c r="A10" s="58" t="s">
        <v>96</v>
      </c>
      <c r="C10" s="53"/>
      <c r="D10" s="56"/>
      <c r="E10" s="57"/>
      <c r="F10" s="56"/>
      <c r="G10" s="57"/>
      <c r="H10" s="56"/>
      <c r="I10" s="57"/>
      <c r="J10" s="56"/>
    </row>
    <row r="11" spans="1:10" ht="21" customHeight="1" x14ac:dyDescent="0.25">
      <c r="A11" s="58" t="s">
        <v>97</v>
      </c>
      <c r="B11" s="47" t="s">
        <v>176</v>
      </c>
      <c r="C11" s="53"/>
      <c r="D11" s="59">
        <v>1466792240</v>
      </c>
      <c r="E11" s="60"/>
      <c r="F11" s="59">
        <v>1303228263</v>
      </c>
      <c r="G11" s="60"/>
      <c r="H11" s="59">
        <v>1466792240</v>
      </c>
      <c r="I11" s="60"/>
      <c r="J11" s="59">
        <v>1303228263</v>
      </c>
    </row>
    <row r="12" spans="1:10" ht="21" customHeight="1" x14ac:dyDescent="0.25">
      <c r="A12" s="58" t="s">
        <v>37</v>
      </c>
      <c r="B12" s="47" t="s">
        <v>193</v>
      </c>
      <c r="C12" s="53"/>
      <c r="D12" s="59">
        <v>58386807</v>
      </c>
      <c r="E12" s="60"/>
      <c r="F12" s="59">
        <v>18311472</v>
      </c>
      <c r="G12" s="60"/>
      <c r="H12" s="59">
        <v>58386349</v>
      </c>
      <c r="I12" s="60"/>
      <c r="J12" s="59">
        <v>18306401</v>
      </c>
    </row>
    <row r="13" spans="1:10" ht="21" customHeight="1" x14ac:dyDescent="0.25">
      <c r="A13" s="61" t="s">
        <v>38</v>
      </c>
      <c r="C13" s="53"/>
      <c r="D13" s="62">
        <f>SUM(D11:D12)</f>
        <v>1525179047</v>
      </c>
      <c r="E13" s="60"/>
      <c r="F13" s="62">
        <f>SUM(F11:F12)</f>
        <v>1321539735</v>
      </c>
      <c r="G13" s="60"/>
      <c r="H13" s="62">
        <f>SUM(H11:H12)</f>
        <v>1525178589</v>
      </c>
      <c r="I13" s="60"/>
      <c r="J13" s="62">
        <f>SUM(J11:J12)</f>
        <v>1321534664</v>
      </c>
    </row>
    <row r="14" spans="1:10" ht="15.6" customHeight="1" x14ac:dyDescent="0.25">
      <c r="A14" s="61"/>
      <c r="C14" s="53"/>
      <c r="D14" s="56"/>
      <c r="E14" s="57"/>
      <c r="F14" s="56"/>
      <c r="G14" s="57"/>
      <c r="H14" s="56"/>
      <c r="I14" s="57"/>
      <c r="J14" s="56"/>
    </row>
    <row r="15" spans="1:10" ht="21" customHeight="1" x14ac:dyDescent="0.25">
      <c r="A15" s="55" t="s">
        <v>39</v>
      </c>
      <c r="C15" s="53"/>
      <c r="D15" s="56"/>
      <c r="E15" s="57"/>
      <c r="F15" s="56"/>
      <c r="G15" s="57"/>
      <c r="H15" s="56"/>
      <c r="I15" s="57"/>
      <c r="J15" s="56"/>
    </row>
    <row r="16" spans="1:10" ht="21" customHeight="1" x14ac:dyDescent="0.25">
      <c r="A16" s="52" t="s">
        <v>92</v>
      </c>
      <c r="C16" s="53"/>
      <c r="D16" s="59">
        <v>959672620</v>
      </c>
      <c r="E16" s="57"/>
      <c r="F16" s="56">
        <v>839923390</v>
      </c>
      <c r="G16" s="57"/>
      <c r="H16" s="59">
        <v>959672620</v>
      </c>
      <c r="I16" s="57"/>
      <c r="J16" s="56">
        <v>839923390</v>
      </c>
    </row>
    <row r="17" spans="1:10" ht="21" customHeight="1" x14ac:dyDescent="0.25">
      <c r="A17" s="58" t="s">
        <v>41</v>
      </c>
      <c r="C17" s="53"/>
      <c r="D17" s="59">
        <v>92265449</v>
      </c>
      <c r="E17" s="57"/>
      <c r="F17" s="56">
        <v>84327467</v>
      </c>
      <c r="G17" s="57"/>
      <c r="H17" s="59">
        <v>92265449</v>
      </c>
      <c r="I17" s="57"/>
      <c r="J17" s="56">
        <v>84327467</v>
      </c>
    </row>
    <row r="18" spans="1:10" ht="21" customHeight="1" x14ac:dyDescent="0.25">
      <c r="A18" s="52" t="s">
        <v>40</v>
      </c>
      <c r="C18" s="53"/>
      <c r="D18" s="59">
        <v>217088769</v>
      </c>
      <c r="E18" s="57"/>
      <c r="F18" s="56">
        <v>213937302</v>
      </c>
      <c r="G18" s="57"/>
      <c r="H18" s="59">
        <v>216984457</v>
      </c>
      <c r="I18" s="57"/>
      <c r="J18" s="56">
        <v>213660562</v>
      </c>
    </row>
    <row r="19" spans="1:10" ht="21" customHeight="1" x14ac:dyDescent="0.25">
      <c r="A19" s="61" t="s">
        <v>42</v>
      </c>
      <c r="B19" s="47">
        <v>18</v>
      </c>
      <c r="C19" s="53"/>
      <c r="D19" s="63">
        <f>SUM(D16:D18)</f>
        <v>1269026838</v>
      </c>
      <c r="E19" s="57"/>
      <c r="F19" s="63">
        <f>SUM(F16:F18)</f>
        <v>1138188159</v>
      </c>
      <c r="G19" s="57"/>
      <c r="H19" s="63">
        <f>SUM(H16:H18)</f>
        <v>1268922526</v>
      </c>
      <c r="I19" s="57"/>
      <c r="J19" s="63">
        <f>SUM(J16:J18)</f>
        <v>1137911419</v>
      </c>
    </row>
    <row r="20" spans="1:10" ht="15.6" customHeight="1" x14ac:dyDescent="0.25">
      <c r="A20" s="58"/>
      <c r="C20" s="53"/>
      <c r="D20" s="56"/>
      <c r="E20" s="57"/>
      <c r="F20" s="56"/>
      <c r="G20" s="57"/>
      <c r="H20" s="56"/>
      <c r="I20" s="57"/>
      <c r="J20" s="56"/>
    </row>
    <row r="21" spans="1:10" ht="21" customHeight="1" x14ac:dyDescent="0.25">
      <c r="A21" s="46" t="s">
        <v>43</v>
      </c>
      <c r="C21" s="53"/>
      <c r="D21" s="64">
        <f>D13-D19</f>
        <v>256152209</v>
      </c>
      <c r="E21" s="65"/>
      <c r="F21" s="64">
        <f>F13-F19</f>
        <v>183351576</v>
      </c>
      <c r="G21" s="65"/>
      <c r="H21" s="64">
        <f>H13-H19</f>
        <v>256256063</v>
      </c>
      <c r="I21" s="65"/>
      <c r="J21" s="64">
        <f>J13-J19</f>
        <v>183623245</v>
      </c>
    </row>
    <row r="22" spans="1:10" ht="21" customHeight="1" x14ac:dyDescent="0.25">
      <c r="A22" s="66" t="s">
        <v>143</v>
      </c>
      <c r="C22" s="53"/>
      <c r="D22" s="64"/>
      <c r="E22" s="65"/>
      <c r="F22" s="64"/>
      <c r="G22" s="65"/>
      <c r="H22" s="64"/>
      <c r="I22" s="65"/>
      <c r="J22" s="64"/>
    </row>
    <row r="23" spans="1:10" ht="21" customHeight="1" x14ac:dyDescent="0.25">
      <c r="A23" s="66" t="s">
        <v>144</v>
      </c>
      <c r="B23" s="47">
        <v>8</v>
      </c>
      <c r="C23" s="53"/>
      <c r="D23" s="59">
        <v>-34705605</v>
      </c>
      <c r="E23" s="60"/>
      <c r="F23" s="59">
        <v>-8006860</v>
      </c>
      <c r="G23" s="60"/>
      <c r="H23" s="59">
        <v>0</v>
      </c>
      <c r="I23" s="60"/>
      <c r="J23" s="59">
        <v>0</v>
      </c>
    </row>
    <row r="24" spans="1:10" ht="21" customHeight="1" x14ac:dyDescent="0.25">
      <c r="A24" s="52" t="s">
        <v>44</v>
      </c>
      <c r="C24" s="53"/>
      <c r="D24" s="56">
        <v>-47131896</v>
      </c>
      <c r="E24" s="57"/>
      <c r="F24" s="56">
        <v>-56746946</v>
      </c>
      <c r="G24" s="57"/>
      <c r="H24" s="56">
        <v>-47131896</v>
      </c>
      <c r="I24" s="57"/>
      <c r="J24" s="56">
        <v>-56746946</v>
      </c>
    </row>
    <row r="25" spans="1:10" ht="21" customHeight="1" x14ac:dyDescent="0.25">
      <c r="A25" s="61" t="s">
        <v>45</v>
      </c>
      <c r="C25" s="53"/>
      <c r="D25" s="68">
        <f>SUM(D21:D24)</f>
        <v>174314708</v>
      </c>
      <c r="E25" s="65"/>
      <c r="F25" s="68">
        <f>SUM(F21:F24)</f>
        <v>118597770</v>
      </c>
      <c r="G25" s="65"/>
      <c r="H25" s="68">
        <f>SUM(H21:H24)</f>
        <v>209124167</v>
      </c>
      <c r="I25" s="65"/>
      <c r="J25" s="68">
        <f>SUM(J21:J24)</f>
        <v>126876299</v>
      </c>
    </row>
    <row r="26" spans="1:10" ht="21" customHeight="1" x14ac:dyDescent="0.25">
      <c r="A26" s="58" t="s">
        <v>63</v>
      </c>
      <c r="B26" s="47">
        <v>19</v>
      </c>
      <c r="C26" s="53"/>
      <c r="D26" s="56">
        <v>-45650641</v>
      </c>
      <c r="E26" s="57"/>
      <c r="F26" s="56">
        <v>-23361421</v>
      </c>
      <c r="G26" s="57"/>
      <c r="H26" s="56">
        <v>-45650641</v>
      </c>
      <c r="I26" s="57"/>
      <c r="J26" s="56">
        <v>-23361421</v>
      </c>
    </row>
    <row r="27" spans="1:10" ht="21" customHeight="1" x14ac:dyDescent="0.25">
      <c r="A27" s="46" t="s">
        <v>159</v>
      </c>
      <c r="C27" s="53"/>
      <c r="D27" s="63">
        <f>SUM(D25:D26)</f>
        <v>128664067</v>
      </c>
      <c r="E27" s="65"/>
      <c r="F27" s="63">
        <f>SUM(F25:F26)</f>
        <v>95236349</v>
      </c>
      <c r="G27" s="65"/>
      <c r="H27" s="63">
        <f>SUM(H25:H26)</f>
        <v>163473526</v>
      </c>
      <c r="I27" s="65"/>
      <c r="J27" s="63">
        <f>SUM(J25:J26)</f>
        <v>103514878</v>
      </c>
    </row>
    <row r="28" spans="1:10" ht="15.6" customHeight="1" x14ac:dyDescent="0.25">
      <c r="A28" s="46"/>
      <c r="C28" s="53"/>
      <c r="D28" s="56"/>
      <c r="E28" s="69"/>
      <c r="F28" s="56"/>
      <c r="G28" s="65"/>
      <c r="H28" s="56"/>
      <c r="I28" s="65"/>
      <c r="J28" s="56"/>
    </row>
    <row r="29" spans="1:10" ht="21" customHeight="1" x14ac:dyDescent="0.25">
      <c r="A29" s="46" t="s">
        <v>93</v>
      </c>
      <c r="D29" s="70"/>
      <c r="E29" s="71"/>
      <c r="F29" s="70"/>
      <c r="G29" s="71"/>
      <c r="H29" s="70"/>
      <c r="I29" s="71"/>
      <c r="J29" s="70"/>
    </row>
    <row r="30" spans="1:10" ht="21" customHeight="1" x14ac:dyDescent="0.25">
      <c r="A30" s="72" t="s">
        <v>94</v>
      </c>
      <c r="D30" s="70"/>
      <c r="E30" s="71"/>
      <c r="F30" s="70"/>
      <c r="G30" s="71"/>
      <c r="H30" s="70"/>
      <c r="I30" s="71"/>
      <c r="J30" s="70"/>
    </row>
    <row r="31" spans="1:10" ht="21" customHeight="1" x14ac:dyDescent="0.25">
      <c r="A31" s="72" t="s">
        <v>87</v>
      </c>
      <c r="D31" s="70"/>
      <c r="E31" s="71"/>
      <c r="F31" s="70"/>
      <c r="G31" s="71"/>
      <c r="H31" s="70"/>
      <c r="I31" s="71"/>
      <c r="J31" s="70"/>
    </row>
    <row r="32" spans="1:10" ht="21" customHeight="1" x14ac:dyDescent="0.25">
      <c r="A32" s="5" t="s">
        <v>126</v>
      </c>
      <c r="D32" s="56">
        <v>8830776</v>
      </c>
      <c r="E32" s="73"/>
      <c r="F32" s="56">
        <v>5137119</v>
      </c>
      <c r="G32" s="73"/>
      <c r="H32" s="56">
        <v>8830776</v>
      </c>
      <c r="I32" s="73"/>
      <c r="J32" s="56">
        <v>5137119</v>
      </c>
    </row>
    <row r="33" spans="1:10" ht="21" customHeight="1" x14ac:dyDescent="0.25">
      <c r="A33" s="5" t="s">
        <v>127</v>
      </c>
      <c r="D33" s="56">
        <v>-1766155</v>
      </c>
      <c r="E33" s="73"/>
      <c r="F33" s="56">
        <v>-1027424</v>
      </c>
      <c r="G33" s="73"/>
      <c r="H33" s="56">
        <v>-1766155</v>
      </c>
      <c r="I33" s="73"/>
      <c r="J33" s="56">
        <v>-1027424</v>
      </c>
    </row>
    <row r="34" spans="1:10" ht="21" customHeight="1" x14ac:dyDescent="0.25">
      <c r="A34" s="74" t="s">
        <v>95</v>
      </c>
      <c r="D34" s="68"/>
      <c r="E34" s="65"/>
      <c r="F34" s="68"/>
      <c r="G34" s="65"/>
      <c r="H34" s="68"/>
      <c r="I34" s="65"/>
      <c r="J34" s="68"/>
    </row>
    <row r="35" spans="1:10" ht="21" customHeight="1" x14ac:dyDescent="0.25">
      <c r="A35" s="74" t="s">
        <v>86</v>
      </c>
      <c r="D35" s="75">
        <f>SUM(D32:D33)</f>
        <v>7064621</v>
      </c>
      <c r="E35" s="65"/>
      <c r="F35" s="75">
        <f>SUM(F32:F33)</f>
        <v>4109695</v>
      </c>
      <c r="G35" s="65"/>
      <c r="H35" s="75">
        <f>SUM(H32:H33)</f>
        <v>7064621</v>
      </c>
      <c r="I35" s="65"/>
      <c r="J35" s="75">
        <f>SUM(J32:J33)</f>
        <v>4109695</v>
      </c>
    </row>
    <row r="36" spans="1:10" ht="21" customHeight="1" x14ac:dyDescent="0.25">
      <c r="A36" s="46" t="s">
        <v>158</v>
      </c>
      <c r="B36" s="77"/>
      <c r="C36" s="77"/>
      <c r="D36" s="78"/>
      <c r="E36" s="73"/>
      <c r="F36" s="78"/>
      <c r="G36" s="73"/>
      <c r="H36" s="78"/>
      <c r="I36" s="73"/>
      <c r="J36" s="78"/>
    </row>
    <row r="37" spans="1:10" ht="21" customHeight="1" x14ac:dyDescent="0.25">
      <c r="A37" s="46" t="s">
        <v>88</v>
      </c>
      <c r="B37" s="77"/>
      <c r="C37" s="77"/>
      <c r="D37" s="75">
        <f>D35</f>
        <v>7064621</v>
      </c>
      <c r="E37" s="65"/>
      <c r="F37" s="75">
        <f>F35</f>
        <v>4109695</v>
      </c>
      <c r="G37" s="65"/>
      <c r="H37" s="75">
        <f>H35</f>
        <v>7064621</v>
      </c>
      <c r="I37" s="65"/>
      <c r="J37" s="75">
        <f>J35</f>
        <v>4109695</v>
      </c>
    </row>
    <row r="38" spans="1:10" ht="21" customHeight="1" thickBot="1" x14ac:dyDescent="0.3">
      <c r="A38" s="61" t="s">
        <v>160</v>
      </c>
      <c r="C38" s="47"/>
      <c r="D38" s="79">
        <f>D27+D37</f>
        <v>135728688</v>
      </c>
      <c r="E38" s="65"/>
      <c r="F38" s="79">
        <f>F27+F37</f>
        <v>99346044</v>
      </c>
      <c r="G38" s="65"/>
      <c r="H38" s="79">
        <f>H27+H37</f>
        <v>170538147</v>
      </c>
      <c r="I38" s="65"/>
      <c r="J38" s="79">
        <f>J27+J37</f>
        <v>107624573</v>
      </c>
    </row>
    <row r="39" spans="1:10" ht="15.6" customHeight="1" thickTop="1" x14ac:dyDescent="0.25">
      <c r="A39" s="61"/>
      <c r="C39" s="47"/>
      <c r="D39" s="64"/>
      <c r="E39" s="51"/>
      <c r="F39" s="64"/>
      <c r="G39" s="51"/>
      <c r="H39" s="64"/>
      <c r="I39" s="51"/>
      <c r="J39" s="64"/>
    </row>
    <row r="40" spans="1:10" ht="21" customHeight="1" thickBot="1" x14ac:dyDescent="0.3">
      <c r="A40" s="80" t="s">
        <v>166</v>
      </c>
      <c r="B40" s="47">
        <v>20</v>
      </c>
      <c r="C40" s="47"/>
      <c r="D40" s="136">
        <f>D27/'BS 5-7'!D76</f>
        <v>0.29669691465969805</v>
      </c>
      <c r="E40" s="51"/>
      <c r="F40" s="81">
        <f>F27/'BS 5-7'!F76</f>
        <v>0.21961322668087446</v>
      </c>
      <c r="G40" s="51"/>
      <c r="H40" s="136">
        <f>H27/'BS 5-7'!H76</f>
        <v>0.37696687135454787</v>
      </c>
      <c r="I40" s="51"/>
      <c r="J40" s="81">
        <f>J27/'BS 5-7'!J76</f>
        <v>0.23870335859953079</v>
      </c>
    </row>
    <row r="41" spans="1:10" ht="21.6" customHeight="1" thickTop="1" x14ac:dyDescent="0.25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sheetPr>
    <tabColor theme="8" tint="0.79998168889431442"/>
  </sheetPr>
  <dimension ref="A1:P27"/>
  <sheetViews>
    <sheetView view="pageBreakPreview" topLeftCell="B1" zoomScale="70" zoomScaleNormal="60" zoomScaleSheetLayoutView="70" workbookViewId="0">
      <selection activeCell="F15" sqref="F15:L16"/>
    </sheetView>
  </sheetViews>
  <sheetFormatPr defaultColWidth="8.375" defaultRowHeight="22.35" customHeight="1" x14ac:dyDescent="0.25"/>
  <cols>
    <col min="1" max="1" width="55.75" style="48" customWidth="1"/>
    <col min="2" max="2" width="7.875" style="48" customWidth="1"/>
    <col min="3" max="3" width="1" style="48" customWidth="1"/>
    <col min="4" max="4" width="14.625" style="48" customWidth="1"/>
    <col min="5" max="5" width="1" style="48" customWidth="1"/>
    <col min="6" max="6" width="15.125" style="48" bestFit="1" customWidth="1"/>
    <col min="7" max="7" width="1" style="48" customWidth="1"/>
    <col min="8" max="8" width="13.875" style="48" customWidth="1"/>
    <col min="9" max="9" width="1" style="48" customWidth="1"/>
    <col min="10" max="10" width="13.875" style="48" customWidth="1"/>
    <col min="11" max="11" width="1" style="48" customWidth="1"/>
    <col min="12" max="12" width="13.875" style="48" customWidth="1"/>
    <col min="13" max="13" width="1" style="48" customWidth="1"/>
    <col min="14" max="14" width="13.875" style="48" customWidth="1"/>
    <col min="15" max="15" width="1" style="48" customWidth="1"/>
    <col min="16" max="16" width="15.125" style="48" bestFit="1" customWidth="1"/>
    <col min="17" max="16384" width="8.375" style="48"/>
  </cols>
  <sheetData>
    <row r="1" spans="1:16" ht="22.35" customHeight="1" x14ac:dyDescent="0.3">
      <c r="A1" s="83" t="s">
        <v>90</v>
      </c>
      <c r="B1" s="84"/>
      <c r="C1" s="84"/>
    </row>
    <row r="2" spans="1:16" ht="22.35" customHeight="1" x14ac:dyDescent="0.25">
      <c r="A2" s="45" t="s">
        <v>151</v>
      </c>
      <c r="B2" s="51"/>
      <c r="C2" s="51"/>
      <c r="D2" s="51"/>
      <c r="E2" s="84"/>
      <c r="G2" s="84"/>
    </row>
    <row r="3" spans="1:16" ht="15" customHeight="1" x14ac:dyDescent="0.25">
      <c r="A3" s="61"/>
      <c r="B3" s="61"/>
      <c r="C3" s="61"/>
      <c r="D3" s="61"/>
      <c r="E3" s="61"/>
      <c r="F3" s="61"/>
      <c r="G3" s="61"/>
      <c r="H3" s="61"/>
    </row>
    <row r="4" spans="1:16" ht="22.35" customHeight="1" x14ac:dyDescent="0.25">
      <c r="A4" s="53"/>
      <c r="B4" s="53"/>
      <c r="C4" s="53"/>
      <c r="D4" s="148" t="s">
        <v>89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6" ht="22.35" customHeight="1" x14ac:dyDescent="0.25">
      <c r="A5" s="53"/>
      <c r="B5" s="53"/>
      <c r="C5" s="53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96" t="s">
        <v>117</v>
      </c>
      <c r="O5" s="119"/>
      <c r="P5" s="119"/>
    </row>
    <row r="6" spans="1:16" ht="22.35" customHeight="1" x14ac:dyDescent="0.25">
      <c r="A6" s="53"/>
      <c r="B6" s="53"/>
      <c r="C6" s="53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53" t="s">
        <v>130</v>
      </c>
      <c r="O6" s="119"/>
      <c r="P6" s="119"/>
    </row>
    <row r="7" spans="1:16" ht="22.35" customHeight="1" x14ac:dyDescent="0.25">
      <c r="D7" s="53"/>
      <c r="E7" s="53"/>
      <c r="G7" s="53"/>
      <c r="J7" s="149" t="s">
        <v>33</v>
      </c>
      <c r="K7" s="149"/>
      <c r="L7" s="149"/>
      <c r="M7" s="53"/>
      <c r="N7" s="120" t="s">
        <v>46</v>
      </c>
      <c r="O7" s="98"/>
      <c r="P7" s="53"/>
    </row>
    <row r="8" spans="1:16" ht="22.35" customHeight="1" x14ac:dyDescent="0.25">
      <c r="D8" s="53"/>
      <c r="E8" s="53"/>
      <c r="G8" s="53"/>
      <c r="H8" s="121" t="s">
        <v>52</v>
      </c>
      <c r="J8" s="53"/>
      <c r="K8" s="53"/>
      <c r="L8" s="53"/>
      <c r="M8" s="53"/>
      <c r="N8" s="53"/>
      <c r="O8" s="98"/>
      <c r="P8" s="53"/>
    </row>
    <row r="9" spans="1:16" ht="22.35" customHeight="1" x14ac:dyDescent="0.25">
      <c r="D9" s="53" t="s">
        <v>47</v>
      </c>
      <c r="E9" s="53"/>
      <c r="F9" s="53"/>
      <c r="G9" s="53"/>
      <c r="H9" s="121" t="s">
        <v>53</v>
      </c>
      <c r="J9" s="53"/>
      <c r="N9" s="123" t="s">
        <v>179</v>
      </c>
      <c r="O9" s="53"/>
      <c r="P9" s="53"/>
    </row>
    <row r="10" spans="1:16" ht="22.35" customHeight="1" x14ac:dyDescent="0.25">
      <c r="D10" s="53" t="s">
        <v>48</v>
      </c>
      <c r="E10" s="53"/>
      <c r="F10" s="53" t="s">
        <v>50</v>
      </c>
      <c r="G10" s="53"/>
      <c r="H10" s="121" t="s">
        <v>55</v>
      </c>
      <c r="J10" s="53" t="s">
        <v>56</v>
      </c>
      <c r="K10" s="53"/>
      <c r="L10" s="53"/>
      <c r="M10" s="53"/>
      <c r="N10" s="123" t="s">
        <v>180</v>
      </c>
      <c r="O10" s="53"/>
      <c r="P10" s="86" t="s">
        <v>58</v>
      </c>
    </row>
    <row r="11" spans="1:16" ht="22.35" customHeight="1" x14ac:dyDescent="0.25">
      <c r="B11" s="118" t="s">
        <v>18</v>
      </c>
      <c r="C11" s="118"/>
      <c r="D11" s="53" t="s">
        <v>49</v>
      </c>
      <c r="E11" s="53"/>
      <c r="F11" s="53" t="s">
        <v>51</v>
      </c>
      <c r="G11" s="53"/>
      <c r="H11" s="121" t="s">
        <v>54</v>
      </c>
      <c r="J11" s="53" t="s">
        <v>57</v>
      </c>
      <c r="K11" s="53"/>
      <c r="L11" s="53" t="s">
        <v>116</v>
      </c>
      <c r="M11" s="53"/>
      <c r="N11" s="121" t="s">
        <v>57</v>
      </c>
      <c r="O11" s="53"/>
      <c r="P11" s="86" t="s">
        <v>59</v>
      </c>
    </row>
    <row r="12" spans="1:16" ht="22.35" customHeight="1" x14ac:dyDescent="0.25">
      <c r="B12" s="51"/>
      <c r="C12" s="51"/>
      <c r="D12" s="146" t="s">
        <v>161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t="22.35" customHeight="1" x14ac:dyDescent="0.25">
      <c r="A13" s="51" t="s">
        <v>152</v>
      </c>
      <c r="B13" s="51"/>
      <c r="C13" s="51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</row>
    <row r="14" spans="1:16" ht="22.35" customHeight="1" x14ac:dyDescent="0.25">
      <c r="A14" s="51" t="s">
        <v>60</v>
      </c>
      <c r="B14" s="51"/>
      <c r="C14" s="51"/>
      <c r="D14" s="124">
        <v>433654887</v>
      </c>
      <c r="E14" s="76"/>
      <c r="F14" s="124">
        <v>1384395054</v>
      </c>
      <c r="G14" s="76"/>
      <c r="H14" s="124">
        <v>26348514</v>
      </c>
      <c r="I14" s="76"/>
      <c r="J14" s="124">
        <v>43365489</v>
      </c>
      <c r="K14" s="76"/>
      <c r="L14" s="124">
        <v>468264458</v>
      </c>
      <c r="M14" s="124"/>
      <c r="N14" s="124">
        <v>-13921549</v>
      </c>
      <c r="O14" s="76"/>
      <c r="P14" s="124">
        <v>2342106853</v>
      </c>
    </row>
    <row r="15" spans="1:16" ht="15" customHeight="1" x14ac:dyDescent="0.25">
      <c r="A15" s="46"/>
      <c r="B15" s="46"/>
      <c r="C15" s="46"/>
      <c r="D15" s="87"/>
      <c r="E15" s="50"/>
      <c r="F15" s="50"/>
      <c r="G15" s="50"/>
      <c r="H15" s="50"/>
      <c r="I15" s="50"/>
      <c r="J15" s="50"/>
      <c r="K15" s="50"/>
      <c r="L15" s="67"/>
      <c r="M15" s="67"/>
      <c r="N15" s="67"/>
      <c r="O15" s="50"/>
    </row>
    <row r="16" spans="1:16" ht="22.35" customHeight="1" x14ac:dyDescent="0.25">
      <c r="A16" s="88" t="s">
        <v>129</v>
      </c>
      <c r="B16" s="51"/>
      <c r="C16" s="51"/>
      <c r="D16" s="65"/>
      <c r="E16" s="50"/>
      <c r="F16" s="50"/>
      <c r="G16" s="50"/>
      <c r="H16" s="50"/>
      <c r="I16" s="50"/>
      <c r="J16" s="50"/>
      <c r="K16" s="50"/>
      <c r="L16" s="67"/>
      <c r="M16" s="67"/>
      <c r="N16" s="67"/>
      <c r="O16" s="50"/>
    </row>
    <row r="17" spans="1:16" ht="22.35" customHeight="1" x14ac:dyDescent="0.25">
      <c r="A17" s="89" t="s">
        <v>133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99"/>
      <c r="P17" s="90"/>
    </row>
    <row r="18" spans="1:16" ht="22.35" customHeight="1" x14ac:dyDescent="0.25">
      <c r="A18" s="5" t="s">
        <v>134</v>
      </c>
      <c r="B18" s="115">
        <v>21</v>
      </c>
      <c r="C18" s="52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-9106234</v>
      </c>
      <c r="M18" s="87"/>
      <c r="N18" s="87">
        <v>0</v>
      </c>
      <c r="O18" s="99"/>
      <c r="P18" s="90">
        <v>-9106234</v>
      </c>
    </row>
    <row r="19" spans="1:16" ht="22.35" customHeight="1" x14ac:dyDescent="0.25">
      <c r="A19" s="89" t="s">
        <v>135</v>
      </c>
      <c r="B19" s="46"/>
      <c r="C19" s="46"/>
      <c r="D19" s="92">
        <f>SUM(D17:D18)</f>
        <v>0</v>
      </c>
      <c r="E19" s="65"/>
      <c r="F19" s="92">
        <f>SUM(F17:F18)</f>
        <v>0</v>
      </c>
      <c r="G19" s="65"/>
      <c r="H19" s="92">
        <f>SUM(H17:H18)</f>
        <v>0</v>
      </c>
      <c r="I19" s="65"/>
      <c r="J19" s="92">
        <f>SUM(J17:J18)</f>
        <v>0</v>
      </c>
      <c r="K19" s="65"/>
      <c r="L19" s="92">
        <f>SUM(L17:L18)</f>
        <v>-9106234</v>
      </c>
      <c r="M19" s="93"/>
      <c r="N19" s="92">
        <f>SUM(N17:N18)</f>
        <v>0</v>
      </c>
      <c r="O19" s="65"/>
      <c r="P19" s="92">
        <f>SUM(P17:P18)</f>
        <v>-9106234</v>
      </c>
    </row>
    <row r="20" spans="1:16" ht="15" customHeight="1" x14ac:dyDescent="0.25">
      <c r="A20" s="46"/>
      <c r="B20" s="46"/>
      <c r="C20" s="46"/>
      <c r="D20" s="87"/>
      <c r="E20" s="50"/>
      <c r="F20" s="50"/>
      <c r="G20" s="50"/>
      <c r="H20" s="50"/>
      <c r="I20" s="50"/>
      <c r="J20" s="50"/>
      <c r="K20" s="50"/>
      <c r="L20" s="67"/>
      <c r="M20" s="67"/>
      <c r="N20" s="67"/>
      <c r="O20" s="50"/>
    </row>
    <row r="21" spans="1:16" ht="22.35" customHeight="1" x14ac:dyDescent="0.25">
      <c r="A21" s="51" t="s">
        <v>162</v>
      </c>
      <c r="B21" s="51"/>
      <c r="C21" s="51"/>
      <c r="D21" s="65"/>
      <c r="E21" s="50"/>
      <c r="F21" s="50"/>
      <c r="G21" s="50"/>
      <c r="H21" s="50"/>
      <c r="I21" s="50"/>
      <c r="J21" s="50"/>
      <c r="K21" s="50"/>
      <c r="L21" s="67"/>
      <c r="M21" s="67"/>
      <c r="N21" s="67"/>
      <c r="O21" s="50"/>
    </row>
    <row r="22" spans="1:16" ht="22.35" customHeight="1" x14ac:dyDescent="0.25">
      <c r="A22" s="52" t="s">
        <v>136</v>
      </c>
      <c r="D22" s="87">
        <v>0</v>
      </c>
      <c r="E22" s="87"/>
      <c r="F22" s="87">
        <v>0</v>
      </c>
      <c r="G22" s="87"/>
      <c r="H22" s="87">
        <v>0</v>
      </c>
      <c r="I22" s="87"/>
      <c r="J22" s="87">
        <v>0</v>
      </c>
      <c r="K22" s="87"/>
      <c r="L22" s="122">
        <f>'PL 8'!F27</f>
        <v>95236349</v>
      </c>
      <c r="M22" s="87"/>
      <c r="N22" s="87">
        <v>0</v>
      </c>
      <c r="O22" s="99"/>
      <c r="P22" s="90">
        <f>SUM(D22:N22)</f>
        <v>95236349</v>
      </c>
    </row>
    <row r="23" spans="1:16" ht="22.35" customHeight="1" x14ac:dyDescent="0.25">
      <c r="A23" s="52" t="s">
        <v>137</v>
      </c>
      <c r="B23" s="52"/>
      <c r="C23" s="52"/>
      <c r="D23" s="87">
        <v>0</v>
      </c>
      <c r="E23" s="87"/>
      <c r="F23" s="87">
        <v>0</v>
      </c>
      <c r="G23" s="87"/>
      <c r="H23" s="87">
        <v>0</v>
      </c>
      <c r="I23" s="87"/>
      <c r="J23" s="87">
        <v>0</v>
      </c>
      <c r="K23" s="87"/>
      <c r="L23" s="87">
        <v>0</v>
      </c>
      <c r="M23" s="87"/>
      <c r="N23" s="122">
        <f>'PL 8'!F37</f>
        <v>4109695</v>
      </c>
      <c r="O23" s="99"/>
      <c r="P23" s="90">
        <f>SUM(D23:N23)</f>
        <v>4109695</v>
      </c>
    </row>
    <row r="24" spans="1:16" ht="22.35" customHeight="1" x14ac:dyDescent="0.25">
      <c r="A24" s="46" t="s">
        <v>160</v>
      </c>
      <c r="B24" s="46"/>
      <c r="C24" s="46"/>
      <c r="D24" s="92">
        <f>SUM(D22:D23)</f>
        <v>0</v>
      </c>
      <c r="E24" s="65"/>
      <c r="F24" s="92">
        <f>SUM(F22:F23)</f>
        <v>0</v>
      </c>
      <c r="G24" s="65"/>
      <c r="H24" s="92">
        <f>SUM(H22:H23)</f>
        <v>0</v>
      </c>
      <c r="I24" s="65"/>
      <c r="J24" s="92">
        <f>SUM(J22:J23)</f>
        <v>0</v>
      </c>
      <c r="K24" s="65"/>
      <c r="L24" s="92">
        <f>SUM(L22:L23)</f>
        <v>95236349</v>
      </c>
      <c r="M24" s="93"/>
      <c r="N24" s="92">
        <f>SUM(N22:N23)</f>
        <v>4109695</v>
      </c>
      <c r="O24" s="65"/>
      <c r="P24" s="92">
        <f>SUM(P22:P23)</f>
        <v>99346044</v>
      </c>
    </row>
    <row r="25" spans="1:16" ht="15" customHeight="1" x14ac:dyDescent="0.25">
      <c r="A25" s="46"/>
      <c r="B25" s="46"/>
      <c r="C25" s="46"/>
      <c r="D25" s="87"/>
      <c r="E25" s="50"/>
      <c r="F25" s="50"/>
      <c r="G25" s="50"/>
      <c r="H25" s="50"/>
      <c r="I25" s="50"/>
      <c r="J25" s="50"/>
      <c r="K25" s="50"/>
      <c r="L25" s="67"/>
      <c r="M25" s="67"/>
      <c r="N25" s="67"/>
      <c r="O25" s="50"/>
    </row>
    <row r="26" spans="1:16" ht="22.35" customHeight="1" thickBot="1" x14ac:dyDescent="0.3">
      <c r="A26" s="61" t="s">
        <v>156</v>
      </c>
      <c r="B26" s="61"/>
      <c r="C26" s="61"/>
      <c r="D26" s="94">
        <f>D14+D24+D19</f>
        <v>433654887</v>
      </c>
      <c r="E26" s="95"/>
      <c r="F26" s="94">
        <f>F14+F24+F19</f>
        <v>1384395054</v>
      </c>
      <c r="G26" s="95"/>
      <c r="H26" s="94">
        <f>H14+H24+H19</f>
        <v>26348514</v>
      </c>
      <c r="I26" s="95"/>
      <c r="J26" s="94">
        <f>J14+J24+J19</f>
        <v>43365489</v>
      </c>
      <c r="K26" s="95"/>
      <c r="L26" s="94">
        <f>L14+L24+L19</f>
        <v>554394573</v>
      </c>
      <c r="M26" s="95"/>
      <c r="N26" s="94">
        <f>N14+N24+N19</f>
        <v>-9811854</v>
      </c>
      <c r="O26" s="95"/>
      <c r="P26" s="94">
        <f>P14+P24+P19</f>
        <v>2432346663</v>
      </c>
    </row>
    <row r="27" spans="1:16" ht="22.35" customHeight="1" thickTop="1" x14ac:dyDescent="0.25"/>
  </sheetData>
  <mergeCells count="3">
    <mergeCell ref="D12:P12"/>
    <mergeCell ref="D4:P4"/>
    <mergeCell ref="J7:L7"/>
  </mergeCells>
  <pageMargins left="0.8" right="0.8" top="0.48" bottom="0.5" header="0.5" footer="0.5"/>
  <pageSetup paperSize="9" scale="75" firstPageNumber="9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8" tint="0.79998168889431442"/>
  </sheetPr>
  <dimension ref="A1:P27"/>
  <sheetViews>
    <sheetView view="pageBreakPreview" zoomScale="85" zoomScaleNormal="60" zoomScaleSheetLayoutView="85" workbookViewId="0">
      <selection activeCell="H8" sqref="A8:H8"/>
    </sheetView>
  </sheetViews>
  <sheetFormatPr defaultColWidth="8.375" defaultRowHeight="22.35" customHeight="1" x14ac:dyDescent="0.25"/>
  <cols>
    <col min="1" max="1" width="54.125" style="130" customWidth="1"/>
    <col min="2" max="2" width="7.875" style="130" customWidth="1"/>
    <col min="3" max="3" width="1" style="130" customWidth="1"/>
    <col min="4" max="4" width="15.125" style="130" bestFit="1" customWidth="1"/>
    <col min="5" max="5" width="1" style="130" customWidth="1"/>
    <col min="6" max="6" width="16.625" style="130" bestFit="1" customWidth="1"/>
    <col min="7" max="7" width="1" style="130" customWidth="1"/>
    <col min="8" max="8" width="13.875" style="130" customWidth="1"/>
    <col min="9" max="9" width="1" style="130" customWidth="1"/>
    <col min="10" max="10" width="13.875" style="130" customWidth="1"/>
    <col min="11" max="11" width="1" style="130" customWidth="1"/>
    <col min="12" max="12" width="13.875" style="130" customWidth="1"/>
    <col min="13" max="13" width="1" style="130" customWidth="1"/>
    <col min="14" max="14" width="13.875" style="130" customWidth="1"/>
    <col min="15" max="15" width="1" style="130" customWidth="1"/>
    <col min="16" max="16" width="15.125" style="130" bestFit="1" customWidth="1"/>
    <col min="17" max="16384" width="8.375" style="130"/>
  </cols>
  <sheetData>
    <row r="1" spans="1:16" s="48" customFormat="1" ht="22.35" customHeight="1" x14ac:dyDescent="0.3">
      <c r="A1" s="83" t="s">
        <v>90</v>
      </c>
      <c r="B1" s="84"/>
      <c r="C1" s="84"/>
    </row>
    <row r="2" spans="1:16" s="48" customFormat="1" ht="21.6" customHeight="1" x14ac:dyDescent="0.25">
      <c r="A2" s="138" t="s">
        <v>151</v>
      </c>
      <c r="B2" s="51"/>
      <c r="C2" s="51"/>
      <c r="D2" s="51"/>
      <c r="E2" s="84"/>
      <c r="G2" s="84"/>
    </row>
    <row r="3" spans="1:16" s="48" customFormat="1" ht="15" customHeight="1" x14ac:dyDescent="0.25">
      <c r="A3" s="61"/>
      <c r="B3" s="61"/>
      <c r="C3" s="61"/>
      <c r="D3" s="61"/>
      <c r="E3" s="61"/>
      <c r="F3" s="61"/>
      <c r="G3" s="61"/>
      <c r="H3" s="61"/>
    </row>
    <row r="4" spans="1:16" s="48" customFormat="1" ht="22.35" customHeight="1" x14ac:dyDescent="0.25">
      <c r="A4" s="53"/>
      <c r="B4" s="53"/>
      <c r="C4" s="53"/>
      <c r="D4" s="148" t="s">
        <v>89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6" s="48" customFormat="1" ht="22.35" customHeight="1" x14ac:dyDescent="0.25">
      <c r="A5" s="53"/>
      <c r="B5" s="53"/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96" t="s">
        <v>117</v>
      </c>
      <c r="O5" s="54"/>
      <c r="P5" s="54"/>
    </row>
    <row r="6" spans="1:16" s="48" customFormat="1" ht="22.35" customHeight="1" x14ac:dyDescent="0.25">
      <c r="A6" s="53"/>
      <c r="B6" s="53"/>
      <c r="C6" s="53"/>
      <c r="D6" s="54"/>
      <c r="E6" s="54"/>
      <c r="F6" s="54"/>
      <c r="G6" s="54"/>
      <c r="H6" s="54"/>
      <c r="I6" s="54"/>
      <c r="J6" s="54"/>
      <c r="K6" s="54"/>
      <c r="L6" s="54"/>
      <c r="M6" s="54"/>
      <c r="N6" s="53" t="s">
        <v>130</v>
      </c>
      <c r="O6" s="54"/>
      <c r="P6" s="54"/>
    </row>
    <row r="7" spans="1:16" s="48" customFormat="1" ht="22.35" customHeight="1" x14ac:dyDescent="0.25">
      <c r="D7" s="53"/>
      <c r="E7" s="53"/>
      <c r="G7" s="53"/>
      <c r="J7" s="149" t="s">
        <v>33</v>
      </c>
      <c r="K7" s="149"/>
      <c r="L7" s="149"/>
      <c r="M7" s="53"/>
      <c r="N7" s="97" t="s">
        <v>46</v>
      </c>
      <c r="O7" s="98"/>
      <c r="P7" s="53"/>
    </row>
    <row r="8" spans="1:16" s="48" customFormat="1" ht="22.35" customHeight="1" x14ac:dyDescent="0.25">
      <c r="D8" s="53"/>
      <c r="E8" s="53"/>
      <c r="G8" s="53"/>
      <c r="H8" s="85" t="s">
        <v>52</v>
      </c>
      <c r="J8" s="53"/>
      <c r="K8" s="53"/>
      <c r="L8" s="53"/>
      <c r="M8" s="53"/>
      <c r="N8" s="53"/>
      <c r="O8" s="98"/>
      <c r="P8" s="53"/>
    </row>
    <row r="9" spans="1:16" s="48" customFormat="1" ht="22.35" customHeight="1" x14ac:dyDescent="0.25">
      <c r="D9" s="53" t="s">
        <v>47</v>
      </c>
      <c r="E9" s="53"/>
      <c r="F9" s="53"/>
      <c r="G9" s="53"/>
      <c r="H9" s="85" t="s">
        <v>53</v>
      </c>
      <c r="J9" s="53"/>
      <c r="N9" s="123" t="s">
        <v>179</v>
      </c>
      <c r="O9" s="53"/>
      <c r="P9" s="53"/>
    </row>
    <row r="10" spans="1:16" s="48" customFormat="1" ht="22.35" customHeight="1" x14ac:dyDescent="0.25">
      <c r="D10" s="53" t="s">
        <v>48</v>
      </c>
      <c r="E10" s="53"/>
      <c r="F10" s="53" t="s">
        <v>50</v>
      </c>
      <c r="G10" s="53"/>
      <c r="H10" s="85" t="s">
        <v>55</v>
      </c>
      <c r="J10" s="53" t="s">
        <v>56</v>
      </c>
      <c r="K10" s="53"/>
      <c r="L10" s="53"/>
      <c r="M10" s="53"/>
      <c r="N10" s="123" t="s">
        <v>180</v>
      </c>
      <c r="O10" s="53"/>
      <c r="P10" s="86" t="s">
        <v>58</v>
      </c>
    </row>
    <row r="11" spans="1:16" s="48" customFormat="1" ht="22.35" customHeight="1" x14ac:dyDescent="0.25">
      <c r="B11" s="47" t="s">
        <v>18</v>
      </c>
      <c r="C11" s="47"/>
      <c r="D11" s="53" t="s">
        <v>49</v>
      </c>
      <c r="E11" s="53"/>
      <c r="F11" s="53" t="s">
        <v>51</v>
      </c>
      <c r="G11" s="53"/>
      <c r="H11" s="85" t="s">
        <v>54</v>
      </c>
      <c r="J11" s="53" t="s">
        <v>57</v>
      </c>
      <c r="K11" s="53"/>
      <c r="L11" s="53" t="s">
        <v>116</v>
      </c>
      <c r="M11" s="53"/>
      <c r="N11" s="123" t="s">
        <v>57</v>
      </c>
      <c r="O11" s="53"/>
      <c r="P11" s="86" t="s">
        <v>59</v>
      </c>
    </row>
    <row r="12" spans="1:16" s="48" customFormat="1" ht="22.35" customHeight="1" x14ac:dyDescent="0.25">
      <c r="B12" s="51"/>
      <c r="C12" s="51"/>
      <c r="D12" s="146" t="s">
        <v>161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s="48" customFormat="1" ht="22.35" customHeight="1" x14ac:dyDescent="0.25">
      <c r="A13" s="51" t="s">
        <v>172</v>
      </c>
      <c r="B13" s="51"/>
      <c r="C13" s="51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s="48" customFormat="1" ht="22.35" customHeight="1" x14ac:dyDescent="0.25">
      <c r="A14" s="51" t="s">
        <v>173</v>
      </c>
      <c r="B14" s="51"/>
      <c r="C14" s="51"/>
      <c r="D14" s="124">
        <v>433654887</v>
      </c>
      <c r="E14" s="76"/>
      <c r="F14" s="124">
        <v>1384395054</v>
      </c>
      <c r="G14" s="76"/>
      <c r="H14" s="124">
        <v>26348514</v>
      </c>
      <c r="I14" s="76"/>
      <c r="J14" s="124">
        <v>43365489</v>
      </c>
      <c r="K14" s="76"/>
      <c r="L14" s="124">
        <v>554394573</v>
      </c>
      <c r="M14" s="124"/>
      <c r="N14" s="124">
        <v>-9811854</v>
      </c>
      <c r="O14" s="76"/>
      <c r="P14" s="124">
        <f>SUM(D14:N14)</f>
        <v>2432346663</v>
      </c>
    </row>
    <row r="15" spans="1:16" s="48" customFormat="1" ht="15" customHeight="1" x14ac:dyDescent="0.25">
      <c r="A15" s="46"/>
      <c r="B15" s="46"/>
      <c r="C15" s="46"/>
      <c r="D15" s="87"/>
      <c r="E15" s="50"/>
      <c r="F15" s="50"/>
      <c r="G15" s="50"/>
      <c r="H15" s="50"/>
      <c r="I15" s="50"/>
      <c r="J15" s="50"/>
      <c r="K15" s="50"/>
      <c r="L15" s="67"/>
      <c r="M15" s="67"/>
      <c r="N15" s="67"/>
      <c r="O15" s="50"/>
    </row>
    <row r="16" spans="1:16" s="48" customFormat="1" ht="22.35" customHeight="1" x14ac:dyDescent="0.25">
      <c r="A16" s="88" t="s">
        <v>129</v>
      </c>
      <c r="B16" s="51"/>
      <c r="C16" s="51"/>
      <c r="D16" s="65"/>
      <c r="E16" s="50"/>
      <c r="F16" s="50"/>
      <c r="G16" s="50"/>
      <c r="H16" s="50"/>
      <c r="I16" s="50"/>
      <c r="J16" s="50"/>
      <c r="K16" s="50"/>
      <c r="L16" s="67"/>
      <c r="M16" s="67"/>
      <c r="N16" s="67"/>
      <c r="O16" s="50"/>
    </row>
    <row r="17" spans="1:16" s="48" customFormat="1" ht="22.35" customHeight="1" x14ac:dyDescent="0.25">
      <c r="A17" s="89" t="s">
        <v>133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99"/>
      <c r="P17" s="90"/>
    </row>
    <row r="18" spans="1:16" s="48" customFormat="1" ht="22.35" customHeight="1" x14ac:dyDescent="0.25">
      <c r="A18" s="5" t="s">
        <v>134</v>
      </c>
      <c r="B18" s="115">
        <v>21</v>
      </c>
      <c r="C18" s="52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-23851020</v>
      </c>
      <c r="M18" s="87"/>
      <c r="N18" s="87">
        <v>0</v>
      </c>
      <c r="O18" s="99"/>
      <c r="P18" s="127">
        <f>SUM(D18:N18)</f>
        <v>-23851020</v>
      </c>
    </row>
    <row r="19" spans="1:16" s="48" customFormat="1" ht="22.35" customHeight="1" x14ac:dyDescent="0.25">
      <c r="A19" s="89" t="s">
        <v>135</v>
      </c>
      <c r="B19" s="46"/>
      <c r="C19" s="46"/>
      <c r="D19" s="92">
        <f>SUM(D17:D18)</f>
        <v>0</v>
      </c>
      <c r="E19" s="65"/>
      <c r="F19" s="92">
        <f>SUM(F17:F18)</f>
        <v>0</v>
      </c>
      <c r="G19" s="65"/>
      <c r="H19" s="92">
        <f>SUM(H17:H18)</f>
        <v>0</v>
      </c>
      <c r="I19" s="65"/>
      <c r="J19" s="92">
        <f>SUM(J17:J18)</f>
        <v>0</v>
      </c>
      <c r="K19" s="65"/>
      <c r="L19" s="92">
        <f>SUM(L17:L18)</f>
        <v>-23851020</v>
      </c>
      <c r="M19" s="93"/>
      <c r="N19" s="92">
        <f>SUM(N17:N18)</f>
        <v>0</v>
      </c>
      <c r="O19" s="65"/>
      <c r="P19" s="92">
        <f>SUM(P17:P18)</f>
        <v>-23851020</v>
      </c>
    </row>
    <row r="20" spans="1:16" s="48" customFormat="1" ht="15" customHeight="1" x14ac:dyDescent="0.25">
      <c r="A20" s="46"/>
      <c r="B20" s="46"/>
      <c r="C20" s="46"/>
      <c r="D20" s="87"/>
      <c r="E20" s="50"/>
      <c r="F20" s="50"/>
      <c r="G20" s="50"/>
      <c r="H20" s="50"/>
      <c r="I20" s="50"/>
      <c r="J20" s="50"/>
      <c r="K20" s="50"/>
      <c r="L20" s="67"/>
      <c r="M20" s="67"/>
      <c r="N20" s="67"/>
      <c r="O20" s="50"/>
    </row>
    <row r="21" spans="1:16" s="48" customFormat="1" ht="22.35" customHeight="1" x14ac:dyDescent="0.25">
      <c r="A21" s="51" t="s">
        <v>162</v>
      </c>
      <c r="B21" s="51"/>
      <c r="C21" s="51"/>
      <c r="D21" s="65"/>
      <c r="E21" s="50"/>
      <c r="F21" s="50"/>
      <c r="G21" s="50"/>
      <c r="H21" s="50"/>
      <c r="I21" s="50"/>
      <c r="J21" s="50"/>
      <c r="K21" s="50"/>
      <c r="L21" s="67"/>
      <c r="M21" s="67"/>
      <c r="N21" s="67"/>
      <c r="O21" s="50"/>
    </row>
    <row r="22" spans="1:16" s="48" customFormat="1" ht="22.35" customHeight="1" x14ac:dyDescent="0.25">
      <c r="A22" s="52" t="s">
        <v>136</v>
      </c>
      <c r="D22" s="87">
        <v>0</v>
      </c>
      <c r="E22" s="87"/>
      <c r="F22" s="87">
        <v>0</v>
      </c>
      <c r="G22" s="87"/>
      <c r="H22" s="87">
        <v>0</v>
      </c>
      <c r="I22" s="87"/>
      <c r="J22" s="87">
        <v>0</v>
      </c>
      <c r="K22" s="87"/>
      <c r="L22" s="122">
        <v>128664067</v>
      </c>
      <c r="M22" s="87"/>
      <c r="N22" s="87">
        <v>0</v>
      </c>
      <c r="O22" s="99"/>
      <c r="P22" s="127">
        <f>SUM(D22:N22)</f>
        <v>128664067</v>
      </c>
    </row>
    <row r="23" spans="1:16" s="48" customFormat="1" ht="22.35" customHeight="1" x14ac:dyDescent="0.25">
      <c r="A23" s="52" t="s">
        <v>137</v>
      </c>
      <c r="B23" s="52"/>
      <c r="C23" s="52"/>
      <c r="D23" s="87">
        <v>0</v>
      </c>
      <c r="E23" s="87"/>
      <c r="F23" s="87">
        <v>0</v>
      </c>
      <c r="G23" s="87"/>
      <c r="H23" s="87">
        <v>0</v>
      </c>
      <c r="I23" s="87"/>
      <c r="J23" s="87">
        <v>0</v>
      </c>
      <c r="K23" s="87"/>
      <c r="L23" s="87">
        <v>0</v>
      </c>
      <c r="M23" s="87"/>
      <c r="N23" s="87">
        <v>7064621</v>
      </c>
      <c r="O23" s="99"/>
      <c r="P23" s="127">
        <f>SUM(D23:N23)</f>
        <v>7064621</v>
      </c>
    </row>
    <row r="24" spans="1:16" s="48" customFormat="1" ht="22.35" customHeight="1" x14ac:dyDescent="0.25">
      <c r="A24" s="46" t="s">
        <v>160</v>
      </c>
      <c r="B24" s="46"/>
      <c r="C24" s="46"/>
      <c r="D24" s="92">
        <f>SUM(D22:D23)</f>
        <v>0</v>
      </c>
      <c r="E24" s="65"/>
      <c r="F24" s="92">
        <f>SUM(F22:F23)</f>
        <v>0</v>
      </c>
      <c r="G24" s="65"/>
      <c r="H24" s="92">
        <f>SUM(H22:H23)</f>
        <v>0</v>
      </c>
      <c r="I24" s="65"/>
      <c r="J24" s="92">
        <f>SUM(J22:J23)</f>
        <v>0</v>
      </c>
      <c r="K24" s="65"/>
      <c r="L24" s="92">
        <f>SUM(L22:L23)</f>
        <v>128664067</v>
      </c>
      <c r="M24" s="93"/>
      <c r="N24" s="92">
        <f>SUM(N22:N23)</f>
        <v>7064621</v>
      </c>
      <c r="O24" s="65"/>
      <c r="P24" s="92">
        <f>SUM(P22:P23)</f>
        <v>135728688</v>
      </c>
    </row>
    <row r="25" spans="1:16" s="48" customFormat="1" ht="15" customHeight="1" x14ac:dyDescent="0.25">
      <c r="A25" s="46"/>
      <c r="B25" s="46"/>
      <c r="C25" s="46"/>
      <c r="D25" s="87"/>
      <c r="E25" s="50"/>
      <c r="F25" s="50"/>
      <c r="G25" s="50"/>
      <c r="H25" s="50"/>
      <c r="I25" s="50"/>
      <c r="J25" s="50"/>
      <c r="K25" s="50"/>
      <c r="L25" s="67"/>
      <c r="M25" s="67"/>
      <c r="N25" s="67"/>
      <c r="O25" s="50"/>
    </row>
    <row r="26" spans="1:16" s="48" customFormat="1" ht="22.35" customHeight="1" thickBot="1" x14ac:dyDescent="0.3">
      <c r="A26" s="61" t="s">
        <v>174</v>
      </c>
      <c r="B26" s="61"/>
      <c r="C26" s="61"/>
      <c r="D26" s="94">
        <f>D14+D24+D19</f>
        <v>433654887</v>
      </c>
      <c r="E26" s="95"/>
      <c r="F26" s="94">
        <f>F14+F24+F19</f>
        <v>1384395054</v>
      </c>
      <c r="G26" s="95"/>
      <c r="H26" s="94">
        <f>H14+H24+H19</f>
        <v>26348514</v>
      </c>
      <c r="I26" s="95"/>
      <c r="J26" s="94">
        <f>J14+J24+J19</f>
        <v>43365489</v>
      </c>
      <c r="K26" s="95"/>
      <c r="L26" s="94">
        <f>L14+L24+L19</f>
        <v>659207620</v>
      </c>
      <c r="M26" s="95"/>
      <c r="N26" s="94">
        <f>N14+N24+N19</f>
        <v>-2747233</v>
      </c>
      <c r="O26" s="95"/>
      <c r="P26" s="94">
        <f>P14+P24+P19</f>
        <v>2544224331</v>
      </c>
    </row>
    <row r="27" spans="1:16" ht="22.35" customHeight="1" thickTop="1" x14ac:dyDescent="0.25"/>
  </sheetData>
  <mergeCells count="3">
    <mergeCell ref="D12:P12"/>
    <mergeCell ref="D4:P4"/>
    <mergeCell ref="J7:L7"/>
  </mergeCells>
  <pageMargins left="0.8" right="0.8" top="0.48" bottom="0.5" header="0.5" footer="0.5"/>
  <pageSetup paperSize="9" scale="75" firstPageNumber="10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sheetPr>
    <tabColor theme="8" tint="0.79998168889431442"/>
  </sheetPr>
  <dimension ref="A1:P27"/>
  <sheetViews>
    <sheetView view="pageBreakPreview" topLeftCell="C13" zoomScale="70" zoomScaleNormal="60" zoomScaleSheetLayoutView="70" workbookViewId="0">
      <selection activeCell="R8" sqref="R8"/>
    </sheetView>
  </sheetViews>
  <sheetFormatPr defaultColWidth="8.375" defaultRowHeight="22.35" customHeight="1" x14ac:dyDescent="0.25"/>
  <cols>
    <col min="1" max="1" width="55.375" style="48" customWidth="1"/>
    <col min="2" max="2" width="7.875" style="48" customWidth="1"/>
    <col min="3" max="3" width="1.5" style="48" customWidth="1"/>
    <col min="4" max="4" width="14.125" style="48" customWidth="1"/>
    <col min="5" max="5" width="1" style="48" customWidth="1"/>
    <col min="6" max="6" width="15.125" style="48" bestFit="1" customWidth="1"/>
    <col min="7" max="7" width="1" style="48" customWidth="1"/>
    <col min="8" max="8" width="14.125" style="48" customWidth="1"/>
    <col min="9" max="9" width="1" style="48" customWidth="1"/>
    <col min="10" max="10" width="14.125" style="48" customWidth="1"/>
    <col min="11" max="11" width="1" style="48" customWidth="1"/>
    <col min="12" max="12" width="14.125" style="48" customWidth="1"/>
    <col min="13" max="13" width="1" style="48" customWidth="1"/>
    <col min="14" max="14" width="14.125" style="48" customWidth="1"/>
    <col min="15" max="15" width="1" style="48" customWidth="1"/>
    <col min="16" max="16" width="15.125" style="48" bestFit="1" customWidth="1"/>
    <col min="17" max="16384" width="8.375" style="48"/>
  </cols>
  <sheetData>
    <row r="1" spans="1:16" ht="22.35" customHeight="1" x14ac:dyDescent="0.3">
      <c r="A1" s="83" t="s">
        <v>90</v>
      </c>
      <c r="B1" s="84"/>
      <c r="C1" s="84"/>
    </row>
    <row r="2" spans="1:16" ht="22.35" customHeight="1" x14ac:dyDescent="0.25">
      <c r="A2" s="45" t="s">
        <v>151</v>
      </c>
      <c r="B2" s="51"/>
      <c r="C2" s="51"/>
      <c r="D2" s="51"/>
      <c r="E2" s="84"/>
      <c r="G2" s="84"/>
    </row>
    <row r="3" spans="1:16" ht="15.6" customHeight="1" x14ac:dyDescent="0.25">
      <c r="A3" s="61"/>
      <c r="B3" s="61"/>
      <c r="C3" s="61"/>
      <c r="D3" s="61"/>
      <c r="E3" s="61"/>
      <c r="F3" s="61"/>
      <c r="G3" s="61"/>
      <c r="H3" s="61"/>
    </row>
    <row r="4" spans="1:16" ht="22.35" customHeight="1" x14ac:dyDescent="0.25">
      <c r="A4" s="53"/>
      <c r="B4" s="53"/>
      <c r="C4" s="53"/>
      <c r="D4" s="148" t="s">
        <v>61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6" ht="22.35" customHeight="1" x14ac:dyDescent="0.25">
      <c r="A5" s="53"/>
      <c r="B5" s="53"/>
      <c r="C5" s="53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96" t="s">
        <v>117</v>
      </c>
      <c r="O5" s="119"/>
      <c r="P5" s="119"/>
    </row>
    <row r="6" spans="1:16" ht="22.35" customHeight="1" x14ac:dyDescent="0.25">
      <c r="A6" s="53"/>
      <c r="B6" s="53"/>
      <c r="C6" s="53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53" t="s">
        <v>130</v>
      </c>
      <c r="O6" s="119"/>
      <c r="P6" s="119"/>
    </row>
    <row r="7" spans="1:16" ht="22.35" customHeight="1" x14ac:dyDescent="0.25">
      <c r="D7" s="53"/>
      <c r="E7" s="53"/>
      <c r="G7" s="53"/>
      <c r="J7" s="149" t="s">
        <v>33</v>
      </c>
      <c r="K7" s="149"/>
      <c r="L7" s="149"/>
      <c r="M7" s="53"/>
      <c r="N7" s="120" t="s">
        <v>46</v>
      </c>
      <c r="O7" s="98"/>
      <c r="P7" s="53"/>
    </row>
    <row r="8" spans="1:16" ht="22.35" customHeight="1" x14ac:dyDescent="0.25">
      <c r="D8" s="53"/>
      <c r="E8" s="53"/>
      <c r="G8" s="53"/>
      <c r="H8" s="121" t="s">
        <v>52</v>
      </c>
      <c r="J8" s="53"/>
      <c r="K8" s="53"/>
      <c r="L8" s="53"/>
      <c r="M8" s="53"/>
      <c r="N8" s="53"/>
      <c r="O8" s="98"/>
      <c r="P8" s="53"/>
    </row>
    <row r="9" spans="1:16" ht="22.35" customHeight="1" x14ac:dyDescent="0.25">
      <c r="D9" s="53" t="s">
        <v>47</v>
      </c>
      <c r="E9" s="53"/>
      <c r="F9" s="53"/>
      <c r="G9" s="53"/>
      <c r="H9" s="121" t="s">
        <v>53</v>
      </c>
      <c r="J9" s="53"/>
      <c r="N9" s="123" t="s">
        <v>179</v>
      </c>
      <c r="O9" s="53"/>
      <c r="P9" s="53"/>
    </row>
    <row r="10" spans="1:16" ht="22.35" customHeight="1" x14ac:dyDescent="0.25">
      <c r="D10" s="53" t="s">
        <v>48</v>
      </c>
      <c r="E10" s="53"/>
      <c r="F10" s="53" t="s">
        <v>50</v>
      </c>
      <c r="G10" s="53"/>
      <c r="H10" s="121" t="s">
        <v>55</v>
      </c>
      <c r="J10" s="53" t="s">
        <v>56</v>
      </c>
      <c r="K10" s="53"/>
      <c r="L10" s="53"/>
      <c r="M10" s="53"/>
      <c r="N10" s="123" t="s">
        <v>180</v>
      </c>
      <c r="O10" s="53"/>
      <c r="P10" s="86" t="s">
        <v>58</v>
      </c>
    </row>
    <row r="11" spans="1:16" ht="22.35" customHeight="1" x14ac:dyDescent="0.25">
      <c r="B11" s="118" t="s">
        <v>18</v>
      </c>
      <c r="C11" s="118"/>
      <c r="D11" s="53" t="s">
        <v>49</v>
      </c>
      <c r="E11" s="53"/>
      <c r="F11" s="53" t="s">
        <v>51</v>
      </c>
      <c r="G11" s="53"/>
      <c r="H11" s="121" t="s">
        <v>54</v>
      </c>
      <c r="J11" s="53" t="s">
        <v>57</v>
      </c>
      <c r="K11" s="53"/>
      <c r="L11" s="53" t="s">
        <v>116</v>
      </c>
      <c r="M11" s="53"/>
      <c r="N11" s="123" t="s">
        <v>57</v>
      </c>
      <c r="O11" s="53"/>
      <c r="P11" s="86" t="s">
        <v>59</v>
      </c>
    </row>
    <row r="12" spans="1:16" ht="22.35" customHeight="1" x14ac:dyDescent="0.25">
      <c r="B12" s="51"/>
      <c r="C12" s="51"/>
      <c r="D12" s="146" t="s">
        <v>161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t="22.35" customHeight="1" x14ac:dyDescent="0.25">
      <c r="A13" s="51" t="s">
        <v>152</v>
      </c>
      <c r="B13" s="51"/>
      <c r="C13" s="51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</row>
    <row r="14" spans="1:16" ht="22.35" customHeight="1" x14ac:dyDescent="0.25">
      <c r="A14" s="51" t="s">
        <v>60</v>
      </c>
      <c r="B14" s="51"/>
      <c r="C14" s="51"/>
      <c r="D14" s="124">
        <v>433654887</v>
      </c>
      <c r="E14" s="76"/>
      <c r="F14" s="124">
        <v>1384395054</v>
      </c>
      <c r="G14" s="76"/>
      <c r="H14" s="124">
        <v>26348514</v>
      </c>
      <c r="I14" s="76"/>
      <c r="J14" s="124">
        <v>43365489</v>
      </c>
      <c r="K14" s="76"/>
      <c r="L14" s="124">
        <v>466737604</v>
      </c>
      <c r="M14" s="124"/>
      <c r="N14" s="124">
        <v>-13921549</v>
      </c>
      <c r="O14" s="76"/>
      <c r="P14" s="124">
        <v>2340579999</v>
      </c>
    </row>
    <row r="15" spans="1:16" ht="15.6" customHeight="1" x14ac:dyDescent="0.25">
      <c r="A15" s="46"/>
      <c r="B15" s="46"/>
      <c r="C15" s="46"/>
      <c r="D15" s="87"/>
      <c r="E15" s="50"/>
      <c r="F15" s="50"/>
      <c r="G15" s="50"/>
      <c r="H15" s="50"/>
      <c r="I15" s="50"/>
      <c r="J15" s="50"/>
      <c r="K15" s="50"/>
      <c r="L15" s="67"/>
      <c r="M15" s="67"/>
      <c r="N15" s="67"/>
      <c r="O15" s="50"/>
    </row>
    <row r="16" spans="1:16" ht="22.35" customHeight="1" x14ac:dyDescent="0.25">
      <c r="A16" s="88" t="s">
        <v>129</v>
      </c>
      <c r="B16" s="51"/>
      <c r="C16" s="51"/>
      <c r="D16" s="65"/>
      <c r="E16" s="50"/>
      <c r="F16" s="50"/>
      <c r="G16" s="50"/>
      <c r="H16" s="50"/>
      <c r="I16" s="50"/>
      <c r="J16" s="50"/>
      <c r="K16" s="50"/>
      <c r="L16" s="67"/>
      <c r="M16" s="67"/>
      <c r="N16" s="67"/>
      <c r="O16" s="50"/>
    </row>
    <row r="17" spans="1:16" ht="22.35" customHeight="1" x14ac:dyDescent="0.25">
      <c r="A17" s="89" t="s">
        <v>138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99"/>
      <c r="P17" s="90"/>
    </row>
    <row r="18" spans="1:16" ht="22.35" customHeight="1" x14ac:dyDescent="0.25">
      <c r="A18" s="5" t="s">
        <v>134</v>
      </c>
      <c r="B18" s="115">
        <v>21</v>
      </c>
      <c r="C18" s="52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-9106234</v>
      </c>
      <c r="M18" s="87"/>
      <c r="N18" s="87">
        <v>0</v>
      </c>
      <c r="O18" s="99"/>
      <c r="P18" s="90">
        <v>-9106234</v>
      </c>
    </row>
    <row r="19" spans="1:16" ht="22.35" customHeight="1" x14ac:dyDescent="0.25">
      <c r="A19" s="89" t="s">
        <v>139</v>
      </c>
      <c r="B19" s="46"/>
      <c r="C19" s="46"/>
      <c r="D19" s="92">
        <f>SUM(D17:D18)</f>
        <v>0</v>
      </c>
      <c r="E19" s="65"/>
      <c r="F19" s="92">
        <f>SUM(F17:F18)</f>
        <v>0</v>
      </c>
      <c r="G19" s="65"/>
      <c r="H19" s="92">
        <f>SUM(H17:H18)</f>
        <v>0</v>
      </c>
      <c r="I19" s="65"/>
      <c r="J19" s="92">
        <f>SUM(J17:J18)</f>
        <v>0</v>
      </c>
      <c r="K19" s="65"/>
      <c r="L19" s="92">
        <f>SUM(L17:L18)</f>
        <v>-9106234</v>
      </c>
      <c r="M19" s="93"/>
      <c r="N19" s="92">
        <f>SUM(N17:N18)</f>
        <v>0</v>
      </c>
      <c r="O19" s="65"/>
      <c r="P19" s="92">
        <f>SUM(P17:P18)</f>
        <v>-9106234</v>
      </c>
    </row>
    <row r="20" spans="1:16" ht="15.6" customHeight="1" x14ac:dyDescent="0.25">
      <c r="A20" s="46"/>
      <c r="B20" s="46"/>
      <c r="C20" s="46"/>
      <c r="D20" s="87"/>
      <c r="E20" s="50"/>
      <c r="F20" s="50"/>
      <c r="G20" s="50"/>
      <c r="H20" s="50"/>
      <c r="I20" s="50"/>
      <c r="J20" s="50"/>
      <c r="K20" s="50"/>
      <c r="L20" s="67"/>
      <c r="M20" s="67"/>
      <c r="N20" s="67"/>
      <c r="O20" s="50"/>
    </row>
    <row r="21" spans="1:16" ht="22.35" customHeight="1" x14ac:dyDescent="0.25">
      <c r="A21" s="51" t="s">
        <v>162</v>
      </c>
      <c r="B21" s="51"/>
      <c r="C21" s="51"/>
      <c r="D21" s="65"/>
      <c r="E21" s="50"/>
      <c r="F21" s="50"/>
      <c r="G21" s="50"/>
      <c r="H21" s="50"/>
      <c r="I21" s="50"/>
      <c r="J21" s="50"/>
      <c r="K21" s="50"/>
      <c r="L21" s="67"/>
      <c r="M21" s="67"/>
      <c r="N21" s="67"/>
      <c r="O21" s="50"/>
    </row>
    <row r="22" spans="1:16" ht="22.35" customHeight="1" x14ac:dyDescent="0.25">
      <c r="A22" s="52" t="s">
        <v>136</v>
      </c>
      <c r="D22" s="87">
        <v>0</v>
      </c>
      <c r="E22" s="87"/>
      <c r="F22" s="87">
        <v>0</v>
      </c>
      <c r="G22" s="87"/>
      <c r="H22" s="87">
        <v>0</v>
      </c>
      <c r="I22" s="87"/>
      <c r="J22" s="87">
        <v>0</v>
      </c>
      <c r="K22" s="87"/>
      <c r="L22" s="122">
        <v>103514878</v>
      </c>
      <c r="M22" s="87"/>
      <c r="N22" s="87">
        <v>0</v>
      </c>
      <c r="O22" s="99"/>
      <c r="P22" s="90">
        <f>SUM(D22:N22)</f>
        <v>103514878</v>
      </c>
    </row>
    <row r="23" spans="1:16" ht="22.35" customHeight="1" x14ac:dyDescent="0.25">
      <c r="A23" s="52" t="s">
        <v>137</v>
      </c>
      <c r="B23" s="52"/>
      <c r="C23" s="52"/>
      <c r="D23" s="87">
        <v>0</v>
      </c>
      <c r="E23" s="87"/>
      <c r="F23" s="87">
        <v>0</v>
      </c>
      <c r="G23" s="87"/>
      <c r="H23" s="87">
        <v>0</v>
      </c>
      <c r="I23" s="87"/>
      <c r="J23" s="87">
        <v>0</v>
      </c>
      <c r="K23" s="87"/>
      <c r="L23" s="87">
        <v>0</v>
      </c>
      <c r="M23" s="87"/>
      <c r="N23" s="122">
        <v>4109695</v>
      </c>
      <c r="O23" s="99"/>
      <c r="P23" s="90">
        <f>SUM(D23:N23)</f>
        <v>4109695</v>
      </c>
    </row>
    <row r="24" spans="1:16" ht="22.35" customHeight="1" x14ac:dyDescent="0.25">
      <c r="A24" s="46" t="s">
        <v>160</v>
      </c>
      <c r="B24" s="46"/>
      <c r="C24" s="46"/>
      <c r="D24" s="92">
        <f>SUM(D22:D23)</f>
        <v>0</v>
      </c>
      <c r="E24" s="65"/>
      <c r="F24" s="92">
        <f>SUM(F22:F23)</f>
        <v>0</v>
      </c>
      <c r="G24" s="65"/>
      <c r="H24" s="92">
        <f>SUM(H22:H23)</f>
        <v>0</v>
      </c>
      <c r="I24" s="65"/>
      <c r="J24" s="92">
        <f>SUM(J22:J23)</f>
        <v>0</v>
      </c>
      <c r="K24" s="65"/>
      <c r="L24" s="92">
        <f>SUM(L22:L23)</f>
        <v>103514878</v>
      </c>
      <c r="M24" s="93"/>
      <c r="N24" s="92">
        <f>SUM(N22:N23)</f>
        <v>4109695</v>
      </c>
      <c r="O24" s="65"/>
      <c r="P24" s="92">
        <f>SUM(P22:P23)</f>
        <v>107624573</v>
      </c>
    </row>
    <row r="25" spans="1:16" ht="15.6" customHeight="1" x14ac:dyDescent="0.25">
      <c r="A25" s="46"/>
      <c r="B25" s="46"/>
      <c r="C25" s="46"/>
      <c r="D25" s="87"/>
      <c r="E25" s="50"/>
      <c r="F25" s="50"/>
      <c r="G25" s="50"/>
      <c r="H25" s="50"/>
      <c r="I25" s="50"/>
      <c r="J25" s="50"/>
      <c r="K25" s="50"/>
      <c r="L25" s="67"/>
      <c r="M25" s="67"/>
      <c r="N25" s="67"/>
      <c r="O25" s="50"/>
    </row>
    <row r="26" spans="1:16" ht="22.35" customHeight="1" thickBot="1" x14ac:dyDescent="0.3">
      <c r="A26" s="61" t="s">
        <v>156</v>
      </c>
      <c r="B26" s="61"/>
      <c r="C26" s="61"/>
      <c r="D26" s="94">
        <f>D14+D19+D24</f>
        <v>433654887</v>
      </c>
      <c r="E26" s="95"/>
      <c r="F26" s="94">
        <f>F14+F19+F24</f>
        <v>1384395054</v>
      </c>
      <c r="G26" s="95"/>
      <c r="H26" s="94">
        <f>H14+H19+H24</f>
        <v>26348514</v>
      </c>
      <c r="I26" s="95"/>
      <c r="J26" s="94">
        <f>J14+J19+J24</f>
        <v>43365489</v>
      </c>
      <c r="K26" s="95"/>
      <c r="L26" s="94">
        <f>L14+L19+L24</f>
        <v>561146248</v>
      </c>
      <c r="M26" s="95"/>
      <c r="N26" s="94">
        <f>N14+N19+N24</f>
        <v>-9811854</v>
      </c>
      <c r="O26" s="95"/>
      <c r="P26" s="94">
        <f>P14+P19+P24</f>
        <v>2439098338</v>
      </c>
    </row>
    <row r="27" spans="1:16" ht="22.35" customHeight="1" thickTop="1" x14ac:dyDescent="0.25"/>
  </sheetData>
  <mergeCells count="3">
    <mergeCell ref="D12:P12"/>
    <mergeCell ref="D4:P4"/>
    <mergeCell ref="J7:L7"/>
  </mergeCells>
  <pageMargins left="0.8" right="0.8" top="0.48" bottom="0.5" header="0.5" footer="0.5"/>
  <pageSetup paperSize="9" scale="75" firstPageNumber="11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8" tint="0.79998168889431442"/>
  </sheetPr>
  <dimension ref="A1:P27"/>
  <sheetViews>
    <sheetView view="pageBreakPreview" zoomScale="80" zoomScaleNormal="60" zoomScaleSheetLayoutView="80" workbookViewId="0">
      <selection sqref="A1:A1048576"/>
    </sheetView>
  </sheetViews>
  <sheetFormatPr defaultColWidth="8.375" defaultRowHeight="22.35" customHeight="1" x14ac:dyDescent="0.25"/>
  <cols>
    <col min="1" max="1" width="55.75" style="48" customWidth="1"/>
    <col min="2" max="2" width="7.875" style="48" customWidth="1"/>
    <col min="3" max="3" width="1" style="48" customWidth="1"/>
    <col min="4" max="4" width="14.125" style="48" customWidth="1"/>
    <col min="5" max="5" width="1" style="48" customWidth="1"/>
    <col min="6" max="6" width="15.125" style="48" bestFit="1" customWidth="1"/>
    <col min="7" max="7" width="1" style="48" customWidth="1"/>
    <col min="8" max="8" width="14.125" style="48" customWidth="1"/>
    <col min="9" max="9" width="1" style="48" customWidth="1"/>
    <col min="10" max="10" width="14.125" style="48" customWidth="1"/>
    <col min="11" max="11" width="1" style="48" customWidth="1"/>
    <col min="12" max="12" width="14.125" style="48" customWidth="1"/>
    <col min="13" max="13" width="1" style="48" customWidth="1"/>
    <col min="14" max="14" width="14.125" style="48" customWidth="1"/>
    <col min="15" max="15" width="1" style="48" customWidth="1"/>
    <col min="16" max="16" width="15.125" style="48" bestFit="1" customWidth="1"/>
    <col min="17" max="16384" width="8.375" style="48"/>
  </cols>
  <sheetData>
    <row r="1" spans="1:16" ht="22.35" customHeight="1" x14ac:dyDescent="0.3">
      <c r="A1" s="83" t="s">
        <v>90</v>
      </c>
      <c r="B1" s="84"/>
      <c r="C1" s="84"/>
    </row>
    <row r="2" spans="1:16" ht="22.35" customHeight="1" x14ac:dyDescent="0.25">
      <c r="A2" s="45" t="s">
        <v>151</v>
      </c>
      <c r="B2" s="51"/>
      <c r="C2" s="51"/>
      <c r="D2" s="51"/>
      <c r="E2" s="84"/>
      <c r="G2" s="84"/>
    </row>
    <row r="3" spans="1:16" ht="15.6" customHeight="1" x14ac:dyDescent="0.25">
      <c r="A3" s="61"/>
      <c r="B3" s="61"/>
      <c r="C3" s="61"/>
      <c r="D3" s="61"/>
      <c r="E3" s="61"/>
      <c r="F3" s="61"/>
      <c r="G3" s="61"/>
      <c r="H3" s="61"/>
    </row>
    <row r="4" spans="1:16" ht="22.35" customHeight="1" x14ac:dyDescent="0.25">
      <c r="A4" s="53"/>
      <c r="B4" s="53"/>
      <c r="C4" s="53"/>
      <c r="D4" s="148" t="s">
        <v>61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6" ht="22.35" customHeight="1" x14ac:dyDescent="0.25">
      <c r="A5" s="53"/>
      <c r="B5" s="53"/>
      <c r="C5" s="53"/>
      <c r="D5" s="54"/>
      <c r="E5" s="54"/>
      <c r="F5" s="54"/>
      <c r="G5" s="54"/>
      <c r="H5" s="54"/>
      <c r="I5" s="54"/>
      <c r="J5" s="54"/>
      <c r="K5" s="54"/>
      <c r="L5" s="54"/>
      <c r="M5" s="54"/>
      <c r="N5" s="96" t="s">
        <v>117</v>
      </c>
      <c r="O5" s="54"/>
      <c r="P5" s="54"/>
    </row>
    <row r="6" spans="1:16" ht="22.35" customHeight="1" x14ac:dyDescent="0.25">
      <c r="A6" s="53"/>
      <c r="B6" s="53"/>
      <c r="C6" s="53"/>
      <c r="D6" s="54"/>
      <c r="E6" s="54"/>
      <c r="F6" s="54"/>
      <c r="G6" s="54"/>
      <c r="H6" s="54"/>
      <c r="I6" s="54"/>
      <c r="J6" s="54"/>
      <c r="K6" s="54"/>
      <c r="L6" s="54"/>
      <c r="M6" s="54"/>
      <c r="N6" s="53" t="s">
        <v>130</v>
      </c>
      <c r="O6" s="54"/>
      <c r="P6" s="54"/>
    </row>
    <row r="7" spans="1:16" ht="22.35" customHeight="1" x14ac:dyDescent="0.25">
      <c r="D7" s="53"/>
      <c r="E7" s="53"/>
      <c r="G7" s="53"/>
      <c r="J7" s="149" t="s">
        <v>33</v>
      </c>
      <c r="K7" s="149"/>
      <c r="L7" s="149"/>
      <c r="M7" s="53"/>
      <c r="N7" s="97" t="s">
        <v>46</v>
      </c>
      <c r="O7" s="98"/>
      <c r="P7" s="53"/>
    </row>
    <row r="8" spans="1:16" ht="22.35" customHeight="1" x14ac:dyDescent="0.25">
      <c r="D8" s="53"/>
      <c r="E8" s="53"/>
      <c r="G8" s="53"/>
      <c r="H8" s="85" t="s">
        <v>52</v>
      </c>
      <c r="J8" s="53"/>
      <c r="K8" s="53"/>
      <c r="L8" s="53"/>
      <c r="M8" s="53"/>
      <c r="N8" s="53"/>
      <c r="O8" s="98"/>
      <c r="P8" s="53"/>
    </row>
    <row r="9" spans="1:16" ht="22.35" customHeight="1" x14ac:dyDescent="0.25">
      <c r="D9" s="53" t="s">
        <v>47</v>
      </c>
      <c r="E9" s="53"/>
      <c r="F9" s="53"/>
      <c r="G9" s="53"/>
      <c r="H9" s="85" t="s">
        <v>53</v>
      </c>
      <c r="J9" s="53"/>
      <c r="N9" s="123" t="s">
        <v>179</v>
      </c>
      <c r="O9" s="53"/>
      <c r="P9" s="53"/>
    </row>
    <row r="10" spans="1:16" ht="22.35" customHeight="1" x14ac:dyDescent="0.25">
      <c r="D10" s="53" t="s">
        <v>48</v>
      </c>
      <c r="E10" s="53"/>
      <c r="F10" s="53" t="s">
        <v>50</v>
      </c>
      <c r="G10" s="53"/>
      <c r="H10" s="85" t="s">
        <v>55</v>
      </c>
      <c r="J10" s="53" t="s">
        <v>56</v>
      </c>
      <c r="K10" s="53"/>
      <c r="L10" s="53"/>
      <c r="M10" s="53"/>
      <c r="N10" s="123" t="s">
        <v>180</v>
      </c>
      <c r="O10" s="53"/>
      <c r="P10" s="86" t="s">
        <v>58</v>
      </c>
    </row>
    <row r="11" spans="1:16" ht="22.35" customHeight="1" x14ac:dyDescent="0.25">
      <c r="B11" s="47" t="s">
        <v>18</v>
      </c>
      <c r="C11" s="47"/>
      <c r="D11" s="53" t="s">
        <v>49</v>
      </c>
      <c r="E11" s="53"/>
      <c r="F11" s="53" t="s">
        <v>51</v>
      </c>
      <c r="G11" s="53"/>
      <c r="H11" s="85" t="s">
        <v>54</v>
      </c>
      <c r="J11" s="53" t="s">
        <v>57</v>
      </c>
      <c r="K11" s="53"/>
      <c r="L11" s="53" t="s">
        <v>116</v>
      </c>
      <c r="M11" s="53"/>
      <c r="N11" s="123" t="s">
        <v>57</v>
      </c>
      <c r="O11" s="53"/>
      <c r="P11" s="86" t="s">
        <v>59</v>
      </c>
    </row>
    <row r="12" spans="1:16" ht="22.35" customHeight="1" x14ac:dyDescent="0.25">
      <c r="B12" s="51"/>
      <c r="C12" s="51"/>
      <c r="D12" s="146" t="s">
        <v>161</v>
      </c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t="22.35" customHeight="1" x14ac:dyDescent="0.25">
      <c r="A13" s="51" t="s">
        <v>172</v>
      </c>
      <c r="B13" s="51"/>
      <c r="C13" s="51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22.35" customHeight="1" x14ac:dyDescent="0.25">
      <c r="A14" s="51" t="s">
        <v>173</v>
      </c>
      <c r="B14" s="51"/>
      <c r="C14" s="125"/>
      <c r="D14" s="124">
        <v>433654887</v>
      </c>
      <c r="E14" s="76"/>
      <c r="F14" s="124">
        <v>1384395054</v>
      </c>
      <c r="G14" s="76"/>
      <c r="H14" s="124">
        <v>26348514</v>
      </c>
      <c r="I14" s="76"/>
      <c r="J14" s="124">
        <v>43365489</v>
      </c>
      <c r="K14" s="76"/>
      <c r="L14" s="124">
        <v>561146248</v>
      </c>
      <c r="M14" s="124"/>
      <c r="N14" s="124">
        <v>-9811854</v>
      </c>
      <c r="O14" s="76"/>
      <c r="P14" s="124">
        <f>SUM(D14:N14)</f>
        <v>2439098338</v>
      </c>
    </row>
    <row r="15" spans="1:16" ht="15.6" customHeight="1" x14ac:dyDescent="0.25">
      <c r="A15" s="46"/>
      <c r="B15" s="46"/>
      <c r="C15" s="126"/>
      <c r="D15" s="127"/>
      <c r="E15" s="128"/>
      <c r="F15" s="128"/>
      <c r="G15" s="128"/>
      <c r="H15" s="128"/>
      <c r="I15" s="128"/>
      <c r="J15" s="128"/>
      <c r="K15" s="128"/>
      <c r="L15" s="129"/>
      <c r="M15" s="129"/>
      <c r="N15" s="129"/>
      <c r="O15" s="128"/>
      <c r="P15" s="130"/>
    </row>
    <row r="16" spans="1:16" ht="22.35" customHeight="1" x14ac:dyDescent="0.25">
      <c r="A16" s="88" t="s">
        <v>129</v>
      </c>
      <c r="B16" s="51"/>
      <c r="C16" s="125"/>
      <c r="D16" s="76"/>
      <c r="E16" s="128"/>
      <c r="F16" s="128"/>
      <c r="G16" s="128"/>
      <c r="H16" s="128"/>
      <c r="I16" s="128"/>
      <c r="J16" s="128"/>
      <c r="K16" s="128"/>
      <c r="L16" s="129"/>
      <c r="M16" s="129"/>
      <c r="N16" s="129"/>
      <c r="O16" s="128"/>
      <c r="P16" s="130"/>
    </row>
    <row r="17" spans="1:16" ht="22.35" customHeight="1" x14ac:dyDescent="0.25">
      <c r="A17" s="89" t="s">
        <v>138</v>
      </c>
      <c r="C17" s="130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31"/>
      <c r="P17" s="132"/>
    </row>
    <row r="18" spans="1:16" ht="22.35" customHeight="1" x14ac:dyDescent="0.25">
      <c r="A18" s="5" t="s">
        <v>134</v>
      </c>
      <c r="B18" s="115">
        <v>21</v>
      </c>
      <c r="C18" s="52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87">
        <v>-23851020</v>
      </c>
      <c r="M18" s="87"/>
      <c r="N18" s="87">
        <v>0</v>
      </c>
      <c r="O18" s="99"/>
      <c r="P18" s="90">
        <f>SUM(D18:N18)</f>
        <v>-23851020</v>
      </c>
    </row>
    <row r="19" spans="1:16" ht="22.35" customHeight="1" x14ac:dyDescent="0.25">
      <c r="A19" s="89" t="s">
        <v>139</v>
      </c>
      <c r="B19" s="46"/>
      <c r="C19" s="46"/>
      <c r="D19" s="92">
        <f>SUM(D17:D18)</f>
        <v>0</v>
      </c>
      <c r="E19" s="65"/>
      <c r="F19" s="92">
        <f>SUM(F17:F18)</f>
        <v>0</v>
      </c>
      <c r="G19" s="65"/>
      <c r="H19" s="92">
        <f>SUM(H17:H18)</f>
        <v>0</v>
      </c>
      <c r="I19" s="65"/>
      <c r="J19" s="92">
        <f>SUM(J17:J18)</f>
        <v>0</v>
      </c>
      <c r="K19" s="65"/>
      <c r="L19" s="92">
        <f>SUM(L17:L18)</f>
        <v>-23851020</v>
      </c>
      <c r="M19" s="93"/>
      <c r="N19" s="92">
        <f>SUM(N17:N18)</f>
        <v>0</v>
      </c>
      <c r="O19" s="65"/>
      <c r="P19" s="92">
        <f>SUM(P17:P18)</f>
        <v>-23851020</v>
      </c>
    </row>
    <row r="20" spans="1:16" ht="15.6" customHeight="1" x14ac:dyDescent="0.25">
      <c r="A20" s="46"/>
      <c r="B20" s="46"/>
      <c r="C20" s="46"/>
      <c r="D20" s="87"/>
      <c r="E20" s="50"/>
      <c r="F20" s="50"/>
      <c r="G20" s="50"/>
      <c r="H20" s="50"/>
      <c r="I20" s="50"/>
      <c r="J20" s="50"/>
      <c r="K20" s="50"/>
      <c r="L20" s="67"/>
      <c r="M20" s="67"/>
      <c r="N20" s="67"/>
      <c r="O20" s="50"/>
    </row>
    <row r="21" spans="1:16" ht="22.35" customHeight="1" x14ac:dyDescent="0.25">
      <c r="A21" s="51" t="s">
        <v>162</v>
      </c>
      <c r="B21" s="51"/>
      <c r="C21" s="51"/>
      <c r="D21" s="65"/>
      <c r="E21" s="50"/>
      <c r="F21" s="50"/>
      <c r="G21" s="50"/>
      <c r="H21" s="50"/>
      <c r="I21" s="50"/>
      <c r="J21" s="50"/>
      <c r="K21" s="50"/>
      <c r="L21" s="67"/>
      <c r="M21" s="67"/>
      <c r="N21" s="67"/>
      <c r="O21" s="50"/>
    </row>
    <row r="22" spans="1:16" ht="22.35" customHeight="1" x14ac:dyDescent="0.25">
      <c r="A22" s="52" t="s">
        <v>136</v>
      </c>
      <c r="D22" s="87">
        <v>0</v>
      </c>
      <c r="E22" s="87"/>
      <c r="F22" s="87">
        <v>0</v>
      </c>
      <c r="G22" s="87"/>
      <c r="H22" s="87">
        <v>0</v>
      </c>
      <c r="I22" s="87"/>
      <c r="J22" s="87">
        <v>0</v>
      </c>
      <c r="K22" s="87"/>
      <c r="L22" s="122">
        <v>163473526</v>
      </c>
      <c r="M22" s="87"/>
      <c r="N22" s="87">
        <v>0</v>
      </c>
      <c r="O22" s="99"/>
      <c r="P22" s="90">
        <f>SUM(D22:N22)</f>
        <v>163473526</v>
      </c>
    </row>
    <row r="23" spans="1:16" ht="22.35" customHeight="1" x14ac:dyDescent="0.25">
      <c r="A23" s="52" t="s">
        <v>137</v>
      </c>
      <c r="B23" s="52"/>
      <c r="C23" s="52"/>
      <c r="D23" s="87">
        <v>0</v>
      </c>
      <c r="E23" s="87"/>
      <c r="F23" s="87">
        <v>0</v>
      </c>
      <c r="G23" s="87"/>
      <c r="H23" s="87">
        <v>0</v>
      </c>
      <c r="I23" s="87"/>
      <c r="J23" s="87">
        <v>0</v>
      </c>
      <c r="K23" s="87"/>
      <c r="L23" s="87">
        <v>0</v>
      </c>
      <c r="M23" s="87"/>
      <c r="N23" s="87">
        <v>7064621</v>
      </c>
      <c r="O23" s="99"/>
      <c r="P23" s="90">
        <f>SUM(D23:N23)</f>
        <v>7064621</v>
      </c>
    </row>
    <row r="24" spans="1:16" ht="22.35" customHeight="1" x14ac:dyDescent="0.25">
      <c r="A24" s="46" t="s">
        <v>160</v>
      </c>
      <c r="B24" s="46"/>
      <c r="C24" s="46"/>
      <c r="D24" s="92">
        <f>SUM(D22:D23)</f>
        <v>0</v>
      </c>
      <c r="E24" s="65"/>
      <c r="F24" s="92">
        <f>SUM(F22:F23)</f>
        <v>0</v>
      </c>
      <c r="G24" s="65"/>
      <c r="H24" s="92">
        <f>SUM(H22:H23)</f>
        <v>0</v>
      </c>
      <c r="I24" s="65"/>
      <c r="J24" s="92">
        <f>SUM(J22:J23)</f>
        <v>0</v>
      </c>
      <c r="K24" s="65"/>
      <c r="L24" s="92">
        <f>SUM(L22:L23)</f>
        <v>163473526</v>
      </c>
      <c r="M24" s="93"/>
      <c r="N24" s="92">
        <f>SUM(N22:N23)</f>
        <v>7064621</v>
      </c>
      <c r="O24" s="65"/>
      <c r="P24" s="92">
        <f>SUM(P22:P23)</f>
        <v>170538147</v>
      </c>
    </row>
    <row r="25" spans="1:16" ht="15.6" customHeight="1" x14ac:dyDescent="0.25">
      <c r="A25" s="46"/>
      <c r="B25" s="46"/>
      <c r="C25" s="46"/>
      <c r="D25" s="87"/>
      <c r="E25" s="50"/>
      <c r="F25" s="50"/>
      <c r="G25" s="50"/>
      <c r="H25" s="50"/>
      <c r="I25" s="50"/>
      <c r="J25" s="50"/>
      <c r="K25" s="50"/>
      <c r="L25" s="67"/>
      <c r="M25" s="67"/>
      <c r="N25" s="67"/>
      <c r="O25" s="50"/>
    </row>
    <row r="26" spans="1:16" ht="22.35" customHeight="1" thickBot="1" x14ac:dyDescent="0.3">
      <c r="A26" s="61" t="s">
        <v>174</v>
      </c>
      <c r="B26" s="61"/>
      <c r="C26" s="61"/>
      <c r="D26" s="94">
        <f>D14+D19+D24</f>
        <v>433654887</v>
      </c>
      <c r="E26" s="95"/>
      <c r="F26" s="94">
        <f>F14+F19+F24</f>
        <v>1384395054</v>
      </c>
      <c r="G26" s="95"/>
      <c r="H26" s="94">
        <f>H14+H19+H24</f>
        <v>26348514</v>
      </c>
      <c r="I26" s="95"/>
      <c r="J26" s="94">
        <f>J14+J19+J24</f>
        <v>43365489</v>
      </c>
      <c r="K26" s="95"/>
      <c r="L26" s="94">
        <f>L14+L19+L24</f>
        <v>700768754</v>
      </c>
      <c r="M26" s="95"/>
      <c r="N26" s="94">
        <f>N14+N19+N24</f>
        <v>-2747233</v>
      </c>
      <c r="O26" s="95"/>
      <c r="P26" s="94">
        <f>P14+P19+P24</f>
        <v>2585785465</v>
      </c>
    </row>
    <row r="27" spans="1:16" ht="22.35" customHeight="1" thickTop="1" x14ac:dyDescent="0.25"/>
  </sheetData>
  <mergeCells count="3">
    <mergeCell ref="D4:P4"/>
    <mergeCell ref="J7:L7"/>
    <mergeCell ref="D12:P12"/>
  </mergeCells>
  <pageMargins left="0.8" right="0.8" top="0.48" bottom="0.5" header="0.5" footer="0.5"/>
  <pageSetup paperSize="9" scale="75" firstPageNumber="12" orientation="landscape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8" tint="0.79998168889431442"/>
  </sheetPr>
  <dimension ref="A1:I82"/>
  <sheetViews>
    <sheetView view="pageBreakPreview" topLeftCell="A73" zoomScale="70" zoomScaleNormal="60" zoomScaleSheetLayoutView="70" workbookViewId="0">
      <selection activeCell="G13" sqref="G13"/>
    </sheetView>
  </sheetViews>
  <sheetFormatPr defaultColWidth="8.375" defaultRowHeight="22.35" customHeight="1" x14ac:dyDescent="0.25"/>
  <cols>
    <col min="1" max="1" width="50.5" style="52" customWidth="1"/>
    <col min="2" max="2" width="5.125" style="52" customWidth="1"/>
    <col min="3" max="3" width="13.875" style="99" customWidth="1"/>
    <col min="4" max="4" width="1.375" style="99" customWidth="1"/>
    <col min="5" max="5" width="14.375" style="99" bestFit="1" customWidth="1"/>
    <col min="6" max="6" width="1.375" style="99" customWidth="1"/>
    <col min="7" max="7" width="13.875" style="99" customWidth="1"/>
    <col min="8" max="8" width="1.375" style="99" customWidth="1"/>
    <col min="9" max="9" width="14.375" style="99" bestFit="1" customWidth="1"/>
    <col min="10" max="16384" width="8.375" style="48"/>
  </cols>
  <sheetData>
    <row r="1" spans="1:9" ht="21" customHeight="1" x14ac:dyDescent="0.3">
      <c r="A1" s="83" t="s">
        <v>90</v>
      </c>
      <c r="B1" s="46"/>
    </row>
    <row r="2" spans="1:9" ht="21" customHeight="1" x14ac:dyDescent="0.25">
      <c r="A2" s="82" t="s">
        <v>170</v>
      </c>
      <c r="B2" s="46"/>
    </row>
    <row r="3" spans="1:9" ht="21" customHeight="1" x14ac:dyDescent="0.25">
      <c r="A3" s="46"/>
      <c r="B3" s="46"/>
      <c r="C3" s="151" t="s">
        <v>35</v>
      </c>
      <c r="D3" s="151"/>
      <c r="E3" s="151"/>
      <c r="F3" s="151"/>
      <c r="G3" s="151"/>
      <c r="H3" s="151"/>
      <c r="I3" s="151"/>
    </row>
    <row r="4" spans="1:9" ht="21" customHeight="1" x14ac:dyDescent="0.25">
      <c r="A4" s="46"/>
      <c r="B4" s="46"/>
      <c r="C4" s="142" t="s">
        <v>167</v>
      </c>
      <c r="D4" s="142"/>
      <c r="E4" s="142"/>
      <c r="F4" s="8"/>
      <c r="G4" s="142" t="s">
        <v>169</v>
      </c>
      <c r="H4" s="142"/>
      <c r="I4" s="142"/>
    </row>
    <row r="5" spans="1:9" ht="21" customHeight="1" x14ac:dyDescent="0.25">
      <c r="A5" s="46"/>
      <c r="B5" s="46"/>
      <c r="C5" s="142" t="s">
        <v>168</v>
      </c>
      <c r="D5" s="142"/>
      <c r="E5" s="142"/>
      <c r="F5" s="8"/>
      <c r="G5" s="142" t="s">
        <v>168</v>
      </c>
      <c r="H5" s="142"/>
      <c r="I5" s="142"/>
    </row>
    <row r="6" spans="1:9" ht="21" customHeight="1" x14ac:dyDescent="0.25">
      <c r="A6" s="46"/>
      <c r="B6" s="46"/>
      <c r="C6" s="151" t="s">
        <v>149</v>
      </c>
      <c r="D6" s="151"/>
      <c r="E6" s="151"/>
      <c r="F6" s="100"/>
      <c r="G6" s="151" t="s">
        <v>149</v>
      </c>
      <c r="H6" s="151"/>
      <c r="I6" s="151"/>
    </row>
    <row r="7" spans="1:9" ht="21" customHeight="1" x14ac:dyDescent="0.25">
      <c r="A7" s="46"/>
      <c r="B7" s="91" t="s">
        <v>18</v>
      </c>
      <c r="C7" s="85">
        <v>2021</v>
      </c>
      <c r="D7" s="85"/>
      <c r="E7" s="85">
        <v>2020</v>
      </c>
      <c r="F7" s="85"/>
      <c r="G7" s="121">
        <v>2021</v>
      </c>
      <c r="H7" s="121"/>
      <c r="I7" s="121">
        <v>2020</v>
      </c>
    </row>
    <row r="8" spans="1:9" ht="21" customHeight="1" x14ac:dyDescent="0.25">
      <c r="A8" s="46"/>
      <c r="B8" s="46"/>
      <c r="C8" s="150" t="s">
        <v>161</v>
      </c>
      <c r="D8" s="150"/>
      <c r="E8" s="150"/>
      <c r="F8" s="150"/>
      <c r="G8" s="150"/>
      <c r="H8" s="150"/>
      <c r="I8" s="150"/>
    </row>
    <row r="9" spans="1:9" ht="21" customHeight="1" x14ac:dyDescent="0.25">
      <c r="A9" s="101" t="s">
        <v>62</v>
      </c>
      <c r="B9" s="101"/>
      <c r="C9" s="102"/>
      <c r="D9" s="102"/>
      <c r="E9" s="102"/>
      <c r="F9" s="102"/>
      <c r="G9" s="102"/>
      <c r="H9" s="102"/>
      <c r="I9" s="102"/>
    </row>
    <row r="10" spans="1:9" ht="21" customHeight="1" x14ac:dyDescent="0.25">
      <c r="A10" s="52" t="s">
        <v>159</v>
      </c>
      <c r="C10" s="59">
        <v>128664067</v>
      </c>
      <c r="D10" s="103"/>
      <c r="E10" s="59">
        <v>95236349</v>
      </c>
      <c r="F10" s="59"/>
      <c r="G10" s="59">
        <v>163473526</v>
      </c>
      <c r="H10" s="59"/>
      <c r="I10" s="59">
        <v>103514878</v>
      </c>
    </row>
    <row r="11" spans="1:9" ht="21" customHeight="1" x14ac:dyDescent="0.25">
      <c r="A11" s="104" t="s">
        <v>194</v>
      </c>
      <c r="B11" s="104"/>
      <c r="C11" s="59"/>
      <c r="D11" s="59"/>
      <c r="E11" s="59"/>
      <c r="F11" s="59"/>
      <c r="G11" s="59"/>
      <c r="H11" s="59"/>
      <c r="I11" s="59"/>
    </row>
    <row r="12" spans="1:9" ht="21" customHeight="1" x14ac:dyDescent="0.25">
      <c r="A12" s="52" t="s">
        <v>63</v>
      </c>
      <c r="C12" s="59">
        <v>45650641</v>
      </c>
      <c r="D12" s="59"/>
      <c r="E12" s="59">
        <v>23361421</v>
      </c>
      <c r="F12" s="59"/>
      <c r="G12" s="59">
        <v>45650641</v>
      </c>
      <c r="H12" s="59"/>
      <c r="I12" s="59">
        <v>23361421</v>
      </c>
    </row>
    <row r="13" spans="1:9" ht="21" customHeight="1" x14ac:dyDescent="0.25">
      <c r="A13" s="52" t="s">
        <v>44</v>
      </c>
      <c r="C13" s="59">
        <v>47131896</v>
      </c>
      <c r="D13" s="59"/>
      <c r="E13" s="59">
        <v>56746946</v>
      </c>
      <c r="F13" s="59"/>
      <c r="G13" s="59">
        <v>47131896</v>
      </c>
      <c r="H13" s="59"/>
      <c r="I13" s="59">
        <v>56746946</v>
      </c>
    </row>
    <row r="14" spans="1:9" ht="21" customHeight="1" x14ac:dyDescent="0.25">
      <c r="A14" s="58" t="s">
        <v>64</v>
      </c>
      <c r="B14" s="141">
        <v>18</v>
      </c>
      <c r="C14" s="59">
        <v>439518228</v>
      </c>
      <c r="D14" s="59"/>
      <c r="E14" s="59">
        <v>452251330</v>
      </c>
      <c r="F14" s="59"/>
      <c r="G14" s="59">
        <v>439518228</v>
      </c>
      <c r="H14" s="59"/>
      <c r="I14" s="59">
        <v>452251330</v>
      </c>
    </row>
    <row r="15" spans="1:9" ht="21" customHeight="1" x14ac:dyDescent="0.25">
      <c r="A15" s="48" t="s">
        <v>163</v>
      </c>
      <c r="B15" s="58"/>
      <c r="C15" s="59">
        <v>2467569</v>
      </c>
      <c r="D15" s="59"/>
      <c r="E15" s="59">
        <v>416516</v>
      </c>
      <c r="F15" s="59"/>
      <c r="G15" s="59">
        <v>2467569</v>
      </c>
      <c r="H15" s="59"/>
      <c r="I15" s="59">
        <v>416516</v>
      </c>
    </row>
    <row r="16" spans="1:9" ht="21" customHeight="1" x14ac:dyDescent="0.25">
      <c r="A16" s="58" t="s">
        <v>148</v>
      </c>
      <c r="B16" s="66"/>
      <c r="C16" s="59">
        <v>34705605</v>
      </c>
      <c r="D16" s="59"/>
      <c r="E16" s="59">
        <v>8006860</v>
      </c>
      <c r="F16" s="105"/>
      <c r="G16" s="105">
        <v>0</v>
      </c>
      <c r="H16" s="105"/>
      <c r="I16" s="105">
        <v>0</v>
      </c>
    </row>
    <row r="17" spans="1:9" ht="21" customHeight="1" x14ac:dyDescent="0.25">
      <c r="A17" s="66" t="s">
        <v>191</v>
      </c>
      <c r="B17" s="137" t="s">
        <v>192</v>
      </c>
      <c r="C17" s="59">
        <v>-39672634</v>
      </c>
      <c r="D17" s="59"/>
      <c r="E17" s="59">
        <v>0</v>
      </c>
      <c r="F17" s="105"/>
      <c r="G17" s="105">
        <v>-39672634</v>
      </c>
      <c r="H17" s="105"/>
      <c r="I17" s="105">
        <v>0</v>
      </c>
    </row>
    <row r="18" spans="1:9" ht="21" customHeight="1" x14ac:dyDescent="0.25">
      <c r="A18" s="58" t="s">
        <v>181</v>
      </c>
      <c r="B18" s="66"/>
      <c r="C18" s="105">
        <v>235582</v>
      </c>
      <c r="D18" s="105"/>
      <c r="E18" s="105">
        <v>1704570</v>
      </c>
      <c r="F18" s="105"/>
      <c r="G18" s="105">
        <v>235582</v>
      </c>
      <c r="H18" s="105"/>
      <c r="I18" s="105">
        <v>1704570</v>
      </c>
    </row>
    <row r="19" spans="1:9" ht="21" customHeight="1" x14ac:dyDescent="0.25">
      <c r="A19" s="66" t="s">
        <v>164</v>
      </c>
      <c r="B19" s="66"/>
      <c r="C19" s="59">
        <v>-4635993</v>
      </c>
      <c r="D19" s="59"/>
      <c r="E19" s="59">
        <v>-3114628</v>
      </c>
      <c r="F19" s="59"/>
      <c r="G19" s="59">
        <v>-4635993</v>
      </c>
      <c r="H19" s="59"/>
      <c r="I19" s="59">
        <v>-3114628</v>
      </c>
    </row>
    <row r="20" spans="1:9" ht="21" customHeight="1" x14ac:dyDescent="0.25">
      <c r="A20" s="58" t="s">
        <v>165</v>
      </c>
      <c r="B20" s="66"/>
      <c r="C20" s="59">
        <v>3521746</v>
      </c>
      <c r="D20" s="59"/>
      <c r="E20" s="59">
        <v>2410372</v>
      </c>
      <c r="F20" s="59"/>
      <c r="G20" s="59">
        <v>3521746</v>
      </c>
      <c r="H20" s="59"/>
      <c r="I20" s="59">
        <v>2410372</v>
      </c>
    </row>
    <row r="21" spans="1:9" ht="21" customHeight="1" x14ac:dyDescent="0.25">
      <c r="A21" s="58" t="s">
        <v>141</v>
      </c>
      <c r="B21" s="99"/>
      <c r="C21" s="105">
        <v>-775786</v>
      </c>
      <c r="D21" s="105"/>
      <c r="E21" s="105">
        <v>-2560708</v>
      </c>
      <c r="F21" s="105"/>
      <c r="G21" s="105">
        <v>-775786</v>
      </c>
      <c r="H21" s="105"/>
      <c r="I21" s="105">
        <v>-2560708</v>
      </c>
    </row>
    <row r="22" spans="1:9" ht="21" customHeight="1" x14ac:dyDescent="0.25">
      <c r="A22" s="58" t="s">
        <v>108</v>
      </c>
      <c r="B22" s="66"/>
      <c r="C22" s="59">
        <v>8568375</v>
      </c>
      <c r="D22" s="59"/>
      <c r="E22" s="59">
        <v>7682474</v>
      </c>
      <c r="F22" s="59"/>
      <c r="G22" s="59">
        <v>8568375</v>
      </c>
      <c r="H22" s="59"/>
      <c r="I22" s="59">
        <v>7682474</v>
      </c>
    </row>
    <row r="23" spans="1:9" ht="21" customHeight="1" x14ac:dyDescent="0.25">
      <c r="A23" s="48" t="s">
        <v>101</v>
      </c>
      <c r="B23" s="66"/>
      <c r="C23" s="59">
        <v>-6991054</v>
      </c>
      <c r="D23" s="59"/>
      <c r="E23" s="59">
        <v>-4978452</v>
      </c>
      <c r="F23" s="59"/>
      <c r="G23" s="59">
        <v>-6990597</v>
      </c>
      <c r="H23" s="59"/>
      <c r="I23" s="59">
        <v>-4978452</v>
      </c>
    </row>
    <row r="24" spans="1:9" ht="21" customHeight="1" x14ac:dyDescent="0.25">
      <c r="A24" s="46"/>
      <c r="B24" s="106"/>
      <c r="C24" s="107">
        <f>SUM(C10:C23)</f>
        <v>658388242</v>
      </c>
      <c r="D24" s="108"/>
      <c r="E24" s="107">
        <f>SUM(E10:E23)</f>
        <v>637163050</v>
      </c>
      <c r="F24" s="108"/>
      <c r="G24" s="107">
        <f>SUM(G10:G23)</f>
        <v>658492553</v>
      </c>
      <c r="H24" s="108"/>
      <c r="I24" s="107">
        <f>SUM(I10:I23)</f>
        <v>637434719</v>
      </c>
    </row>
    <row r="25" spans="1:9" ht="21" customHeight="1" x14ac:dyDescent="0.25">
      <c r="A25" s="104" t="s">
        <v>65</v>
      </c>
      <c r="B25" s="104"/>
      <c r="C25" s="59"/>
      <c r="D25" s="59"/>
      <c r="E25" s="59"/>
      <c r="F25" s="59"/>
      <c r="G25" s="59"/>
      <c r="H25" s="59"/>
      <c r="I25" s="59"/>
    </row>
    <row r="26" spans="1:9" ht="21" customHeight="1" x14ac:dyDescent="0.25">
      <c r="A26" s="52" t="s">
        <v>3</v>
      </c>
      <c r="C26" s="59">
        <v>-65362039</v>
      </c>
      <c r="D26" s="59"/>
      <c r="E26" s="59">
        <v>-48216453</v>
      </c>
      <c r="F26" s="59"/>
      <c r="G26" s="59">
        <v>-65362039</v>
      </c>
      <c r="H26" s="59"/>
      <c r="I26" s="59">
        <v>-48216452</v>
      </c>
    </row>
    <row r="27" spans="1:9" ht="21" customHeight="1" x14ac:dyDescent="0.25">
      <c r="A27" s="52" t="s">
        <v>4</v>
      </c>
      <c r="C27" s="59">
        <v>411714</v>
      </c>
      <c r="D27" s="59"/>
      <c r="E27" s="59">
        <v>526207</v>
      </c>
      <c r="F27" s="59"/>
      <c r="G27" s="59">
        <v>411714</v>
      </c>
      <c r="H27" s="59"/>
      <c r="I27" s="59">
        <v>526207</v>
      </c>
    </row>
    <row r="28" spans="1:9" ht="21" customHeight="1" x14ac:dyDescent="0.25">
      <c r="A28" s="52" t="s">
        <v>5</v>
      </c>
      <c r="C28" s="59">
        <v>-2042726</v>
      </c>
      <c r="D28" s="103"/>
      <c r="E28" s="59">
        <v>-1724559</v>
      </c>
      <c r="F28" s="103"/>
      <c r="G28" s="59">
        <v>-2042726</v>
      </c>
      <c r="H28" s="103"/>
      <c r="I28" s="59">
        <v>-1724559</v>
      </c>
    </row>
    <row r="29" spans="1:9" ht="21" customHeight="1" x14ac:dyDescent="0.25">
      <c r="A29" s="52" t="s">
        <v>121</v>
      </c>
      <c r="C29" s="59">
        <v>166547</v>
      </c>
      <c r="D29" s="103"/>
      <c r="E29" s="59">
        <v>970922</v>
      </c>
      <c r="F29" s="103"/>
      <c r="G29" s="59">
        <v>166547</v>
      </c>
      <c r="H29" s="59"/>
      <c r="I29" s="59">
        <v>970922</v>
      </c>
    </row>
    <row r="30" spans="1:9" ht="21" customHeight="1" x14ac:dyDescent="0.25">
      <c r="A30" s="52" t="s">
        <v>6</v>
      </c>
      <c r="C30" s="59">
        <v>-3517882</v>
      </c>
      <c r="D30" s="103"/>
      <c r="E30" s="59">
        <v>26595338</v>
      </c>
      <c r="F30" s="103"/>
      <c r="G30" s="59">
        <v>-3514936</v>
      </c>
      <c r="H30" s="59"/>
      <c r="I30" s="59">
        <v>26595869</v>
      </c>
    </row>
    <row r="31" spans="1:9" ht="21" customHeight="1" x14ac:dyDescent="0.25">
      <c r="A31" s="52" t="s">
        <v>13</v>
      </c>
      <c r="C31" s="59">
        <v>-765320</v>
      </c>
      <c r="D31" s="109"/>
      <c r="E31" s="59">
        <v>-979464</v>
      </c>
      <c r="F31" s="109"/>
      <c r="G31" s="59">
        <v>-765320</v>
      </c>
      <c r="H31" s="109"/>
      <c r="I31" s="59">
        <v>-979464</v>
      </c>
    </row>
    <row r="32" spans="1:9" ht="21" customHeight="1" x14ac:dyDescent="0.25">
      <c r="A32" s="52" t="s">
        <v>12</v>
      </c>
      <c r="C32" s="59">
        <v>-877350</v>
      </c>
      <c r="D32" s="109"/>
      <c r="E32" s="59">
        <v>1569269</v>
      </c>
      <c r="F32" s="109"/>
      <c r="G32" s="59">
        <v>-877350</v>
      </c>
      <c r="H32" s="109"/>
      <c r="I32" s="59">
        <v>1569269</v>
      </c>
    </row>
    <row r="33" spans="1:9" ht="21" customHeight="1" x14ac:dyDescent="0.25">
      <c r="A33" s="52" t="s">
        <v>15</v>
      </c>
      <c r="C33" s="59">
        <v>-521617</v>
      </c>
      <c r="D33" s="109"/>
      <c r="E33" s="59">
        <v>934178</v>
      </c>
      <c r="F33" s="109"/>
      <c r="G33" s="59">
        <v>-521617</v>
      </c>
      <c r="H33" s="109"/>
      <c r="I33" s="59">
        <v>760460</v>
      </c>
    </row>
    <row r="34" spans="1:9" ht="21" customHeight="1" x14ac:dyDescent="0.25">
      <c r="A34" s="52" t="s">
        <v>22</v>
      </c>
      <c r="C34" s="59">
        <v>79646044</v>
      </c>
      <c r="D34" s="109"/>
      <c r="E34" s="59">
        <v>23739626</v>
      </c>
      <c r="F34" s="109"/>
      <c r="G34" s="59">
        <v>79645994</v>
      </c>
      <c r="H34" s="109"/>
      <c r="I34" s="59">
        <v>23739626</v>
      </c>
    </row>
    <row r="35" spans="1:9" ht="21" customHeight="1" x14ac:dyDescent="0.25">
      <c r="A35" s="52" t="s">
        <v>109</v>
      </c>
      <c r="C35" s="59">
        <v>1022358</v>
      </c>
      <c r="D35" s="109"/>
      <c r="E35" s="59">
        <v>-3082429</v>
      </c>
      <c r="F35" s="109"/>
      <c r="G35" s="59">
        <v>1022358</v>
      </c>
      <c r="H35" s="109"/>
      <c r="I35" s="59">
        <v>-3082429</v>
      </c>
    </row>
    <row r="36" spans="1:9" ht="21" customHeight="1" x14ac:dyDescent="0.25">
      <c r="A36" s="52" t="s">
        <v>23</v>
      </c>
      <c r="C36" s="59">
        <v>11104399</v>
      </c>
      <c r="D36" s="109"/>
      <c r="E36" s="59">
        <v>-1800326</v>
      </c>
      <c r="F36" s="109"/>
      <c r="G36" s="59">
        <v>11102465</v>
      </c>
      <c r="H36" s="109"/>
      <c r="I36" s="59">
        <v>-1795934</v>
      </c>
    </row>
    <row r="37" spans="1:9" ht="21" customHeight="1" x14ac:dyDescent="0.25">
      <c r="A37" s="52" t="s">
        <v>110</v>
      </c>
      <c r="C37" s="107">
        <f>SUM(C24:C36)</f>
        <v>677652370</v>
      </c>
      <c r="D37" s="109"/>
      <c r="E37" s="107">
        <f>SUM(E24:E36)</f>
        <v>635695359</v>
      </c>
      <c r="F37" s="109"/>
      <c r="G37" s="107">
        <f>SUM(G24:G36)</f>
        <v>677757643</v>
      </c>
      <c r="H37" s="109"/>
      <c r="I37" s="107">
        <f>SUM(I24:I36)</f>
        <v>635798234</v>
      </c>
    </row>
    <row r="38" spans="1:9" ht="21" customHeight="1" x14ac:dyDescent="0.25">
      <c r="A38" s="52" t="s">
        <v>111</v>
      </c>
      <c r="C38" s="59">
        <v>-43065884</v>
      </c>
      <c r="D38" s="109"/>
      <c r="E38" s="59">
        <v>-25184919</v>
      </c>
      <c r="F38" s="109"/>
      <c r="G38" s="59">
        <v>-43065884</v>
      </c>
      <c r="H38" s="109"/>
      <c r="I38" s="59">
        <v>-25184919</v>
      </c>
    </row>
    <row r="39" spans="1:9" ht="21" customHeight="1" x14ac:dyDescent="0.25">
      <c r="A39" s="110" t="s">
        <v>157</v>
      </c>
      <c r="C39" s="59">
        <v>0</v>
      </c>
      <c r="D39" s="109"/>
      <c r="E39" s="59">
        <v>-3664820</v>
      </c>
      <c r="F39" s="109"/>
      <c r="G39" s="59">
        <v>0</v>
      </c>
      <c r="H39" s="109"/>
      <c r="I39" s="59">
        <v>-3664820</v>
      </c>
    </row>
    <row r="40" spans="1:9" ht="21" customHeight="1" x14ac:dyDescent="0.25">
      <c r="A40" s="110" t="s">
        <v>155</v>
      </c>
      <c r="C40" s="59">
        <v>27756262</v>
      </c>
      <c r="D40" s="109"/>
      <c r="E40" s="59">
        <v>0</v>
      </c>
      <c r="F40" s="109"/>
      <c r="G40" s="59">
        <v>27756262</v>
      </c>
      <c r="H40" s="109"/>
      <c r="I40" s="59">
        <v>0</v>
      </c>
    </row>
    <row r="41" spans="1:9" ht="21" customHeight="1" x14ac:dyDescent="0.25">
      <c r="A41" s="61" t="s">
        <v>112</v>
      </c>
      <c r="B41" s="46"/>
      <c r="C41" s="62">
        <f>SUM(C37:C40)</f>
        <v>662342748</v>
      </c>
      <c r="D41" s="108"/>
      <c r="E41" s="62">
        <f>SUM(E37:E40)</f>
        <v>606845620</v>
      </c>
      <c r="F41" s="108"/>
      <c r="G41" s="62">
        <f>SUM(G37:G40)</f>
        <v>662448021</v>
      </c>
      <c r="H41" s="108"/>
      <c r="I41" s="62">
        <f>SUM(I37:I40)</f>
        <v>606948495</v>
      </c>
    </row>
    <row r="42" spans="1:9" ht="21" customHeight="1" x14ac:dyDescent="0.25">
      <c r="A42" s="46"/>
      <c r="B42" s="101"/>
      <c r="C42" s="103"/>
      <c r="D42" s="103"/>
      <c r="E42" s="103"/>
      <c r="F42" s="103"/>
      <c r="G42" s="103"/>
      <c r="H42" s="103"/>
      <c r="I42" s="103"/>
    </row>
    <row r="43" spans="1:9" ht="21" customHeight="1" x14ac:dyDescent="0.3">
      <c r="A43" s="83" t="s">
        <v>90</v>
      </c>
      <c r="B43" s="46"/>
      <c r="C43" s="90"/>
      <c r="D43" s="90"/>
      <c r="E43" s="90"/>
      <c r="F43" s="90"/>
      <c r="G43" s="90"/>
      <c r="H43" s="90"/>
      <c r="I43" s="90"/>
    </row>
    <row r="44" spans="1:9" ht="21" customHeight="1" x14ac:dyDescent="0.25">
      <c r="A44" s="82" t="s">
        <v>154</v>
      </c>
      <c r="B44" s="46"/>
      <c r="C44" s="90"/>
      <c r="D44" s="90"/>
      <c r="E44" s="90"/>
      <c r="F44" s="90"/>
      <c r="G44" s="90"/>
      <c r="H44" s="90"/>
      <c r="I44" s="90"/>
    </row>
    <row r="45" spans="1:9" ht="21" customHeight="1" x14ac:dyDescent="0.25">
      <c r="A45" s="46"/>
      <c r="B45" s="46"/>
      <c r="C45" s="90"/>
      <c r="D45" s="90"/>
      <c r="E45" s="90"/>
      <c r="F45" s="90"/>
      <c r="G45" s="90"/>
      <c r="H45" s="90"/>
      <c r="I45" s="90"/>
    </row>
    <row r="46" spans="1:9" ht="21" customHeight="1" x14ac:dyDescent="0.25">
      <c r="A46" s="46"/>
      <c r="B46" s="46"/>
      <c r="C46" s="142" t="s">
        <v>167</v>
      </c>
      <c r="D46" s="142"/>
      <c r="E46" s="142"/>
      <c r="F46" s="8"/>
      <c r="G46" s="142" t="s">
        <v>169</v>
      </c>
      <c r="H46" s="142"/>
      <c r="I46" s="142"/>
    </row>
    <row r="47" spans="1:9" ht="21" customHeight="1" x14ac:dyDescent="0.25">
      <c r="A47" s="46"/>
      <c r="B47" s="46"/>
      <c r="C47" s="142" t="s">
        <v>168</v>
      </c>
      <c r="D47" s="142"/>
      <c r="E47" s="142"/>
      <c r="F47" s="8"/>
      <c r="G47" s="142" t="s">
        <v>168</v>
      </c>
      <c r="H47" s="142"/>
      <c r="I47" s="142"/>
    </row>
    <row r="48" spans="1:9" ht="21" customHeight="1" x14ac:dyDescent="0.25">
      <c r="A48" s="46"/>
      <c r="B48" s="46"/>
      <c r="C48" s="151" t="s">
        <v>149</v>
      </c>
      <c r="D48" s="151"/>
      <c r="E48" s="151"/>
      <c r="F48" s="100"/>
      <c r="G48" s="151" t="s">
        <v>149</v>
      </c>
      <c r="H48" s="151"/>
      <c r="I48" s="151"/>
    </row>
    <row r="49" spans="1:9" ht="21" customHeight="1" x14ac:dyDescent="0.25">
      <c r="A49" s="46"/>
      <c r="B49" s="91" t="s">
        <v>18</v>
      </c>
      <c r="C49" s="121">
        <v>2021</v>
      </c>
      <c r="D49" s="121"/>
      <c r="E49" s="121">
        <v>2020</v>
      </c>
      <c r="F49" s="121"/>
      <c r="G49" s="121">
        <v>2021</v>
      </c>
      <c r="H49" s="121"/>
      <c r="I49" s="121">
        <v>2020</v>
      </c>
    </row>
    <row r="50" spans="1:9" ht="21" customHeight="1" x14ac:dyDescent="0.25">
      <c r="A50" s="46"/>
      <c r="B50" s="46"/>
      <c r="C50" s="150" t="s">
        <v>161</v>
      </c>
      <c r="D50" s="150"/>
      <c r="E50" s="150"/>
      <c r="F50" s="150"/>
      <c r="G50" s="150"/>
      <c r="H50" s="150"/>
      <c r="I50" s="150"/>
    </row>
    <row r="51" spans="1:9" ht="21" customHeight="1" x14ac:dyDescent="0.25">
      <c r="A51" s="101" t="s">
        <v>66</v>
      </c>
      <c r="B51" s="101"/>
      <c r="C51" s="103"/>
      <c r="D51" s="103"/>
      <c r="E51" s="103"/>
      <c r="F51" s="103"/>
      <c r="G51" s="103"/>
      <c r="H51" s="103"/>
      <c r="I51" s="103"/>
    </row>
    <row r="52" spans="1:9" ht="21" customHeight="1" x14ac:dyDescent="0.25">
      <c r="A52" s="52" t="s">
        <v>140</v>
      </c>
      <c r="B52" s="101"/>
      <c r="C52" s="103">
        <v>0</v>
      </c>
      <c r="D52" s="103"/>
      <c r="E52" s="103">
        <v>-49000000</v>
      </c>
      <c r="F52" s="103"/>
      <c r="G52" s="103">
        <v>0</v>
      </c>
      <c r="H52" s="59"/>
      <c r="I52" s="103">
        <v>-49000000</v>
      </c>
    </row>
    <row r="53" spans="1:9" ht="21" customHeight="1" x14ac:dyDescent="0.25">
      <c r="A53" s="99" t="s">
        <v>182</v>
      </c>
      <c r="B53" s="101"/>
      <c r="C53" s="103">
        <v>0</v>
      </c>
      <c r="D53" s="103"/>
      <c r="E53" s="103">
        <v>150000000</v>
      </c>
      <c r="F53" s="103"/>
      <c r="G53" s="103">
        <v>0</v>
      </c>
      <c r="H53" s="59"/>
      <c r="I53" s="103">
        <v>150000000</v>
      </c>
    </row>
    <row r="54" spans="1:9" ht="21" customHeight="1" x14ac:dyDescent="0.25">
      <c r="A54" s="48" t="s">
        <v>67</v>
      </c>
      <c r="B54" s="47"/>
      <c r="C54" s="59">
        <v>962777</v>
      </c>
      <c r="D54" s="103"/>
      <c r="E54" s="59">
        <v>114829902</v>
      </c>
      <c r="F54" s="103"/>
      <c r="G54" s="59">
        <v>962777</v>
      </c>
      <c r="H54" s="103"/>
      <c r="I54" s="59">
        <v>114829902</v>
      </c>
    </row>
    <row r="55" spans="1:9" ht="21" customHeight="1" x14ac:dyDescent="0.25">
      <c r="A55" s="48" t="s">
        <v>113</v>
      </c>
      <c r="B55" s="47"/>
      <c r="C55" s="59">
        <v>-474656923</v>
      </c>
      <c r="D55" s="103"/>
      <c r="E55" s="59">
        <v>-149196311</v>
      </c>
      <c r="F55" s="103"/>
      <c r="G55" s="59">
        <v>-474656923</v>
      </c>
      <c r="H55" s="103"/>
      <c r="I55" s="59">
        <v>-149196311</v>
      </c>
    </row>
    <row r="56" spans="1:9" ht="21" customHeight="1" x14ac:dyDescent="0.25">
      <c r="A56" s="48" t="s">
        <v>68</v>
      </c>
      <c r="B56" s="47"/>
      <c r="C56" s="59">
        <v>-26820902</v>
      </c>
      <c r="D56" s="103"/>
      <c r="E56" s="59">
        <v>-81056049</v>
      </c>
      <c r="F56" s="103"/>
      <c r="G56" s="59">
        <v>-26820902</v>
      </c>
      <c r="H56" s="103"/>
      <c r="I56" s="59">
        <v>-81056049</v>
      </c>
    </row>
    <row r="57" spans="1:9" ht="21" customHeight="1" x14ac:dyDescent="0.25">
      <c r="A57" s="48" t="s">
        <v>69</v>
      </c>
      <c r="B57" s="47"/>
      <c r="C57" s="59">
        <v>-3923249</v>
      </c>
      <c r="D57" s="103"/>
      <c r="E57" s="59">
        <v>-2387752</v>
      </c>
      <c r="F57" s="103"/>
      <c r="G57" s="59">
        <v>-3923249</v>
      </c>
      <c r="H57" s="103"/>
      <c r="I57" s="59">
        <v>-2387752</v>
      </c>
    </row>
    <row r="58" spans="1:9" ht="21" customHeight="1" x14ac:dyDescent="0.25">
      <c r="A58" s="99" t="s">
        <v>178</v>
      </c>
      <c r="B58" s="47"/>
      <c r="C58" s="59">
        <v>-36750000</v>
      </c>
      <c r="D58" s="103"/>
      <c r="E58" s="59">
        <v>-83300000</v>
      </c>
      <c r="F58" s="103"/>
      <c r="G58" s="59">
        <v>-36750000</v>
      </c>
      <c r="H58" s="103"/>
      <c r="I58" s="59">
        <v>-83300000</v>
      </c>
    </row>
    <row r="59" spans="1:9" ht="21" customHeight="1" x14ac:dyDescent="0.25">
      <c r="A59" s="48" t="s">
        <v>70</v>
      </c>
      <c r="B59" s="47"/>
      <c r="C59" s="59">
        <v>6954546</v>
      </c>
      <c r="D59" s="103"/>
      <c r="E59" s="59">
        <v>5603575</v>
      </c>
      <c r="F59" s="103"/>
      <c r="G59" s="59">
        <v>6954089</v>
      </c>
      <c r="H59" s="103"/>
      <c r="I59" s="59">
        <v>5603575</v>
      </c>
    </row>
    <row r="60" spans="1:9" ht="21" customHeight="1" x14ac:dyDescent="0.25">
      <c r="A60" s="61" t="s">
        <v>131</v>
      </c>
      <c r="B60" s="61"/>
      <c r="C60" s="62">
        <f>SUM(C52:C59)</f>
        <v>-534233751</v>
      </c>
      <c r="D60" s="108"/>
      <c r="E60" s="62">
        <f>SUM(E52:E59)</f>
        <v>-94506635</v>
      </c>
      <c r="F60" s="108"/>
      <c r="G60" s="62">
        <f>SUM(G52:G59)</f>
        <v>-534234208</v>
      </c>
      <c r="H60" s="108"/>
      <c r="I60" s="62">
        <f>SUM(I52:I59)</f>
        <v>-94506635</v>
      </c>
    </row>
    <row r="61" spans="1:9" ht="21" customHeight="1" x14ac:dyDescent="0.25">
      <c r="A61" s="46"/>
      <c r="B61" s="46"/>
      <c r="C61" s="108"/>
      <c r="D61" s="108"/>
      <c r="E61" s="108"/>
      <c r="F61" s="108"/>
      <c r="G61" s="108"/>
      <c r="H61" s="108"/>
      <c r="I61" s="108"/>
    </row>
    <row r="62" spans="1:9" ht="21" customHeight="1" x14ac:dyDescent="0.25">
      <c r="A62" s="101" t="s">
        <v>71</v>
      </c>
      <c r="B62" s="101"/>
      <c r="C62" s="59"/>
      <c r="D62" s="59"/>
      <c r="E62" s="59"/>
      <c r="F62" s="59"/>
      <c r="G62" s="59"/>
      <c r="H62" s="59"/>
      <c r="I62" s="59"/>
    </row>
    <row r="63" spans="1:9" ht="21" customHeight="1" x14ac:dyDescent="0.25">
      <c r="A63" s="52" t="s">
        <v>145</v>
      </c>
      <c r="B63" s="101"/>
      <c r="C63" s="59">
        <v>0</v>
      </c>
      <c r="D63" s="59"/>
      <c r="E63" s="59">
        <v>-195000000</v>
      </c>
      <c r="F63" s="59"/>
      <c r="G63" s="59">
        <v>0</v>
      </c>
      <c r="H63" s="59"/>
      <c r="I63" s="59">
        <v>-195000000</v>
      </c>
    </row>
    <row r="64" spans="1:9" ht="21" customHeight="1" x14ac:dyDescent="0.25">
      <c r="A64" s="52" t="s">
        <v>132</v>
      </c>
      <c r="B64" s="101"/>
      <c r="C64" s="59">
        <v>65000000</v>
      </c>
      <c r="D64" s="59"/>
      <c r="E64" s="59">
        <v>165000000</v>
      </c>
      <c r="F64" s="59"/>
      <c r="G64" s="59">
        <v>65000000</v>
      </c>
      <c r="H64" s="59"/>
      <c r="I64" s="59">
        <v>165000000</v>
      </c>
    </row>
    <row r="65" spans="1:9" ht="21" customHeight="1" x14ac:dyDescent="0.25">
      <c r="A65" s="52" t="s">
        <v>124</v>
      </c>
      <c r="B65" s="101"/>
      <c r="C65" s="59">
        <v>-402964000</v>
      </c>
      <c r="D65" s="59"/>
      <c r="E65" s="59">
        <v>-367464000</v>
      </c>
      <c r="F65" s="59"/>
      <c r="G65" s="59">
        <v>-402964000</v>
      </c>
      <c r="H65" s="59"/>
      <c r="I65" s="59">
        <v>-367464000</v>
      </c>
    </row>
    <row r="66" spans="1:9" ht="21" customHeight="1" x14ac:dyDescent="0.25">
      <c r="A66" s="52" t="s">
        <v>125</v>
      </c>
      <c r="B66" s="101"/>
      <c r="C66" s="59">
        <v>0</v>
      </c>
      <c r="D66" s="59"/>
      <c r="E66" s="59">
        <v>340000000</v>
      </c>
      <c r="F66" s="59"/>
      <c r="G66" s="59">
        <v>0</v>
      </c>
      <c r="H66" s="59"/>
      <c r="I66" s="59">
        <v>340000000</v>
      </c>
    </row>
    <row r="67" spans="1:9" ht="21" customHeight="1" x14ac:dyDescent="0.25">
      <c r="A67" s="110" t="s">
        <v>146</v>
      </c>
      <c r="B67" s="101"/>
      <c r="C67" s="59">
        <v>0</v>
      </c>
      <c r="D67" s="59"/>
      <c r="E67" s="59">
        <v>-1700000</v>
      </c>
      <c r="F67" s="59"/>
      <c r="G67" s="59">
        <v>0</v>
      </c>
      <c r="H67" s="59"/>
      <c r="I67" s="59">
        <v>-1700000</v>
      </c>
    </row>
    <row r="68" spans="1:9" ht="21" customHeight="1" x14ac:dyDescent="0.25">
      <c r="A68" s="52" t="s">
        <v>119</v>
      </c>
      <c r="B68" s="101"/>
      <c r="C68" s="59">
        <v>-66006331</v>
      </c>
      <c r="D68" s="59"/>
      <c r="E68" s="59">
        <v>-55150964</v>
      </c>
      <c r="F68" s="59"/>
      <c r="G68" s="59">
        <v>-66006331</v>
      </c>
      <c r="H68" s="59"/>
      <c r="I68" s="59">
        <v>-55150964</v>
      </c>
    </row>
    <row r="69" spans="1:9" ht="21" customHeight="1" x14ac:dyDescent="0.25">
      <c r="A69" s="52" t="s">
        <v>118</v>
      </c>
      <c r="B69" s="101"/>
      <c r="C69" s="59">
        <v>-23848930</v>
      </c>
      <c r="D69" s="59"/>
      <c r="E69" s="59">
        <v>-9105677</v>
      </c>
      <c r="F69" s="59"/>
      <c r="G69" s="59">
        <v>-23848930</v>
      </c>
      <c r="H69" s="59"/>
      <c r="I69" s="59">
        <v>-9105677</v>
      </c>
    </row>
    <row r="70" spans="1:9" ht="21" customHeight="1" x14ac:dyDescent="0.25">
      <c r="A70" s="52" t="s">
        <v>98</v>
      </c>
      <c r="B70" s="101"/>
      <c r="C70" s="59">
        <v>-45668075</v>
      </c>
      <c r="D70" s="111"/>
      <c r="E70" s="59">
        <v>-55370145</v>
      </c>
      <c r="F70" s="111"/>
      <c r="G70" s="59">
        <v>-45668075</v>
      </c>
      <c r="H70" s="111"/>
      <c r="I70" s="59">
        <v>-55370145</v>
      </c>
    </row>
    <row r="71" spans="1:9" ht="21" customHeight="1" x14ac:dyDescent="0.25">
      <c r="A71" s="112" t="s">
        <v>100</v>
      </c>
      <c r="B71" s="46"/>
      <c r="C71" s="62">
        <f>SUM(C63:C70)</f>
        <v>-473487336</v>
      </c>
      <c r="D71" s="108"/>
      <c r="E71" s="62">
        <f>SUM(E63:E70)</f>
        <v>-178790786</v>
      </c>
      <c r="F71" s="108"/>
      <c r="G71" s="62">
        <f>SUM(G63:G70)</f>
        <v>-473487336</v>
      </c>
      <c r="H71" s="108"/>
      <c r="I71" s="62">
        <f>SUM(I63:I70)</f>
        <v>-178790786</v>
      </c>
    </row>
    <row r="72" spans="1:9" ht="21" customHeight="1" x14ac:dyDescent="0.25">
      <c r="A72" s="46"/>
      <c r="B72" s="46"/>
      <c r="C72" s="108"/>
      <c r="D72" s="108"/>
      <c r="E72" s="108"/>
      <c r="F72" s="108"/>
      <c r="G72" s="108"/>
      <c r="H72" s="108"/>
      <c r="I72" s="108"/>
    </row>
    <row r="73" spans="1:9" ht="21" customHeight="1" x14ac:dyDescent="0.25">
      <c r="A73" s="61" t="s">
        <v>147</v>
      </c>
      <c r="B73" s="61"/>
      <c r="C73" s="108">
        <f>C71+C60+C41</f>
        <v>-345378339</v>
      </c>
      <c r="D73" s="103"/>
      <c r="E73" s="108">
        <f>E71+E60+E41</f>
        <v>333548199</v>
      </c>
      <c r="F73" s="103"/>
      <c r="G73" s="108">
        <f>G71+G60+G41</f>
        <v>-345273523</v>
      </c>
      <c r="H73" s="103"/>
      <c r="I73" s="108">
        <f>I71+I60+I41</f>
        <v>333651074</v>
      </c>
    </row>
    <row r="74" spans="1:9" ht="21" customHeight="1" x14ac:dyDescent="0.25">
      <c r="A74" s="52" t="s">
        <v>72</v>
      </c>
      <c r="C74" s="113">
        <v>695788441</v>
      </c>
      <c r="D74" s="109"/>
      <c r="E74" s="113">
        <v>362240242</v>
      </c>
      <c r="F74" s="109"/>
      <c r="G74" s="59">
        <v>694526334</v>
      </c>
      <c r="H74" s="109"/>
      <c r="I74" s="59">
        <v>360875260</v>
      </c>
    </row>
    <row r="75" spans="1:9" ht="21" customHeight="1" thickBot="1" x14ac:dyDescent="0.3">
      <c r="A75" s="46" t="s">
        <v>153</v>
      </c>
      <c r="B75" s="91" t="s">
        <v>177</v>
      </c>
      <c r="C75" s="114">
        <f>SUM(C73:C74)</f>
        <v>350410102</v>
      </c>
      <c r="D75" s="108"/>
      <c r="E75" s="114">
        <f>SUM(E73:E74)</f>
        <v>695788441</v>
      </c>
      <c r="F75" s="108"/>
      <c r="G75" s="114">
        <f>SUM(G73:G74)</f>
        <v>349252811</v>
      </c>
      <c r="H75" s="108"/>
      <c r="I75" s="114">
        <f>SUM(I73:I74)</f>
        <v>694526334</v>
      </c>
    </row>
    <row r="76" spans="1:9" ht="21" customHeight="1" thickTop="1" x14ac:dyDescent="0.25">
      <c r="A76" s="46"/>
      <c r="B76" s="46"/>
      <c r="C76" s="108"/>
      <c r="D76" s="108"/>
      <c r="E76" s="108"/>
      <c r="F76" s="108"/>
      <c r="G76" s="108"/>
      <c r="H76" s="108"/>
      <c r="I76" s="108"/>
    </row>
    <row r="77" spans="1:9" ht="21" customHeight="1" x14ac:dyDescent="0.25">
      <c r="A77" s="89" t="s">
        <v>99</v>
      </c>
      <c r="B77" s="46"/>
      <c r="C77" s="108"/>
      <c r="D77" s="108"/>
      <c r="E77" s="108"/>
      <c r="F77" s="108"/>
      <c r="G77" s="108"/>
      <c r="H77" s="108"/>
      <c r="I77" s="108"/>
    </row>
    <row r="78" spans="1:9" ht="21" customHeight="1" x14ac:dyDescent="0.25">
      <c r="A78" s="52" t="s">
        <v>184</v>
      </c>
      <c r="B78" s="46"/>
      <c r="C78" s="108"/>
      <c r="D78" s="108"/>
      <c r="E78" s="108"/>
    </row>
    <row r="79" spans="1:9" ht="21" customHeight="1" x14ac:dyDescent="0.25">
      <c r="A79" s="52" t="s">
        <v>183</v>
      </c>
      <c r="B79" s="46"/>
      <c r="C79" s="59">
        <v>166486948</v>
      </c>
      <c r="D79" s="108"/>
      <c r="E79" s="59">
        <v>125148480</v>
      </c>
      <c r="F79" s="108"/>
      <c r="G79" s="59">
        <v>166486948</v>
      </c>
      <c r="H79" s="108"/>
      <c r="I79" s="59">
        <v>125148480</v>
      </c>
    </row>
    <row r="80" spans="1:9" ht="21" customHeight="1" x14ac:dyDescent="0.25">
      <c r="A80" s="52" t="s">
        <v>185</v>
      </c>
      <c r="B80" s="46"/>
      <c r="C80" s="59">
        <v>1371884</v>
      </c>
      <c r="D80" s="108"/>
      <c r="E80" s="59">
        <v>128839</v>
      </c>
      <c r="F80" s="108"/>
      <c r="G80" s="59">
        <v>1371884</v>
      </c>
      <c r="H80" s="108"/>
      <c r="I80" s="59">
        <v>128839</v>
      </c>
    </row>
    <row r="81" spans="1:9" ht="21" customHeight="1" x14ac:dyDescent="0.25">
      <c r="A81" s="52" t="s">
        <v>186</v>
      </c>
      <c r="B81" s="46"/>
      <c r="C81" s="59">
        <v>0</v>
      </c>
      <c r="D81" s="108"/>
      <c r="E81" s="59">
        <v>151940</v>
      </c>
      <c r="F81" s="108"/>
      <c r="G81" s="59">
        <v>0</v>
      </c>
      <c r="H81" s="108"/>
      <c r="I81" s="59">
        <v>151940</v>
      </c>
    </row>
    <row r="82" spans="1:9" ht="21" customHeight="1" x14ac:dyDescent="0.25">
      <c r="A82" s="52" t="s">
        <v>123</v>
      </c>
      <c r="C82" s="59">
        <v>26409229</v>
      </c>
      <c r="E82" s="59">
        <v>25535620</v>
      </c>
      <c r="G82" s="59">
        <v>26409229</v>
      </c>
      <c r="I82" s="59">
        <v>25535620</v>
      </c>
    </row>
  </sheetData>
  <mergeCells count="15">
    <mergeCell ref="C3:I3"/>
    <mergeCell ref="C4:E4"/>
    <mergeCell ref="G4:I4"/>
    <mergeCell ref="C6:E6"/>
    <mergeCell ref="G6:I6"/>
    <mergeCell ref="C5:E5"/>
    <mergeCell ref="G5:I5"/>
    <mergeCell ref="C8:I8"/>
    <mergeCell ref="C50:I50"/>
    <mergeCell ref="C46:E46"/>
    <mergeCell ref="G46:I46"/>
    <mergeCell ref="C47:E47"/>
    <mergeCell ref="G47:I47"/>
    <mergeCell ref="C48:E48"/>
    <mergeCell ref="G48:I48"/>
  </mergeCells>
  <pageMargins left="0.8" right="0.8" top="0.48" bottom="0.5" header="0.5" footer="0.5"/>
  <pageSetup paperSize="9" scale="73" firstPageNumber="13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1" manualBreakCount="1">
    <brk id="42" max="16383" man="1"/>
  </rowBreaks>
  <ignoredErrors>
    <ignoredError sqref="B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</vt:lpstr>
      <vt:lpstr>SCE 9</vt:lpstr>
      <vt:lpstr>SCE 10</vt:lpstr>
      <vt:lpstr>SCE 11</vt:lpstr>
      <vt:lpstr>SCE 12</vt:lpstr>
      <vt:lpstr>CF 13-14</vt:lpstr>
      <vt:lpstr>'BS 5-7'!Print_Area</vt:lpstr>
      <vt:lpstr>'CF 13-14'!Print_Area</vt:lpstr>
      <vt:lpstr>'PL 8'!Print_Area</vt:lpstr>
      <vt:lpstr>'SCE 10'!Print_Area</vt:lpstr>
      <vt:lpstr>'SCE 11'!Print_Area</vt:lpstr>
      <vt:lpstr>'SCE 12'!Print_Area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Atchara Aeampee</cp:lastModifiedBy>
  <cp:lastPrinted>2022-02-20T01:17:34Z</cp:lastPrinted>
  <dcterms:created xsi:type="dcterms:W3CDTF">2020-04-29T10:42:38Z</dcterms:created>
  <dcterms:modified xsi:type="dcterms:W3CDTF">2022-02-23T13:29:53Z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