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kanyarattana\Desktop\JOB\CPW\2021\YE 2021\FS\ไฟล์ตลาด\"/>
    </mc:Choice>
  </mc:AlternateContent>
  <xr:revisionPtr revIDLastSave="0" documentId="13_ncr:1_{2B9411E6-2369-4E3E-9BDF-5C9474C8DC68}" xr6:coauthVersionLast="46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BS 7-8" sheetId="1" r:id="rId1"/>
    <sheet name="PL 9" sheetId="2" r:id="rId2"/>
    <sheet name="SH 10" sheetId="3" r:id="rId3"/>
    <sheet name="SH 11" sheetId="6" r:id="rId4"/>
    <sheet name="SH 12" sheetId="4" r:id="rId5"/>
    <sheet name="SH 13" sheetId="7" r:id="rId6"/>
    <sheet name="CF 14-15" sheetId="5" r:id="rId7"/>
  </sheets>
  <definedNames>
    <definedName name="_Hlk120336604" localSheetId="6">'CF 14-15'!$A$34</definedName>
    <definedName name="_xlnm.Print_Area" localSheetId="0">'BS 7-8'!$A$1:$I$71</definedName>
    <definedName name="_xlnm.Print_Area" localSheetId="6">'CF 14-15'!$A$1:$I$85</definedName>
    <definedName name="_xlnm.Print_Area" localSheetId="1">'PL 9'!$A$1:$I$51</definedName>
    <definedName name="_xlnm.Print_Area" localSheetId="2">'SH 10'!$A$1:$P$28</definedName>
    <definedName name="_xlnm.Print_Area" localSheetId="3">'SH 11'!$A$1:$P$28</definedName>
    <definedName name="_xlnm.Print_Area" localSheetId="4">'SH 12'!$A$1:$N$27</definedName>
    <definedName name="_xlnm.Print_Area" localSheetId="5">'SH 13'!$A$1:$N$27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2" l="1"/>
  <c r="G21" i="2"/>
  <c r="E21" i="2"/>
  <c r="C21" i="2"/>
  <c r="C76" i="5"/>
  <c r="J26" i="7" l="1"/>
  <c r="H26" i="7"/>
  <c r="F26" i="7"/>
  <c r="D26" i="7"/>
  <c r="J26" i="4"/>
  <c r="H26" i="4"/>
  <c r="F26" i="4"/>
  <c r="D26" i="4"/>
  <c r="I27" i="1"/>
  <c r="G27" i="1"/>
  <c r="C27" i="1"/>
  <c r="E27" i="1" l="1"/>
  <c r="I76" i="5" l="1"/>
  <c r="I67" i="5"/>
  <c r="E76" i="5"/>
  <c r="E67" i="5"/>
  <c r="I28" i="5"/>
  <c r="I41" i="5" s="1"/>
  <c r="I43" i="5" s="1"/>
  <c r="E28" i="5"/>
  <c r="E41" i="5" s="1"/>
  <c r="E43" i="5" s="1"/>
  <c r="L17" i="4"/>
  <c r="N17" i="4" s="1"/>
  <c r="N16" i="4"/>
  <c r="N11" i="4"/>
  <c r="L27" i="3"/>
  <c r="J27" i="3"/>
  <c r="H27" i="3"/>
  <c r="F27" i="3"/>
  <c r="D27" i="3"/>
  <c r="N18" i="3"/>
  <c r="P18" i="3" s="1"/>
  <c r="P17" i="3"/>
  <c r="P12" i="3"/>
  <c r="I36" i="2"/>
  <c r="L21" i="4" s="1"/>
  <c r="N21" i="4" s="1"/>
  <c r="I19" i="2"/>
  <c r="I12" i="2"/>
  <c r="I25" i="2" s="1"/>
  <c r="I27" i="2" s="1"/>
  <c r="L20" i="4" s="1"/>
  <c r="E36" i="2"/>
  <c r="N22" i="3" s="1"/>
  <c r="P22" i="3" s="1"/>
  <c r="E19" i="2"/>
  <c r="E12" i="2"/>
  <c r="E25" i="2" s="1"/>
  <c r="E27" i="2" s="1"/>
  <c r="N21" i="3" s="1"/>
  <c r="N23" i="3" s="1"/>
  <c r="I70" i="1"/>
  <c r="I55" i="1"/>
  <c r="I47" i="1"/>
  <c r="E70" i="1"/>
  <c r="E55" i="1"/>
  <c r="E47" i="1"/>
  <c r="I16" i="1"/>
  <c r="E16" i="1"/>
  <c r="E78" i="5" l="1"/>
  <c r="E80" i="5" s="1"/>
  <c r="I78" i="5"/>
  <c r="I80" i="5" s="1"/>
  <c r="I41" i="2"/>
  <c r="I43" i="2" s="1"/>
  <c r="I37" i="2"/>
  <c r="I46" i="2" s="1"/>
  <c r="I48" i="2" s="1"/>
  <c r="E37" i="2"/>
  <c r="E46" i="2" s="1"/>
  <c r="E48" i="2" s="1"/>
  <c r="E41" i="2"/>
  <c r="E43" i="2" s="1"/>
  <c r="E56" i="1"/>
  <c r="E71" i="1" s="1"/>
  <c r="I29" i="1"/>
  <c r="I56" i="1"/>
  <c r="I71" i="1" s="1"/>
  <c r="E29" i="1"/>
  <c r="I72" i="1" l="1"/>
  <c r="E72" i="1"/>
  <c r="L17" i="7"/>
  <c r="N16" i="7"/>
  <c r="N17" i="7" l="1"/>
  <c r="L27" i="6"/>
  <c r="J27" i="6"/>
  <c r="H27" i="6"/>
  <c r="F27" i="6"/>
  <c r="D27" i="6"/>
  <c r="P17" i="6"/>
  <c r="N18" i="6"/>
  <c r="P18" i="6" s="1"/>
  <c r="G36" i="2"/>
  <c r="C36" i="2"/>
  <c r="G55" i="1"/>
  <c r="C55" i="1"/>
  <c r="L21" i="7" l="1"/>
  <c r="N21" i="7" s="1"/>
  <c r="N22" i="6"/>
  <c r="P22" i="6" s="1"/>
  <c r="I86" i="5"/>
  <c r="E86" i="5"/>
  <c r="D72" i="1" l="1"/>
  <c r="F72" i="1"/>
  <c r="H72" i="1"/>
  <c r="G70" i="1"/>
  <c r="C70" i="1"/>
  <c r="G67" i="5" l="1"/>
  <c r="D87" i="5"/>
  <c r="G28" i="5" l="1"/>
  <c r="G41" i="5" s="1"/>
  <c r="C28" i="5" l="1"/>
  <c r="C41" i="5" s="1"/>
  <c r="G76" i="5" l="1"/>
  <c r="G12" i="2" l="1"/>
  <c r="C67" i="5" l="1"/>
  <c r="G19" i="2" l="1"/>
  <c r="G25" i="2" s="1"/>
  <c r="C19" i="2" l="1"/>
  <c r="G47" i="1" l="1"/>
  <c r="A46" i="5"/>
  <c r="H71" i="2"/>
  <c r="C12" i="2"/>
  <c r="C25" i="2" s="1"/>
  <c r="C47" i="1"/>
  <c r="A31" i="1"/>
  <c r="G16" i="1"/>
  <c r="C16" i="1"/>
  <c r="G56" i="1" l="1"/>
  <c r="G29" i="1"/>
  <c r="C29" i="1"/>
  <c r="C27" i="2"/>
  <c r="G27" i="2"/>
  <c r="L20" i="7" s="1"/>
  <c r="C56" i="1"/>
  <c r="G41" i="2" l="1"/>
  <c r="G43" i="2" s="1"/>
  <c r="C41" i="2"/>
  <c r="C43" i="2" s="1"/>
  <c r="N21" i="6" s="1"/>
  <c r="G37" i="2"/>
  <c r="G46" i="2" s="1"/>
  <c r="G48" i="2" s="1"/>
  <c r="C37" i="2"/>
  <c r="C46" i="2" s="1"/>
  <c r="C48" i="2" s="1"/>
  <c r="C71" i="1"/>
  <c r="C72" i="1" s="1"/>
  <c r="N20" i="4" l="1"/>
  <c r="L22" i="4"/>
  <c r="L26" i="4" s="1"/>
  <c r="P21" i="3"/>
  <c r="N27" i="3"/>
  <c r="N20" i="7"/>
  <c r="L22" i="7"/>
  <c r="L26" i="7" s="1"/>
  <c r="P21" i="6"/>
  <c r="P23" i="6" s="1"/>
  <c r="P27" i="6" s="1"/>
  <c r="N23" i="6"/>
  <c r="N27" i="6" s="1"/>
  <c r="G71" i="1"/>
  <c r="G72" i="1" s="1"/>
  <c r="P23" i="3" l="1"/>
  <c r="P27" i="3" s="1"/>
  <c r="N22" i="4"/>
  <c r="N26" i="4" s="1"/>
  <c r="N29" i="6"/>
  <c r="N29" i="3"/>
  <c r="P29" i="6"/>
  <c r="P29" i="3"/>
  <c r="N22" i="7"/>
  <c r="L29" i="4"/>
  <c r="C43" i="5"/>
  <c r="L29" i="7" l="1"/>
  <c r="N26" i="7"/>
  <c r="C78" i="5"/>
  <c r="C80" i="5" s="1"/>
  <c r="C86" i="5" s="1"/>
  <c r="G43" i="5"/>
  <c r="G78" i="5" s="1"/>
  <c r="G80" i="5" s="1"/>
  <c r="G86" i="5" s="1"/>
  <c r="N29" i="7" l="1"/>
  <c r="N29" i="4"/>
</calcChain>
</file>

<file path=xl/sharedStrings.xml><?xml version="1.0" encoding="utf-8"?>
<sst xmlns="http://schemas.openxmlformats.org/spreadsheetml/2006/main" count="534" uniqueCount="202">
  <si>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</si>
  <si>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</si>
  <si>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</si>
  <si>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</si>
  <si>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</si>
  <si>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</si>
  <si>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</si>
  <si>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</si>
  <si>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</si>
  <si>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</si>
  <si>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</si>
  <si>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receivables</t>
  </si>
  <si>
    <t>-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</si>
  <si>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</si>
  <si>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</si>
  <si>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</si>
  <si>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</si>
  <si>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</si>
  <si>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</si>
  <si>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</si>
  <si>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</si>
  <si>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</si>
  <si>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</si>
  <si>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</si>
  <si>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</si>
  <si>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</si>
  <si>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</si>
  <si>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</si>
  <si>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</si>
  <si>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</si>
  <si>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</si>
  <si>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</si>
  <si>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</si>
  <si>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</si>
  <si>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</si>
  <si>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</si>
  <si>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</si>
  <si>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</si>
  <si>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</si>
  <si>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Statement of comprehensive income</t>
  </si>
  <si>
    <t>For the year ended 
31 December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</si>
  <si>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</si>
  <si>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</si>
  <si>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</si>
  <si>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</si>
  <si>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</si>
  <si>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Total comprehensive income for the year</t>
  </si>
  <si>
    <t xml:space="preserve">   Non-controlling interests</t>
  </si>
  <si>
    <t xml:space="preserve">Total comprehensive income attributable to: </t>
  </si>
  <si>
    <t>Statement of changes in equity</t>
  </si>
  <si>
    <t>Consolidated financial statements</t>
  </si>
  <si>
    <t>Deficit</t>
  </si>
  <si>
    <t xml:space="preserve">Issued and </t>
  </si>
  <si>
    <t xml:space="preserve">from business </t>
  </si>
  <si>
    <t>paid-up</t>
  </si>
  <si>
    <t>Legal</t>
  </si>
  <si>
    <t xml:space="preserve">Unappropriated </t>
  </si>
  <si>
    <t xml:space="preserve">combination under </t>
  </si>
  <si>
    <t>Total</t>
  </si>
  <si>
    <t>share capital</t>
  </si>
  <si>
    <t>reserve</t>
  </si>
  <si>
    <t>common control</t>
  </si>
  <si>
    <t>equity</t>
  </si>
  <si>
    <t>Comprehensive income for the year</t>
  </si>
  <si>
    <t xml:space="preserve">    Other comprehensive income</t>
  </si>
  <si>
    <t xml:space="preserve">Separate financial statements </t>
  </si>
  <si>
    <t xml:space="preserve">    Profit</t>
  </si>
  <si>
    <t>Statement of cash flows</t>
  </si>
  <si>
    <t>Cash flows from operating activities</t>
  </si>
  <si>
    <t>Amortisation of leasehold right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</si>
  <si>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</si>
  <si>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</si>
  <si>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</si>
  <si>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</si>
  <si>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</si>
  <si>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</si>
  <si>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</si>
  <si>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</si>
  <si>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Cash and cash equivalents at 31 December</t>
  </si>
  <si>
    <t>Non-cash transactions</t>
  </si>
  <si>
    <t>Transactions with owners, recorded directly in equity</t>
  </si>
  <si>
    <t xml:space="preserve">Profit for the year </t>
  </si>
  <si>
    <t>Profit for the year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</si>
  <si>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</si>
  <si>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Proceeds from short-term loans from finacial institutions</t>
  </si>
  <si>
    <t>Retained earnings</t>
  </si>
  <si>
    <t>Proceeds from sale of leasehold improvements and equipment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</si>
  <si>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</si>
  <si>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</si>
  <si>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</si>
  <si>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</si>
  <si>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</si>
  <si>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</si>
  <si>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</si>
  <si>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</si>
  <si>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</si>
  <si>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</si>
  <si>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</si>
  <si>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</si>
  <si>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
31 December</t>
  </si>
  <si>
    <t xml:space="preserve">For the year ended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</si>
  <si>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</si>
  <si>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</si>
  <si>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</si>
  <si>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</si>
  <si>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</si>
  <si>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Asset dismantlement paid</t>
  </si>
  <si>
    <t>11</t>
  </si>
  <si>
    <t>shares</t>
  </si>
  <si>
    <t>Losses on written-off of intangible assets</t>
  </si>
  <si>
    <t>Acquisition of intangible assets</t>
  </si>
  <si>
    <t>Intangible assets</t>
  </si>
  <si>
    <t>Payables for purchase of intangible assets</t>
  </si>
  <si>
    <t>on ordinary</t>
  </si>
  <si>
    <t>Dividends</t>
  </si>
  <si>
    <t>Surplus from</t>
  </si>
  <si>
    <t>ไห</t>
  </si>
  <si>
    <t>Retained earning</t>
  </si>
  <si>
    <t>Surplus from share-based payment</t>
  </si>
  <si>
    <t>Costs of sales of goods and rendering of services</t>
  </si>
  <si>
    <t>Item that will not be reclassified to profit or loss</t>
  </si>
  <si>
    <t>Income tax relating to item that will not be reclassified</t>
  </si>
  <si>
    <t>Basic earnings per share</t>
  </si>
  <si>
    <t>Increase of ordinary shares</t>
  </si>
  <si>
    <t>Proceeds from sale of investment in subsidiary</t>
  </si>
  <si>
    <t>Unrealised gain on exchange</t>
  </si>
  <si>
    <t>Total comprehensive income (expense) for the year</t>
  </si>
  <si>
    <t xml:space="preserve">Other comprehensive income (expense) for the year, </t>
  </si>
  <si>
    <t>Investments in subsidiary</t>
  </si>
  <si>
    <t>Dividend payable</t>
  </si>
  <si>
    <t>13</t>
  </si>
  <si>
    <t>Transfer to legal reserve</t>
  </si>
  <si>
    <t>Share premium</t>
  </si>
  <si>
    <t>Dividend received</t>
  </si>
  <si>
    <t>(Reversal of) losses on devaluation of inventories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</si>
  <si>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</si>
  <si>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</si>
  <si>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</si>
  <si>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</si>
  <si>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Unappropriated</t>
  </si>
  <si>
    <t xml:space="preserve">      Legal reserve</t>
  </si>
  <si>
    <t>Copperwired Public Co., Ltd. and its Subsidiary</t>
  </si>
  <si>
    <t>Year ended 31 December 2020</t>
  </si>
  <si>
    <t>Balance at 1 January 2020</t>
  </si>
  <si>
    <t>Balance at 31 December 2020</t>
  </si>
  <si>
    <t>7</t>
  </si>
  <si>
    <t>Right-of-use assets</t>
  </si>
  <si>
    <t>Current portion of lease liabilities</t>
  </si>
  <si>
    <t xml:space="preserve">    accounted for using equity method</t>
  </si>
  <si>
    <t>Lease liabilities</t>
  </si>
  <si>
    <t>Adjustments to reconcile profit to cash receipts (payments)</t>
  </si>
  <si>
    <t xml:space="preserve">Net cash from (used in) operating activities </t>
  </si>
  <si>
    <t>Short-term loans to related party</t>
  </si>
  <si>
    <t>Profit from operating activities</t>
  </si>
  <si>
    <t>Share of profit of subsidiary</t>
  </si>
  <si>
    <t>Reversal of bad and doubtful debts expenses</t>
  </si>
  <si>
    <t xml:space="preserve">Net cash generated (used in) from operating </t>
  </si>
  <si>
    <t>Proceeds from short-term loans to related party</t>
  </si>
  <si>
    <t>Net increase (decrease) in cash and cash equivalents</t>
  </si>
  <si>
    <t>Share of profit of subsidiary accounted for using equity method</t>
  </si>
  <si>
    <t>Non-current provisions for employee benefits</t>
  </si>
  <si>
    <t xml:space="preserve">Distributions to owners </t>
  </si>
  <si>
    <t>Total distributions to owners</t>
  </si>
  <si>
    <t xml:space="preserve">Distributions to owners of the parent </t>
  </si>
  <si>
    <t>Year ended 31 December 2021</t>
  </si>
  <si>
    <t>Balance at 1 January 2021</t>
  </si>
  <si>
    <t>Balance at 31 December 2021</t>
  </si>
  <si>
    <t>8</t>
  </si>
  <si>
    <t>7, 9</t>
  </si>
  <si>
    <t>10</t>
  </si>
  <si>
    <t>Goodwill</t>
  </si>
  <si>
    <t>12</t>
  </si>
  <si>
    <t>15</t>
  </si>
  <si>
    <t>18</t>
  </si>
  <si>
    <t>Business acquisition payable</t>
  </si>
  <si>
    <t>7, 25</t>
  </si>
  <si>
    <t>14</t>
  </si>
  <si>
    <t>5</t>
  </si>
  <si>
    <t>22</t>
  </si>
  <si>
    <t>7, 16, 25</t>
  </si>
  <si>
    <t>15, 25</t>
  </si>
  <si>
    <t>17</t>
  </si>
  <si>
    <t>(Gain) Loss on fair value adjustment</t>
  </si>
  <si>
    <t>Net cash outflows from business acquisition</t>
  </si>
  <si>
    <t>Long-term  loan from financial institution</t>
  </si>
  <si>
    <t>(Reversal of) reward point</t>
  </si>
  <si>
    <t>(Reversal of) Impairment loss recognised in profit or loss</t>
  </si>
  <si>
    <t>Restricted deposits at financial institutions decrease</t>
  </si>
  <si>
    <t xml:space="preserve">Net cash from used in investing activities  </t>
  </si>
  <si>
    <t>Repayment of long-term loan from financial institution</t>
  </si>
  <si>
    <t xml:space="preserve">Net cash used in financing activities  </t>
  </si>
  <si>
    <t>Proceeds of long-term loan from finacial institution</t>
  </si>
  <si>
    <t xml:space="preserve">   accounted for using equity method, net of tax</t>
  </si>
  <si>
    <t>Current portion of long-term loan</t>
  </si>
  <si>
    <t xml:space="preserve">   from financial institution</t>
  </si>
  <si>
    <t>Other comprehensive income (expense)</t>
  </si>
  <si>
    <t>Gain (Losses) on remeasurements of defined benefit plan</t>
  </si>
  <si>
    <t>Share of other comprehensive income (expense) of subsidiary</t>
  </si>
  <si>
    <t xml:space="preserve">    Other comprehensive income (expense)</t>
  </si>
  <si>
    <t xml:space="preserve">Gain on disposal and written-off of assets </t>
  </si>
  <si>
    <t>Depreciation and amortisation.</t>
  </si>
  <si>
    <t>Payment of lease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</si>
</sst>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0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3" fillId="0" borderId="0"/>
    <xf numFmtId="171" fontId="35" fillId="0" borderId="0">
      <protection locked="0"/>
    </xf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54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40" fontId="34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7" fillId="0" borderId="0"/>
    <xf numFmtId="177" fontId="37" fillId="0" borderId="0"/>
    <xf numFmtId="178" fontId="37" fillId="0" borderId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4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72" fillId="47" borderId="0" applyNumberFormat="0" applyBorder="0" applyAlignment="0" applyProtection="0"/>
    <xf numFmtId="37" fontId="42" fillId="0" borderId="0"/>
    <xf numFmtId="179" fontId="43" fillId="0" borderId="0"/>
    <xf numFmtId="0" fontId="69" fillId="0" borderId="0"/>
    <xf numFmtId="0" fontId="69" fillId="0" borderId="0"/>
    <xf numFmtId="37" fontId="3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73" fillId="0" borderId="0"/>
    <xf numFmtId="0" fontId="38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38" fillId="0" borderId="0"/>
    <xf numFmtId="0" fontId="69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7" fillId="0" borderId="0"/>
    <xf numFmtId="4" fontId="48" fillId="0" borderId="0" applyFont="0" applyFill="0" applyBorder="0" applyAlignment="0" applyProtection="0"/>
    <xf numFmtId="0" fontId="49" fillId="13" borderId="2" applyNumberFormat="0" applyAlignment="0" applyProtection="0"/>
    <xf numFmtId="0" fontId="50" fillId="0" borderId="3" applyNumberFormat="0" applyFill="0" applyAlignment="0" applyProtection="0"/>
    <xf numFmtId="0" fontId="51" fillId="16" borderId="0" applyNumberFormat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46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9" fillId="9" borderId="0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7" fillId="0" borderId="0"/>
    <xf numFmtId="0" fontId="36" fillId="15" borderId="0" applyNumberFormat="0" applyBorder="0" applyAlignment="0" applyProtection="0"/>
    <xf numFmtId="0" fontId="36" fillId="55" borderId="0" applyNumberFormat="0" applyBorder="0" applyAlignment="0" applyProtection="0"/>
    <xf numFmtId="0" fontId="36" fillId="1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88" fillId="40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31" fillId="0" borderId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42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50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165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6" fillId="0" borderId="0" applyFill="0" applyBorder="0" applyAlignment="0" applyProtection="0"/>
    <xf numFmtId="43" fontId="90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28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0" fontId="38" fillId="0" borderId="0"/>
    <xf numFmtId="0" fontId="90" fillId="0" borderId="0"/>
    <xf numFmtId="0" fontId="31" fillId="0" borderId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31" fillId="0" borderId="0"/>
    <xf numFmtId="0" fontId="31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9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64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8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8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165" fontId="31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0" borderId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5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8" fillId="0" borderId="0"/>
    <xf numFmtId="0" fontId="132" fillId="0" borderId="0"/>
    <xf numFmtId="0" fontId="69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9" fontId="3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43" fontId="10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2" borderId="0" applyNumberFormat="0" applyBorder="0" applyAlignment="0" applyProtection="0"/>
    <xf numFmtId="0" fontId="16" fillId="43" borderId="12" applyNumberFormat="0" applyAlignment="0" applyProtection="0"/>
    <xf numFmtId="0" fontId="17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5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5" fillId="47" borderId="0" applyNumberFormat="0" applyBorder="0" applyAlignment="0" applyProtection="0"/>
    <xf numFmtId="0" fontId="10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3" fillId="48" borderId="18" applyNumberFormat="0" applyFont="0" applyAlignment="0" applyProtection="0"/>
    <xf numFmtId="0" fontId="26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8" fillId="0" borderId="0"/>
    <xf numFmtId="9" fontId="32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3" borderId="1" applyNumberFormat="0" applyAlignment="0" applyProtection="0"/>
    <xf numFmtId="0" fontId="10" fillId="0" borderId="0"/>
    <xf numFmtId="0" fontId="13" fillId="0" borderId="0"/>
    <xf numFmtId="0" fontId="8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0" fontId="105" fillId="3" borderId="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ill="0" applyBorder="0" applyAlignment="0" applyProtection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8" fillId="0" borderId="0"/>
    <xf numFmtId="165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43" fontId="10" fillId="0" borderId="0" applyFont="0" applyFill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43" fontId="10" fillId="0" borderId="0" applyFont="0" applyFill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43" fontId="8" fillId="0" borderId="0" applyFont="0" applyFill="0" applyBorder="0" applyAlignment="0" applyProtection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7" borderId="0" applyNumberFormat="0" applyBorder="0" applyAlignment="0" applyProtection="0"/>
    <xf numFmtId="43" fontId="1" fillId="0" borderId="0" applyFont="0" applyFill="0" applyBorder="0" applyAlignment="0" applyProtection="0"/>
    <xf numFmtId="0" fontId="13" fillId="26" borderId="0" applyNumberFormat="0" applyBorder="0" applyAlignment="0" applyProtection="0"/>
    <xf numFmtId="9" fontId="8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43" fontId="8" fillId="0" borderId="0" applyFont="0" applyFill="0" applyBorder="0" applyAlignment="0" applyProtection="0"/>
    <xf numFmtId="0" fontId="13" fillId="23" borderId="0" applyNumberFormat="0" applyBorder="0" applyAlignment="0" applyProtection="0"/>
    <xf numFmtId="9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5" fillId="42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" fillId="0" borderId="0"/>
    <xf numFmtId="0" fontId="105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8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3" fillId="0" borderId="24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54" borderId="0" applyNumberFormat="0" applyBorder="0" applyAlignment="0" applyProtection="0"/>
    <xf numFmtId="0" fontId="91" fillId="15" borderId="0" applyNumberFormat="0" applyBorder="0" applyAlignment="0" applyProtection="0"/>
    <xf numFmtId="0" fontId="91" fillId="55" borderId="0" applyNumberFormat="0" applyBorder="0" applyAlignment="0" applyProtection="0"/>
    <xf numFmtId="0" fontId="91" fillId="1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12" borderId="0" applyNumberFormat="0" applyBorder="0" applyAlignment="0" applyProtection="0"/>
    <xf numFmtId="0" fontId="92" fillId="16" borderId="0" applyNumberFormat="0" applyBorder="0" applyAlignment="0" applyProtection="0"/>
    <xf numFmtId="0" fontId="93" fillId="8" borderId="1" applyNumberFormat="0" applyAlignment="0" applyProtection="0"/>
    <xf numFmtId="0" fontId="94" fillId="13" borderId="2" applyNumberFormat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6" borderId="0" applyNumberFormat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5" fillId="3" borderId="1" applyNumberFormat="0" applyAlignment="0" applyProtection="0"/>
    <xf numFmtId="0" fontId="106" fillId="0" borderId="3" applyNumberFormat="0" applyFill="0" applyAlignment="0" applyProtection="0"/>
    <xf numFmtId="0" fontId="107" fillId="9" borderId="0" applyNumberFormat="0" applyBorder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8" fillId="0" borderId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9" fontId="13" fillId="0" borderId="0" applyFont="0" applyFill="0" applyBorder="0" applyAlignment="0" applyProtection="0"/>
    <xf numFmtId="0" fontId="31" fillId="0" borderId="0"/>
    <xf numFmtId="0" fontId="23" fillId="46" borderId="12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23" fillId="46" borderId="12" applyNumberFormat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8" fillId="0" borderId="0"/>
    <xf numFmtId="165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0" fontId="44" fillId="0" borderId="0"/>
    <xf numFmtId="0" fontId="38" fillId="0" borderId="0"/>
    <xf numFmtId="0" fontId="13" fillId="0" borderId="0"/>
    <xf numFmtId="0" fontId="66" fillId="0" borderId="0"/>
    <xf numFmtId="0" fontId="8" fillId="0" borderId="0"/>
    <xf numFmtId="0" fontId="10" fillId="0" borderId="0"/>
    <xf numFmtId="0" fontId="8" fillId="0" borderId="0"/>
    <xf numFmtId="0" fontId="13" fillId="0" borderId="0"/>
    <xf numFmtId="0" fontId="3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0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8" fillId="0" borderId="0"/>
    <xf numFmtId="0" fontId="31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0" fontId="8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31" fillId="48" borderId="18" applyNumberFormat="0" applyFont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10" borderId="0" applyNumberFormat="0" applyBorder="0" applyAlignment="0" applyProtection="0"/>
    <xf numFmtId="0" fontId="93" fillId="8" borderId="1" applyNumberFormat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165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31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10" fillId="8" borderId="5" applyNumberFormat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30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90" fillId="4" borderId="4" applyNumberFormat="0" applyFont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05" fillId="3" borderId="1" applyNumberFormat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5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1" fillId="0" borderId="6">
      <alignment horizontal="left" vertical="center"/>
    </xf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5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41" fillId="0" borderId="35">
      <alignment horizontal="left" vertical="center"/>
    </xf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41" fillId="0" borderId="35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31" fillId="0" borderId="0"/>
    <xf numFmtId="165" fontId="31" fillId="0" borderId="0" applyFont="0" applyFill="0" applyBorder="0" applyAlignment="0" applyProtection="0"/>
    <xf numFmtId="0" fontId="80" fillId="46" borderId="12" applyNumberFormat="0" applyAlignment="0" applyProtection="0"/>
    <xf numFmtId="0" fontId="31" fillId="48" borderId="18" applyNumberFormat="0" applyFont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177" fontId="8" fillId="0" borderId="0" applyFont="0" applyFill="0" applyBorder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165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3" fillId="0" borderId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165" fontId="89" fillId="0" borderId="0" applyFont="0" applyFill="0" applyBorder="0" applyAlignment="0" applyProtection="0"/>
    <xf numFmtId="165" fontId="148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" fillId="0" borderId="0"/>
    <xf numFmtId="0" fontId="132" fillId="0" borderId="0"/>
    <xf numFmtId="0" fontId="132" fillId="0" borderId="0"/>
    <xf numFmtId="0" fontId="132" fillId="0" borderId="0"/>
    <xf numFmtId="0" fontId="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31" fillId="0" borderId="0"/>
    <xf numFmtId="16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1" fillId="0" borderId="0"/>
    <xf numFmtId="0" fontId="45" fillId="0" borderId="0" applyNumberFormat="0" applyFill="0" applyBorder="0" applyProtection="0">
      <alignment vertical="top"/>
    </xf>
    <xf numFmtId="165" fontId="91" fillId="0" borderId="0" applyFont="0" applyFill="0" applyBorder="0" applyAlignment="0" applyProtection="0"/>
    <xf numFmtId="0" fontId="73" fillId="0" borderId="0"/>
    <xf numFmtId="165" fontId="131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49" fillId="0" borderId="0"/>
    <xf numFmtId="0" fontId="69" fillId="0" borderId="0"/>
    <xf numFmtId="0" fontId="128" fillId="0" borderId="0"/>
    <xf numFmtId="0" fontId="132" fillId="0" borderId="0"/>
    <xf numFmtId="0" fontId="73" fillId="0" borderId="0"/>
    <xf numFmtId="0" fontId="149" fillId="0" borderId="0"/>
    <xf numFmtId="0" fontId="69" fillId="0" borderId="0"/>
    <xf numFmtId="0" fontId="128" fillId="0" borderId="0"/>
    <xf numFmtId="0" fontId="73" fillId="0" borderId="0"/>
    <xf numFmtId="9" fontId="89" fillId="0" borderId="0" applyFon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3" fillId="0" borderId="0"/>
    <xf numFmtId="9" fontId="89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5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5" fontId="9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49" fontId="6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166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43" fontId="3" fillId="0" borderId="0" xfId="0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1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1" applyNumberFormat="1" applyFont="1" applyAlignment="1">
      <alignment wrapText="1"/>
    </xf>
    <xf numFmtId="43" fontId="5" fillId="0" borderId="7" xfId="0" applyNumberFormat="1" applyFont="1" applyFill="1" applyBorder="1"/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49" fontId="6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left"/>
    </xf>
    <xf numFmtId="41" fontId="3" fillId="0" borderId="8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6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5" fillId="0" borderId="6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41" fontId="5" fillId="0" borderId="9" xfId="0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>
      <alignment horizontal="right"/>
    </xf>
    <xf numFmtId="0" fontId="11" fillId="0" borderId="0" xfId="2" applyFont="1" applyFill="1" applyAlignment="1"/>
    <xf numFmtId="166" fontId="3" fillId="0" borderId="0" xfId="1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wrapText="1"/>
    </xf>
    <xf numFmtId="43" fontId="3" fillId="0" borderId="11" xfId="1" applyFont="1" applyFill="1" applyBorder="1" applyAlignment="1"/>
    <xf numFmtId="166" fontId="3" fillId="0" borderId="0" xfId="1" applyNumberFormat="1" applyFont="1" applyFill="1" applyBorder="1"/>
    <xf numFmtId="41" fontId="3" fillId="0" borderId="0" xfId="0" applyNumberFormat="1" applyFont="1" applyFill="1" applyAlignment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1" quotePrefix="1" applyNumberFormat="1" applyFont="1" applyFill="1" applyBorder="1" applyAlignment="1">
      <alignment horizontal="center"/>
    </xf>
    <xf numFmtId="166" fontId="3" fillId="0" borderId="8" xfId="1" quotePrefix="1" applyNumberFormat="1" applyFont="1" applyFill="1" applyBorder="1" applyAlignment="1">
      <alignment horizontal="center"/>
    </xf>
    <xf numFmtId="166" fontId="5" fillId="0" borderId="8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5" fillId="0" borderId="0" xfId="1" applyNumberFormat="1" applyFont="1" applyFill="1"/>
    <xf numFmtId="43" fontId="0" fillId="0" borderId="0" xfId="127" applyFont="1" applyFill="1" applyAlignment="1">
      <alignment horizontal="center"/>
    </xf>
    <xf numFmtId="166" fontId="3" fillId="0" borderId="0" xfId="127" applyNumberFormat="1" applyFont="1" applyFill="1" applyAlignment="1">
      <alignment horizontal="center"/>
    </xf>
    <xf numFmtId="166" fontId="0" fillId="0" borderId="0" xfId="0" applyNumberFormat="1"/>
    <xf numFmtId="37" fontId="0" fillId="0" borderId="0" xfId="0" applyNumberFormat="1"/>
    <xf numFmtId="43" fontId="5" fillId="0" borderId="8" xfId="1" applyFont="1" applyFill="1" applyBorder="1" applyAlignment="1">
      <alignment horizontal="center"/>
    </xf>
    <xf numFmtId="166" fontId="5" fillId="0" borderId="0" xfId="1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8" xfId="1" quotePrefix="1" applyFont="1" applyFill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38" fontId="3" fillId="0" borderId="8" xfId="1" applyNumberFormat="1" applyFont="1" applyFill="1" applyBorder="1" applyAlignment="1"/>
    <xf numFmtId="166" fontId="5" fillId="0" borderId="7" xfId="1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0" fillId="0" borderId="8" xfId="127" applyFont="1" applyFill="1" applyBorder="1" applyAlignment="1">
      <alignment horizontal="center"/>
    </xf>
    <xf numFmtId="166" fontId="3" fillId="0" borderId="8" xfId="127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166" fontId="5" fillId="0" borderId="0" xfId="0" applyNumberFormat="1" applyFont="1"/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H147"/>
  <sheetViews>
    <sheetView view="pageBreakPreview" zoomScale="70" zoomScaleNormal="70" zoomScaleSheetLayoutView="70" workbookViewId="0">
      <selection activeCell="A6" sqref="A6"/>
    </sheetView>
  </sheetViews>
  <sheetFormatPr defaultColWidth="9.09765625" defaultRowHeight="21.75" customHeight="1"/>
  <cols>
    <col min="1" max="1" width="41.3984375" style="6" customWidth="1"/>
    <col min="2" max="2" width="9.296875" style="2" customWidth="1"/>
    <col min="3" max="3" width="15.69921875" style="2" bestFit="1" customWidth="1"/>
    <col min="4" max="4" width="1.296875" style="2" customWidth="1"/>
    <col min="5" max="5" width="14.8984375" style="2" customWidth="1"/>
    <col min="6" max="6" width="1.296875" style="2" customWidth="1"/>
    <col min="7" max="7" width="14.8984375" style="2" customWidth="1"/>
    <col min="8" max="8" width="1.296875" style="2" customWidth="1"/>
    <col min="9" max="9" width="14.8984375" style="2" customWidth="1"/>
    <col min="10" max="10" width="10.09765625" style="2" customWidth="1"/>
    <col min="11" max="11" width="7.59765625" style="2" customWidth="1"/>
    <col min="12" max="16384" width="9.09765625" style="2"/>
  </cols>
  <sheetData>
    <row r="1" spans="1:12" ht="21.75" customHeight="1">
      <c r="A1" s="1" t="s">
        <v>141</v>
      </c>
    </row>
    <row r="2" spans="1:12" ht="21.75" customHeight="1">
      <c r="A2" s="3" t="s">
        <v>0</v>
      </c>
    </row>
    <row r="3" spans="1:12" ht="21.75" customHeight="1">
      <c r="A3" s="4"/>
    </row>
    <row r="4" spans="1:12" ht="21.75" customHeight="1">
      <c r="A4" s="4"/>
      <c r="C4" s="202" t="s">
        <v>1</v>
      </c>
      <c r="D4" s="202"/>
      <c r="E4" s="202"/>
      <c r="F4" s="202"/>
      <c r="G4" s="202" t="s">
        <v>2</v>
      </c>
      <c r="H4" s="202"/>
      <c r="I4" s="202"/>
    </row>
    <row r="5" spans="1:12" ht="21.75" customHeight="1">
      <c r="B5" s="7"/>
      <c r="C5" s="203" t="s">
        <v>3</v>
      </c>
      <c r="D5" s="203"/>
      <c r="E5" s="203"/>
      <c r="F5" s="203"/>
      <c r="G5" s="203" t="s">
        <v>3</v>
      </c>
      <c r="H5" s="203"/>
      <c r="I5" s="203"/>
    </row>
    <row r="6" spans="1:12" ht="21.75" customHeight="1">
      <c r="B6" s="7"/>
      <c r="C6" s="204" t="s">
        <v>4</v>
      </c>
      <c r="D6" s="204"/>
      <c r="E6" s="204"/>
      <c r="F6" s="8"/>
      <c r="G6" s="204" t="s">
        <v>4</v>
      </c>
      <c r="H6" s="204"/>
      <c r="I6" s="204"/>
    </row>
    <row r="7" spans="1:12" ht="21.75" customHeight="1">
      <c r="A7" s="130" t="s">
        <v>5</v>
      </c>
      <c r="B7" s="9" t="s">
        <v>6</v>
      </c>
      <c r="C7" s="7">
        <v>2021</v>
      </c>
      <c r="D7" s="7"/>
      <c r="E7" s="7">
        <v>2020</v>
      </c>
      <c r="F7" s="7"/>
      <c r="G7" s="7">
        <v>2021</v>
      </c>
      <c r="H7" s="7"/>
      <c r="I7" s="7">
        <v>2020</v>
      </c>
    </row>
    <row r="8" spans="1:12" ht="21.75" customHeight="1">
      <c r="B8" s="7"/>
      <c r="C8" s="205" t="s">
        <v>7</v>
      </c>
      <c r="D8" s="205"/>
      <c r="E8" s="205"/>
      <c r="F8" s="205"/>
      <c r="G8" s="205"/>
      <c r="H8" s="205"/>
      <c r="I8" s="205"/>
    </row>
    <row r="9" spans="1:12" ht="21.75" customHeight="1">
      <c r="A9" s="10" t="s">
        <v>8</v>
      </c>
      <c r="B9" s="9"/>
    </row>
    <row r="10" spans="1:12" ht="21.75" customHeight="1">
      <c r="A10" s="2" t="s">
        <v>9</v>
      </c>
      <c r="B10" s="11" t="s">
        <v>167</v>
      </c>
      <c r="C10" s="12">
        <v>228604267</v>
      </c>
      <c r="D10" s="13"/>
      <c r="E10" s="12">
        <v>173603451</v>
      </c>
      <c r="F10" s="12"/>
      <c r="G10" s="12">
        <v>208704901</v>
      </c>
      <c r="H10" s="12"/>
      <c r="I10" s="12">
        <v>153496902</v>
      </c>
      <c r="J10" s="14"/>
      <c r="L10" s="14"/>
    </row>
    <row r="11" spans="1:12" ht="21.75" customHeight="1">
      <c r="A11" s="2" t="s">
        <v>10</v>
      </c>
      <c r="B11" s="11" t="s">
        <v>175</v>
      </c>
      <c r="C11" s="15">
        <v>55580499</v>
      </c>
      <c r="D11" s="13"/>
      <c r="E11" s="15">
        <v>49434160</v>
      </c>
      <c r="F11" s="12"/>
      <c r="G11" s="12">
        <v>23171758</v>
      </c>
      <c r="H11" s="12"/>
      <c r="I11" s="12">
        <v>16838948</v>
      </c>
      <c r="J11" s="14"/>
      <c r="L11" s="14"/>
    </row>
    <row r="12" spans="1:12" ht="21.75" customHeight="1">
      <c r="A12" s="2" t="s">
        <v>11</v>
      </c>
      <c r="B12" s="11" t="s">
        <v>168</v>
      </c>
      <c r="C12" s="12">
        <v>134772103</v>
      </c>
      <c r="D12" s="13"/>
      <c r="E12" s="12">
        <v>80032082</v>
      </c>
      <c r="F12" s="12"/>
      <c r="G12" s="12">
        <v>132579166</v>
      </c>
      <c r="H12" s="12"/>
      <c r="I12" s="12">
        <v>71507798</v>
      </c>
      <c r="J12" s="14"/>
      <c r="L12" s="14"/>
    </row>
    <row r="13" spans="1:12" ht="21.75" customHeight="1">
      <c r="A13" s="2" t="s">
        <v>152</v>
      </c>
      <c r="B13" s="11" t="s">
        <v>145</v>
      </c>
      <c r="C13" s="16" t="s">
        <v>12</v>
      </c>
      <c r="D13" s="17"/>
      <c r="E13" s="16" t="s">
        <v>12</v>
      </c>
      <c r="F13" s="12"/>
      <c r="G13" s="12">
        <v>16000000</v>
      </c>
      <c r="H13" s="12"/>
      <c r="I13" s="12">
        <v>56000000</v>
      </c>
      <c r="J13" s="14"/>
      <c r="L13" s="14"/>
    </row>
    <row r="14" spans="1:12" ht="21.75" customHeight="1">
      <c r="A14" s="2" t="s">
        <v>13</v>
      </c>
      <c r="B14" s="11" t="s">
        <v>169</v>
      </c>
      <c r="C14" s="12">
        <v>593374263</v>
      </c>
      <c r="D14" s="13"/>
      <c r="E14" s="12">
        <v>448810004</v>
      </c>
      <c r="F14" s="12"/>
      <c r="G14" s="12">
        <v>555559183</v>
      </c>
      <c r="H14" s="12"/>
      <c r="I14" s="12">
        <v>412858950</v>
      </c>
      <c r="J14" s="14"/>
      <c r="L14" s="14"/>
    </row>
    <row r="15" spans="1:12" ht="21.75" customHeight="1">
      <c r="A15" s="2" t="s">
        <v>14</v>
      </c>
      <c r="B15" s="11"/>
      <c r="C15" s="12">
        <v>28003335</v>
      </c>
      <c r="D15" s="13"/>
      <c r="E15" s="12">
        <v>9761423</v>
      </c>
      <c r="F15" s="12"/>
      <c r="G15" s="12">
        <v>27436818</v>
      </c>
      <c r="H15" s="12"/>
      <c r="I15" s="12">
        <v>9321490</v>
      </c>
      <c r="J15" s="14"/>
      <c r="L15" s="14"/>
    </row>
    <row r="16" spans="1:12" ht="21.75" customHeight="1">
      <c r="A16" s="18" t="s">
        <v>15</v>
      </c>
      <c r="B16" s="9"/>
      <c r="C16" s="19">
        <f>SUM(C10:C15)</f>
        <v>1040334467</v>
      </c>
      <c r="D16" s="20"/>
      <c r="E16" s="19">
        <f>SUM(E10:E15)</f>
        <v>761641120</v>
      </c>
      <c r="F16" s="21"/>
      <c r="G16" s="19">
        <f>SUM(G10:G15)</f>
        <v>963451826</v>
      </c>
      <c r="H16" s="20"/>
      <c r="I16" s="19">
        <f>SUM(I10:I15)</f>
        <v>720024088</v>
      </c>
    </row>
    <row r="17" spans="1:11" ht="21.75" customHeight="1">
      <c r="B17" s="9"/>
      <c r="C17" s="14"/>
      <c r="D17" s="14"/>
      <c r="E17" s="14"/>
      <c r="F17" s="14"/>
      <c r="G17" s="14"/>
      <c r="H17" s="14"/>
      <c r="I17" s="14"/>
    </row>
    <row r="18" spans="1:11" ht="21.75" customHeight="1">
      <c r="A18" s="10" t="s">
        <v>16</v>
      </c>
      <c r="B18" s="9"/>
      <c r="C18" s="14"/>
      <c r="D18" s="14"/>
      <c r="E18" s="14"/>
      <c r="F18" s="14"/>
      <c r="G18" s="14"/>
      <c r="H18" s="14"/>
      <c r="I18" s="14"/>
    </row>
    <row r="19" spans="1:11" ht="21.75" customHeight="1">
      <c r="A19" s="2" t="s">
        <v>128</v>
      </c>
      <c r="B19" s="11" t="s">
        <v>107</v>
      </c>
      <c r="C19" s="16" t="s">
        <v>12</v>
      </c>
      <c r="D19" s="23"/>
      <c r="E19" s="16" t="s">
        <v>12</v>
      </c>
      <c r="F19" s="14"/>
      <c r="G19" s="24">
        <v>91719470</v>
      </c>
      <c r="H19" s="14"/>
      <c r="I19" s="24">
        <v>59857036</v>
      </c>
      <c r="J19" s="25"/>
      <c r="K19" s="14"/>
    </row>
    <row r="20" spans="1:11" ht="21.75" customHeight="1">
      <c r="A20" s="2" t="s">
        <v>18</v>
      </c>
      <c r="B20" s="11" t="s">
        <v>171</v>
      </c>
      <c r="C20" s="24">
        <v>147465312</v>
      </c>
      <c r="D20" s="14"/>
      <c r="E20" s="24">
        <v>93945813</v>
      </c>
      <c r="F20" s="14"/>
      <c r="G20" s="24">
        <v>143130220</v>
      </c>
      <c r="H20" s="14"/>
      <c r="I20" s="24">
        <v>90065499</v>
      </c>
      <c r="J20" s="25"/>
      <c r="K20" s="14"/>
    </row>
    <row r="21" spans="1:11" ht="21.75" customHeight="1">
      <c r="A21" s="2" t="s">
        <v>146</v>
      </c>
      <c r="B21" s="11" t="s">
        <v>130</v>
      </c>
      <c r="C21" s="24">
        <v>459777729</v>
      </c>
      <c r="D21" s="14"/>
      <c r="E21" s="24">
        <v>258543227</v>
      </c>
      <c r="F21" s="14"/>
      <c r="G21" s="24">
        <v>457438560</v>
      </c>
      <c r="H21" s="14"/>
      <c r="I21" s="24">
        <v>254468141</v>
      </c>
      <c r="J21" s="25"/>
      <c r="K21" s="14"/>
    </row>
    <row r="22" spans="1:11" ht="21.75" customHeight="1">
      <c r="A22" s="2" t="s">
        <v>111</v>
      </c>
      <c r="B22" s="11" t="s">
        <v>176</v>
      </c>
      <c r="C22" s="24">
        <v>49846737</v>
      </c>
      <c r="D22" s="14"/>
      <c r="E22" s="24">
        <v>17691298</v>
      </c>
      <c r="F22" s="14"/>
      <c r="G22" s="24">
        <v>38843963</v>
      </c>
      <c r="H22" s="14"/>
      <c r="I22" s="24">
        <v>7348337</v>
      </c>
      <c r="J22" s="25"/>
      <c r="K22" s="14"/>
    </row>
    <row r="23" spans="1:11" ht="21.75" customHeight="1">
      <c r="A23" s="2" t="s">
        <v>170</v>
      </c>
      <c r="B23" s="11" t="s">
        <v>177</v>
      </c>
      <c r="C23" s="24">
        <v>379774856</v>
      </c>
      <c r="D23" s="14"/>
      <c r="E23" s="16" t="s">
        <v>12</v>
      </c>
      <c r="F23" s="14"/>
      <c r="G23" s="24">
        <v>379774856</v>
      </c>
      <c r="H23" s="14"/>
      <c r="I23" s="16" t="s">
        <v>12</v>
      </c>
      <c r="J23" s="25"/>
      <c r="K23" s="14"/>
    </row>
    <row r="24" spans="1:11" ht="21.75" customHeight="1">
      <c r="A24" s="2" t="s">
        <v>19</v>
      </c>
      <c r="B24" s="11" t="s">
        <v>178</v>
      </c>
      <c r="C24" s="24">
        <v>24531656</v>
      </c>
      <c r="D24" s="14"/>
      <c r="E24" s="24">
        <v>20096878</v>
      </c>
      <c r="F24" s="14"/>
      <c r="G24" s="24">
        <v>16686203</v>
      </c>
      <c r="H24" s="14"/>
      <c r="I24" s="24">
        <v>12830351</v>
      </c>
      <c r="J24" s="25"/>
      <c r="K24" s="14"/>
    </row>
    <row r="25" spans="1:11" ht="21.75" customHeight="1">
      <c r="A25" s="2" t="s">
        <v>17</v>
      </c>
      <c r="B25" s="11" t="s">
        <v>172</v>
      </c>
      <c r="C25" s="24">
        <v>1279576</v>
      </c>
      <c r="D25" s="14"/>
      <c r="E25" s="24">
        <v>2279414</v>
      </c>
      <c r="F25" s="14"/>
      <c r="G25" s="16" t="s">
        <v>12</v>
      </c>
      <c r="H25" s="14"/>
      <c r="I25" s="24">
        <v>1005602</v>
      </c>
      <c r="J25" s="25"/>
      <c r="K25" s="14"/>
    </row>
    <row r="26" spans="1:11" ht="21.75" customHeight="1">
      <c r="A26" s="2" t="s">
        <v>20</v>
      </c>
      <c r="B26" s="11" t="s">
        <v>145</v>
      </c>
      <c r="C26" s="190">
        <v>103839174</v>
      </c>
      <c r="D26" s="14"/>
      <c r="E26" s="190">
        <v>64671545</v>
      </c>
      <c r="F26" s="14"/>
      <c r="G26" s="190">
        <v>103195834</v>
      </c>
      <c r="H26" s="14"/>
      <c r="I26" s="190">
        <v>64020531</v>
      </c>
      <c r="J26" s="25"/>
      <c r="K26" s="14"/>
    </row>
    <row r="27" spans="1:11" ht="21.75" customHeight="1">
      <c r="A27" s="18" t="s">
        <v>21</v>
      </c>
      <c r="B27" s="9"/>
      <c r="C27" s="27">
        <f>SUM(C19:C26)</f>
        <v>1166515040</v>
      </c>
      <c r="D27" s="28"/>
      <c r="E27" s="27">
        <f>SUM(E19:E26)</f>
        <v>457228175</v>
      </c>
      <c r="F27" s="29"/>
      <c r="G27" s="27">
        <f>SUM(G19:G26)</f>
        <v>1230789106</v>
      </c>
      <c r="H27" s="28"/>
      <c r="I27" s="27">
        <f>SUM(I19:I26)</f>
        <v>489595497</v>
      </c>
    </row>
    <row r="28" spans="1:11" ht="21.75" customHeight="1">
      <c r="A28" s="18"/>
      <c r="B28" s="9"/>
      <c r="C28" s="29"/>
      <c r="D28" s="28"/>
      <c r="E28" s="29"/>
      <c r="F28" s="29"/>
      <c r="G28" s="29"/>
      <c r="H28" s="28"/>
      <c r="I28" s="29"/>
    </row>
    <row r="29" spans="1:11" ht="21.75" customHeight="1" thickBot="1">
      <c r="A29" s="30" t="s">
        <v>22</v>
      </c>
      <c r="B29" s="9"/>
      <c r="C29" s="31">
        <f>+C27+C16</f>
        <v>2206849507</v>
      </c>
      <c r="D29" s="28"/>
      <c r="E29" s="31">
        <f>+E27+E16</f>
        <v>1218869295</v>
      </c>
      <c r="F29" s="29"/>
      <c r="G29" s="31">
        <f>+G27+G16</f>
        <v>2194240932</v>
      </c>
      <c r="H29" s="28"/>
      <c r="I29" s="31">
        <f>+I27+I16</f>
        <v>1209619585</v>
      </c>
    </row>
    <row r="30" spans="1:11" ht="21.75" customHeight="1" thickTop="1"/>
    <row r="31" spans="1:11" ht="21.75" customHeight="1">
      <c r="A31" s="1" t="str">
        <f>A1</f>
        <v>Copperwired Public Co., Ltd. and its Subsidiary</v>
      </c>
    </row>
    <row r="32" spans="1:11" ht="21.75" customHeight="1">
      <c r="A32" s="3" t="s">
        <v>0</v>
      </c>
    </row>
    <row r="33" spans="1:9" ht="21.75" customHeight="1">
      <c r="A33" s="4"/>
    </row>
    <row r="34" spans="1:9" ht="21.75" customHeight="1">
      <c r="A34" s="4"/>
      <c r="C34" s="202" t="s">
        <v>1</v>
      </c>
      <c r="D34" s="202"/>
      <c r="E34" s="202"/>
      <c r="F34" s="202"/>
      <c r="G34" s="202" t="s">
        <v>2</v>
      </c>
      <c r="H34" s="202"/>
      <c r="I34" s="202"/>
    </row>
    <row r="35" spans="1:9" ht="21.75" customHeight="1">
      <c r="B35" s="7"/>
      <c r="C35" s="203" t="s">
        <v>3</v>
      </c>
      <c r="D35" s="203"/>
      <c r="E35" s="203"/>
      <c r="F35" s="203"/>
      <c r="G35" s="203" t="s">
        <v>3</v>
      </c>
      <c r="H35" s="203"/>
      <c r="I35" s="203"/>
    </row>
    <row r="36" spans="1:9" ht="21.75" customHeight="1">
      <c r="B36" s="7"/>
      <c r="C36" s="204" t="s">
        <v>4</v>
      </c>
      <c r="D36" s="204"/>
      <c r="E36" s="204"/>
      <c r="F36" s="8"/>
      <c r="G36" s="204" t="s">
        <v>4</v>
      </c>
      <c r="H36" s="204"/>
      <c r="I36" s="204"/>
    </row>
    <row r="37" spans="1:9" ht="18.5" customHeight="1">
      <c r="A37" s="30" t="s">
        <v>23</v>
      </c>
      <c r="B37" s="9" t="s">
        <v>6</v>
      </c>
      <c r="C37" s="7">
        <v>2021</v>
      </c>
      <c r="D37" s="7"/>
      <c r="E37" s="7">
        <v>2020</v>
      </c>
      <c r="F37" s="7"/>
      <c r="G37" s="7">
        <v>2021</v>
      </c>
      <c r="H37" s="7"/>
      <c r="I37" s="7">
        <v>2020</v>
      </c>
    </row>
    <row r="38" spans="1:9" ht="21.75" customHeight="1">
      <c r="B38" s="7"/>
      <c r="C38" s="205" t="s">
        <v>7</v>
      </c>
      <c r="D38" s="205"/>
      <c r="E38" s="205"/>
      <c r="F38" s="205"/>
      <c r="G38" s="205"/>
      <c r="H38" s="205"/>
      <c r="I38" s="205"/>
    </row>
    <row r="39" spans="1:9" ht="21.75" customHeight="1">
      <c r="A39" s="32" t="s">
        <v>24</v>
      </c>
      <c r="B39" s="7"/>
      <c r="C39" s="14"/>
      <c r="D39" s="14"/>
      <c r="E39" s="14"/>
      <c r="F39" s="14"/>
      <c r="G39" s="14"/>
      <c r="H39" s="14"/>
      <c r="I39" s="14"/>
    </row>
    <row r="40" spans="1:9" ht="21.75" customHeight="1">
      <c r="A40" s="33" t="s">
        <v>25</v>
      </c>
      <c r="B40" s="11" t="s">
        <v>175</v>
      </c>
      <c r="C40" s="136">
        <v>399521032</v>
      </c>
      <c r="D40" s="14"/>
      <c r="E40" s="136">
        <v>201532569</v>
      </c>
      <c r="F40" s="14"/>
      <c r="G40" s="14">
        <v>411468307</v>
      </c>
      <c r="H40" s="14"/>
      <c r="I40" s="14">
        <v>213159987</v>
      </c>
    </row>
    <row r="41" spans="1:9" ht="21.75" customHeight="1">
      <c r="A41" s="33" t="s">
        <v>26</v>
      </c>
      <c r="B41" s="11" t="s">
        <v>179</v>
      </c>
      <c r="C41" s="136">
        <v>74147516</v>
      </c>
      <c r="D41" s="14"/>
      <c r="E41" s="136">
        <v>33795314</v>
      </c>
      <c r="F41" s="14"/>
      <c r="G41" s="14">
        <v>59124537</v>
      </c>
      <c r="H41" s="14"/>
      <c r="I41" s="14">
        <v>23402668</v>
      </c>
    </row>
    <row r="42" spans="1:9" ht="21.75" customHeight="1">
      <c r="A42" s="33" t="s">
        <v>147</v>
      </c>
      <c r="B42" s="11" t="s">
        <v>180</v>
      </c>
      <c r="C42" s="136">
        <v>208692039</v>
      </c>
      <c r="D42" s="14"/>
      <c r="E42" s="136">
        <v>112648063</v>
      </c>
      <c r="F42" s="14"/>
      <c r="G42" s="14">
        <v>207220368</v>
      </c>
      <c r="H42" s="14"/>
      <c r="I42" s="14">
        <v>110934546</v>
      </c>
    </row>
    <row r="43" spans="1:9" ht="21.75" customHeight="1">
      <c r="A43" s="33" t="s">
        <v>193</v>
      </c>
      <c r="B43" s="11"/>
      <c r="C43" s="136"/>
      <c r="D43" s="14"/>
      <c r="E43" s="136"/>
      <c r="F43" s="14"/>
      <c r="G43" s="14"/>
      <c r="H43" s="14"/>
      <c r="I43" s="14"/>
    </row>
    <row r="44" spans="1:9" ht="21" customHeight="1">
      <c r="A44" s="35" t="s">
        <v>194</v>
      </c>
      <c r="B44" s="11" t="s">
        <v>172</v>
      </c>
      <c r="C44" s="136">
        <v>66600000</v>
      </c>
      <c r="D44" s="14"/>
      <c r="E44" s="22" t="s">
        <v>12</v>
      </c>
      <c r="F44" s="14"/>
      <c r="G44" s="14">
        <v>66600000</v>
      </c>
      <c r="H44" s="14"/>
      <c r="I44" s="23" t="s">
        <v>12</v>
      </c>
    </row>
    <row r="45" spans="1:9" ht="21.75" customHeight="1">
      <c r="A45" s="33" t="s">
        <v>27</v>
      </c>
      <c r="B45" s="9"/>
      <c r="C45" s="126">
        <v>16363061</v>
      </c>
      <c r="D45" s="14"/>
      <c r="E45" s="126">
        <v>9391972</v>
      </c>
      <c r="F45" s="14"/>
      <c r="G45" s="22">
        <v>10743240</v>
      </c>
      <c r="H45" s="13"/>
      <c r="I45" s="22">
        <v>6681574</v>
      </c>
    </row>
    <row r="46" spans="1:9" ht="21.75" customHeight="1">
      <c r="A46" s="33" t="s">
        <v>28</v>
      </c>
      <c r="B46" s="9"/>
      <c r="C46" s="126">
        <v>2004141</v>
      </c>
      <c r="D46" s="14"/>
      <c r="E46" s="126">
        <v>2110424</v>
      </c>
      <c r="F46" s="14"/>
      <c r="G46" s="14">
        <v>1354819</v>
      </c>
      <c r="H46" s="14"/>
      <c r="I46" s="14">
        <v>797086</v>
      </c>
    </row>
    <row r="47" spans="1:9" ht="21.75" customHeight="1">
      <c r="A47" s="18" t="s">
        <v>29</v>
      </c>
      <c r="B47" s="9"/>
      <c r="C47" s="27">
        <f>SUM(C40:C46)</f>
        <v>767327789</v>
      </c>
      <c r="D47" s="28"/>
      <c r="E47" s="27">
        <f>SUM(E40:E46)</f>
        <v>359478342</v>
      </c>
      <c r="F47" s="29"/>
      <c r="G47" s="27">
        <f>SUM(G40:G46)</f>
        <v>756511271</v>
      </c>
      <c r="H47" s="28"/>
      <c r="I47" s="27">
        <f>SUM(I40:I46)</f>
        <v>354975861</v>
      </c>
    </row>
    <row r="48" spans="1:9" ht="21.75" customHeight="1">
      <c r="B48" s="9"/>
      <c r="C48" s="14"/>
      <c r="D48" s="14"/>
      <c r="E48" s="14"/>
      <c r="F48" s="14"/>
      <c r="G48" s="14"/>
      <c r="H48" s="14"/>
      <c r="I48" s="14"/>
    </row>
    <row r="49" spans="1:9" ht="21.75" customHeight="1">
      <c r="A49" s="10" t="s">
        <v>30</v>
      </c>
      <c r="B49" s="9"/>
      <c r="C49" s="14"/>
      <c r="D49" s="14"/>
      <c r="E49" s="14"/>
      <c r="F49" s="14"/>
      <c r="G49" s="14"/>
      <c r="H49" s="14"/>
      <c r="I49" s="14"/>
    </row>
    <row r="50" spans="1:9" ht="21.75" customHeight="1">
      <c r="A50" s="35" t="s">
        <v>149</v>
      </c>
      <c r="B50" s="170" t="s">
        <v>180</v>
      </c>
      <c r="C50" s="14">
        <v>251024959</v>
      </c>
      <c r="D50" s="14"/>
      <c r="E50" s="14">
        <v>139874809</v>
      </c>
      <c r="F50" s="14"/>
      <c r="G50" s="14">
        <v>250111698</v>
      </c>
      <c r="H50" s="14"/>
      <c r="I50" s="14">
        <v>137489879</v>
      </c>
    </row>
    <row r="51" spans="1:9" ht="21.75" customHeight="1">
      <c r="A51" s="35" t="s">
        <v>184</v>
      </c>
      <c r="B51" s="186" t="s">
        <v>172</v>
      </c>
      <c r="C51" s="14">
        <v>116750000</v>
      </c>
      <c r="D51" s="14"/>
      <c r="E51" s="22" t="s">
        <v>12</v>
      </c>
      <c r="F51" s="14"/>
      <c r="G51" s="14">
        <v>116750000</v>
      </c>
      <c r="H51" s="14"/>
      <c r="I51" s="22" t="s">
        <v>12</v>
      </c>
    </row>
    <row r="52" spans="1:9" ht="21.75" customHeight="1">
      <c r="A52" s="34" t="s">
        <v>174</v>
      </c>
      <c r="B52" s="186" t="s">
        <v>177</v>
      </c>
      <c r="C52" s="14">
        <v>306310000</v>
      </c>
      <c r="D52" s="14"/>
      <c r="E52" s="22" t="s">
        <v>12</v>
      </c>
      <c r="F52" s="14"/>
      <c r="G52" s="14">
        <v>306310000</v>
      </c>
      <c r="H52" s="14"/>
      <c r="I52" s="22" t="s">
        <v>12</v>
      </c>
    </row>
    <row r="53" spans="1:9" ht="21.75" customHeight="1">
      <c r="A53" s="6" t="s">
        <v>160</v>
      </c>
      <c r="B53" s="9" t="s">
        <v>181</v>
      </c>
      <c r="C53" s="12">
        <v>15327558</v>
      </c>
      <c r="D53" s="14"/>
      <c r="E53" s="12">
        <v>14562752</v>
      </c>
      <c r="F53" s="14"/>
      <c r="G53" s="12">
        <v>13737364</v>
      </c>
      <c r="H53" s="14"/>
      <c r="I53" s="12">
        <v>11453555</v>
      </c>
    </row>
    <row r="54" spans="1:9" ht="21.75" customHeight="1">
      <c r="A54" s="35" t="s">
        <v>31</v>
      </c>
      <c r="B54" s="9"/>
      <c r="C54" s="12">
        <v>16586436</v>
      </c>
      <c r="D54" s="14"/>
      <c r="E54" s="12">
        <v>10769493</v>
      </c>
      <c r="F54" s="36"/>
      <c r="G54" s="12">
        <v>16215936</v>
      </c>
      <c r="H54" s="14"/>
      <c r="I54" s="12">
        <v>10434493</v>
      </c>
    </row>
    <row r="55" spans="1:9" ht="21.75" customHeight="1">
      <c r="A55" s="18" t="s">
        <v>32</v>
      </c>
      <c r="B55" s="9"/>
      <c r="C55" s="27">
        <f>SUM(C50:C54)</f>
        <v>705998953</v>
      </c>
      <c r="D55" s="28"/>
      <c r="E55" s="27">
        <f>SUM(E50:E54)</f>
        <v>165207054</v>
      </c>
      <c r="F55" s="29"/>
      <c r="G55" s="27">
        <f>SUM(G50:G54)</f>
        <v>703124998</v>
      </c>
      <c r="H55" s="28"/>
      <c r="I55" s="27">
        <f>SUM(I50:I54)</f>
        <v>159377927</v>
      </c>
    </row>
    <row r="56" spans="1:9" ht="21.75" customHeight="1">
      <c r="A56" s="30" t="s">
        <v>33</v>
      </c>
      <c r="B56" s="9"/>
      <c r="C56" s="27">
        <f>+C55+C47</f>
        <v>1473326742</v>
      </c>
      <c r="D56" s="28"/>
      <c r="E56" s="27">
        <f>+E55+E47</f>
        <v>524685396</v>
      </c>
      <c r="F56" s="29"/>
      <c r="G56" s="27">
        <f>+G55+G47</f>
        <v>1459636269</v>
      </c>
      <c r="H56" s="28"/>
      <c r="I56" s="27">
        <f>+I55+I47</f>
        <v>514353788</v>
      </c>
    </row>
    <row r="57" spans="1:9" ht="21.75" customHeight="1">
      <c r="B57" s="7"/>
      <c r="C57" s="9"/>
      <c r="D57" s="9"/>
      <c r="E57" s="182"/>
      <c r="F57" s="9"/>
      <c r="G57" s="132"/>
      <c r="H57" s="132"/>
      <c r="I57" s="182"/>
    </row>
    <row r="58" spans="1:9" ht="21.75" customHeight="1">
      <c r="A58" s="38" t="s">
        <v>34</v>
      </c>
      <c r="B58" s="9"/>
      <c r="C58" s="14"/>
      <c r="D58" s="14"/>
      <c r="E58" s="14"/>
      <c r="F58" s="14"/>
      <c r="G58" s="14"/>
      <c r="H58" s="14"/>
      <c r="I58" s="14"/>
    </row>
    <row r="59" spans="1:9" ht="21.75" customHeight="1">
      <c r="A59" s="39" t="s">
        <v>35</v>
      </c>
      <c r="B59" s="9"/>
      <c r="C59" s="14"/>
      <c r="D59" s="14"/>
      <c r="E59" s="14"/>
      <c r="F59" s="14"/>
      <c r="G59" s="14"/>
      <c r="H59" s="14"/>
      <c r="I59" s="14"/>
    </row>
    <row r="60" spans="1:9" ht="21.75" customHeight="1" thickBot="1">
      <c r="A60" s="35" t="s">
        <v>135</v>
      </c>
      <c r="B60" s="9"/>
      <c r="C60" s="40">
        <v>300000000</v>
      </c>
      <c r="D60" s="14"/>
      <c r="E60" s="40">
        <v>300000000</v>
      </c>
      <c r="F60" s="36"/>
      <c r="G60" s="40">
        <v>300000000</v>
      </c>
      <c r="H60" s="14"/>
      <c r="I60" s="40">
        <v>300000000</v>
      </c>
    </row>
    <row r="61" spans="1:9" ht="21.75" customHeight="1" thickTop="1">
      <c r="A61" s="35" t="s">
        <v>136</v>
      </c>
      <c r="B61" s="9"/>
      <c r="C61" s="14">
        <v>300000000</v>
      </c>
      <c r="D61" s="14"/>
      <c r="E61" s="14">
        <v>300000000</v>
      </c>
      <c r="F61" s="14"/>
      <c r="G61" s="14">
        <v>300000000</v>
      </c>
      <c r="H61" s="14"/>
      <c r="I61" s="14">
        <v>300000000</v>
      </c>
    </row>
    <row r="62" spans="1:9" ht="21.75" customHeight="1">
      <c r="A62" s="35" t="s">
        <v>90</v>
      </c>
      <c r="B62" s="9" t="s">
        <v>173</v>
      </c>
      <c r="C62" s="14">
        <v>331763072</v>
      </c>
      <c r="D62" s="14"/>
      <c r="E62" s="14">
        <v>331763072</v>
      </c>
      <c r="F62" s="14"/>
      <c r="G62" s="14">
        <v>331763072</v>
      </c>
      <c r="H62" s="14"/>
      <c r="I62" s="14">
        <v>331763072</v>
      </c>
    </row>
    <row r="63" spans="1:9" ht="21.75" customHeight="1">
      <c r="A63" s="6" t="s">
        <v>118</v>
      </c>
      <c r="B63" s="143" t="s">
        <v>173</v>
      </c>
      <c r="C63" s="42">
        <v>2433200</v>
      </c>
      <c r="D63" s="36"/>
      <c r="E63" s="42">
        <v>2433200</v>
      </c>
      <c r="F63" s="36"/>
      <c r="G63" s="42">
        <v>2433200</v>
      </c>
      <c r="H63" s="36"/>
      <c r="I63" s="42">
        <v>2433200</v>
      </c>
    </row>
    <row r="64" spans="1:9" ht="21.75" customHeight="1">
      <c r="A64" s="39" t="s">
        <v>36</v>
      </c>
      <c r="C64" s="36"/>
      <c r="D64" s="36"/>
      <c r="E64" s="36"/>
      <c r="F64" s="36"/>
      <c r="G64" s="36"/>
      <c r="H64" s="36"/>
      <c r="I64" s="36"/>
    </row>
    <row r="65" spans="1:9" ht="21.75" customHeight="1">
      <c r="A65" s="39" t="s">
        <v>137</v>
      </c>
      <c r="B65" s="162" t="s">
        <v>173</v>
      </c>
      <c r="C65" s="22">
        <v>-160129</v>
      </c>
      <c r="D65" s="26"/>
      <c r="E65" s="22">
        <v>-160129</v>
      </c>
      <c r="F65" s="26"/>
      <c r="G65" s="22" t="s">
        <v>12</v>
      </c>
      <c r="H65" s="26"/>
      <c r="I65" s="22" t="s">
        <v>12</v>
      </c>
    </row>
    <row r="66" spans="1:9" ht="21.75" customHeight="1">
      <c r="A66" s="6" t="s">
        <v>85</v>
      </c>
      <c r="B66" s="153"/>
      <c r="C66" s="42"/>
      <c r="D66" s="36"/>
      <c r="E66" s="42"/>
      <c r="F66" s="36"/>
      <c r="G66" s="42"/>
      <c r="H66" s="36"/>
      <c r="I66" s="42"/>
    </row>
    <row r="67" spans="1:9" ht="21.75" customHeight="1">
      <c r="A67" s="41" t="s">
        <v>138</v>
      </c>
      <c r="B67" s="9"/>
      <c r="C67" s="14"/>
      <c r="D67" s="14"/>
      <c r="E67" s="14"/>
      <c r="F67" s="14"/>
      <c r="G67" s="14"/>
      <c r="H67" s="14"/>
      <c r="I67" s="14"/>
    </row>
    <row r="68" spans="1:9" ht="21.75" customHeight="1">
      <c r="A68" s="39" t="s">
        <v>140</v>
      </c>
      <c r="B68" s="128" t="s">
        <v>173</v>
      </c>
      <c r="C68" s="22">
        <v>11100000</v>
      </c>
      <c r="D68" s="26"/>
      <c r="E68" s="22">
        <v>6700000</v>
      </c>
      <c r="F68" s="26"/>
      <c r="G68" s="22">
        <v>11100000</v>
      </c>
      <c r="H68" s="26"/>
      <c r="I68" s="22">
        <v>6700000</v>
      </c>
    </row>
    <row r="69" spans="1:9" ht="21.75" customHeight="1">
      <c r="A69" s="39" t="s">
        <v>139</v>
      </c>
      <c r="C69" s="42">
        <v>88386622</v>
      </c>
      <c r="D69" s="36"/>
      <c r="E69" s="42">
        <v>53447756</v>
      </c>
      <c r="F69" s="36"/>
      <c r="G69" s="42">
        <v>89308391</v>
      </c>
      <c r="H69" s="36"/>
      <c r="I69" s="42">
        <v>54369525</v>
      </c>
    </row>
    <row r="70" spans="1:9" ht="21.75" customHeight="1">
      <c r="A70" s="37" t="s">
        <v>37</v>
      </c>
      <c r="B70" s="151"/>
      <c r="C70" s="27">
        <f>SUM(C61:C69)</f>
        <v>733522765</v>
      </c>
      <c r="D70" s="28"/>
      <c r="E70" s="27">
        <f>SUM(E61:E69)</f>
        <v>694183899</v>
      </c>
      <c r="F70" s="29"/>
      <c r="G70" s="27">
        <f>SUM(G61:G69)</f>
        <v>734604663</v>
      </c>
      <c r="H70" s="28"/>
      <c r="I70" s="27">
        <f>SUM(I61:I69)</f>
        <v>695265797</v>
      </c>
    </row>
    <row r="71" spans="1:9" ht="30.75" customHeight="1" thickBot="1">
      <c r="A71" s="37" t="s">
        <v>38</v>
      </c>
      <c r="B71" s="151"/>
      <c r="C71" s="31">
        <f>+C70+C56</f>
        <v>2206849507</v>
      </c>
      <c r="D71" s="28"/>
      <c r="E71" s="31">
        <f>+E70+E56</f>
        <v>1218869295</v>
      </c>
      <c r="F71" s="29"/>
      <c r="G71" s="31">
        <f>+G70+G56</f>
        <v>2194240932</v>
      </c>
      <c r="H71" s="28"/>
      <c r="I71" s="31">
        <f>+I70+I56</f>
        <v>1209619585</v>
      </c>
    </row>
    <row r="72" spans="1:9" ht="21.75" customHeight="1" thickTop="1">
      <c r="A72" s="30"/>
      <c r="B72" s="9"/>
      <c r="C72" s="29">
        <f t="shared" ref="C72:I72" si="0">C71-C29</f>
        <v>0</v>
      </c>
      <c r="D72" s="29">
        <f t="shared" si="0"/>
        <v>0</v>
      </c>
      <c r="E72" s="29">
        <f t="shared" si="0"/>
        <v>0</v>
      </c>
      <c r="F72" s="29">
        <f t="shared" si="0"/>
        <v>0</v>
      </c>
      <c r="G72" s="29">
        <f t="shared" si="0"/>
        <v>0</v>
      </c>
      <c r="H72" s="29">
        <f t="shared" si="0"/>
        <v>0</v>
      </c>
      <c r="I72" s="29">
        <f t="shared" si="0"/>
        <v>0</v>
      </c>
    </row>
    <row r="73" spans="1:9" ht="21.75" customHeight="1">
      <c r="C73" s="26"/>
      <c r="D73" s="26"/>
      <c r="E73" s="26"/>
      <c r="F73" s="26"/>
      <c r="G73" s="26"/>
      <c r="H73" s="26"/>
      <c r="I73" s="26"/>
    </row>
    <row r="147" spans="1:86" s="44" customFormat="1" ht="21.75" customHeight="1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</row>
  </sheetData>
  <mergeCells count="14">
    <mergeCell ref="G34:I34"/>
    <mergeCell ref="G35:I35"/>
    <mergeCell ref="C36:E36"/>
    <mergeCell ref="G36:I36"/>
    <mergeCell ref="C38:I38"/>
    <mergeCell ref="C34:F34"/>
    <mergeCell ref="C35:F35"/>
    <mergeCell ref="C4:F4"/>
    <mergeCell ref="C5:F5"/>
    <mergeCell ref="C6:E6"/>
    <mergeCell ref="G6:I6"/>
    <mergeCell ref="C8:I8"/>
    <mergeCell ref="G4:I4"/>
    <mergeCell ref="G5:I5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&amp;L&amp;"Times New Roman,Regular"&amp;11        The accompanying notes form an integral part of the financial statements.
&amp;C&amp;"Times New Roman,Regular"&amp;11&amp;P</oddFooter>
  </headerFooter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52"/>
  <sheetViews>
    <sheetView tabSelected="1" view="pageBreakPreview" zoomScale="60" zoomScaleNormal="55" workbookViewId="0">
      <selection activeCell="C21" sqref="C21"/>
    </sheetView>
  </sheetViews>
  <sheetFormatPr defaultColWidth="9.09765625" defaultRowHeight="21.75" customHeight="1"/>
  <cols>
    <col min="1" max="1" width="61.3984375" style="6" customWidth="1"/>
    <col min="2" max="2" width="6.69921875" style="2" customWidth="1"/>
    <col min="3" max="3" width="15.8984375" style="47" bestFit="1" customWidth="1"/>
    <col min="4" max="4" width="1.09765625" style="2" customWidth="1"/>
    <col min="5" max="5" width="15.8984375" style="47" bestFit="1" customWidth="1"/>
    <col min="6" max="6" width="1.09765625" style="2" customWidth="1"/>
    <col min="7" max="7" width="15.8984375" style="2" bestFit="1" customWidth="1"/>
    <col min="8" max="8" width="1.09765625" style="2" customWidth="1"/>
    <col min="9" max="9" width="15.8984375" style="2" bestFit="1" customWidth="1"/>
    <col min="10" max="10" width="9.09765625" style="2"/>
    <col min="11" max="11" width="10.8984375" style="2" bestFit="1" customWidth="1"/>
    <col min="12" max="12" width="9.09765625" style="2"/>
    <col min="13" max="13" width="10.8984375" style="2" bestFit="1" customWidth="1"/>
    <col min="14" max="16384" width="9.09765625" style="2"/>
  </cols>
  <sheetData>
    <row r="1" spans="1:18" ht="21.75" customHeight="1">
      <c r="A1" s="1" t="s">
        <v>141</v>
      </c>
      <c r="C1" s="45"/>
      <c r="D1" s="28"/>
      <c r="E1" s="45"/>
      <c r="F1" s="28"/>
      <c r="G1" s="29"/>
      <c r="H1" s="28"/>
      <c r="I1" s="29"/>
    </row>
    <row r="2" spans="1:18" ht="21.75" customHeight="1">
      <c r="A2" s="3" t="s">
        <v>39</v>
      </c>
      <c r="C2" s="46"/>
      <c r="D2" s="5"/>
      <c r="E2" s="46"/>
      <c r="F2" s="5"/>
      <c r="G2" s="133"/>
      <c r="H2" s="133"/>
      <c r="I2" s="169"/>
    </row>
    <row r="3" spans="1:18" ht="19.5" customHeight="1">
      <c r="A3" s="4"/>
      <c r="C3" s="46"/>
      <c r="D3" s="5"/>
      <c r="E3" s="46"/>
      <c r="F3" s="5"/>
      <c r="G3" s="202"/>
      <c r="H3" s="202"/>
      <c r="I3" s="202"/>
    </row>
    <row r="4" spans="1:18" ht="17.25" customHeight="1">
      <c r="B4" s="6"/>
      <c r="C4" s="202" t="s">
        <v>1</v>
      </c>
      <c r="D4" s="202"/>
      <c r="E4" s="202"/>
      <c r="G4" s="202" t="s">
        <v>2</v>
      </c>
      <c r="H4" s="202"/>
      <c r="I4" s="202"/>
    </row>
    <row r="5" spans="1:18" ht="15.75" customHeight="1">
      <c r="B5" s="7"/>
      <c r="C5" s="203" t="s">
        <v>3</v>
      </c>
      <c r="D5" s="203"/>
      <c r="E5" s="203"/>
      <c r="F5" s="5"/>
      <c r="G5" s="203" t="s">
        <v>3</v>
      </c>
      <c r="H5" s="203"/>
      <c r="I5" s="203"/>
    </row>
    <row r="6" spans="1:18" ht="31.5" customHeight="1">
      <c r="B6" s="7"/>
      <c r="C6" s="204" t="s">
        <v>40</v>
      </c>
      <c r="D6" s="204"/>
      <c r="E6" s="204"/>
      <c r="F6" s="5"/>
      <c r="G6" s="204" t="s">
        <v>40</v>
      </c>
      <c r="H6" s="204"/>
      <c r="I6" s="204"/>
    </row>
    <row r="7" spans="1:18" ht="21.75" customHeight="1">
      <c r="B7" s="9" t="s">
        <v>6</v>
      </c>
      <c r="C7" s="7">
        <v>2021</v>
      </c>
      <c r="D7" s="7"/>
      <c r="E7" s="7">
        <v>2020</v>
      </c>
      <c r="F7" s="7"/>
      <c r="G7" s="7">
        <v>2021</v>
      </c>
      <c r="H7" s="7"/>
      <c r="I7" s="7">
        <v>2020</v>
      </c>
    </row>
    <row r="8" spans="1:18" ht="12.75" customHeight="1">
      <c r="A8" s="4"/>
      <c r="C8" s="205" t="s">
        <v>7</v>
      </c>
      <c r="D8" s="205"/>
      <c r="E8" s="205"/>
      <c r="F8" s="205"/>
      <c r="G8" s="205"/>
      <c r="H8" s="205"/>
      <c r="I8" s="205"/>
    </row>
    <row r="9" spans="1:18" ht="21.75" customHeight="1">
      <c r="A9" s="38" t="s">
        <v>91</v>
      </c>
      <c r="B9" s="9"/>
    </row>
    <row r="10" spans="1:18" ht="21.75" customHeight="1">
      <c r="A10" s="35" t="s">
        <v>104</v>
      </c>
      <c r="B10" s="9">
        <v>19</v>
      </c>
      <c r="C10" s="48">
        <v>5209486277</v>
      </c>
      <c r="D10" s="48"/>
      <c r="E10" s="48">
        <v>3315114208</v>
      </c>
      <c r="F10" s="13"/>
      <c r="G10" s="48">
        <v>5033588956</v>
      </c>
      <c r="H10" s="48"/>
      <c r="I10" s="48">
        <v>3156359069</v>
      </c>
    </row>
    <row r="11" spans="1:18" ht="21.75" customHeight="1">
      <c r="A11" s="6" t="s">
        <v>41</v>
      </c>
      <c r="B11" s="9"/>
      <c r="C11" s="48">
        <v>37487122</v>
      </c>
      <c r="D11" s="49"/>
      <c r="E11" s="48">
        <v>23040320</v>
      </c>
      <c r="F11" s="13"/>
      <c r="G11" s="48">
        <v>36901113</v>
      </c>
      <c r="H11" s="49"/>
      <c r="I11" s="48">
        <v>28317662</v>
      </c>
      <c r="K11" s="14"/>
      <c r="R11" s="26"/>
    </row>
    <row r="12" spans="1:18" ht="21.75" customHeight="1">
      <c r="A12" s="18" t="s">
        <v>92</v>
      </c>
      <c r="B12" s="9"/>
      <c r="C12" s="50">
        <f>SUM(C10:C11)</f>
        <v>5246973399</v>
      </c>
      <c r="D12" s="51"/>
      <c r="E12" s="50">
        <f>SUM(E10:E11)</f>
        <v>3338154528</v>
      </c>
      <c r="F12" s="20"/>
      <c r="G12" s="50">
        <f>SUM(G10:G11)</f>
        <v>5070490069</v>
      </c>
      <c r="H12" s="51"/>
      <c r="I12" s="50">
        <f>SUM(I10:I11)</f>
        <v>3184676731</v>
      </c>
    </row>
    <row r="13" spans="1:18" ht="15" customHeight="1">
      <c r="A13" s="18"/>
      <c r="B13" s="9"/>
      <c r="C13" s="52"/>
      <c r="D13" s="53"/>
      <c r="E13" s="52"/>
      <c r="F13" s="20"/>
      <c r="G13" s="52"/>
      <c r="H13" s="53"/>
      <c r="I13" s="52"/>
    </row>
    <row r="14" spans="1:18" ht="21.75" customHeight="1">
      <c r="A14" s="38" t="s">
        <v>42</v>
      </c>
      <c r="B14" s="9"/>
      <c r="C14" s="48"/>
      <c r="D14" s="54"/>
      <c r="E14" s="48"/>
      <c r="F14" s="13"/>
      <c r="G14" s="48"/>
      <c r="H14" s="54"/>
      <c r="I14" s="48"/>
    </row>
    <row r="15" spans="1:18" ht="21.75" customHeight="1">
      <c r="A15" s="34" t="s">
        <v>119</v>
      </c>
      <c r="B15" s="9">
        <v>21</v>
      </c>
      <c r="C15" s="48">
        <v>4556036662</v>
      </c>
      <c r="D15" s="48"/>
      <c r="E15" s="48">
        <v>2844609691</v>
      </c>
      <c r="F15" s="13"/>
      <c r="G15" s="48">
        <v>4489086914</v>
      </c>
      <c r="H15" s="48"/>
      <c r="I15" s="48">
        <v>2772784219</v>
      </c>
      <c r="K15" s="55"/>
      <c r="L15" s="55"/>
      <c r="M15" s="55"/>
    </row>
    <row r="16" spans="1:18" ht="21.75" customHeight="1">
      <c r="A16" s="35" t="s">
        <v>105</v>
      </c>
      <c r="B16" s="171">
        <v>21</v>
      </c>
      <c r="C16" s="48">
        <v>417385348</v>
      </c>
      <c r="D16" s="54"/>
      <c r="E16" s="48">
        <v>304934443</v>
      </c>
      <c r="F16" s="13"/>
      <c r="G16" s="48">
        <v>396674333</v>
      </c>
      <c r="H16" s="54"/>
      <c r="I16" s="48">
        <v>288403568</v>
      </c>
    </row>
    <row r="17" spans="1:9" ht="21.75" customHeight="1">
      <c r="A17" s="35" t="s">
        <v>43</v>
      </c>
      <c r="B17" s="171">
        <v>21</v>
      </c>
      <c r="C17" s="56">
        <v>151506459</v>
      </c>
      <c r="D17" s="54"/>
      <c r="E17" s="56">
        <v>114482478</v>
      </c>
      <c r="F17" s="13"/>
      <c r="G17" s="56">
        <v>100562305</v>
      </c>
      <c r="H17" s="54"/>
      <c r="I17" s="56">
        <v>70370703</v>
      </c>
    </row>
    <row r="18" spans="1:9" ht="21.75" hidden="1" customHeight="1">
      <c r="A18" s="34" t="s">
        <v>44</v>
      </c>
      <c r="B18" s="9"/>
      <c r="C18" s="56"/>
      <c r="D18" s="54"/>
      <c r="E18" s="56"/>
      <c r="F18" s="13"/>
      <c r="G18" s="56"/>
      <c r="H18" s="54"/>
      <c r="I18" s="56"/>
    </row>
    <row r="19" spans="1:9" ht="21.75" customHeight="1">
      <c r="A19" s="18" t="s">
        <v>45</v>
      </c>
      <c r="B19" s="9"/>
      <c r="C19" s="57">
        <f>SUM(C15:C18)</f>
        <v>5124928469</v>
      </c>
      <c r="D19" s="54"/>
      <c r="E19" s="57">
        <f>SUM(E15:E18)</f>
        <v>3264026612</v>
      </c>
      <c r="F19" s="20"/>
      <c r="G19" s="57">
        <f>SUM(G15:G18)</f>
        <v>4986323552</v>
      </c>
      <c r="H19" s="54"/>
      <c r="I19" s="57">
        <f>SUM(I15:I18)</f>
        <v>3131558490</v>
      </c>
    </row>
    <row r="20" spans="1:9" ht="15" customHeight="1">
      <c r="B20" s="9"/>
      <c r="C20" s="52"/>
      <c r="D20" s="53"/>
      <c r="E20" s="52"/>
      <c r="F20" s="21"/>
      <c r="G20" s="52"/>
      <c r="H20" s="53"/>
      <c r="I20" s="52"/>
    </row>
    <row r="21" spans="1:9" ht="21.75" customHeight="1">
      <c r="A21" s="18" t="s">
        <v>153</v>
      </c>
      <c r="B21" s="171"/>
      <c r="C21" s="210">
        <f>C12-C19</f>
        <v>122044930</v>
      </c>
      <c r="D21" s="48"/>
      <c r="E21" s="210">
        <f>E12-E19</f>
        <v>74127916</v>
      </c>
      <c r="F21" s="48"/>
      <c r="G21" s="210">
        <f>G12-G19</f>
        <v>84166517</v>
      </c>
      <c r="H21" s="48"/>
      <c r="I21" s="210">
        <f>I12-I19</f>
        <v>53118241</v>
      </c>
    </row>
    <row r="22" spans="1:9" ht="21.75" customHeight="1">
      <c r="A22" s="35" t="s">
        <v>154</v>
      </c>
      <c r="C22" s="48"/>
      <c r="D22" s="54"/>
      <c r="E22" s="48"/>
      <c r="F22" s="13"/>
      <c r="G22" s="48"/>
      <c r="H22" s="54"/>
      <c r="I22" s="48"/>
    </row>
    <row r="23" spans="1:9" ht="21.75" customHeight="1">
      <c r="A23" s="35" t="s">
        <v>148</v>
      </c>
      <c r="B23" s="171">
        <v>11</v>
      </c>
      <c r="C23" s="22" t="s">
        <v>12</v>
      </c>
      <c r="D23" s="54"/>
      <c r="E23" s="22" t="s">
        <v>12</v>
      </c>
      <c r="F23" s="13"/>
      <c r="G23" s="48">
        <v>30183028</v>
      </c>
      <c r="H23" s="54"/>
      <c r="I23" s="48">
        <v>16723618</v>
      </c>
    </row>
    <row r="24" spans="1:9" ht="21.75" customHeight="1">
      <c r="A24" s="35" t="s">
        <v>44</v>
      </c>
      <c r="B24" s="171"/>
      <c r="C24" s="56">
        <v>15420724</v>
      </c>
      <c r="D24" s="54"/>
      <c r="E24" s="56">
        <v>6972853</v>
      </c>
      <c r="F24" s="13"/>
      <c r="G24" s="56">
        <v>15316242</v>
      </c>
      <c r="H24" s="54"/>
      <c r="I24" s="56">
        <v>6890332</v>
      </c>
    </row>
    <row r="25" spans="1:9" ht="21.75" customHeight="1">
      <c r="A25" s="37" t="s">
        <v>94</v>
      </c>
      <c r="B25" s="9"/>
      <c r="C25" s="172">
        <f>SUM(C12)-SUM(C19)+SUM(C23)-SUM(C24)</f>
        <v>106624206</v>
      </c>
      <c r="D25" s="59"/>
      <c r="E25" s="172">
        <f>SUM(E12)-SUM(E19)+SUM(E23)-SUM(E24)</f>
        <v>67155063</v>
      </c>
      <c r="F25" s="20"/>
      <c r="G25" s="172">
        <f>G12-G19+G23-G24</f>
        <v>99033303</v>
      </c>
      <c r="H25" s="59"/>
      <c r="I25" s="172">
        <f>I12-I19+I23-I24</f>
        <v>62951527</v>
      </c>
    </row>
    <row r="26" spans="1:9" ht="21.75" customHeight="1">
      <c r="A26" s="2" t="s">
        <v>93</v>
      </c>
      <c r="B26" s="9">
        <v>22</v>
      </c>
      <c r="C26" s="48">
        <v>-20941287</v>
      </c>
      <c r="D26" s="48"/>
      <c r="E26" s="48">
        <v>-12372091</v>
      </c>
      <c r="F26" s="60"/>
      <c r="G26" s="48">
        <v>-13350384</v>
      </c>
      <c r="H26" s="48"/>
      <c r="I26" s="48">
        <v>-8168555</v>
      </c>
    </row>
    <row r="27" spans="1:9" ht="21.75" customHeight="1" thickBot="1">
      <c r="A27" s="37" t="s">
        <v>82</v>
      </c>
      <c r="B27" s="9"/>
      <c r="C27" s="61">
        <f>+C25+C26</f>
        <v>85682919</v>
      </c>
      <c r="D27" s="62"/>
      <c r="E27" s="61">
        <f>+E25+E26</f>
        <v>54782972</v>
      </c>
      <c r="F27" s="20"/>
      <c r="G27" s="61">
        <f>SUM(G25:G26)</f>
        <v>85682919</v>
      </c>
      <c r="H27" s="62"/>
      <c r="I27" s="61">
        <f>SUM(I25:I26)</f>
        <v>54782972</v>
      </c>
    </row>
    <row r="28" spans="1:9" ht="15" customHeight="1" thickTop="1">
      <c r="A28" s="37"/>
      <c r="B28" s="9"/>
      <c r="C28" s="63"/>
      <c r="D28" s="20"/>
      <c r="E28" s="63"/>
      <c r="F28" s="20"/>
      <c r="G28" s="77"/>
      <c r="H28" s="20"/>
      <c r="I28" s="77"/>
    </row>
    <row r="29" spans="1:9" ht="21.75" customHeight="1">
      <c r="A29" s="37" t="s">
        <v>195</v>
      </c>
      <c r="B29" s="9"/>
      <c r="C29" s="63"/>
      <c r="D29" s="20"/>
      <c r="E29" s="63"/>
      <c r="F29" s="20"/>
      <c r="G29" s="77"/>
      <c r="H29" s="20"/>
      <c r="I29" s="77"/>
    </row>
    <row r="30" spans="1:9" ht="21.75" customHeight="1">
      <c r="A30" s="65" t="s">
        <v>120</v>
      </c>
      <c r="B30" s="9"/>
      <c r="C30" s="63"/>
      <c r="D30" s="20"/>
      <c r="E30" s="63"/>
      <c r="F30" s="20"/>
      <c r="G30" s="77"/>
      <c r="H30" s="20"/>
      <c r="I30" s="77"/>
    </row>
    <row r="31" spans="1:9" ht="21.75" customHeight="1">
      <c r="A31" s="33" t="s">
        <v>196</v>
      </c>
      <c r="B31" s="9">
        <v>17</v>
      </c>
      <c r="C31" s="22">
        <v>2069934</v>
      </c>
      <c r="D31" s="13"/>
      <c r="E31" s="66">
        <v>-1496587</v>
      </c>
      <c r="F31" s="13"/>
      <c r="G31" s="22">
        <v>-29325</v>
      </c>
      <c r="H31" s="13"/>
      <c r="I31" s="66">
        <v>-1199607</v>
      </c>
    </row>
    <row r="32" spans="1:9" ht="21.75" customHeight="1">
      <c r="A32" s="33" t="s">
        <v>197</v>
      </c>
      <c r="B32" s="170"/>
      <c r="C32" s="66"/>
      <c r="D32" s="13"/>
      <c r="E32" s="66"/>
      <c r="F32" s="13"/>
      <c r="G32" s="66"/>
      <c r="H32" s="13"/>
      <c r="I32" s="66"/>
    </row>
    <row r="33" spans="1:9" ht="21.75" customHeight="1">
      <c r="A33" s="33" t="s">
        <v>192</v>
      </c>
      <c r="B33" s="170"/>
      <c r="C33" s="22" t="s">
        <v>12</v>
      </c>
      <c r="D33" s="13"/>
      <c r="E33" s="22" t="s">
        <v>12</v>
      </c>
      <c r="F33" s="13"/>
      <c r="G33" s="22">
        <v>1679407</v>
      </c>
      <c r="H33" s="13"/>
      <c r="I33" s="66">
        <v>-237584</v>
      </c>
    </row>
    <row r="34" spans="1:9" ht="21.75" customHeight="1">
      <c r="A34" s="33" t="s">
        <v>121</v>
      </c>
      <c r="B34" s="127"/>
      <c r="C34" s="22">
        <v>-413987</v>
      </c>
      <c r="D34" s="13"/>
      <c r="E34" s="66">
        <v>299317</v>
      </c>
      <c r="F34" s="13"/>
      <c r="G34" s="22">
        <v>5865</v>
      </c>
      <c r="H34" s="13"/>
      <c r="I34" s="66">
        <v>239921</v>
      </c>
    </row>
    <row r="35" spans="1:9" ht="21.75" customHeight="1">
      <c r="A35" s="30" t="s">
        <v>127</v>
      </c>
      <c r="B35" s="9"/>
      <c r="C35" s="68"/>
      <c r="D35" s="13"/>
      <c r="E35" s="68"/>
      <c r="F35" s="13"/>
      <c r="G35" s="68"/>
      <c r="H35" s="13"/>
      <c r="I35" s="68"/>
    </row>
    <row r="36" spans="1:9" ht="21.75" customHeight="1">
      <c r="A36" s="37" t="s">
        <v>95</v>
      </c>
      <c r="B36" s="9"/>
      <c r="C36" s="69">
        <f>SUM(C31:C34)</f>
        <v>1655947</v>
      </c>
      <c r="D36" s="20"/>
      <c r="E36" s="69">
        <f>SUM(E31:E34)</f>
        <v>-1197270</v>
      </c>
      <c r="F36" s="20"/>
      <c r="G36" s="69">
        <f>SUM(G31:G34)</f>
        <v>1655947</v>
      </c>
      <c r="H36" s="20"/>
      <c r="I36" s="69">
        <f>SUM(I31:I34)</f>
        <v>-1197270</v>
      </c>
    </row>
    <row r="37" spans="1:9" ht="21.75" customHeight="1" thickBot="1">
      <c r="A37" s="37" t="s">
        <v>126</v>
      </c>
      <c r="B37" s="9"/>
      <c r="C37" s="70">
        <f>C27+C36</f>
        <v>87338866</v>
      </c>
      <c r="D37" s="20"/>
      <c r="E37" s="70">
        <f>E27+E36</f>
        <v>53585702</v>
      </c>
      <c r="F37" s="20"/>
      <c r="G37" s="70">
        <f>G27+G36</f>
        <v>87338866</v>
      </c>
      <c r="H37" s="20"/>
      <c r="I37" s="70">
        <f>I27+I36</f>
        <v>53585702</v>
      </c>
    </row>
    <row r="38" spans="1:9" ht="12.75" hidden="1" customHeight="1" thickTop="1">
      <c r="A38" s="30"/>
      <c r="B38" s="9"/>
      <c r="C38" s="71"/>
      <c r="D38" s="21"/>
      <c r="E38" s="71"/>
      <c r="F38" s="21"/>
      <c r="G38" s="21"/>
      <c r="H38" s="21"/>
      <c r="I38" s="21"/>
    </row>
    <row r="39" spans="1:9" ht="11.25" customHeight="1" thickTop="1">
      <c r="A39" s="4"/>
      <c r="B39" s="9"/>
      <c r="C39" s="63"/>
      <c r="D39" s="64"/>
      <c r="E39" s="63"/>
      <c r="F39" s="64"/>
      <c r="G39" s="77"/>
      <c r="H39" s="77"/>
      <c r="I39" s="77"/>
    </row>
    <row r="40" spans="1:9" ht="21.75" customHeight="1">
      <c r="A40" s="72" t="s">
        <v>89</v>
      </c>
      <c r="B40" s="9"/>
      <c r="C40" s="73"/>
      <c r="D40" s="13"/>
      <c r="E40" s="73"/>
      <c r="F40" s="13"/>
      <c r="G40" s="74"/>
      <c r="H40" s="13"/>
      <c r="I40" s="74"/>
    </row>
    <row r="41" spans="1:9" ht="21.75" customHeight="1">
      <c r="A41" s="39" t="s">
        <v>96</v>
      </c>
      <c r="B41" s="9"/>
      <c r="C41" s="48">
        <f>C27</f>
        <v>85682919</v>
      </c>
      <c r="D41" s="75"/>
      <c r="E41" s="48">
        <f>E27</f>
        <v>54782972</v>
      </c>
      <c r="F41" s="48"/>
      <c r="G41" s="48">
        <f>G27</f>
        <v>85682919</v>
      </c>
      <c r="H41" s="48"/>
      <c r="I41" s="48">
        <f>I27</f>
        <v>54782972</v>
      </c>
    </row>
    <row r="42" spans="1:9" ht="21.75" customHeight="1">
      <c r="A42" s="34" t="s">
        <v>47</v>
      </c>
      <c r="B42" s="9"/>
      <c r="C42" s="66" t="s">
        <v>12</v>
      </c>
      <c r="D42" s="75"/>
      <c r="E42" s="66" t="s">
        <v>12</v>
      </c>
      <c r="F42" s="75"/>
      <c r="G42" s="66" t="s">
        <v>12</v>
      </c>
      <c r="H42" s="13"/>
      <c r="I42" s="66" t="s">
        <v>12</v>
      </c>
    </row>
    <row r="43" spans="1:9" ht="21.75" customHeight="1" thickBot="1">
      <c r="A43" s="72" t="s">
        <v>83</v>
      </c>
      <c r="B43" s="9"/>
      <c r="C43" s="70">
        <f>SUM(C41:C42)</f>
        <v>85682919</v>
      </c>
      <c r="D43" s="20"/>
      <c r="E43" s="70">
        <f>SUM(E41:E42)</f>
        <v>54782972</v>
      </c>
      <c r="F43" s="20"/>
      <c r="G43" s="70">
        <f>SUM(G41:G42)</f>
        <v>85682919</v>
      </c>
      <c r="H43" s="20"/>
      <c r="I43" s="70">
        <f>SUM(I41:I42)</f>
        <v>54782972</v>
      </c>
    </row>
    <row r="44" spans="1:9" ht="12.75" customHeight="1" thickTop="1">
      <c r="A44" s="4"/>
      <c r="B44" s="9"/>
      <c r="C44" s="63"/>
      <c r="D44" s="64"/>
      <c r="E44" s="63"/>
      <c r="F44" s="64"/>
      <c r="G44" s="77"/>
      <c r="H44" s="77"/>
      <c r="I44" s="77"/>
    </row>
    <row r="45" spans="1:9" ht="21.75" customHeight="1">
      <c r="A45" s="72" t="s">
        <v>48</v>
      </c>
      <c r="B45" s="9"/>
      <c r="C45" s="76"/>
      <c r="D45" s="77"/>
      <c r="E45" s="76"/>
      <c r="F45" s="77"/>
      <c r="G45" s="77"/>
      <c r="H45" s="77"/>
      <c r="I45" s="77"/>
    </row>
    <row r="46" spans="1:9" ht="21.75" customHeight="1">
      <c r="A46" s="39" t="s">
        <v>96</v>
      </c>
      <c r="B46" s="9"/>
      <c r="C46" s="48">
        <f>C37</f>
        <v>87338866</v>
      </c>
      <c r="D46" s="48"/>
      <c r="E46" s="48">
        <f>E37</f>
        <v>53585702</v>
      </c>
      <c r="F46" s="48"/>
      <c r="G46" s="48">
        <f>G37</f>
        <v>87338866</v>
      </c>
      <c r="H46" s="48"/>
      <c r="I46" s="48">
        <f>I37</f>
        <v>53585702</v>
      </c>
    </row>
    <row r="47" spans="1:9" ht="21.75" customHeight="1">
      <c r="A47" s="34" t="s">
        <v>47</v>
      </c>
      <c r="B47" s="9"/>
      <c r="C47" s="66" t="s">
        <v>12</v>
      </c>
      <c r="D47" s="75"/>
      <c r="E47" s="66" t="s">
        <v>12</v>
      </c>
      <c r="F47" s="75"/>
      <c r="G47" s="66" t="s">
        <v>12</v>
      </c>
      <c r="H47" s="13"/>
      <c r="I47" s="66" t="s">
        <v>12</v>
      </c>
    </row>
    <row r="48" spans="1:9" ht="21.75" customHeight="1" thickBot="1">
      <c r="A48" s="72" t="s">
        <v>46</v>
      </c>
      <c r="B48" s="9"/>
      <c r="C48" s="70">
        <f>SUM(C46:C47)</f>
        <v>87338866</v>
      </c>
      <c r="D48" s="20"/>
      <c r="E48" s="70">
        <f>SUM(E46:E47)</f>
        <v>53585702</v>
      </c>
      <c r="F48" s="20"/>
      <c r="G48" s="70">
        <f>SUM(G46:G47)</f>
        <v>87338866</v>
      </c>
      <c r="H48" s="20"/>
      <c r="I48" s="70">
        <f>SUM(I46:I47)</f>
        <v>53585702</v>
      </c>
    </row>
    <row r="49" spans="1:9" ht="9" customHeight="1" thickTop="1">
      <c r="B49" s="9"/>
      <c r="C49" s="63"/>
      <c r="D49" s="64"/>
      <c r="E49" s="63"/>
      <c r="F49" s="64"/>
      <c r="G49" s="77"/>
      <c r="H49" s="77"/>
      <c r="I49" s="77"/>
    </row>
    <row r="50" spans="1:9" ht="18" customHeight="1">
      <c r="A50" s="18"/>
      <c r="C50" s="63"/>
      <c r="D50" s="78"/>
      <c r="E50" s="63"/>
      <c r="F50" s="78"/>
      <c r="G50" s="77"/>
      <c r="H50" s="134"/>
      <c r="I50" s="77"/>
    </row>
    <row r="51" spans="1:9" ht="21.75" customHeight="1" thickBot="1">
      <c r="A51" s="72" t="s">
        <v>122</v>
      </c>
      <c r="B51" s="9">
        <v>23</v>
      </c>
      <c r="C51" s="79">
        <v>0.14000000000000001</v>
      </c>
      <c r="D51" s="80"/>
      <c r="E51" s="79">
        <v>0.09</v>
      </c>
      <c r="F51" s="80"/>
      <c r="G51" s="79">
        <v>0.14000000000000001</v>
      </c>
      <c r="H51" s="80">
        <v>0.23</v>
      </c>
      <c r="I51" s="79">
        <v>0.09</v>
      </c>
    </row>
    <row r="52" spans="1:9" ht="18" customHeight="1" thickTop="1">
      <c r="A52" s="34"/>
      <c r="B52" s="9"/>
      <c r="C52" s="81"/>
      <c r="D52" s="26"/>
      <c r="E52" s="81"/>
      <c r="F52" s="26"/>
      <c r="G52" s="135"/>
      <c r="H52" s="26"/>
      <c r="I52" s="135"/>
    </row>
    <row r="53" spans="1:9" ht="21.75" customHeight="1">
      <c r="C53" s="82"/>
      <c r="D53" s="26"/>
      <c r="E53" s="82"/>
      <c r="F53" s="26"/>
      <c r="G53" s="26"/>
      <c r="H53" s="26"/>
      <c r="I53" s="26"/>
    </row>
    <row r="54" spans="1:9" ht="21.75" customHeight="1">
      <c r="C54" s="82"/>
      <c r="D54" s="26"/>
      <c r="E54" s="82"/>
      <c r="F54" s="26"/>
      <c r="G54" s="26"/>
      <c r="H54" s="26"/>
      <c r="I54" s="26"/>
    </row>
    <row r="55" spans="1:9" ht="21.75" customHeight="1">
      <c r="C55" s="82"/>
      <c r="D55" s="26"/>
      <c r="E55" s="82"/>
      <c r="F55" s="26"/>
      <c r="G55" s="26"/>
      <c r="H55" s="26"/>
      <c r="I55" s="26"/>
    </row>
    <row r="56" spans="1:9" ht="21.75" customHeight="1">
      <c r="C56" s="82"/>
      <c r="D56" s="26"/>
      <c r="E56" s="82"/>
      <c r="F56" s="26"/>
      <c r="G56" s="26"/>
      <c r="H56" s="26"/>
      <c r="I56" s="26"/>
    </row>
    <row r="57" spans="1:9" ht="21.75" customHeight="1">
      <c r="C57" s="82"/>
      <c r="D57" s="26"/>
      <c r="E57" s="82"/>
      <c r="F57" s="26"/>
      <c r="G57" s="26"/>
      <c r="H57" s="26"/>
      <c r="I57" s="26"/>
    </row>
    <row r="58" spans="1:9" ht="21.75" customHeight="1">
      <c r="C58" s="82"/>
      <c r="D58" s="26"/>
      <c r="E58" s="82"/>
      <c r="F58" s="26"/>
      <c r="G58" s="26"/>
      <c r="H58" s="26"/>
      <c r="I58" s="26"/>
    </row>
    <row r="59" spans="1:9" ht="21.75" customHeight="1">
      <c r="C59" s="82"/>
      <c r="D59" s="26"/>
      <c r="E59" s="82"/>
      <c r="F59" s="26"/>
      <c r="G59" s="26"/>
      <c r="H59" s="26"/>
      <c r="I59" s="26"/>
    </row>
    <row r="60" spans="1:9" ht="21.75" customHeight="1">
      <c r="C60" s="82"/>
      <c r="D60" s="26"/>
      <c r="E60" s="82"/>
      <c r="F60" s="26"/>
      <c r="G60" s="26"/>
      <c r="H60" s="26"/>
      <c r="I60" s="26"/>
    </row>
    <row r="61" spans="1:9" ht="21.75" customHeight="1">
      <c r="C61" s="82"/>
      <c r="D61" s="26"/>
      <c r="E61" s="82"/>
      <c r="F61" s="26"/>
      <c r="G61" s="26"/>
      <c r="H61" s="26"/>
      <c r="I61" s="26"/>
    </row>
    <row r="62" spans="1:9" ht="21.75" customHeight="1">
      <c r="C62" s="82"/>
      <c r="D62" s="26"/>
      <c r="E62" s="82"/>
      <c r="F62" s="26"/>
      <c r="G62" s="26"/>
      <c r="H62" s="26"/>
      <c r="I62" s="26"/>
    </row>
    <row r="63" spans="1:9" ht="21.75" customHeight="1">
      <c r="C63" s="82"/>
      <c r="D63" s="26"/>
      <c r="E63" s="82"/>
      <c r="F63" s="26"/>
      <c r="G63" s="26"/>
      <c r="H63" s="26"/>
      <c r="I63" s="26"/>
    </row>
    <row r="64" spans="1:9" ht="21.75" customHeight="1">
      <c r="C64" s="82"/>
      <c r="D64" s="26"/>
      <c r="E64" s="82"/>
      <c r="F64" s="26"/>
      <c r="G64" s="26"/>
      <c r="H64" s="26"/>
      <c r="I64" s="26"/>
    </row>
    <row r="65" spans="3:9" ht="21.75" customHeight="1">
      <c r="C65" s="82"/>
      <c r="D65" s="26"/>
      <c r="E65" s="82"/>
      <c r="F65" s="26"/>
      <c r="G65" s="26"/>
      <c r="H65" s="26"/>
      <c r="I65" s="26"/>
    </row>
    <row r="66" spans="3:9" ht="21.75" customHeight="1">
      <c r="C66" s="82"/>
      <c r="D66" s="26"/>
      <c r="E66" s="82"/>
      <c r="F66" s="26"/>
      <c r="G66" s="26"/>
      <c r="H66" s="26"/>
      <c r="I66" s="26"/>
    </row>
    <row r="67" spans="3:9" ht="21.75" customHeight="1">
      <c r="C67" s="82"/>
      <c r="D67" s="26"/>
      <c r="E67" s="82"/>
      <c r="F67" s="26"/>
      <c r="G67" s="26"/>
      <c r="H67" s="26"/>
      <c r="I67" s="26"/>
    </row>
    <row r="68" spans="3:9" ht="21.75" customHeight="1">
      <c r="C68" s="82"/>
      <c r="D68" s="26"/>
      <c r="E68" s="82"/>
      <c r="F68" s="26"/>
      <c r="G68" s="26"/>
      <c r="H68" s="26"/>
      <c r="I68" s="26"/>
    </row>
    <row r="69" spans="3:9" ht="21.75" customHeight="1">
      <c r="C69" s="82"/>
      <c r="D69" s="26"/>
      <c r="E69" s="82"/>
      <c r="F69" s="26"/>
      <c r="G69" s="26"/>
      <c r="H69" s="26"/>
      <c r="I69" s="26"/>
    </row>
    <row r="70" spans="3:9" ht="21.75" customHeight="1">
      <c r="C70" s="82"/>
      <c r="D70" s="26"/>
      <c r="E70" s="82"/>
      <c r="F70" s="26"/>
      <c r="G70" s="26"/>
      <c r="H70" s="26"/>
      <c r="I70" s="26"/>
    </row>
    <row r="71" spans="3:9" ht="21.75" customHeight="1">
      <c r="C71" s="82"/>
      <c r="D71" s="26"/>
      <c r="E71" s="82"/>
      <c r="F71" s="26"/>
      <c r="G71" s="26"/>
      <c r="H71" s="26">
        <f>SUM(H60:H70)</f>
        <v>0</v>
      </c>
      <c r="I71" s="26"/>
    </row>
    <row r="72" spans="3:9" ht="21.75" customHeight="1">
      <c r="C72" s="82"/>
      <c r="D72" s="26"/>
      <c r="E72" s="82"/>
      <c r="F72" s="26"/>
      <c r="G72" s="26"/>
      <c r="H72" s="26"/>
      <c r="I72" s="26"/>
    </row>
    <row r="73" spans="3:9" ht="21.75" customHeight="1">
      <c r="C73" s="82"/>
      <c r="D73" s="26"/>
      <c r="E73" s="82"/>
      <c r="F73" s="26"/>
      <c r="G73" s="26"/>
      <c r="H73" s="26"/>
      <c r="I73" s="26"/>
    </row>
    <row r="74" spans="3:9" ht="21.75" customHeight="1">
      <c r="C74" s="82"/>
      <c r="D74" s="26"/>
      <c r="E74" s="82"/>
      <c r="F74" s="26"/>
      <c r="G74" s="26"/>
      <c r="H74" s="26">
        <v>-16081443</v>
      </c>
      <c r="I74" s="26"/>
    </row>
    <row r="75" spans="3:9" ht="21.75" customHeight="1">
      <c r="C75" s="82"/>
      <c r="D75" s="26"/>
      <c r="E75" s="82"/>
      <c r="F75" s="26"/>
      <c r="G75" s="26"/>
      <c r="H75" s="26"/>
      <c r="I75" s="26"/>
    </row>
    <row r="76" spans="3:9" ht="21.75" customHeight="1">
      <c r="C76" s="82"/>
      <c r="D76" s="26"/>
      <c r="E76" s="82"/>
      <c r="F76" s="26"/>
      <c r="G76" s="26"/>
      <c r="H76" s="26"/>
      <c r="I76" s="26"/>
    </row>
    <row r="77" spans="3:9" ht="21.75" customHeight="1">
      <c r="C77" s="82"/>
      <c r="D77" s="26"/>
      <c r="E77" s="82"/>
      <c r="F77" s="26"/>
      <c r="G77" s="26"/>
      <c r="H77" s="26"/>
      <c r="I77" s="26"/>
    </row>
    <row r="78" spans="3:9" ht="21.75" customHeight="1">
      <c r="C78" s="82"/>
      <c r="D78" s="26"/>
      <c r="E78" s="82"/>
      <c r="F78" s="26"/>
      <c r="G78" s="26"/>
      <c r="H78" s="26"/>
      <c r="I78" s="26"/>
    </row>
    <row r="79" spans="3:9" ht="21.75" customHeight="1">
      <c r="C79" s="82"/>
      <c r="D79" s="26"/>
      <c r="E79" s="82"/>
      <c r="F79" s="26"/>
      <c r="G79" s="26"/>
      <c r="H79" s="26"/>
      <c r="I79" s="26"/>
    </row>
    <row r="80" spans="3:9" ht="21.75" customHeight="1">
      <c r="C80" s="82"/>
      <c r="D80" s="26"/>
      <c r="E80" s="82"/>
      <c r="F80" s="26"/>
      <c r="G80" s="26"/>
      <c r="H80" s="26"/>
      <c r="I80" s="26"/>
    </row>
    <row r="81" spans="3:9" ht="21.75" customHeight="1">
      <c r="C81" s="82"/>
      <c r="D81" s="26"/>
      <c r="E81" s="82"/>
      <c r="F81" s="26"/>
      <c r="G81" s="26"/>
      <c r="H81" s="26"/>
      <c r="I81" s="26"/>
    </row>
    <row r="82" spans="3:9" ht="21.75" customHeight="1">
      <c r="C82" s="82"/>
      <c r="D82" s="26"/>
      <c r="E82" s="82"/>
      <c r="F82" s="26"/>
      <c r="G82" s="26"/>
      <c r="H82" s="26"/>
      <c r="I82" s="26"/>
    </row>
    <row r="83" spans="3:9" ht="21.75" customHeight="1">
      <c r="C83" s="82"/>
      <c r="D83" s="26"/>
      <c r="E83" s="82"/>
      <c r="F83" s="26"/>
      <c r="G83" s="26"/>
      <c r="H83" s="26"/>
      <c r="I83" s="26"/>
    </row>
    <row r="84" spans="3:9" ht="21.75" customHeight="1">
      <c r="C84" s="82"/>
      <c r="D84" s="26"/>
      <c r="E84" s="82"/>
      <c r="F84" s="26"/>
      <c r="G84" s="26"/>
      <c r="H84" s="26"/>
      <c r="I84" s="26"/>
    </row>
    <row r="85" spans="3:9" ht="21.75" customHeight="1">
      <c r="C85" s="82"/>
      <c r="D85" s="26"/>
      <c r="E85" s="82"/>
      <c r="F85" s="26"/>
      <c r="G85" s="26"/>
      <c r="H85" s="26"/>
      <c r="I85" s="26"/>
    </row>
    <row r="86" spans="3:9" ht="21.75" customHeight="1">
      <c r="C86" s="82"/>
      <c r="D86" s="26"/>
      <c r="E86" s="82"/>
      <c r="F86" s="26"/>
      <c r="G86" s="26"/>
      <c r="H86" s="26"/>
      <c r="I86" s="26"/>
    </row>
    <row r="87" spans="3:9" ht="21.75" customHeight="1">
      <c r="C87" s="82"/>
      <c r="D87" s="26"/>
      <c r="E87" s="82"/>
      <c r="F87" s="26"/>
      <c r="G87" s="26"/>
      <c r="H87" s="26"/>
      <c r="I87" s="26"/>
    </row>
    <row r="88" spans="3:9" ht="21.75" customHeight="1">
      <c r="C88" s="82"/>
      <c r="D88" s="26"/>
      <c r="E88" s="82"/>
      <c r="F88" s="26"/>
      <c r="G88" s="26"/>
      <c r="H88" s="26"/>
      <c r="I88" s="26"/>
    </row>
    <row r="89" spans="3:9" ht="21.75" customHeight="1">
      <c r="C89" s="82"/>
      <c r="D89" s="26"/>
      <c r="E89" s="82"/>
      <c r="F89" s="26"/>
      <c r="G89" s="26"/>
      <c r="H89" s="26"/>
      <c r="I89" s="26"/>
    </row>
    <row r="90" spans="3:9" ht="21.75" customHeight="1">
      <c r="C90" s="82"/>
      <c r="D90" s="26"/>
      <c r="E90" s="82"/>
      <c r="F90" s="26"/>
      <c r="G90" s="26"/>
      <c r="H90" s="26"/>
      <c r="I90" s="26"/>
    </row>
    <row r="91" spans="3:9" ht="21.75" customHeight="1">
      <c r="C91" s="82"/>
      <c r="D91" s="26"/>
      <c r="E91" s="82"/>
      <c r="F91" s="26"/>
      <c r="G91" s="26"/>
      <c r="H91" s="26"/>
      <c r="I91" s="26"/>
    </row>
    <row r="152" spans="1:9" s="44" customFormat="1" ht="21.75" customHeight="1">
      <c r="A152" s="6"/>
      <c r="B152" s="2"/>
      <c r="C152" s="47"/>
      <c r="D152" s="2"/>
      <c r="E152" s="47"/>
      <c r="F152" s="2"/>
      <c r="G152" s="2"/>
      <c r="H152" s="2"/>
      <c r="I152" s="2"/>
    </row>
  </sheetData>
  <mergeCells count="8">
    <mergeCell ref="C8:I8"/>
    <mergeCell ref="G3:I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1" firstPageNumber="9" orientation="portrait" useFirstPageNumber="1" r:id="rId1"/>
  <headerFooter alignWithMargins="0">
    <oddFooter>&amp;L&amp;"Times New Roman,Regular"&amp;11The accompanying notes form an integral part of the financial statements.&amp;"Angsana New,Regular"&amp;15
&amp;C&amp;"Angsana New,Italic"&amp;14
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6"/>
  <sheetViews>
    <sheetView view="pageBreakPreview" topLeftCell="A7" zoomScale="60" zoomScaleNormal="55" workbookViewId="0">
      <selection activeCell="A21" sqref="A21"/>
    </sheetView>
  </sheetViews>
  <sheetFormatPr defaultRowHeight="23.25" customHeight="1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141</v>
      </c>
      <c r="B1" s="83"/>
      <c r="C1" s="58"/>
      <c r="D1" s="13"/>
      <c r="E1" s="74"/>
      <c r="F1" s="13"/>
      <c r="G1" s="74"/>
      <c r="H1" s="74"/>
      <c r="I1" s="74"/>
      <c r="J1" s="74"/>
      <c r="K1" s="74"/>
      <c r="L1" s="74"/>
      <c r="M1" s="74"/>
      <c r="N1" s="74"/>
      <c r="O1" s="74"/>
      <c r="P1" s="13"/>
      <c r="Q1" s="74"/>
      <c r="R1" s="13"/>
      <c r="S1" s="74"/>
      <c r="T1" s="13"/>
      <c r="U1" s="13"/>
      <c r="V1" s="13"/>
      <c r="W1" s="74"/>
      <c r="X1" s="13"/>
      <c r="Y1" s="58"/>
    </row>
    <row r="2" spans="1:25" s="2" customFormat="1" ht="23.25" customHeight="1">
      <c r="A2" s="84" t="s">
        <v>49</v>
      </c>
      <c r="B2" s="83"/>
      <c r="C2" s="58"/>
      <c r="E2" s="58"/>
      <c r="G2" s="58"/>
      <c r="H2" s="58"/>
      <c r="I2" s="58"/>
      <c r="J2" s="58"/>
      <c r="K2" s="58"/>
      <c r="L2" s="58"/>
      <c r="M2" s="58"/>
      <c r="N2" s="58"/>
      <c r="O2" s="58"/>
      <c r="Q2" s="58"/>
      <c r="S2" s="58"/>
      <c r="W2" s="58"/>
      <c r="Y2" s="58"/>
    </row>
    <row r="3" spans="1:25" s="2" customFormat="1" ht="23.25" customHeight="1">
      <c r="A3" s="206"/>
      <c r="B3" s="206"/>
      <c r="C3" s="206"/>
      <c r="D3" s="206"/>
      <c r="E3" s="206"/>
      <c r="F3" s="206"/>
      <c r="G3" s="58"/>
      <c r="H3" s="58"/>
      <c r="I3" s="58"/>
      <c r="J3" s="58"/>
      <c r="K3" s="58"/>
      <c r="L3" s="58"/>
      <c r="M3" s="58"/>
      <c r="N3" s="58"/>
      <c r="O3" s="58"/>
      <c r="Q3" s="58"/>
      <c r="S3" s="58"/>
      <c r="W3" s="58"/>
      <c r="Y3" s="58"/>
    </row>
    <row r="4" spans="1:25" s="2" customFormat="1" ht="23.25" customHeight="1">
      <c r="A4" s="6"/>
      <c r="B4" s="83"/>
      <c r="C4" s="58"/>
      <c r="D4" s="207" t="s">
        <v>50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101"/>
      <c r="R4" s="101"/>
      <c r="S4" s="101"/>
      <c r="T4" s="101"/>
      <c r="U4" s="101"/>
      <c r="V4" s="101"/>
      <c r="W4" s="101"/>
      <c r="X4" s="101"/>
      <c r="Y4" s="58"/>
    </row>
    <row r="5" spans="1:25" s="2" customFormat="1" ht="23.25" customHeight="1">
      <c r="A5" s="6"/>
      <c r="B5" s="83"/>
      <c r="C5" s="58"/>
      <c r="D5" s="184"/>
      <c r="E5" s="184"/>
      <c r="F5" s="184"/>
      <c r="G5" s="184"/>
      <c r="H5" s="184"/>
      <c r="I5" s="184"/>
      <c r="J5" s="184"/>
      <c r="K5" s="184"/>
      <c r="L5" s="208" t="s">
        <v>85</v>
      </c>
      <c r="M5" s="208"/>
      <c r="N5" s="208"/>
      <c r="O5" s="184"/>
      <c r="P5" s="184"/>
      <c r="Q5" s="101"/>
      <c r="R5" s="101"/>
      <c r="S5" s="101"/>
      <c r="T5" s="101"/>
      <c r="U5" s="101"/>
      <c r="V5" s="101"/>
      <c r="W5" s="101"/>
      <c r="X5" s="101"/>
      <c r="Y5" s="58"/>
    </row>
    <row r="6" spans="1:25" s="2" customFormat="1" ht="23.25" customHeight="1">
      <c r="A6" s="6"/>
      <c r="B6" s="6"/>
      <c r="C6" s="86"/>
      <c r="E6" s="184"/>
      <c r="F6" s="87"/>
      <c r="G6" s="87"/>
      <c r="H6" s="87"/>
      <c r="I6" s="87"/>
      <c r="J6" s="87" t="s">
        <v>51</v>
      </c>
      <c r="K6" s="87"/>
      <c r="L6" s="87"/>
      <c r="M6" s="87"/>
      <c r="N6" s="87"/>
      <c r="O6" s="87"/>
      <c r="P6" s="7"/>
      <c r="Q6" s="58"/>
      <c r="S6" s="58"/>
      <c r="W6" s="58"/>
      <c r="Y6" s="58"/>
    </row>
    <row r="7" spans="1:25" s="2" customFormat="1" ht="23.25" customHeight="1">
      <c r="A7" s="6"/>
      <c r="B7" s="7"/>
      <c r="C7" s="88"/>
      <c r="D7" s="89" t="s">
        <v>52</v>
      </c>
      <c r="E7" s="58"/>
      <c r="F7" s="7" t="s">
        <v>132</v>
      </c>
      <c r="G7" s="87"/>
      <c r="H7" s="87"/>
      <c r="I7" s="87"/>
      <c r="J7" s="7" t="s">
        <v>53</v>
      </c>
      <c r="K7" s="7"/>
      <c r="O7" s="87"/>
      <c r="P7" s="7"/>
      <c r="Q7" s="58"/>
      <c r="S7" s="58"/>
      <c r="W7" s="58"/>
      <c r="Y7" s="58"/>
    </row>
    <row r="8" spans="1:25" s="2" customFormat="1" ht="23.25" customHeight="1">
      <c r="A8" s="6"/>
      <c r="B8" s="7"/>
      <c r="C8" s="88"/>
      <c r="D8" s="89" t="s">
        <v>54</v>
      </c>
      <c r="E8" s="58"/>
      <c r="F8" s="7" t="s">
        <v>113</v>
      </c>
      <c r="G8" s="87"/>
      <c r="H8" s="7" t="s">
        <v>115</v>
      </c>
      <c r="I8" s="87"/>
      <c r="J8" s="7" t="s">
        <v>57</v>
      </c>
      <c r="K8" s="7"/>
      <c r="L8" s="89" t="s">
        <v>55</v>
      </c>
      <c r="M8" s="87"/>
      <c r="N8" s="89"/>
      <c r="O8" s="87"/>
      <c r="P8" s="7" t="s">
        <v>58</v>
      </c>
      <c r="Q8" s="58"/>
      <c r="S8" s="58"/>
      <c r="W8" s="58"/>
      <c r="Y8" s="58"/>
    </row>
    <row r="9" spans="1:25" s="2" customFormat="1" ht="23.25" customHeight="1">
      <c r="A9" s="6"/>
      <c r="B9" s="182" t="s">
        <v>6</v>
      </c>
      <c r="C9" s="88"/>
      <c r="D9" s="89" t="s">
        <v>59</v>
      </c>
      <c r="E9" s="58"/>
      <c r="F9" s="7" t="s">
        <v>108</v>
      </c>
      <c r="G9" s="87"/>
      <c r="H9" s="7" t="s">
        <v>103</v>
      </c>
      <c r="I9" s="87"/>
      <c r="J9" s="7" t="s">
        <v>61</v>
      </c>
      <c r="K9" s="7"/>
      <c r="L9" s="89" t="s">
        <v>60</v>
      </c>
      <c r="M9" s="87"/>
      <c r="N9" s="89" t="s">
        <v>56</v>
      </c>
      <c r="O9" s="87"/>
      <c r="P9" s="185" t="s">
        <v>62</v>
      </c>
      <c r="Q9" s="58"/>
      <c r="S9" s="58"/>
      <c r="W9" s="58"/>
      <c r="Y9" s="58"/>
    </row>
    <row r="10" spans="1:25" s="2" customFormat="1" ht="23" customHeight="1">
      <c r="B10" s="182"/>
      <c r="C10" s="58"/>
      <c r="D10" s="205" t="s">
        <v>7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83"/>
      <c r="R10" s="83"/>
      <c r="S10" s="83"/>
      <c r="T10" s="83"/>
      <c r="U10" s="83"/>
      <c r="V10" s="83"/>
      <c r="W10" s="83"/>
      <c r="X10" s="83"/>
      <c r="Y10" s="58"/>
    </row>
    <row r="11" spans="1:25" s="2" customFormat="1" ht="23" customHeight="1">
      <c r="A11" s="183" t="s">
        <v>142</v>
      </c>
      <c r="B11" s="182"/>
      <c r="C11" s="58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58"/>
      <c r="S11" s="58"/>
      <c r="W11" s="58"/>
      <c r="Y11" s="58"/>
    </row>
    <row r="12" spans="1:25" s="2" customFormat="1" ht="23.25" customHeight="1">
      <c r="A12" s="37" t="s">
        <v>143</v>
      </c>
      <c r="B12" s="182"/>
      <c r="C12" s="184"/>
      <c r="D12" s="71">
        <v>300000000</v>
      </c>
      <c r="E12" s="71"/>
      <c r="F12" s="71">
        <v>331763072</v>
      </c>
      <c r="G12" s="71"/>
      <c r="H12" s="92">
        <v>2433200</v>
      </c>
      <c r="I12" s="71"/>
      <c r="J12" s="71">
        <v>-160129</v>
      </c>
      <c r="K12" s="71"/>
      <c r="L12" s="159">
        <v>3900000</v>
      </c>
      <c r="M12" s="71"/>
      <c r="N12" s="71">
        <v>38062054</v>
      </c>
      <c r="O12" s="71"/>
      <c r="P12" s="71">
        <f>SUM(D12:N12)</f>
        <v>675998197</v>
      </c>
      <c r="Q12" s="58"/>
      <c r="S12" s="58"/>
      <c r="W12" s="58"/>
      <c r="Y12" s="58"/>
    </row>
    <row r="13" spans="1:25" s="2" customFormat="1" ht="8.25" customHeight="1">
      <c r="A13" s="37"/>
      <c r="B13" s="182"/>
      <c r="C13" s="184"/>
      <c r="E13" s="58"/>
      <c r="G13" s="58"/>
      <c r="H13" s="58"/>
      <c r="I13" s="58"/>
      <c r="M13" s="58"/>
      <c r="O13" s="58"/>
      <c r="Q13" s="58"/>
      <c r="S13" s="58"/>
      <c r="W13" s="58"/>
      <c r="Y13" s="58"/>
    </row>
    <row r="14" spans="1:25" s="2" customFormat="1" ht="23.25" customHeight="1">
      <c r="A14" s="129" t="s">
        <v>80</v>
      </c>
      <c r="B14" s="182"/>
      <c r="C14" s="87"/>
      <c r="D14" s="71"/>
      <c r="E14" s="71"/>
      <c r="F14" s="71"/>
      <c r="G14" s="71"/>
      <c r="H14" s="73"/>
      <c r="I14" s="71"/>
      <c r="J14" s="73"/>
      <c r="K14" s="73"/>
      <c r="L14" s="73"/>
      <c r="M14" s="71"/>
      <c r="N14" s="71"/>
      <c r="O14" s="71"/>
      <c r="P14" s="73"/>
      <c r="Q14" s="58"/>
      <c r="S14" s="58"/>
      <c r="W14" s="58"/>
      <c r="Y14" s="58"/>
    </row>
    <row r="15" spans="1:25" s="2" customFormat="1" ht="23.25" customHeight="1">
      <c r="A15" s="65" t="s">
        <v>163</v>
      </c>
      <c r="B15" s="182"/>
      <c r="C15" s="87"/>
      <c r="D15" s="159"/>
      <c r="E15" s="92"/>
      <c r="F15" s="159"/>
      <c r="G15" s="92"/>
      <c r="H15" s="159"/>
      <c r="I15" s="92"/>
      <c r="J15" s="159"/>
      <c r="K15" s="22"/>
      <c r="L15" s="159"/>
      <c r="M15" s="92"/>
      <c r="N15" s="159"/>
      <c r="O15" s="92"/>
      <c r="P15" s="159"/>
      <c r="Q15" s="58"/>
      <c r="S15" s="58"/>
      <c r="W15" s="58"/>
      <c r="Y15" s="58"/>
    </row>
    <row r="16" spans="1:25" s="2" customFormat="1" ht="14" hidden="1" customHeight="1">
      <c r="A16" s="54" t="s">
        <v>123</v>
      </c>
      <c r="B16" s="182">
        <v>16</v>
      </c>
      <c r="C16" s="87"/>
      <c r="D16" s="22"/>
      <c r="E16" s="22"/>
      <c r="F16" s="22"/>
      <c r="G16" s="22"/>
      <c r="H16" s="159"/>
      <c r="I16" s="92"/>
      <c r="J16" s="159"/>
      <c r="K16" s="92"/>
      <c r="L16" s="159"/>
      <c r="M16" s="71"/>
      <c r="N16" s="159"/>
      <c r="O16" s="22"/>
      <c r="P16" s="73"/>
      <c r="Q16" s="58"/>
      <c r="S16" s="58"/>
      <c r="W16" s="58"/>
      <c r="Y16" s="58"/>
    </row>
    <row r="17" spans="1:25" s="2" customFormat="1" ht="23.25" customHeight="1">
      <c r="A17" s="54" t="s">
        <v>114</v>
      </c>
      <c r="B17" s="182">
        <v>24</v>
      </c>
      <c r="C17" s="87"/>
      <c r="D17" s="161" t="s">
        <v>12</v>
      </c>
      <c r="E17" s="92"/>
      <c r="F17" s="161" t="s">
        <v>12</v>
      </c>
      <c r="G17" s="92"/>
      <c r="H17" s="161" t="s">
        <v>12</v>
      </c>
      <c r="I17" s="92"/>
      <c r="J17" s="161" t="s">
        <v>12</v>
      </c>
      <c r="K17" s="22"/>
      <c r="L17" s="161" t="s">
        <v>12</v>
      </c>
      <c r="M17" s="73"/>
      <c r="N17" s="103">
        <v>-35400000</v>
      </c>
      <c r="O17" s="22"/>
      <c r="P17" s="103">
        <f>SUM(D17:N17)</f>
        <v>-35400000</v>
      </c>
      <c r="Q17" s="58"/>
      <c r="S17" s="58"/>
      <c r="W17" s="58"/>
      <c r="Y17" s="58"/>
    </row>
    <row r="18" spans="1:25" s="2" customFormat="1" ht="23.25" customHeight="1">
      <c r="A18" s="65" t="s">
        <v>163</v>
      </c>
      <c r="B18" s="182"/>
      <c r="C18" s="87"/>
      <c r="D18" s="161" t="s">
        <v>12</v>
      </c>
      <c r="E18" s="92"/>
      <c r="F18" s="161" t="s">
        <v>12</v>
      </c>
      <c r="G18" s="92"/>
      <c r="H18" s="161" t="s">
        <v>12</v>
      </c>
      <c r="I18" s="22"/>
      <c r="J18" s="161" t="s">
        <v>12</v>
      </c>
      <c r="K18" s="92"/>
      <c r="L18" s="161" t="s">
        <v>12</v>
      </c>
      <c r="M18" s="71"/>
      <c r="N18" s="131">
        <f>N17</f>
        <v>-35400000</v>
      </c>
      <c r="O18" s="92"/>
      <c r="P18" s="138">
        <f>SUM(D18:N18)</f>
        <v>-35400000</v>
      </c>
      <c r="Q18" s="58"/>
      <c r="S18" s="58"/>
      <c r="W18" s="58"/>
      <c r="Y18" s="58"/>
    </row>
    <row r="19" spans="1:25" s="2" customFormat="1" ht="8.25" customHeight="1">
      <c r="A19" s="129"/>
      <c r="B19" s="182"/>
      <c r="C19" s="87"/>
      <c r="D19" s="71"/>
      <c r="E19" s="71"/>
      <c r="F19" s="71"/>
      <c r="G19" s="71"/>
      <c r="H19" s="73"/>
      <c r="I19" s="71"/>
      <c r="J19" s="73"/>
      <c r="K19" s="73"/>
      <c r="L19" s="73"/>
      <c r="M19" s="71"/>
      <c r="N19" s="71"/>
      <c r="O19" s="71"/>
      <c r="P19" s="73"/>
      <c r="Q19" s="58"/>
      <c r="S19" s="58"/>
      <c r="W19" s="58"/>
      <c r="Y19" s="58"/>
    </row>
    <row r="20" spans="1:25" s="2" customFormat="1" ht="23.25" customHeight="1">
      <c r="A20" s="183" t="s">
        <v>63</v>
      </c>
      <c r="B20" s="182"/>
      <c r="C20" s="184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58"/>
      <c r="S20" s="58"/>
      <c r="W20" s="58"/>
      <c r="Y20" s="58"/>
    </row>
    <row r="21" spans="1:25" s="2" customFormat="1" ht="23" customHeight="1">
      <c r="A21" s="6" t="s">
        <v>66</v>
      </c>
      <c r="B21" s="182"/>
      <c r="C21" s="184"/>
      <c r="D21" s="159" t="s">
        <v>12</v>
      </c>
      <c r="E21" s="92"/>
      <c r="F21" s="159" t="s">
        <v>12</v>
      </c>
      <c r="G21" s="92"/>
      <c r="H21" s="159" t="s">
        <v>12</v>
      </c>
      <c r="I21" s="92"/>
      <c r="J21" s="159" t="s">
        <v>12</v>
      </c>
      <c r="K21" s="92"/>
      <c r="L21" s="159" t="s">
        <v>12</v>
      </c>
      <c r="M21" s="71"/>
      <c r="N21" s="165">
        <f>'PL 9'!E27</f>
        <v>54782972</v>
      </c>
      <c r="O21" s="165"/>
      <c r="P21" s="165">
        <f>SUM(D21:N21)</f>
        <v>54782972</v>
      </c>
      <c r="Q21" s="58"/>
      <c r="S21" s="58"/>
      <c r="W21" s="58"/>
      <c r="Y21" s="58"/>
    </row>
    <row r="22" spans="1:25" s="2" customFormat="1" ht="23" customHeight="1">
      <c r="A22" s="6" t="s">
        <v>198</v>
      </c>
      <c r="B22" s="182"/>
      <c r="C22" s="184"/>
      <c r="D22" s="161" t="s">
        <v>12</v>
      </c>
      <c r="E22" s="92"/>
      <c r="F22" s="161" t="s">
        <v>12</v>
      </c>
      <c r="G22" s="92"/>
      <c r="H22" s="161" t="s">
        <v>12</v>
      </c>
      <c r="I22" s="92"/>
      <c r="J22" s="161" t="s">
        <v>12</v>
      </c>
      <c r="K22" s="92"/>
      <c r="L22" s="161" t="s">
        <v>12</v>
      </c>
      <c r="M22" s="71"/>
      <c r="N22" s="160">
        <f>'PL 9'!E36</f>
        <v>-1197270</v>
      </c>
      <c r="O22" s="92"/>
      <c r="P22" s="103">
        <f>SUM(D22:N22)</f>
        <v>-1197270</v>
      </c>
      <c r="Q22" s="58"/>
      <c r="S22" s="58"/>
      <c r="W22" s="58"/>
      <c r="Y22" s="58"/>
    </row>
    <row r="23" spans="1:25" s="2" customFormat="1" ht="23.25" customHeight="1">
      <c r="A23" s="183" t="s">
        <v>46</v>
      </c>
      <c r="B23" s="182"/>
      <c r="C23" s="184"/>
      <c r="D23" s="161" t="s">
        <v>12</v>
      </c>
      <c r="E23" s="73"/>
      <c r="F23" s="161" t="s">
        <v>12</v>
      </c>
      <c r="G23" s="73"/>
      <c r="H23" s="161" t="s">
        <v>12</v>
      </c>
      <c r="I23" s="73"/>
      <c r="J23" s="161" t="s">
        <v>12</v>
      </c>
      <c r="K23" s="22"/>
      <c r="L23" s="161" t="s">
        <v>12</v>
      </c>
      <c r="M23" s="71"/>
      <c r="N23" s="161">
        <f>SUM(N21:N22)</f>
        <v>53585702</v>
      </c>
      <c r="O23" s="71"/>
      <c r="P23" s="161">
        <f>SUM(P21:P22)</f>
        <v>53585702</v>
      </c>
      <c r="Q23" s="58"/>
      <c r="S23" s="58"/>
      <c r="W23" s="58"/>
      <c r="Y23" s="58"/>
    </row>
    <row r="24" spans="1:25" s="2" customFormat="1" ht="8.25" customHeight="1">
      <c r="A24" s="183"/>
      <c r="B24" s="182"/>
      <c r="C24" s="184"/>
      <c r="D24" s="22"/>
      <c r="E24" s="73"/>
      <c r="F24" s="22"/>
      <c r="G24" s="73"/>
      <c r="H24" s="22"/>
      <c r="I24" s="73"/>
      <c r="J24" s="22"/>
      <c r="K24" s="22"/>
      <c r="L24" s="165"/>
      <c r="M24" s="71"/>
      <c r="N24" s="71"/>
      <c r="O24" s="71"/>
      <c r="P24" s="71"/>
      <c r="Q24" s="58"/>
      <c r="S24" s="58"/>
      <c r="W24" s="58"/>
      <c r="Y24" s="58"/>
    </row>
    <row r="25" spans="1:25" s="2" customFormat="1" ht="23.25" customHeight="1">
      <c r="A25" s="54" t="s">
        <v>131</v>
      </c>
      <c r="B25" s="182">
        <v>18</v>
      </c>
      <c r="C25" s="87"/>
      <c r="D25" s="197" t="s">
        <v>12</v>
      </c>
      <c r="E25" s="92"/>
      <c r="F25" s="197" t="s">
        <v>12</v>
      </c>
      <c r="G25" s="92"/>
      <c r="H25" s="197" t="s">
        <v>12</v>
      </c>
      <c r="I25" s="92"/>
      <c r="J25" s="197" t="s">
        <v>12</v>
      </c>
      <c r="K25" s="22"/>
      <c r="L25" s="198">
        <v>2800000</v>
      </c>
      <c r="M25" s="73"/>
      <c r="N25" s="198">
        <v>-2800000</v>
      </c>
      <c r="O25" s="22"/>
      <c r="P25" s="197" t="s">
        <v>12</v>
      </c>
      <c r="Q25" s="58"/>
      <c r="S25" s="58"/>
      <c r="W25" s="58"/>
      <c r="Y25" s="58"/>
    </row>
    <row r="26" spans="1:25" s="2" customFormat="1" ht="8.25" customHeight="1">
      <c r="A26" s="183"/>
      <c r="B26" s="182"/>
      <c r="C26" s="184"/>
      <c r="D26" s="73"/>
      <c r="E26" s="71"/>
      <c r="F26" s="73"/>
      <c r="G26" s="71"/>
      <c r="H26" s="71"/>
      <c r="I26" s="71"/>
      <c r="J26" s="71"/>
      <c r="K26" s="71"/>
      <c r="L26" s="71"/>
      <c r="M26" s="71"/>
      <c r="N26" s="71"/>
      <c r="O26" s="71"/>
      <c r="P26" s="73"/>
      <c r="Q26" s="58"/>
      <c r="S26" s="58"/>
      <c r="W26" s="58"/>
      <c r="Y26" s="58"/>
    </row>
    <row r="27" spans="1:25" s="2" customFormat="1" ht="23" customHeight="1" thickBot="1">
      <c r="A27" s="37" t="s">
        <v>144</v>
      </c>
      <c r="B27" s="182"/>
      <c r="C27" s="87"/>
      <c r="D27" s="191">
        <f>SUM(D12,D18,D23,D25)</f>
        <v>300000000</v>
      </c>
      <c r="E27" s="71"/>
      <c r="F27" s="191">
        <f>SUM(F12,F18,F23,F25)</f>
        <v>331763072</v>
      </c>
      <c r="G27" s="71"/>
      <c r="H27" s="191">
        <f>SUM(H12,H18,H23,H25)</f>
        <v>2433200</v>
      </c>
      <c r="I27" s="71"/>
      <c r="J27" s="191">
        <f>SUM(J12,J18,J23,J25)</f>
        <v>-160129</v>
      </c>
      <c r="K27" s="71"/>
      <c r="L27" s="191">
        <f>SUM(L12,L18,L23,L25)</f>
        <v>6700000</v>
      </c>
      <c r="M27" s="71"/>
      <c r="N27" s="191">
        <f>SUM(N12,N18,N23,N25)</f>
        <v>53447756</v>
      </c>
      <c r="O27" s="71"/>
      <c r="P27" s="191">
        <f>SUM(P12,P18,P23,P25)</f>
        <v>694183899</v>
      </c>
      <c r="Q27" s="58"/>
      <c r="S27" s="58"/>
      <c r="W27" s="58"/>
      <c r="Y27" s="58"/>
    </row>
    <row r="28" spans="1:25" ht="22" thickTop="1"/>
    <row r="29" spans="1:25" ht="21.5">
      <c r="N29" s="175">
        <f>'BS 7-8'!C69-'SH 11'!N27</f>
        <v>0</v>
      </c>
      <c r="P29" s="176">
        <f>'BS 7-8'!C70-'SH 11'!P27</f>
        <v>0</v>
      </c>
    </row>
    <row r="30" spans="1:25" ht="21.5"/>
    <row r="31" spans="1:25" ht="21.5"/>
    <row r="32" spans="1:25" ht="21.5"/>
    <row r="33" ht="21.5"/>
    <row r="34" ht="21.5"/>
    <row r="50" spans="2:15" ht="21.5"/>
    <row r="51" spans="2:15" ht="21.5"/>
    <row r="52" spans="2:15" ht="21.5"/>
    <row r="55" spans="2:15" ht="21.5">
      <c r="O55" t="s">
        <v>116</v>
      </c>
    </row>
    <row r="56" spans="2:15" ht="21.5">
      <c r="B56" t="s">
        <v>117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4" firstPageNumber="10" orientation="landscape" useFirstPageNumber="1" r:id="rId1"/>
  <headerFooter alignWithMargins="0">
    <oddFooter>&amp;L&amp;"Times New Roman,Regular"&amp;11  The accompanying notes form an integral part of the financial statements.&amp;"Angsana New,Regular"&amp;15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56"/>
  <sheetViews>
    <sheetView view="pageBreakPreview" topLeftCell="A14" zoomScale="70" zoomScaleNormal="70" zoomScaleSheetLayoutView="70" workbookViewId="0">
      <selection activeCell="N23" sqref="N23"/>
    </sheetView>
  </sheetViews>
  <sheetFormatPr defaultRowHeight="21.5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141</v>
      </c>
      <c r="B1" s="83"/>
      <c r="C1" s="58"/>
      <c r="D1" s="13"/>
      <c r="E1" s="74"/>
      <c r="F1" s="13"/>
      <c r="G1" s="74"/>
      <c r="H1" s="74"/>
      <c r="I1" s="74"/>
      <c r="J1" s="74"/>
      <c r="K1" s="74"/>
      <c r="L1" s="74"/>
      <c r="M1" s="74"/>
      <c r="N1" s="74"/>
      <c r="O1" s="74"/>
      <c r="P1" s="13"/>
      <c r="Q1" s="74"/>
      <c r="R1" s="13"/>
      <c r="S1" s="74"/>
      <c r="T1" s="13"/>
      <c r="U1" s="13"/>
      <c r="V1" s="13"/>
      <c r="W1" s="74"/>
      <c r="X1" s="13"/>
      <c r="Y1" s="58"/>
    </row>
    <row r="2" spans="1:25" s="2" customFormat="1" ht="23.25" customHeight="1">
      <c r="A2" s="84" t="s">
        <v>49</v>
      </c>
      <c r="B2" s="83"/>
      <c r="C2" s="58"/>
      <c r="E2" s="58"/>
      <c r="G2" s="58"/>
      <c r="H2" s="58"/>
      <c r="I2" s="58"/>
      <c r="J2" s="58"/>
      <c r="K2" s="58"/>
      <c r="L2" s="58"/>
      <c r="M2" s="58"/>
      <c r="N2" s="58"/>
      <c r="O2" s="58"/>
      <c r="Q2" s="58"/>
      <c r="S2" s="58"/>
      <c r="W2" s="58"/>
      <c r="Y2" s="58"/>
    </row>
    <row r="3" spans="1:25" s="2" customFormat="1" ht="23.25" customHeight="1">
      <c r="A3" s="206"/>
      <c r="B3" s="206"/>
      <c r="C3" s="206"/>
      <c r="D3" s="206"/>
      <c r="E3" s="206"/>
      <c r="F3" s="206"/>
      <c r="G3" s="58"/>
      <c r="H3" s="58"/>
      <c r="I3" s="58"/>
      <c r="J3" s="58"/>
      <c r="K3" s="58"/>
      <c r="L3" s="58"/>
      <c r="M3" s="58"/>
      <c r="N3" s="58"/>
      <c r="O3" s="58"/>
      <c r="Q3" s="58"/>
      <c r="S3" s="58"/>
      <c r="W3" s="58"/>
      <c r="Y3" s="58"/>
    </row>
    <row r="4" spans="1:25" s="2" customFormat="1" ht="23.25" customHeight="1">
      <c r="A4" s="6"/>
      <c r="B4" s="83"/>
      <c r="C4" s="58"/>
      <c r="D4" s="207" t="s">
        <v>50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101"/>
      <c r="R4" s="101"/>
      <c r="S4" s="101"/>
      <c r="T4" s="101"/>
      <c r="U4" s="101"/>
      <c r="V4" s="101"/>
      <c r="W4" s="101"/>
      <c r="X4" s="101"/>
      <c r="Y4" s="58"/>
    </row>
    <row r="5" spans="1:25" s="2" customFormat="1" ht="23.25" customHeight="1">
      <c r="A5" s="6"/>
      <c r="B5" s="83"/>
      <c r="C5" s="58"/>
      <c r="D5" s="168"/>
      <c r="E5" s="168"/>
      <c r="F5" s="168"/>
      <c r="G5" s="168"/>
      <c r="H5" s="168"/>
      <c r="I5" s="168"/>
      <c r="J5" s="168"/>
      <c r="K5" s="168"/>
      <c r="L5" s="208" t="s">
        <v>85</v>
      </c>
      <c r="M5" s="208"/>
      <c r="N5" s="208"/>
      <c r="O5" s="168"/>
      <c r="P5" s="168"/>
      <c r="Q5" s="101"/>
      <c r="R5" s="101"/>
      <c r="S5" s="101"/>
      <c r="T5" s="101"/>
      <c r="U5" s="101"/>
      <c r="V5" s="101"/>
      <c r="W5" s="101"/>
      <c r="X5" s="101"/>
      <c r="Y5" s="58"/>
    </row>
    <row r="6" spans="1:25" s="2" customFormat="1" ht="23.25" customHeight="1">
      <c r="A6" s="6"/>
      <c r="B6" s="6"/>
      <c r="C6" s="86"/>
      <c r="E6" s="149"/>
      <c r="F6" s="87"/>
      <c r="G6" s="87"/>
      <c r="H6" s="87"/>
      <c r="I6" s="87"/>
      <c r="J6" s="87" t="s">
        <v>51</v>
      </c>
      <c r="K6" s="87"/>
      <c r="L6" s="87"/>
      <c r="M6" s="87"/>
      <c r="N6" s="87"/>
      <c r="O6" s="87"/>
      <c r="P6" s="7"/>
      <c r="Q6" s="58"/>
      <c r="S6" s="58"/>
      <c r="W6" s="58"/>
      <c r="Y6" s="58"/>
    </row>
    <row r="7" spans="1:25" s="2" customFormat="1" ht="23.25" customHeight="1">
      <c r="A7" s="6"/>
      <c r="B7" s="7"/>
      <c r="C7" s="88"/>
      <c r="D7" s="89" t="s">
        <v>52</v>
      </c>
      <c r="E7" s="58"/>
      <c r="F7" s="7" t="s">
        <v>132</v>
      </c>
      <c r="G7" s="87"/>
      <c r="H7" s="87"/>
      <c r="I7" s="87"/>
      <c r="J7" s="7" t="s">
        <v>53</v>
      </c>
      <c r="K7" s="7"/>
      <c r="O7" s="87"/>
      <c r="P7" s="7"/>
      <c r="Q7" s="58"/>
      <c r="S7" s="58"/>
      <c r="W7" s="58"/>
      <c r="Y7" s="58"/>
    </row>
    <row r="8" spans="1:25" s="2" customFormat="1" ht="23.25" customHeight="1">
      <c r="A8" s="6"/>
      <c r="B8" s="7"/>
      <c r="C8" s="88"/>
      <c r="D8" s="89" t="s">
        <v>54</v>
      </c>
      <c r="E8" s="58"/>
      <c r="F8" s="7" t="s">
        <v>113</v>
      </c>
      <c r="G8" s="87"/>
      <c r="H8" s="7" t="s">
        <v>115</v>
      </c>
      <c r="I8" s="87"/>
      <c r="J8" s="7" t="s">
        <v>57</v>
      </c>
      <c r="K8" s="7"/>
      <c r="L8" s="89" t="s">
        <v>55</v>
      </c>
      <c r="M8" s="87"/>
      <c r="N8" s="89"/>
      <c r="O8" s="87"/>
      <c r="P8" s="7" t="s">
        <v>58</v>
      </c>
      <c r="Q8" s="58"/>
      <c r="S8" s="58"/>
      <c r="W8" s="58"/>
      <c r="Y8" s="58"/>
    </row>
    <row r="9" spans="1:25" s="2" customFormat="1" ht="23.25" customHeight="1">
      <c r="A9" s="6"/>
      <c r="B9" s="146" t="s">
        <v>6</v>
      </c>
      <c r="C9" s="88"/>
      <c r="D9" s="89" t="s">
        <v>59</v>
      </c>
      <c r="E9" s="58"/>
      <c r="F9" s="7" t="s">
        <v>108</v>
      </c>
      <c r="G9" s="87"/>
      <c r="H9" s="7" t="s">
        <v>103</v>
      </c>
      <c r="I9" s="87"/>
      <c r="J9" s="7" t="s">
        <v>61</v>
      </c>
      <c r="K9" s="7"/>
      <c r="L9" s="89" t="s">
        <v>60</v>
      </c>
      <c r="M9" s="87"/>
      <c r="N9" s="89" t="s">
        <v>56</v>
      </c>
      <c r="O9" s="87"/>
      <c r="P9" s="150" t="s">
        <v>62</v>
      </c>
      <c r="Q9" s="58"/>
      <c r="S9" s="58"/>
      <c r="W9" s="58"/>
      <c r="Y9" s="58"/>
    </row>
    <row r="10" spans="1:25" s="2" customFormat="1" ht="23.25" customHeight="1">
      <c r="B10" s="146"/>
      <c r="C10" s="58"/>
      <c r="D10" s="205" t="s">
        <v>7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83"/>
      <c r="R10" s="83"/>
      <c r="S10" s="83"/>
      <c r="T10" s="83"/>
      <c r="U10" s="83"/>
      <c r="V10" s="83"/>
      <c r="W10" s="83"/>
      <c r="X10" s="83"/>
      <c r="Y10" s="58"/>
    </row>
    <row r="11" spans="1:25" s="2" customFormat="1" ht="23.25" customHeight="1">
      <c r="A11" s="148" t="s">
        <v>164</v>
      </c>
      <c r="B11" s="146"/>
      <c r="C11" s="58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58"/>
      <c r="S11" s="58"/>
      <c r="W11" s="58"/>
      <c r="Y11" s="58"/>
    </row>
    <row r="12" spans="1:25" s="2" customFormat="1" ht="23.25" customHeight="1">
      <c r="A12" s="37" t="s">
        <v>165</v>
      </c>
      <c r="B12" s="146"/>
      <c r="C12" s="149"/>
      <c r="D12" s="71">
        <v>300000000</v>
      </c>
      <c r="E12" s="71"/>
      <c r="F12" s="71">
        <v>331763072</v>
      </c>
      <c r="G12" s="71"/>
      <c r="H12" s="92">
        <v>2433200</v>
      </c>
      <c r="I12" s="71"/>
      <c r="J12" s="71">
        <v>-160129</v>
      </c>
      <c r="K12" s="71"/>
      <c r="L12" s="159">
        <v>6700000</v>
      </c>
      <c r="M12" s="71"/>
      <c r="N12" s="71">
        <v>53447756</v>
      </c>
      <c r="O12" s="71"/>
      <c r="P12" s="71">
        <v>694183899</v>
      </c>
      <c r="Q12" s="58"/>
      <c r="S12" s="58"/>
      <c r="W12" s="58"/>
      <c r="Y12" s="58"/>
    </row>
    <row r="13" spans="1:25" s="2" customFormat="1" ht="8.25" customHeight="1">
      <c r="A13" s="37"/>
      <c r="B13" s="146"/>
      <c r="C13" s="149"/>
      <c r="E13" s="58"/>
      <c r="G13" s="58"/>
      <c r="H13" s="58"/>
      <c r="I13" s="58"/>
      <c r="M13" s="58"/>
      <c r="O13" s="58"/>
      <c r="Q13" s="58"/>
      <c r="S13" s="58"/>
      <c r="W13" s="58"/>
      <c r="Y13" s="58"/>
    </row>
    <row r="14" spans="1:25" s="2" customFormat="1" ht="23.25" customHeight="1">
      <c r="A14" s="129" t="s">
        <v>80</v>
      </c>
      <c r="B14" s="146"/>
      <c r="C14" s="87"/>
      <c r="D14" s="71"/>
      <c r="E14" s="71"/>
      <c r="F14" s="71"/>
      <c r="G14" s="71"/>
      <c r="H14" s="73"/>
      <c r="I14" s="71"/>
      <c r="J14" s="73"/>
      <c r="K14" s="73"/>
      <c r="L14" s="73"/>
      <c r="M14" s="71"/>
      <c r="N14" s="71"/>
      <c r="O14" s="71"/>
      <c r="P14" s="73"/>
      <c r="Q14" s="58"/>
      <c r="S14" s="58"/>
      <c r="W14" s="58"/>
      <c r="Y14" s="58"/>
    </row>
    <row r="15" spans="1:25" s="2" customFormat="1" ht="23.25" customHeight="1">
      <c r="A15" s="65" t="s">
        <v>163</v>
      </c>
      <c r="B15" s="156"/>
      <c r="C15" s="87"/>
      <c r="D15" s="159"/>
      <c r="E15" s="92"/>
      <c r="F15" s="159"/>
      <c r="G15" s="92"/>
      <c r="H15" s="159"/>
      <c r="I15" s="92"/>
      <c r="J15" s="159"/>
      <c r="K15" s="22"/>
      <c r="L15" s="159"/>
      <c r="M15" s="92"/>
      <c r="N15" s="159"/>
      <c r="O15" s="92"/>
      <c r="P15" s="159"/>
      <c r="Q15" s="58"/>
      <c r="S15" s="58"/>
      <c r="W15" s="58"/>
      <c r="Y15" s="58"/>
    </row>
    <row r="16" spans="1:25" s="2" customFormat="1" ht="23.25" hidden="1" customHeight="1">
      <c r="A16" s="54" t="s">
        <v>123</v>
      </c>
      <c r="B16" s="154">
        <v>16</v>
      </c>
      <c r="C16" s="87"/>
      <c r="D16" s="22"/>
      <c r="E16" s="22"/>
      <c r="F16" s="22"/>
      <c r="G16" s="22"/>
      <c r="H16" s="159"/>
      <c r="I16" s="92"/>
      <c r="J16" s="159"/>
      <c r="K16" s="92"/>
      <c r="L16" s="159"/>
      <c r="M16" s="71"/>
      <c r="N16" s="159"/>
      <c r="O16" s="22"/>
      <c r="P16" s="73"/>
      <c r="Q16" s="58"/>
      <c r="S16" s="58"/>
      <c r="W16" s="58"/>
      <c r="Y16" s="58"/>
    </row>
    <row r="17" spans="1:25" s="2" customFormat="1" ht="23.25" customHeight="1">
      <c r="A17" s="54" t="s">
        <v>114</v>
      </c>
      <c r="B17" s="146">
        <v>24</v>
      </c>
      <c r="C17" s="87"/>
      <c r="D17" s="161" t="s">
        <v>12</v>
      </c>
      <c r="E17" s="92"/>
      <c r="F17" s="161" t="s">
        <v>12</v>
      </c>
      <c r="G17" s="92"/>
      <c r="H17" s="161" t="s">
        <v>12</v>
      </c>
      <c r="I17" s="92"/>
      <c r="J17" s="161" t="s">
        <v>12</v>
      </c>
      <c r="K17" s="22"/>
      <c r="L17" s="161" t="s">
        <v>12</v>
      </c>
      <c r="M17" s="73"/>
      <c r="N17" s="103">
        <v>-48000000</v>
      </c>
      <c r="O17" s="22"/>
      <c r="P17" s="103">
        <f>SUM(D17:N17)</f>
        <v>-48000000</v>
      </c>
      <c r="Q17" s="58"/>
      <c r="S17" s="58"/>
      <c r="W17" s="58"/>
      <c r="Y17" s="58"/>
    </row>
    <row r="18" spans="1:25" s="2" customFormat="1" ht="23.25" customHeight="1">
      <c r="A18" s="65" t="s">
        <v>163</v>
      </c>
      <c r="B18" s="146"/>
      <c r="C18" s="87"/>
      <c r="D18" s="161" t="s">
        <v>12</v>
      </c>
      <c r="E18" s="92"/>
      <c r="F18" s="161" t="s">
        <v>12</v>
      </c>
      <c r="G18" s="92"/>
      <c r="H18" s="161" t="s">
        <v>12</v>
      </c>
      <c r="I18" s="22"/>
      <c r="J18" s="161" t="s">
        <v>12</v>
      </c>
      <c r="K18" s="92"/>
      <c r="L18" s="161" t="s">
        <v>12</v>
      </c>
      <c r="M18" s="71"/>
      <c r="N18" s="131">
        <f>N17</f>
        <v>-48000000</v>
      </c>
      <c r="O18" s="92"/>
      <c r="P18" s="138">
        <f>SUM(D18:N18)</f>
        <v>-48000000</v>
      </c>
      <c r="Q18" s="58"/>
      <c r="S18" s="58"/>
      <c r="W18" s="58"/>
      <c r="Y18" s="58"/>
    </row>
    <row r="19" spans="1:25" s="2" customFormat="1" ht="8.25" customHeight="1">
      <c r="A19" s="129"/>
      <c r="B19" s="146"/>
      <c r="C19" s="87"/>
      <c r="D19" s="71"/>
      <c r="E19" s="71"/>
      <c r="F19" s="71"/>
      <c r="G19" s="71"/>
      <c r="H19" s="73"/>
      <c r="I19" s="71"/>
      <c r="J19" s="73"/>
      <c r="K19" s="73"/>
      <c r="L19" s="73"/>
      <c r="M19" s="71"/>
      <c r="N19" s="71"/>
      <c r="O19" s="71"/>
      <c r="P19" s="73"/>
      <c r="Q19" s="58"/>
      <c r="S19" s="58"/>
      <c r="W19" s="58"/>
      <c r="Y19" s="58"/>
    </row>
    <row r="20" spans="1:25" s="2" customFormat="1" ht="23.25" customHeight="1">
      <c r="A20" s="148" t="s">
        <v>63</v>
      </c>
      <c r="B20" s="146"/>
      <c r="C20" s="149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58"/>
      <c r="S20" s="58"/>
      <c r="W20" s="58"/>
      <c r="Y20" s="58"/>
    </row>
    <row r="21" spans="1:25" s="2" customFormat="1" ht="23.25" customHeight="1">
      <c r="A21" s="6" t="s">
        <v>66</v>
      </c>
      <c r="B21" s="146"/>
      <c r="C21" s="149"/>
      <c r="D21" s="173" t="s">
        <v>12</v>
      </c>
      <c r="E21" s="92"/>
      <c r="F21" s="173" t="s">
        <v>12</v>
      </c>
      <c r="G21" s="92"/>
      <c r="H21" s="173" t="s">
        <v>12</v>
      </c>
      <c r="I21" s="92"/>
      <c r="J21" s="173" t="s">
        <v>12</v>
      </c>
      <c r="K21" s="92"/>
      <c r="L21" s="173" t="s">
        <v>12</v>
      </c>
      <c r="M21" s="71"/>
      <c r="N21" s="174">
        <f>'PL 9'!C43</f>
        <v>85682919</v>
      </c>
      <c r="O21" s="92"/>
      <c r="P21" s="67">
        <f>SUM(D21:N21)</f>
        <v>85682919</v>
      </c>
      <c r="Q21" s="58"/>
      <c r="S21" s="58"/>
      <c r="W21" s="58"/>
      <c r="Y21" s="58"/>
    </row>
    <row r="22" spans="1:25" s="2" customFormat="1" ht="23.25" customHeight="1">
      <c r="A22" s="6" t="s">
        <v>64</v>
      </c>
      <c r="B22" s="146"/>
      <c r="C22" s="149"/>
      <c r="D22" s="161" t="s">
        <v>12</v>
      </c>
      <c r="E22" s="92"/>
      <c r="F22" s="161" t="s">
        <v>12</v>
      </c>
      <c r="G22" s="92"/>
      <c r="H22" s="161" t="s">
        <v>12</v>
      </c>
      <c r="I22" s="92"/>
      <c r="J22" s="161" t="s">
        <v>12</v>
      </c>
      <c r="K22" s="92"/>
      <c r="L22" s="161" t="s">
        <v>12</v>
      </c>
      <c r="M22" s="71"/>
      <c r="N22" s="160">
        <f>'PL 9'!C36</f>
        <v>1655947</v>
      </c>
      <c r="O22" s="92"/>
      <c r="P22" s="103">
        <f>SUM(D22:N22)</f>
        <v>1655947</v>
      </c>
      <c r="Q22" s="58"/>
      <c r="S22" s="58"/>
      <c r="W22" s="58"/>
      <c r="Y22" s="58"/>
    </row>
    <row r="23" spans="1:25" s="2" customFormat="1" ht="23.25" customHeight="1">
      <c r="A23" s="148" t="s">
        <v>46</v>
      </c>
      <c r="B23" s="146"/>
      <c r="C23" s="149"/>
      <c r="D23" s="161" t="s">
        <v>12</v>
      </c>
      <c r="E23" s="73"/>
      <c r="F23" s="161" t="s">
        <v>12</v>
      </c>
      <c r="G23" s="73"/>
      <c r="H23" s="161" t="s">
        <v>12</v>
      </c>
      <c r="I23" s="73"/>
      <c r="J23" s="161" t="s">
        <v>12</v>
      </c>
      <c r="K23" s="22"/>
      <c r="L23" s="161" t="s">
        <v>12</v>
      </c>
      <c r="M23" s="71"/>
      <c r="N23" s="161">
        <f>SUM(N21:N22)</f>
        <v>87338866</v>
      </c>
      <c r="O23" s="71"/>
      <c r="P23" s="161">
        <f>SUM(P21:P22)</f>
        <v>87338866</v>
      </c>
      <c r="Q23" s="58"/>
      <c r="S23" s="58"/>
      <c r="W23" s="58"/>
      <c r="Y23" s="58"/>
    </row>
    <row r="24" spans="1:25" s="2" customFormat="1" ht="8.25" customHeight="1">
      <c r="A24" s="163"/>
      <c r="B24" s="162"/>
      <c r="C24" s="164"/>
      <c r="D24" s="22"/>
      <c r="E24" s="73"/>
      <c r="F24" s="22"/>
      <c r="G24" s="73"/>
      <c r="H24" s="22"/>
      <c r="I24" s="73"/>
      <c r="J24" s="22"/>
      <c r="K24" s="22"/>
      <c r="L24" s="165"/>
      <c r="M24" s="71"/>
      <c r="N24" s="71"/>
      <c r="O24" s="71"/>
      <c r="P24" s="71"/>
      <c r="Q24" s="58"/>
      <c r="S24" s="58"/>
      <c r="W24" s="58"/>
      <c r="Y24" s="58"/>
    </row>
    <row r="25" spans="1:25" s="2" customFormat="1" ht="23.25" customHeight="1">
      <c r="A25" s="54" t="s">
        <v>131</v>
      </c>
      <c r="B25" s="162">
        <v>18</v>
      </c>
      <c r="C25" s="87"/>
      <c r="D25" s="197" t="s">
        <v>12</v>
      </c>
      <c r="E25" s="92"/>
      <c r="F25" s="197" t="s">
        <v>12</v>
      </c>
      <c r="G25" s="92"/>
      <c r="H25" s="197" t="s">
        <v>12</v>
      </c>
      <c r="I25" s="92"/>
      <c r="J25" s="197" t="s">
        <v>12</v>
      </c>
      <c r="K25" s="22"/>
      <c r="L25" s="198">
        <v>4400000</v>
      </c>
      <c r="M25" s="73"/>
      <c r="N25" s="198">
        <v>-4400000</v>
      </c>
      <c r="O25" s="22"/>
      <c r="P25" s="197" t="s">
        <v>12</v>
      </c>
      <c r="Q25" s="58"/>
      <c r="S25" s="58"/>
      <c r="W25" s="58"/>
      <c r="Y25" s="58"/>
    </row>
    <row r="26" spans="1:25" s="2" customFormat="1" ht="8.25" customHeight="1">
      <c r="A26" s="148"/>
      <c r="B26" s="146"/>
      <c r="C26" s="149"/>
      <c r="D26" s="73"/>
      <c r="E26" s="71"/>
      <c r="F26" s="73"/>
      <c r="G26" s="71"/>
      <c r="H26" s="71"/>
      <c r="I26" s="71"/>
      <c r="J26" s="71"/>
      <c r="K26" s="71"/>
      <c r="L26" s="71"/>
      <c r="M26" s="71"/>
      <c r="N26" s="71"/>
      <c r="O26" s="71"/>
      <c r="P26" s="73"/>
      <c r="Q26" s="58"/>
      <c r="S26" s="58"/>
      <c r="W26" s="58"/>
      <c r="Y26" s="58"/>
    </row>
    <row r="27" spans="1:25" s="2" customFormat="1" ht="23.25" customHeight="1" thickBot="1">
      <c r="A27" s="37" t="s">
        <v>166</v>
      </c>
      <c r="B27" s="146"/>
      <c r="C27" s="87"/>
      <c r="D27" s="191">
        <f>SUM(D12,D18,D23,D25)</f>
        <v>300000000</v>
      </c>
      <c r="E27" s="71"/>
      <c r="F27" s="191">
        <f>SUM(F12,F18,F23,F25)</f>
        <v>331763072</v>
      </c>
      <c r="G27" s="71"/>
      <c r="H27" s="191">
        <f>SUM(H12,H18,H23,H25)</f>
        <v>2433200</v>
      </c>
      <c r="I27" s="71"/>
      <c r="J27" s="191">
        <f>SUM(J12,J18,J23,J25)</f>
        <v>-160129</v>
      </c>
      <c r="K27" s="71"/>
      <c r="L27" s="191">
        <f>SUM(L12,L18,L23,L25)</f>
        <v>11100000</v>
      </c>
      <c r="M27" s="71"/>
      <c r="N27" s="191">
        <f>SUM(N12,N18,N23,N25)</f>
        <v>88386622</v>
      </c>
      <c r="O27" s="71"/>
      <c r="P27" s="191">
        <f>SUM(P12,P18,P23,P25)</f>
        <v>733522765</v>
      </c>
      <c r="Q27" s="58"/>
      <c r="S27" s="58"/>
      <c r="W27" s="58"/>
      <c r="Y27" s="58"/>
    </row>
    <row r="28" spans="1:25" ht="22" thickTop="1"/>
    <row r="29" spans="1:25">
      <c r="N29" s="175">
        <f>'BS 7-8'!C69-'SH 11'!N27</f>
        <v>0</v>
      </c>
      <c r="P29" s="176">
        <f>'BS 7-8'!C70-'SH 11'!P27</f>
        <v>0</v>
      </c>
    </row>
    <row r="55" spans="2:15">
      <c r="O55" t="s">
        <v>116</v>
      </c>
    </row>
    <row r="56" spans="2:15">
      <c r="B56" t="s">
        <v>117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4" firstPageNumber="11" orientation="landscape" useFirstPageNumber="1" r:id="rId1"/>
  <headerFooter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56"/>
  <sheetViews>
    <sheetView view="pageBreakPreview" topLeftCell="A6" zoomScale="70" zoomScaleNormal="60" zoomScaleSheetLayoutView="70" workbookViewId="0">
      <selection activeCell="A22" sqref="A22"/>
    </sheetView>
  </sheetViews>
  <sheetFormatPr defaultRowHeight="18" customHeight="1"/>
  <cols>
    <col min="1" max="1" width="56.0976562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141</v>
      </c>
      <c r="B1" s="83"/>
      <c r="C1" s="58"/>
      <c r="D1" s="26"/>
      <c r="E1" s="43"/>
      <c r="F1" s="26"/>
      <c r="G1" s="43"/>
      <c r="H1" s="43"/>
      <c r="I1" s="43"/>
      <c r="J1" s="43"/>
      <c r="K1" s="43"/>
      <c r="L1" s="26"/>
      <c r="M1" s="43"/>
      <c r="N1" s="26"/>
      <c r="O1" s="26"/>
      <c r="P1" s="26"/>
      <c r="Q1" s="43"/>
      <c r="R1" s="26"/>
    </row>
    <row r="2" spans="1:18" s="2" customFormat="1" ht="18" customHeight="1">
      <c r="A2" s="84" t="s">
        <v>49</v>
      </c>
      <c r="B2" s="83"/>
      <c r="C2" s="58"/>
      <c r="E2" s="58"/>
      <c r="G2" s="58"/>
      <c r="H2" s="58"/>
      <c r="I2" s="58"/>
      <c r="J2" s="58"/>
      <c r="K2" s="58"/>
      <c r="M2" s="58"/>
      <c r="Q2" s="58"/>
    </row>
    <row r="3" spans="1:18" s="2" customFormat="1" ht="18" customHeight="1">
      <c r="A3" s="206"/>
      <c r="B3" s="206"/>
      <c r="C3" s="206"/>
      <c r="D3" s="206"/>
      <c r="E3" s="206"/>
      <c r="F3" s="206"/>
      <c r="G3" s="58"/>
      <c r="H3" s="58"/>
      <c r="I3" s="58"/>
      <c r="J3" s="58"/>
      <c r="K3" s="58"/>
      <c r="M3" s="58"/>
      <c r="Q3" s="58"/>
    </row>
    <row r="4" spans="1:18" s="2" customFormat="1" ht="18" customHeight="1">
      <c r="A4" s="6"/>
      <c r="B4" s="6"/>
      <c r="C4" s="86"/>
      <c r="D4" s="207" t="s">
        <v>65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101"/>
      <c r="P4" s="101"/>
      <c r="Q4" s="101"/>
      <c r="R4" s="101"/>
    </row>
    <row r="5" spans="1:18" s="2" customFormat="1" ht="18" customHeight="1">
      <c r="A5" s="6"/>
      <c r="B5" s="6"/>
      <c r="C5" s="86"/>
      <c r="D5" s="184"/>
      <c r="E5" s="184"/>
      <c r="F5" s="184"/>
      <c r="G5" s="184"/>
      <c r="H5" s="184"/>
      <c r="I5" s="184"/>
      <c r="J5" s="208" t="s">
        <v>85</v>
      </c>
      <c r="K5" s="208"/>
      <c r="L5" s="208"/>
      <c r="M5" s="184"/>
      <c r="N5" s="184"/>
      <c r="O5" s="101"/>
      <c r="P5" s="101"/>
      <c r="Q5" s="101"/>
      <c r="R5" s="101"/>
    </row>
    <row r="6" spans="1:18" s="2" customFormat="1" ht="18" customHeight="1">
      <c r="A6" s="6"/>
      <c r="B6" s="7"/>
      <c r="C6" s="88"/>
      <c r="D6" s="89" t="s">
        <v>52</v>
      </c>
      <c r="E6" s="58"/>
      <c r="F6" s="7" t="s">
        <v>132</v>
      </c>
      <c r="G6" s="87"/>
      <c r="H6" s="87"/>
      <c r="I6" s="87"/>
      <c r="M6" s="58"/>
      <c r="N6" s="58"/>
      <c r="O6" s="87"/>
      <c r="P6" s="87"/>
      <c r="Q6" s="87"/>
      <c r="R6" s="7"/>
    </row>
    <row r="7" spans="1:18" s="2" customFormat="1" ht="18" customHeight="1">
      <c r="A7" s="6"/>
      <c r="B7" s="7"/>
      <c r="C7" s="88"/>
      <c r="D7" s="89" t="s">
        <v>54</v>
      </c>
      <c r="E7" s="58"/>
      <c r="F7" s="7" t="s">
        <v>113</v>
      </c>
      <c r="G7" s="87"/>
      <c r="H7" s="7" t="s">
        <v>115</v>
      </c>
      <c r="I7" s="87"/>
      <c r="J7" s="89" t="s">
        <v>55</v>
      </c>
      <c r="K7" s="87"/>
      <c r="M7" s="87"/>
      <c r="P7" s="87"/>
      <c r="Q7" s="90"/>
      <c r="R7" s="89"/>
    </row>
    <row r="8" spans="1:18" s="2" customFormat="1" ht="18" customHeight="1">
      <c r="A8" s="6"/>
      <c r="B8" s="182" t="s">
        <v>6</v>
      </c>
      <c r="C8" s="88"/>
      <c r="D8" s="89" t="s">
        <v>59</v>
      </c>
      <c r="E8" s="58"/>
      <c r="F8" s="7" t="s">
        <v>108</v>
      </c>
      <c r="G8" s="87"/>
      <c r="H8" s="7" t="s">
        <v>103</v>
      </c>
      <c r="I8" s="87"/>
      <c r="J8" s="89" t="s">
        <v>60</v>
      </c>
      <c r="K8" s="87"/>
      <c r="L8" s="89" t="s">
        <v>56</v>
      </c>
      <c r="M8" s="87"/>
      <c r="N8" s="89" t="s">
        <v>37</v>
      </c>
      <c r="Q8" s="90"/>
    </row>
    <row r="9" spans="1:18" s="2" customFormat="1" ht="18" customHeight="1">
      <c r="B9" s="182"/>
      <c r="C9" s="58"/>
      <c r="D9" s="205" t="s">
        <v>7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83"/>
      <c r="P9" s="83"/>
      <c r="Q9" s="83"/>
      <c r="R9" s="83"/>
    </row>
    <row r="10" spans="1:18" s="2" customFormat="1" ht="18" customHeight="1">
      <c r="A10" s="183" t="s">
        <v>142</v>
      </c>
      <c r="B10" s="182"/>
      <c r="C10" s="58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Q10" s="182"/>
    </row>
    <row r="11" spans="1:18" s="2" customFormat="1" ht="18" customHeight="1">
      <c r="A11" s="37" t="s">
        <v>143</v>
      </c>
      <c r="B11" s="182"/>
      <c r="C11" s="184"/>
      <c r="D11" s="45">
        <v>300000000</v>
      </c>
      <c r="E11" s="45"/>
      <c r="F11" s="45">
        <v>331763072</v>
      </c>
      <c r="G11" s="45"/>
      <c r="H11" s="69">
        <v>2433200</v>
      </c>
      <c r="I11" s="99"/>
      <c r="J11" s="178">
        <v>3900000</v>
      </c>
      <c r="K11" s="45"/>
      <c r="L11" s="71">
        <v>38983823</v>
      </c>
      <c r="M11" s="71"/>
      <c r="N11" s="45">
        <f>SUM(D11:L11)</f>
        <v>677080095</v>
      </c>
      <c r="Q11" s="45"/>
    </row>
    <row r="12" spans="1:18" s="2" customFormat="1" ht="8" customHeight="1">
      <c r="A12" s="37"/>
      <c r="B12" s="195"/>
      <c r="C12" s="196"/>
      <c r="D12" s="45"/>
      <c r="E12" s="45"/>
      <c r="F12" s="45"/>
      <c r="G12" s="45"/>
      <c r="H12" s="69"/>
      <c r="I12" s="99"/>
      <c r="J12" s="178"/>
      <c r="K12" s="45"/>
      <c r="L12" s="71"/>
      <c r="M12" s="71"/>
      <c r="N12" s="45"/>
      <c r="Q12" s="45"/>
    </row>
    <row r="13" spans="1:18" s="2" customFormat="1" ht="18" customHeight="1">
      <c r="A13" s="129" t="s">
        <v>80</v>
      </c>
      <c r="B13" s="182"/>
      <c r="C13" s="87"/>
      <c r="D13" s="85"/>
      <c r="E13" s="96"/>
      <c r="F13" s="85"/>
      <c r="G13" s="96"/>
      <c r="H13" s="82"/>
      <c r="I13" s="82"/>
      <c r="J13" s="97"/>
      <c r="K13" s="96"/>
      <c r="L13" s="82"/>
      <c r="M13" s="82"/>
      <c r="N13" s="85"/>
      <c r="Q13" s="98"/>
    </row>
    <row r="14" spans="1:18" s="2" customFormat="1" ht="18" customHeight="1">
      <c r="A14" s="65" t="s">
        <v>161</v>
      </c>
      <c r="B14" s="182"/>
      <c r="C14" s="87"/>
      <c r="D14" s="85"/>
      <c r="E14" s="96"/>
      <c r="F14" s="85"/>
      <c r="G14" s="96"/>
      <c r="H14" s="82"/>
      <c r="I14" s="82"/>
      <c r="J14" s="97"/>
      <c r="K14" s="96"/>
      <c r="L14" s="82"/>
      <c r="M14" s="82"/>
      <c r="N14" s="85"/>
      <c r="Q14" s="98"/>
    </row>
    <row r="15" spans="1:18" s="2" customFormat="1" ht="18" hidden="1" customHeight="1">
      <c r="A15" s="2" t="s">
        <v>123</v>
      </c>
      <c r="B15" s="182">
        <v>16</v>
      </c>
      <c r="C15" s="184"/>
      <c r="D15" s="22"/>
      <c r="E15" s="117"/>
      <c r="F15" s="22"/>
      <c r="G15" s="102"/>
      <c r="H15" s="94"/>
      <c r="I15" s="94"/>
      <c r="J15" s="94"/>
      <c r="K15" s="45"/>
      <c r="L15" s="92"/>
      <c r="M15" s="74"/>
      <c r="N15" s="42"/>
      <c r="Q15" s="58"/>
    </row>
    <row r="16" spans="1:18" s="2" customFormat="1" ht="18" customHeight="1">
      <c r="A16" s="2" t="s">
        <v>114</v>
      </c>
      <c r="B16" s="182">
        <v>24</v>
      </c>
      <c r="C16" s="184"/>
      <c r="D16" s="177" t="s">
        <v>12</v>
      </c>
      <c r="E16" s="95"/>
      <c r="F16" s="177" t="s">
        <v>12</v>
      </c>
      <c r="G16" s="95"/>
      <c r="H16" s="177" t="s">
        <v>12</v>
      </c>
      <c r="I16" s="17"/>
      <c r="J16" s="177" t="s">
        <v>12</v>
      </c>
      <c r="K16" s="45"/>
      <c r="L16" s="74">
        <v>-35400000</v>
      </c>
      <c r="M16" s="74"/>
      <c r="N16" s="42">
        <f>SUM(D16:L16)</f>
        <v>-35400000</v>
      </c>
      <c r="Q16" s="58"/>
    </row>
    <row r="17" spans="1:17" s="2" customFormat="1" ht="18" customHeight="1">
      <c r="A17" s="65" t="s">
        <v>162</v>
      </c>
      <c r="B17" s="182"/>
      <c r="C17" s="184"/>
      <c r="D17" s="177" t="s">
        <v>12</v>
      </c>
      <c r="E17" s="95"/>
      <c r="F17" s="177" t="s">
        <v>12</v>
      </c>
      <c r="G17" s="95"/>
      <c r="H17" s="177" t="s">
        <v>12</v>
      </c>
      <c r="I17" s="71"/>
      <c r="J17" s="177" t="s">
        <v>12</v>
      </c>
      <c r="K17" s="45"/>
      <c r="L17" s="166">
        <f>L16</f>
        <v>-35400000</v>
      </c>
      <c r="M17" s="71"/>
      <c r="N17" s="138">
        <f>SUM(D17:L17)</f>
        <v>-35400000</v>
      </c>
      <c r="Q17" s="100"/>
    </row>
    <row r="18" spans="1:17" s="2" customFormat="1" ht="18" customHeight="1">
      <c r="A18" s="37"/>
      <c r="B18" s="182"/>
      <c r="C18" s="87"/>
      <c r="D18" s="45"/>
      <c r="E18" s="45"/>
      <c r="F18" s="45"/>
      <c r="G18" s="45"/>
      <c r="H18" s="45"/>
      <c r="I18" s="45"/>
      <c r="J18" s="17"/>
      <c r="K18" s="45"/>
      <c r="L18" s="45"/>
      <c r="M18" s="45"/>
      <c r="N18" s="45"/>
      <c r="Q18" s="98"/>
    </row>
    <row r="19" spans="1:17" s="2" customFormat="1" ht="18" customHeight="1">
      <c r="A19" s="183" t="s">
        <v>63</v>
      </c>
      <c r="B19" s="182"/>
      <c r="C19" s="184"/>
      <c r="D19" s="37"/>
      <c r="E19" s="101"/>
      <c r="F19" s="37"/>
      <c r="G19" s="101"/>
      <c r="H19" s="37"/>
      <c r="I19" s="37"/>
      <c r="J19" s="181"/>
      <c r="K19" s="101"/>
      <c r="L19" s="37"/>
      <c r="M19" s="37"/>
      <c r="N19" s="37"/>
      <c r="Q19" s="101"/>
    </row>
    <row r="20" spans="1:17" s="2" customFormat="1" ht="18" customHeight="1">
      <c r="A20" s="6" t="s">
        <v>66</v>
      </c>
      <c r="B20" s="182"/>
      <c r="C20" s="184"/>
      <c r="D20" s="99" t="s">
        <v>12</v>
      </c>
      <c r="E20" s="95"/>
      <c r="F20" s="99" t="s">
        <v>12</v>
      </c>
      <c r="G20" s="45"/>
      <c r="H20" s="99" t="s">
        <v>12</v>
      </c>
      <c r="I20" s="94"/>
      <c r="J20" s="99" t="s">
        <v>12</v>
      </c>
      <c r="K20" s="45"/>
      <c r="L20" s="73">
        <f>'PL 9'!I27</f>
        <v>54782972</v>
      </c>
      <c r="M20" s="73"/>
      <c r="N20" s="73">
        <f>SUM(D20:L20)</f>
        <v>54782972</v>
      </c>
      <c r="Q20" s="45"/>
    </row>
    <row r="21" spans="1:17" s="2" customFormat="1" ht="18" customHeight="1">
      <c r="A21" s="6" t="s">
        <v>198</v>
      </c>
      <c r="B21" s="182"/>
      <c r="C21" s="184"/>
      <c r="D21" s="177" t="s">
        <v>12</v>
      </c>
      <c r="E21" s="95"/>
      <c r="F21" s="177" t="s">
        <v>12</v>
      </c>
      <c r="G21" s="95"/>
      <c r="H21" s="177" t="s">
        <v>12</v>
      </c>
      <c r="I21" s="17"/>
      <c r="J21" s="177" t="s">
        <v>12</v>
      </c>
      <c r="K21" s="45"/>
      <c r="L21" s="103">
        <f>'PL 9'!I36</f>
        <v>-1197270</v>
      </c>
      <c r="M21" s="73"/>
      <c r="N21" s="73">
        <f>SUM(D21:L21)</f>
        <v>-1197270</v>
      </c>
      <c r="Q21" s="45"/>
    </row>
    <row r="22" spans="1:17" s="2" customFormat="1" ht="18" customHeight="1">
      <c r="A22" s="183" t="s">
        <v>46</v>
      </c>
      <c r="B22" s="182"/>
      <c r="C22" s="184"/>
      <c r="D22" s="177" t="s">
        <v>12</v>
      </c>
      <c r="E22" s="95"/>
      <c r="F22" s="177" t="s">
        <v>12</v>
      </c>
      <c r="G22" s="95"/>
      <c r="H22" s="177" t="s">
        <v>12</v>
      </c>
      <c r="I22" s="71"/>
      <c r="J22" s="177" t="s">
        <v>12</v>
      </c>
      <c r="K22" s="45"/>
      <c r="L22" s="157">
        <f>SUM(L20:L21)</f>
        <v>53585702</v>
      </c>
      <c r="M22" s="71"/>
      <c r="N22" s="138">
        <f>SUM(D22:L22)</f>
        <v>53585702</v>
      </c>
      <c r="Q22" s="98"/>
    </row>
    <row r="23" spans="1:17" s="2" customFormat="1" ht="8.25" customHeight="1">
      <c r="A23" s="183"/>
      <c r="B23" s="182"/>
      <c r="C23" s="184"/>
      <c r="D23" s="17"/>
      <c r="E23" s="17"/>
      <c r="F23" s="17"/>
      <c r="G23" s="98"/>
      <c r="H23" s="17"/>
      <c r="I23" s="17"/>
      <c r="J23" s="17"/>
      <c r="K23" s="45"/>
      <c r="L23" s="92"/>
      <c r="M23" s="71"/>
      <c r="N23" s="92"/>
      <c r="Q23" s="98"/>
    </row>
    <row r="24" spans="1:17" s="2" customFormat="1" ht="18" customHeight="1">
      <c r="A24" s="2" t="s">
        <v>131</v>
      </c>
      <c r="B24" s="182">
        <v>18</v>
      </c>
      <c r="C24" s="184"/>
      <c r="D24" s="177" t="s">
        <v>12</v>
      </c>
      <c r="E24" s="95"/>
      <c r="F24" s="177" t="s">
        <v>12</v>
      </c>
      <c r="G24" s="45"/>
      <c r="H24" s="177" t="s">
        <v>12</v>
      </c>
      <c r="I24" s="94"/>
      <c r="J24" s="200">
        <v>2800000</v>
      </c>
      <c r="K24" s="96"/>
      <c r="L24" s="201">
        <v>-2800000</v>
      </c>
      <c r="M24" s="74"/>
      <c r="N24" s="177" t="s">
        <v>12</v>
      </c>
      <c r="Q24" s="58"/>
    </row>
    <row r="25" spans="1:17" s="2" customFormat="1" ht="8.25" customHeight="1">
      <c r="A25" s="183"/>
      <c r="B25" s="182"/>
      <c r="C25" s="184"/>
      <c r="D25" s="101"/>
      <c r="E25" s="101"/>
      <c r="F25" s="101"/>
      <c r="G25" s="101"/>
      <c r="H25" s="101"/>
      <c r="I25" s="101"/>
      <c r="J25" s="194"/>
      <c r="K25" s="101"/>
      <c r="L25" s="193"/>
      <c r="M25" s="193"/>
      <c r="N25" s="193"/>
      <c r="Q25" s="101"/>
    </row>
    <row r="26" spans="1:17" s="2" customFormat="1" ht="18" customHeight="1" thickBot="1">
      <c r="A26" s="37" t="s">
        <v>144</v>
      </c>
      <c r="B26" s="182"/>
      <c r="C26" s="87"/>
      <c r="D26" s="199">
        <f>SUM(D11,D17,D22,D24)</f>
        <v>300000000</v>
      </c>
      <c r="E26" s="93"/>
      <c r="F26" s="199">
        <f>SUM(F11,F17,F22,F24)</f>
        <v>331763072</v>
      </c>
      <c r="G26" s="93"/>
      <c r="H26" s="199">
        <f>SUM(H11,H17,H22,H24)</f>
        <v>2433200</v>
      </c>
      <c r="I26" s="71"/>
      <c r="J26" s="199">
        <f>SUM(J11,J17,J22,J24)</f>
        <v>6700000</v>
      </c>
      <c r="K26" s="93"/>
      <c r="L26" s="199">
        <f>SUM(L11,L17,L22,L24)</f>
        <v>54369525</v>
      </c>
      <c r="M26" s="71"/>
      <c r="N26" s="199">
        <f>SUM(N11,N17,N22,N24)</f>
        <v>695265797</v>
      </c>
      <c r="Q26" s="98"/>
    </row>
    <row r="27" spans="1:17" ht="22" thickTop="1"/>
    <row r="29" spans="1:17" ht="21.5">
      <c r="L29" s="175">
        <f>'BS 7-8'!G69-'SH 13'!L26</f>
        <v>0</v>
      </c>
      <c r="N29" s="176">
        <f>'BS 7-8'!G70-'SH 13'!N26</f>
        <v>0</v>
      </c>
    </row>
    <row r="32" spans="1:17" ht="21.5"/>
    <row r="54" spans="15:15" ht="21.5"/>
    <row r="56" spans="15:15" ht="21.5">
      <c r="O56" t="s">
        <v>116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0" firstPageNumber="12" orientation="landscape" useFirstPageNumber="1" r:id="rId1"/>
  <headerFooter>
    <oddFooter>&amp;L The accompanying notes form an integral part of the financial statements.
&amp;C
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56"/>
  <sheetViews>
    <sheetView view="pageBreakPreview" topLeftCell="A8" zoomScale="70" zoomScaleNormal="60" zoomScaleSheetLayoutView="70" workbookViewId="0">
      <selection activeCell="J24" sqref="J24"/>
    </sheetView>
  </sheetViews>
  <sheetFormatPr defaultRowHeight="21.5"/>
  <cols>
    <col min="1" max="1" width="50.898437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141</v>
      </c>
      <c r="B1" s="83"/>
      <c r="C1" s="58"/>
      <c r="D1" s="26"/>
      <c r="E1" s="43"/>
      <c r="F1" s="26"/>
      <c r="G1" s="43"/>
      <c r="H1" s="43"/>
      <c r="I1" s="43"/>
      <c r="J1" s="43"/>
      <c r="K1" s="43"/>
      <c r="L1" s="26"/>
      <c r="M1" s="43"/>
      <c r="N1" s="26"/>
      <c r="O1" s="26"/>
      <c r="P1" s="26"/>
      <c r="Q1" s="43"/>
      <c r="R1" s="26"/>
    </row>
    <row r="2" spans="1:18" s="2" customFormat="1" ht="18" customHeight="1">
      <c r="A2" s="84" t="s">
        <v>49</v>
      </c>
      <c r="B2" s="83"/>
      <c r="C2" s="58"/>
      <c r="E2" s="58"/>
      <c r="G2" s="58"/>
      <c r="H2" s="58"/>
      <c r="I2" s="58"/>
      <c r="J2" s="58"/>
      <c r="K2" s="58"/>
      <c r="M2" s="58"/>
      <c r="Q2" s="58"/>
    </row>
    <row r="3" spans="1:18" s="2" customFormat="1" ht="18" customHeight="1">
      <c r="A3" s="206"/>
      <c r="B3" s="206"/>
      <c r="C3" s="206"/>
      <c r="D3" s="206"/>
      <c r="E3" s="206"/>
      <c r="F3" s="206"/>
      <c r="G3" s="58"/>
      <c r="H3" s="58"/>
      <c r="I3" s="58"/>
      <c r="J3" s="58"/>
      <c r="K3" s="58"/>
      <c r="M3" s="58"/>
      <c r="Q3" s="58"/>
    </row>
    <row r="4" spans="1:18" s="2" customFormat="1" ht="18" customHeight="1">
      <c r="A4" s="6"/>
      <c r="B4" s="6"/>
      <c r="C4" s="86"/>
      <c r="D4" s="207" t="s">
        <v>65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101"/>
      <c r="P4" s="101"/>
      <c r="Q4" s="101"/>
      <c r="R4" s="101"/>
    </row>
    <row r="5" spans="1:18" s="2" customFormat="1" ht="18" customHeight="1">
      <c r="A5" s="6"/>
      <c r="B5" s="6"/>
      <c r="C5" s="86"/>
      <c r="D5" s="168"/>
      <c r="E5" s="168"/>
      <c r="F5" s="168"/>
      <c r="G5" s="168"/>
      <c r="H5" s="168"/>
      <c r="I5" s="168"/>
      <c r="J5" s="208" t="s">
        <v>85</v>
      </c>
      <c r="K5" s="208"/>
      <c r="L5" s="208"/>
      <c r="M5" s="168"/>
      <c r="N5" s="168"/>
      <c r="O5" s="101"/>
      <c r="P5" s="101"/>
      <c r="Q5" s="101"/>
      <c r="R5" s="101"/>
    </row>
    <row r="6" spans="1:18" s="2" customFormat="1" ht="18" customHeight="1">
      <c r="A6" s="6"/>
      <c r="B6" s="7"/>
      <c r="C6" s="88"/>
      <c r="D6" s="89" t="s">
        <v>52</v>
      </c>
      <c r="E6" s="58"/>
      <c r="F6" s="7" t="s">
        <v>132</v>
      </c>
      <c r="G6" s="87"/>
      <c r="H6" s="87"/>
      <c r="I6" s="87"/>
      <c r="M6" s="58"/>
      <c r="N6" s="58"/>
      <c r="O6" s="87"/>
      <c r="P6" s="87"/>
      <c r="Q6" s="87"/>
      <c r="R6" s="7"/>
    </row>
    <row r="7" spans="1:18" s="2" customFormat="1" ht="18" customHeight="1">
      <c r="A7" s="6"/>
      <c r="B7" s="7"/>
      <c r="C7" s="88"/>
      <c r="D7" s="89" t="s">
        <v>54</v>
      </c>
      <c r="E7" s="58"/>
      <c r="F7" s="7" t="s">
        <v>113</v>
      </c>
      <c r="G7" s="87"/>
      <c r="H7" s="7" t="s">
        <v>115</v>
      </c>
      <c r="I7" s="87"/>
      <c r="J7" s="89" t="s">
        <v>55</v>
      </c>
      <c r="K7" s="87"/>
      <c r="M7" s="87"/>
      <c r="P7" s="87"/>
      <c r="Q7" s="90"/>
      <c r="R7" s="89"/>
    </row>
    <row r="8" spans="1:18" s="2" customFormat="1" ht="18" customHeight="1">
      <c r="A8" s="6"/>
      <c r="B8" s="146" t="s">
        <v>6</v>
      </c>
      <c r="C8" s="88"/>
      <c r="D8" s="89" t="s">
        <v>59</v>
      </c>
      <c r="E8" s="58"/>
      <c r="F8" s="7" t="s">
        <v>108</v>
      </c>
      <c r="G8" s="87"/>
      <c r="H8" s="7" t="s">
        <v>103</v>
      </c>
      <c r="I8" s="87"/>
      <c r="J8" s="89" t="s">
        <v>60</v>
      </c>
      <c r="K8" s="87"/>
      <c r="L8" s="89" t="s">
        <v>56</v>
      </c>
      <c r="M8" s="87"/>
      <c r="N8" s="89" t="s">
        <v>37</v>
      </c>
      <c r="Q8" s="90"/>
    </row>
    <row r="9" spans="1:18" s="2" customFormat="1" ht="18" customHeight="1">
      <c r="B9" s="146"/>
      <c r="C9" s="58"/>
      <c r="D9" s="205" t="s">
        <v>7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83"/>
      <c r="P9" s="83"/>
      <c r="Q9" s="83"/>
      <c r="R9" s="83"/>
    </row>
    <row r="10" spans="1:18" s="2" customFormat="1" ht="18" customHeight="1">
      <c r="A10" s="148" t="s">
        <v>164</v>
      </c>
      <c r="B10" s="146"/>
      <c r="C10" s="58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Q10" s="146"/>
    </row>
    <row r="11" spans="1:18" s="2" customFormat="1" ht="18" customHeight="1">
      <c r="A11" s="37" t="s">
        <v>165</v>
      </c>
      <c r="B11" s="146"/>
      <c r="C11" s="149"/>
      <c r="D11" s="45">
        <v>300000000</v>
      </c>
      <c r="E11" s="45"/>
      <c r="F11" s="45">
        <v>331763072</v>
      </c>
      <c r="G11" s="45"/>
      <c r="H11" s="69">
        <v>2433200</v>
      </c>
      <c r="I11" s="99"/>
      <c r="J11" s="178">
        <v>6700000</v>
      </c>
      <c r="K11" s="45"/>
      <c r="L11" s="71">
        <v>54369525</v>
      </c>
      <c r="M11" s="71"/>
      <c r="N11" s="45">
        <v>695265797</v>
      </c>
      <c r="Q11" s="45"/>
    </row>
    <row r="12" spans="1:18" s="2" customFormat="1" ht="8" customHeight="1">
      <c r="A12" s="37"/>
      <c r="B12" s="195"/>
      <c r="C12" s="196"/>
      <c r="D12" s="45"/>
      <c r="E12" s="45"/>
      <c r="F12" s="45"/>
      <c r="G12" s="45"/>
      <c r="H12" s="69"/>
      <c r="I12" s="99"/>
      <c r="J12" s="178"/>
      <c r="K12" s="45"/>
      <c r="L12" s="71"/>
      <c r="M12" s="71"/>
      <c r="N12" s="45"/>
      <c r="Q12" s="45"/>
    </row>
    <row r="13" spans="1:18" s="2" customFormat="1" ht="18" customHeight="1">
      <c r="A13" s="129" t="s">
        <v>80</v>
      </c>
      <c r="B13" s="146"/>
      <c r="C13" s="87"/>
      <c r="D13" s="85"/>
      <c r="E13" s="96"/>
      <c r="F13" s="85"/>
      <c r="G13" s="96"/>
      <c r="H13" s="82"/>
      <c r="I13" s="82"/>
      <c r="J13" s="97"/>
      <c r="K13" s="96"/>
      <c r="L13" s="82"/>
      <c r="M13" s="82"/>
      <c r="N13" s="85"/>
      <c r="Q13" s="98"/>
    </row>
    <row r="14" spans="1:18" s="2" customFormat="1" ht="18" customHeight="1">
      <c r="A14" s="65" t="s">
        <v>161</v>
      </c>
      <c r="B14" s="146"/>
      <c r="C14" s="87"/>
      <c r="D14" s="85"/>
      <c r="E14" s="96"/>
      <c r="F14" s="85"/>
      <c r="G14" s="96"/>
      <c r="H14" s="82"/>
      <c r="I14" s="82"/>
      <c r="J14" s="97"/>
      <c r="K14" s="96"/>
      <c r="L14" s="82"/>
      <c r="M14" s="82"/>
      <c r="N14" s="85"/>
      <c r="Q14" s="98"/>
    </row>
    <row r="15" spans="1:18" s="2" customFormat="1" ht="18" hidden="1" customHeight="1">
      <c r="A15" s="2" t="s">
        <v>123</v>
      </c>
      <c r="B15" s="154">
        <v>16</v>
      </c>
      <c r="C15" s="155"/>
      <c r="D15" s="22"/>
      <c r="E15" s="117"/>
      <c r="F15" s="22"/>
      <c r="G15" s="102"/>
      <c r="H15" s="94"/>
      <c r="I15" s="94"/>
      <c r="J15" s="94"/>
      <c r="K15" s="45"/>
      <c r="L15" s="92"/>
      <c r="M15" s="74"/>
      <c r="N15" s="42"/>
      <c r="Q15" s="58"/>
    </row>
    <row r="16" spans="1:18" s="2" customFormat="1" ht="18" customHeight="1">
      <c r="A16" s="2" t="s">
        <v>114</v>
      </c>
      <c r="B16" s="146">
        <v>24</v>
      </c>
      <c r="C16" s="149"/>
      <c r="D16" s="188" t="s">
        <v>12</v>
      </c>
      <c r="E16" s="95"/>
      <c r="F16" s="188" t="s">
        <v>12</v>
      </c>
      <c r="G16" s="95"/>
      <c r="H16" s="188" t="s">
        <v>12</v>
      </c>
      <c r="I16" s="17"/>
      <c r="J16" s="188" t="s">
        <v>12</v>
      </c>
      <c r="K16" s="45"/>
      <c r="L16" s="160">
        <v>-48000000</v>
      </c>
      <c r="M16" s="74"/>
      <c r="N16" s="42">
        <f>SUM(D16:L16)</f>
        <v>-48000000</v>
      </c>
      <c r="Q16" s="58"/>
    </row>
    <row r="17" spans="1:17" s="2" customFormat="1" ht="18" customHeight="1">
      <c r="A17" s="65" t="s">
        <v>162</v>
      </c>
      <c r="B17" s="146"/>
      <c r="C17" s="149"/>
      <c r="D17" s="177" t="s">
        <v>12</v>
      </c>
      <c r="E17" s="95"/>
      <c r="F17" s="177" t="s">
        <v>12</v>
      </c>
      <c r="G17" s="95"/>
      <c r="H17" s="177" t="s">
        <v>12</v>
      </c>
      <c r="I17" s="71"/>
      <c r="J17" s="177" t="s">
        <v>12</v>
      </c>
      <c r="K17" s="45"/>
      <c r="L17" s="166">
        <f>L16</f>
        <v>-48000000</v>
      </c>
      <c r="M17" s="71"/>
      <c r="N17" s="138">
        <f>SUM(D17:L17)</f>
        <v>-48000000</v>
      </c>
      <c r="Q17" s="100"/>
    </row>
    <row r="18" spans="1:17" s="2" customFormat="1" ht="18" customHeight="1">
      <c r="A18" s="37"/>
      <c r="B18" s="146"/>
      <c r="C18" s="87"/>
      <c r="D18" s="45"/>
      <c r="E18" s="45"/>
      <c r="F18" s="45"/>
      <c r="G18" s="45"/>
      <c r="H18" s="45"/>
      <c r="I18" s="45"/>
      <c r="J18" s="17"/>
      <c r="K18" s="45"/>
      <c r="L18" s="45"/>
      <c r="M18" s="45"/>
      <c r="N18" s="45"/>
      <c r="Q18" s="98"/>
    </row>
    <row r="19" spans="1:17" s="2" customFormat="1" ht="18" customHeight="1">
      <c r="A19" s="148" t="s">
        <v>63</v>
      </c>
      <c r="B19" s="146"/>
      <c r="C19" s="149"/>
      <c r="D19" s="37"/>
      <c r="E19" s="101"/>
      <c r="F19" s="37"/>
      <c r="G19" s="101"/>
      <c r="H19" s="37"/>
      <c r="I19" s="37"/>
      <c r="J19" s="147"/>
      <c r="K19" s="101"/>
      <c r="L19" s="37"/>
      <c r="M19" s="37"/>
      <c r="N19" s="37"/>
      <c r="Q19" s="101"/>
    </row>
    <row r="20" spans="1:17" s="2" customFormat="1" ht="18" customHeight="1">
      <c r="A20" s="6" t="s">
        <v>66</v>
      </c>
      <c r="B20" s="146"/>
      <c r="C20" s="149"/>
      <c r="D20" s="189" t="s">
        <v>12</v>
      </c>
      <c r="E20" s="95"/>
      <c r="F20" s="189" t="s">
        <v>12</v>
      </c>
      <c r="G20" s="189"/>
      <c r="H20" s="189" t="s">
        <v>12</v>
      </c>
      <c r="I20" s="189"/>
      <c r="J20" s="189" t="s">
        <v>12</v>
      </c>
      <c r="K20" s="45"/>
      <c r="L20" s="73">
        <f>'PL 9'!G27</f>
        <v>85682919</v>
      </c>
      <c r="M20" s="73"/>
      <c r="N20" s="73">
        <f>SUM(D20:L20)</f>
        <v>85682919</v>
      </c>
      <c r="Q20" s="45"/>
    </row>
    <row r="21" spans="1:17" s="2" customFormat="1" ht="18" customHeight="1">
      <c r="A21" s="6" t="s">
        <v>64</v>
      </c>
      <c r="B21" s="146"/>
      <c r="C21" s="149"/>
      <c r="D21" s="188" t="s">
        <v>12</v>
      </c>
      <c r="E21" s="95"/>
      <c r="F21" s="188" t="s">
        <v>12</v>
      </c>
      <c r="G21" s="188"/>
      <c r="H21" s="188" t="s">
        <v>12</v>
      </c>
      <c r="I21" s="188"/>
      <c r="J21" s="188" t="s">
        <v>12</v>
      </c>
      <c r="K21" s="45"/>
      <c r="L21" s="103">
        <f>'PL 9'!G36</f>
        <v>1655947</v>
      </c>
      <c r="M21" s="73"/>
      <c r="N21" s="73">
        <f>SUM(D21:L21)</f>
        <v>1655947</v>
      </c>
      <c r="Q21" s="45"/>
    </row>
    <row r="22" spans="1:17" s="2" customFormat="1" ht="18" customHeight="1">
      <c r="A22" s="148" t="s">
        <v>46</v>
      </c>
      <c r="B22" s="146"/>
      <c r="C22" s="149"/>
      <c r="D22" s="177" t="s">
        <v>12</v>
      </c>
      <c r="E22" s="95"/>
      <c r="F22" s="177" t="s">
        <v>12</v>
      </c>
      <c r="G22" s="95"/>
      <c r="H22" s="177" t="s">
        <v>12</v>
      </c>
      <c r="I22" s="71"/>
      <c r="J22" s="177" t="s">
        <v>12</v>
      </c>
      <c r="K22" s="45"/>
      <c r="L22" s="157">
        <f>SUM(L20:L21)</f>
        <v>87338866</v>
      </c>
      <c r="M22" s="71"/>
      <c r="N22" s="138">
        <f>SUM(D22:L22)</f>
        <v>87338866</v>
      </c>
      <c r="Q22" s="98"/>
    </row>
    <row r="23" spans="1:17" s="2" customFormat="1" ht="8.25" customHeight="1">
      <c r="A23" s="163"/>
      <c r="B23" s="162"/>
      <c r="C23" s="164"/>
      <c r="D23" s="17"/>
      <c r="E23" s="17"/>
      <c r="F23" s="17"/>
      <c r="G23" s="98"/>
      <c r="H23" s="17"/>
      <c r="I23" s="17"/>
      <c r="J23" s="17"/>
      <c r="K23" s="45"/>
      <c r="L23" s="92"/>
      <c r="M23" s="71"/>
      <c r="N23" s="92"/>
      <c r="Q23" s="98"/>
    </row>
    <row r="24" spans="1:17" s="2" customFormat="1" ht="18" customHeight="1">
      <c r="A24" s="2" t="s">
        <v>131</v>
      </c>
      <c r="B24" s="162">
        <v>18</v>
      </c>
      <c r="C24" s="164"/>
      <c r="D24" s="188" t="s">
        <v>12</v>
      </c>
      <c r="E24" s="189"/>
      <c r="F24" s="188" t="s">
        <v>12</v>
      </c>
      <c r="G24" s="189"/>
      <c r="H24" s="188" t="s">
        <v>12</v>
      </c>
      <c r="I24" s="189"/>
      <c r="J24" s="160">
        <v>4400000</v>
      </c>
      <c r="K24" s="96"/>
      <c r="L24" s="200">
        <v>-4400000</v>
      </c>
      <c r="M24" s="74"/>
      <c r="N24" s="177" t="s">
        <v>12</v>
      </c>
      <c r="Q24" s="58"/>
    </row>
    <row r="25" spans="1:17" s="2" customFormat="1" ht="8.25" customHeight="1">
      <c r="A25" s="148"/>
      <c r="B25" s="146"/>
      <c r="C25" s="149"/>
      <c r="D25" s="192"/>
      <c r="E25" s="192"/>
      <c r="F25" s="192"/>
      <c r="G25" s="192"/>
      <c r="H25" s="192"/>
      <c r="I25" s="192"/>
      <c r="J25" s="192"/>
      <c r="K25" s="101"/>
      <c r="L25" s="193"/>
      <c r="M25" s="193"/>
      <c r="N25" s="193"/>
      <c r="Q25" s="101"/>
    </row>
    <row r="26" spans="1:17" s="2" customFormat="1" ht="18" customHeight="1" thickBot="1">
      <c r="A26" s="37" t="s">
        <v>166</v>
      </c>
      <c r="B26" s="146"/>
      <c r="C26" s="87"/>
      <c r="D26" s="191">
        <f>SUM(D11,D17,D22,D24)</f>
        <v>300000000</v>
      </c>
      <c r="E26" s="93"/>
      <c r="F26" s="191">
        <f>SUM(F11,F17,F22,F24)</f>
        <v>331763072</v>
      </c>
      <c r="G26" s="93"/>
      <c r="H26" s="191">
        <f>SUM(H11,H17,H22,H24)</f>
        <v>2433200</v>
      </c>
      <c r="I26" s="71"/>
      <c r="J26" s="191">
        <f>SUM(J11,J17,J22,J24)</f>
        <v>11100000</v>
      </c>
      <c r="K26" s="93"/>
      <c r="L26" s="191">
        <f>SUM(L11,L17,L22,L24)</f>
        <v>89308391</v>
      </c>
      <c r="M26" s="71"/>
      <c r="N26" s="191">
        <f>SUM(D26:L26)</f>
        <v>734604663</v>
      </c>
      <c r="Q26" s="98"/>
    </row>
    <row r="27" spans="1:17" ht="22" thickTop="1"/>
    <row r="29" spans="1:17">
      <c r="L29" s="175">
        <f>'BS 7-8'!G69-'SH 13'!L26</f>
        <v>0</v>
      </c>
      <c r="N29" s="176">
        <f>'BS 7-8'!G70-'SH 13'!N26</f>
        <v>0</v>
      </c>
    </row>
    <row r="56" spans="15:15">
      <c r="O56" t="s">
        <v>116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0" firstPageNumber="13" orientation="landscape" useFirstPageNumber="1" r:id="rId1"/>
  <headerFooter>
    <oddFooter>&amp;L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87"/>
  <sheetViews>
    <sheetView view="pageBreakPreview" zoomScale="60" zoomScaleNormal="55" workbookViewId="0">
      <selection activeCell="A7" sqref="A7"/>
    </sheetView>
  </sheetViews>
  <sheetFormatPr defaultColWidth="35" defaultRowHeight="21" customHeight="1"/>
  <cols>
    <col min="1" max="1" width="58.296875" style="2" customWidth="1"/>
    <col min="2" max="2" width="9.19921875" style="83" customWidth="1"/>
    <col min="3" max="3" width="17.19921875" style="47" bestFit="1" customWidth="1"/>
    <col min="4" max="4" width="1.59765625" style="2" customWidth="1"/>
    <col min="5" max="5" width="15.59765625" style="47" customWidth="1"/>
    <col min="6" max="6" width="1.59765625" style="2" customWidth="1"/>
    <col min="7" max="7" width="17.19921875" style="2" bestFit="1" customWidth="1"/>
    <col min="8" max="8" width="1.59765625" style="2" customWidth="1"/>
    <col min="9" max="9" width="15.59765625" style="2" customWidth="1"/>
    <col min="10" max="16384" width="35" style="2"/>
  </cols>
  <sheetData>
    <row r="1" spans="1:11" ht="21" customHeight="1">
      <c r="A1" s="1" t="s">
        <v>141</v>
      </c>
      <c r="C1" s="2"/>
      <c r="E1" s="2"/>
    </row>
    <row r="2" spans="1:11" ht="21" customHeight="1">
      <c r="A2" s="3" t="s">
        <v>67</v>
      </c>
      <c r="C2" s="2"/>
      <c r="E2" s="2"/>
    </row>
    <row r="3" spans="1:11" ht="21" customHeight="1">
      <c r="A3" s="141"/>
      <c r="C3" s="2"/>
      <c r="E3" s="2"/>
    </row>
    <row r="4" spans="1:11" ht="21" customHeight="1">
      <c r="A4" s="141"/>
      <c r="C4" s="202" t="s">
        <v>1</v>
      </c>
      <c r="D4" s="202"/>
      <c r="E4" s="202"/>
      <c r="G4" s="202" t="s">
        <v>2</v>
      </c>
      <c r="H4" s="202"/>
      <c r="I4" s="202"/>
    </row>
    <row r="5" spans="1:11" ht="21" customHeight="1">
      <c r="A5" s="6"/>
      <c r="B5" s="139"/>
      <c r="C5" s="203" t="s">
        <v>3</v>
      </c>
      <c r="D5" s="203"/>
      <c r="E5" s="203"/>
      <c r="F5" s="140"/>
      <c r="G5" s="203" t="s">
        <v>3</v>
      </c>
      <c r="H5" s="203"/>
      <c r="I5" s="203"/>
    </row>
    <row r="6" spans="1:11" ht="21" customHeight="1">
      <c r="A6" s="6"/>
      <c r="B6" s="139"/>
      <c r="C6" s="209" t="s">
        <v>100</v>
      </c>
      <c r="D6" s="209"/>
      <c r="E6" s="209"/>
      <c r="F6" s="140"/>
      <c r="G6" s="209" t="s">
        <v>100</v>
      </c>
      <c r="H6" s="209"/>
      <c r="I6" s="209"/>
    </row>
    <row r="7" spans="1:11" ht="21" customHeight="1">
      <c r="A7" s="6"/>
      <c r="B7" s="139"/>
      <c r="C7" s="204" t="s">
        <v>99</v>
      </c>
      <c r="D7" s="204"/>
      <c r="E7" s="204"/>
      <c r="F7" s="140"/>
      <c r="G7" s="204" t="s">
        <v>99</v>
      </c>
      <c r="H7" s="204"/>
      <c r="I7" s="204"/>
    </row>
    <row r="8" spans="1:11" ht="21" customHeight="1">
      <c r="B8" s="139"/>
      <c r="C8" s="7">
        <v>2021</v>
      </c>
      <c r="D8" s="7"/>
      <c r="E8" s="7">
        <v>2020</v>
      </c>
      <c r="F8" s="7"/>
      <c r="G8" s="7">
        <v>2021</v>
      </c>
      <c r="H8" s="7"/>
      <c r="I8" s="7">
        <v>2020</v>
      </c>
    </row>
    <row r="9" spans="1:11" ht="21" customHeight="1">
      <c r="A9" s="6"/>
      <c r="B9" s="139"/>
      <c r="C9" s="205" t="s">
        <v>7</v>
      </c>
      <c r="D9" s="205"/>
      <c r="E9" s="205"/>
      <c r="F9" s="205"/>
      <c r="G9" s="205"/>
      <c r="H9" s="205"/>
      <c r="I9" s="205"/>
    </row>
    <row r="10" spans="1:11" ht="21" customHeight="1">
      <c r="A10" s="10" t="s">
        <v>68</v>
      </c>
      <c r="B10" s="139"/>
      <c r="C10" s="85"/>
      <c r="D10" s="14"/>
      <c r="E10" s="85"/>
      <c r="F10" s="14"/>
      <c r="G10" s="14"/>
      <c r="H10" s="14"/>
      <c r="I10" s="14"/>
    </row>
    <row r="11" spans="1:11" ht="21" customHeight="1">
      <c r="A11" s="35" t="s">
        <v>81</v>
      </c>
      <c r="B11" s="139"/>
      <c r="C11" s="104">
        <v>85682919</v>
      </c>
      <c r="D11" s="104"/>
      <c r="E11" s="104">
        <v>54782972</v>
      </c>
      <c r="F11" s="104"/>
      <c r="G11" s="104">
        <v>85682919</v>
      </c>
      <c r="H11" s="104"/>
      <c r="I11" s="104">
        <v>54782972</v>
      </c>
      <c r="J11" s="115"/>
    </row>
    <row r="12" spans="1:11" ht="21" customHeight="1">
      <c r="A12" s="105" t="s">
        <v>150</v>
      </c>
      <c r="B12" s="139"/>
      <c r="C12" s="85"/>
      <c r="D12" s="14"/>
      <c r="E12" s="85"/>
      <c r="F12" s="14"/>
      <c r="G12" s="14"/>
      <c r="H12" s="14"/>
      <c r="I12" s="14"/>
      <c r="J12" s="106"/>
    </row>
    <row r="13" spans="1:11" ht="21" customHeight="1">
      <c r="A13" s="34" t="s">
        <v>97</v>
      </c>
      <c r="B13" s="139"/>
      <c r="C13" s="85">
        <v>20941286</v>
      </c>
      <c r="D13" s="14"/>
      <c r="E13" s="85">
        <v>12372091</v>
      </c>
      <c r="F13" s="14"/>
      <c r="G13" s="14">
        <v>13350384</v>
      </c>
      <c r="H13" s="14"/>
      <c r="I13" s="14">
        <v>8168555</v>
      </c>
      <c r="J13" s="106"/>
    </row>
    <row r="14" spans="1:11" ht="21" customHeight="1">
      <c r="A14" s="6" t="s">
        <v>44</v>
      </c>
      <c r="B14" s="139"/>
      <c r="C14" s="107">
        <v>15420724</v>
      </c>
      <c r="D14" s="107"/>
      <c r="E14" s="107">
        <v>6972853</v>
      </c>
      <c r="F14" s="107"/>
      <c r="G14" s="107">
        <v>15316242</v>
      </c>
      <c r="H14" s="107"/>
      <c r="I14" s="107">
        <v>6890332</v>
      </c>
      <c r="J14" s="107"/>
      <c r="K14" s="137"/>
    </row>
    <row r="15" spans="1:11" ht="21" customHeight="1">
      <c r="A15" s="6" t="s">
        <v>200</v>
      </c>
      <c r="B15" s="179"/>
      <c r="C15" s="107">
        <v>209304201</v>
      </c>
      <c r="D15" s="107"/>
      <c r="E15" s="107">
        <v>138947040</v>
      </c>
      <c r="F15" s="107"/>
      <c r="G15" s="107">
        <v>204586679</v>
      </c>
      <c r="H15" s="107"/>
      <c r="I15" s="107">
        <v>134714594</v>
      </c>
      <c r="J15" s="107"/>
      <c r="K15" s="137"/>
    </row>
    <row r="16" spans="1:11" ht="21" hidden="1" customHeight="1">
      <c r="A16" s="6" t="s">
        <v>155</v>
      </c>
      <c r="B16" s="179"/>
      <c r="C16" s="16"/>
      <c r="D16" s="107"/>
      <c r="E16" s="16" t="s">
        <v>12</v>
      </c>
      <c r="F16" s="107"/>
      <c r="G16" s="16"/>
      <c r="H16" s="107"/>
      <c r="I16" s="16" t="s">
        <v>12</v>
      </c>
      <c r="J16" s="107"/>
      <c r="K16" s="137"/>
    </row>
    <row r="17" spans="1:11" ht="21" customHeight="1">
      <c r="A17" s="6" t="s">
        <v>186</v>
      </c>
      <c r="B17" s="179"/>
      <c r="C17" s="16">
        <v>-40989</v>
      </c>
      <c r="D17" s="107"/>
      <c r="E17" s="16">
        <v>230761</v>
      </c>
      <c r="F17" s="107"/>
      <c r="G17" s="16" t="s">
        <v>12</v>
      </c>
      <c r="H17" s="107"/>
      <c r="I17" s="16">
        <v>196290</v>
      </c>
      <c r="J17" s="107"/>
      <c r="K17" s="137"/>
    </row>
    <row r="18" spans="1:11" ht="21" hidden="1" customHeight="1">
      <c r="A18" s="6" t="s">
        <v>69</v>
      </c>
      <c r="B18" s="179"/>
      <c r="C18" s="16"/>
      <c r="D18" s="107"/>
      <c r="E18" s="16" t="s">
        <v>12</v>
      </c>
      <c r="F18" s="107"/>
      <c r="G18" s="16"/>
      <c r="H18" s="107"/>
      <c r="I18" s="16" t="s">
        <v>12</v>
      </c>
      <c r="J18" s="107"/>
      <c r="K18" s="137"/>
    </row>
    <row r="19" spans="1:11" ht="21" customHeight="1">
      <c r="A19" s="6" t="s">
        <v>182</v>
      </c>
      <c r="B19" s="179"/>
      <c r="C19" s="16">
        <v>-170399</v>
      </c>
      <c r="D19" s="107"/>
      <c r="E19" s="16">
        <v>129212</v>
      </c>
      <c r="F19" s="107"/>
      <c r="G19" s="16" t="s">
        <v>12</v>
      </c>
      <c r="H19" s="107"/>
      <c r="I19" s="16" t="s">
        <v>12</v>
      </c>
      <c r="J19" s="107"/>
      <c r="K19" s="137"/>
    </row>
    <row r="20" spans="1:11" ht="21" customHeight="1">
      <c r="A20" s="6" t="s">
        <v>159</v>
      </c>
      <c r="B20" s="179"/>
      <c r="C20" s="16" t="s">
        <v>12</v>
      </c>
      <c r="D20" s="107"/>
      <c r="E20" s="16" t="s">
        <v>12</v>
      </c>
      <c r="F20" s="107"/>
      <c r="G20" s="16">
        <v>-30183028</v>
      </c>
      <c r="H20" s="107"/>
      <c r="I20" s="16">
        <v>-16723618</v>
      </c>
      <c r="J20" s="107"/>
      <c r="K20" s="137"/>
    </row>
    <row r="21" spans="1:11" ht="21" customHeight="1">
      <c r="A21" s="6" t="s">
        <v>134</v>
      </c>
      <c r="B21" s="179"/>
      <c r="C21" s="16">
        <v>-889885</v>
      </c>
      <c r="D21" s="107"/>
      <c r="E21" s="16">
        <v>3405668</v>
      </c>
      <c r="F21" s="107"/>
      <c r="G21" s="16">
        <v>818095</v>
      </c>
      <c r="H21" s="107"/>
      <c r="I21" s="16">
        <v>1762117</v>
      </c>
      <c r="J21" s="107"/>
      <c r="K21" s="137"/>
    </row>
    <row r="22" spans="1:11" ht="21" customHeight="1">
      <c r="A22" s="6" t="s">
        <v>125</v>
      </c>
      <c r="B22" s="179"/>
      <c r="C22" s="16">
        <v>-66935</v>
      </c>
      <c r="D22" s="107"/>
      <c r="E22" s="16">
        <v>-58835</v>
      </c>
      <c r="F22" s="107"/>
      <c r="G22" s="16" t="s">
        <v>12</v>
      </c>
      <c r="H22" s="107"/>
      <c r="I22" s="16" t="s">
        <v>12</v>
      </c>
      <c r="J22" s="107"/>
      <c r="K22" s="137"/>
    </row>
    <row r="23" spans="1:11" ht="21" customHeight="1">
      <c r="A23" s="6" t="s">
        <v>199</v>
      </c>
      <c r="B23" s="179"/>
      <c r="C23" s="16">
        <v>-193729</v>
      </c>
      <c r="D23" s="107"/>
      <c r="E23" s="16">
        <v>-118039</v>
      </c>
      <c r="F23" s="107">
        <v>0</v>
      </c>
      <c r="G23" s="16">
        <v>-110239</v>
      </c>
      <c r="H23" s="107">
        <v>0</v>
      </c>
      <c r="I23" s="16">
        <v>-134655</v>
      </c>
      <c r="J23" s="107"/>
      <c r="K23" s="137"/>
    </row>
    <row r="24" spans="1:11" ht="21" customHeight="1">
      <c r="A24" s="6" t="s">
        <v>185</v>
      </c>
      <c r="B24" s="179"/>
      <c r="C24" s="16">
        <v>1180352</v>
      </c>
      <c r="D24" s="107"/>
      <c r="E24" s="16">
        <v>-357257</v>
      </c>
      <c r="F24" s="107"/>
      <c r="G24" s="16">
        <v>1180352</v>
      </c>
      <c r="H24" s="107"/>
      <c r="I24" s="16">
        <v>-357257</v>
      </c>
      <c r="J24" s="107"/>
      <c r="K24" s="137"/>
    </row>
    <row r="25" spans="1:11" ht="21" hidden="1" customHeight="1">
      <c r="A25" s="6" t="s">
        <v>109</v>
      </c>
      <c r="B25" s="179"/>
      <c r="C25" s="16"/>
      <c r="D25" s="107"/>
      <c r="E25" s="16" t="s">
        <v>12</v>
      </c>
      <c r="F25" s="107"/>
      <c r="G25" s="16"/>
      <c r="H25" s="107"/>
      <c r="I25" s="16" t="s">
        <v>12</v>
      </c>
      <c r="J25" s="107"/>
      <c r="K25" s="137"/>
    </row>
    <row r="26" spans="1:11" ht="21" customHeight="1">
      <c r="A26" s="6" t="s">
        <v>102</v>
      </c>
      <c r="B26" s="179"/>
      <c r="C26" s="16">
        <v>2834739</v>
      </c>
      <c r="D26" s="107"/>
      <c r="E26" s="16">
        <v>2347683</v>
      </c>
      <c r="F26" s="107"/>
      <c r="G26" s="16">
        <v>2254485</v>
      </c>
      <c r="H26" s="107"/>
      <c r="I26" s="16">
        <v>1877056</v>
      </c>
      <c r="J26" s="107"/>
      <c r="K26" s="137"/>
    </row>
    <row r="27" spans="1:11" ht="21" customHeight="1">
      <c r="A27" s="6" t="s">
        <v>70</v>
      </c>
      <c r="B27" s="179"/>
      <c r="C27" s="16">
        <v>-218072</v>
      </c>
      <c r="D27" s="107"/>
      <c r="E27" s="16">
        <v>-482854</v>
      </c>
      <c r="F27" s="107"/>
      <c r="G27" s="16">
        <v>-855886</v>
      </c>
      <c r="H27" s="107"/>
      <c r="I27" s="16">
        <v>-2159867</v>
      </c>
      <c r="J27" s="107"/>
      <c r="K27" s="137"/>
    </row>
    <row r="28" spans="1:11" ht="21" customHeight="1">
      <c r="A28" s="34"/>
      <c r="B28" s="139"/>
      <c r="C28" s="110">
        <f>SUM(C11:C27)</f>
        <v>333784212</v>
      </c>
      <c r="D28" s="14"/>
      <c r="E28" s="110">
        <f>SUM(E11:E27)</f>
        <v>218171295</v>
      </c>
      <c r="F28" s="14"/>
      <c r="G28" s="110">
        <f>SUM(G11:G27)</f>
        <v>292040003</v>
      </c>
      <c r="H28" s="14"/>
      <c r="I28" s="110">
        <f>SUM(I11:I27)</f>
        <v>189016519</v>
      </c>
    </row>
    <row r="29" spans="1:11" ht="21" customHeight="1">
      <c r="B29" s="139"/>
      <c r="C29" s="85"/>
      <c r="D29" s="14"/>
      <c r="E29" s="85"/>
      <c r="F29" s="14"/>
      <c r="G29" s="14"/>
      <c r="H29" s="14"/>
      <c r="I29" s="14"/>
    </row>
    <row r="30" spans="1:11" ht="21" customHeight="1">
      <c r="A30" s="105" t="s">
        <v>71</v>
      </c>
      <c r="B30" s="139"/>
    </row>
    <row r="31" spans="1:11" ht="21" customHeight="1">
      <c r="A31" s="35" t="s">
        <v>10</v>
      </c>
      <c r="B31" s="139"/>
      <c r="C31" s="107">
        <v>-6020401</v>
      </c>
      <c r="D31" s="107"/>
      <c r="E31" s="107">
        <v>-6383475</v>
      </c>
      <c r="F31" s="107"/>
      <c r="G31" s="107">
        <v>-6332811</v>
      </c>
      <c r="H31" s="107"/>
      <c r="I31" s="107">
        <v>-13970060</v>
      </c>
    </row>
    <row r="32" spans="1:11" ht="21" customHeight="1">
      <c r="A32" s="35" t="s">
        <v>11</v>
      </c>
      <c r="B32" s="139"/>
      <c r="C32" s="107">
        <v>-25439338</v>
      </c>
      <c r="D32" s="107"/>
      <c r="E32" s="107">
        <v>-38544257</v>
      </c>
      <c r="F32" s="107"/>
      <c r="G32" s="107">
        <v>-31770686</v>
      </c>
      <c r="H32" s="107"/>
      <c r="I32" s="107">
        <v>-32427494</v>
      </c>
    </row>
    <row r="33" spans="1:15" ht="21" customHeight="1">
      <c r="A33" s="35" t="s">
        <v>13</v>
      </c>
      <c r="B33" s="139"/>
      <c r="C33" s="107">
        <v>-121388589</v>
      </c>
      <c r="D33" s="107"/>
      <c r="E33" s="107">
        <v>23658997</v>
      </c>
      <c r="F33" s="107"/>
      <c r="G33" s="107">
        <v>-121232542</v>
      </c>
      <c r="H33" s="107"/>
      <c r="I33" s="107">
        <v>8921834</v>
      </c>
    </row>
    <row r="34" spans="1:15" ht="21" customHeight="1">
      <c r="A34" s="35" t="s">
        <v>14</v>
      </c>
      <c r="B34" s="139"/>
      <c r="C34" s="107">
        <v>-18200725</v>
      </c>
      <c r="D34" s="107"/>
      <c r="E34" s="107">
        <v>-1291360</v>
      </c>
      <c r="F34" s="107"/>
      <c r="G34" s="107">
        <v>-18115328</v>
      </c>
      <c r="H34" s="107"/>
      <c r="I34" s="107">
        <v>-1253240</v>
      </c>
    </row>
    <row r="35" spans="1:15" ht="21" customHeight="1">
      <c r="A35" s="34" t="s">
        <v>20</v>
      </c>
      <c r="B35" s="139"/>
      <c r="C35" s="107">
        <v>-39167629</v>
      </c>
      <c r="D35" s="107"/>
      <c r="E35" s="107">
        <v>-8324799</v>
      </c>
      <c r="F35" s="107"/>
      <c r="G35" s="107">
        <v>-39175304</v>
      </c>
      <c r="H35" s="107"/>
      <c r="I35" s="107">
        <v>-8016571</v>
      </c>
    </row>
    <row r="36" spans="1:15" ht="21" customHeight="1">
      <c r="A36" s="35" t="s">
        <v>72</v>
      </c>
      <c r="B36" s="139"/>
      <c r="C36" s="107">
        <v>197970450</v>
      </c>
      <c r="D36" s="107"/>
      <c r="E36" s="107">
        <v>-206443525</v>
      </c>
      <c r="F36" s="107"/>
      <c r="G36" s="107">
        <v>198308320</v>
      </c>
      <c r="H36" s="107"/>
      <c r="I36" s="107">
        <v>-195755112</v>
      </c>
    </row>
    <row r="37" spans="1:15" ht="21" customHeight="1">
      <c r="A37" s="35" t="s">
        <v>26</v>
      </c>
      <c r="B37" s="139"/>
      <c r="C37" s="107">
        <v>37235978</v>
      </c>
      <c r="D37" s="107"/>
      <c r="E37" s="107">
        <v>-5828968</v>
      </c>
      <c r="F37" s="107"/>
      <c r="G37" s="107">
        <v>32823525</v>
      </c>
      <c r="H37" s="107"/>
      <c r="I37" s="107">
        <v>-8804722</v>
      </c>
    </row>
    <row r="38" spans="1:15" ht="21" customHeight="1">
      <c r="A38" s="34" t="s">
        <v>28</v>
      </c>
      <c r="B38" s="145"/>
      <c r="C38" s="107">
        <v>22928</v>
      </c>
      <c r="D38" s="111"/>
      <c r="E38" s="107">
        <v>626596</v>
      </c>
      <c r="F38" s="107"/>
      <c r="G38" s="107">
        <v>557732</v>
      </c>
      <c r="H38" s="107"/>
      <c r="I38" s="107">
        <v>-190477</v>
      </c>
    </row>
    <row r="39" spans="1:15" ht="21" customHeight="1">
      <c r="A39" s="34" t="s">
        <v>106</v>
      </c>
      <c r="B39" s="139"/>
      <c r="C39" s="16">
        <v>-1058867</v>
      </c>
      <c r="D39" s="111"/>
      <c r="E39" s="16" t="s">
        <v>12</v>
      </c>
      <c r="F39" s="107"/>
      <c r="G39" s="16">
        <v>-1058867</v>
      </c>
      <c r="H39" s="107"/>
      <c r="I39" s="16" t="s">
        <v>12</v>
      </c>
    </row>
    <row r="40" spans="1:15" ht="21" customHeight="1">
      <c r="A40" s="34" t="s">
        <v>31</v>
      </c>
      <c r="B40" s="139"/>
      <c r="C40" s="109">
        <v>795167</v>
      </c>
      <c r="D40" s="111"/>
      <c r="E40" s="109">
        <v>15000</v>
      </c>
      <c r="F40" s="107"/>
      <c r="G40" s="144">
        <v>759667</v>
      </c>
      <c r="H40" s="107"/>
      <c r="I40" s="144" t="s">
        <v>12</v>
      </c>
      <c r="J40" s="108"/>
    </row>
    <row r="41" spans="1:15" ht="21" customHeight="1">
      <c r="A41" s="34" t="s">
        <v>156</v>
      </c>
      <c r="B41" s="139"/>
      <c r="C41" s="107">
        <f>SUM(C28:C40)</f>
        <v>358533186</v>
      </c>
      <c r="D41" s="107"/>
      <c r="E41" s="107">
        <f>SUM(E28:E40)</f>
        <v>-24344496</v>
      </c>
      <c r="F41" s="111"/>
      <c r="G41" s="107">
        <f>SUM(G28:G40)</f>
        <v>306803709</v>
      </c>
      <c r="H41" s="111"/>
      <c r="I41" s="107">
        <f>SUM(I28:I40)</f>
        <v>-62479323</v>
      </c>
    </row>
    <row r="42" spans="1:15" ht="21" customHeight="1">
      <c r="A42" s="34" t="s">
        <v>98</v>
      </c>
      <c r="B42" s="139"/>
      <c r="C42" s="107">
        <v>-18818962</v>
      </c>
      <c r="D42" s="107"/>
      <c r="E42" s="107">
        <v>-13136448</v>
      </c>
      <c r="F42" s="111"/>
      <c r="G42" s="116">
        <v>-13138706</v>
      </c>
      <c r="H42" s="111"/>
      <c r="I42" s="116">
        <v>-5571665</v>
      </c>
    </row>
    <row r="43" spans="1:15" ht="21" customHeight="1">
      <c r="A43" s="37" t="s">
        <v>151</v>
      </c>
      <c r="B43" s="2"/>
      <c r="C43" s="112">
        <f>SUM(C41:C42)</f>
        <v>339714224</v>
      </c>
      <c r="D43" s="113"/>
      <c r="E43" s="112">
        <f>SUM(E41:E42)</f>
        <v>-37480944</v>
      </c>
      <c r="F43" s="114"/>
      <c r="G43" s="112">
        <f>SUM(G41:G42)</f>
        <v>293665003</v>
      </c>
      <c r="H43" s="114"/>
      <c r="I43" s="112">
        <f>SUM(I41:I42)</f>
        <v>-68050988</v>
      </c>
    </row>
    <row r="44" spans="1:15" ht="21" customHeight="1">
      <c r="B44" s="139"/>
      <c r="C44" s="45"/>
      <c r="D44" s="28"/>
      <c r="E44" s="45"/>
      <c r="F44" s="28"/>
      <c r="G44" s="29"/>
      <c r="H44" s="28"/>
      <c r="I44" s="29"/>
    </row>
    <row r="45" spans="1:15" ht="21" customHeight="1">
      <c r="A45" s="141"/>
      <c r="C45" s="2"/>
      <c r="E45" s="2"/>
    </row>
    <row r="46" spans="1:15" ht="21" customHeight="1">
      <c r="A46" s="1" t="str">
        <f>A1</f>
        <v>Copperwired Public Co., Ltd. and its Subsidiary</v>
      </c>
      <c r="C46" s="2"/>
      <c r="E46" s="2"/>
    </row>
    <row r="47" spans="1:15" ht="21" customHeight="1">
      <c r="A47" s="3" t="s">
        <v>67</v>
      </c>
      <c r="C47" s="2"/>
      <c r="E47" s="2"/>
      <c r="O47" s="2" t="s">
        <v>116</v>
      </c>
    </row>
    <row r="48" spans="1:15" ht="21" customHeight="1">
      <c r="A48" s="141"/>
      <c r="C48" s="202" t="s">
        <v>1</v>
      </c>
      <c r="D48" s="202"/>
      <c r="E48" s="202"/>
      <c r="G48" s="202" t="s">
        <v>2</v>
      </c>
      <c r="H48" s="202"/>
      <c r="I48" s="202"/>
    </row>
    <row r="49" spans="1:11" ht="21" customHeight="1">
      <c r="A49" s="141"/>
      <c r="B49" s="139"/>
      <c r="C49" s="203" t="s">
        <v>3</v>
      </c>
      <c r="D49" s="203"/>
      <c r="E49" s="203"/>
      <c r="F49" s="140"/>
      <c r="G49" s="203" t="s">
        <v>3</v>
      </c>
      <c r="H49" s="203"/>
      <c r="I49" s="203"/>
    </row>
    <row r="50" spans="1:11" ht="21" customHeight="1">
      <c r="A50" s="6"/>
      <c r="B50" s="139"/>
      <c r="C50" s="209" t="s">
        <v>100</v>
      </c>
      <c r="D50" s="209"/>
      <c r="E50" s="209"/>
      <c r="F50" s="140"/>
      <c r="G50" s="209" t="s">
        <v>100</v>
      </c>
      <c r="H50" s="209"/>
      <c r="I50" s="209"/>
    </row>
    <row r="51" spans="1:11" ht="21" customHeight="1">
      <c r="A51" s="6"/>
      <c r="B51" s="139"/>
      <c r="C51" s="204" t="s">
        <v>99</v>
      </c>
      <c r="D51" s="204"/>
      <c r="E51" s="204"/>
      <c r="F51" s="140"/>
      <c r="G51" s="204" t="s">
        <v>99</v>
      </c>
      <c r="H51" s="204"/>
      <c r="I51" s="204"/>
    </row>
    <row r="52" spans="1:11" ht="21" customHeight="1">
      <c r="A52" s="6"/>
      <c r="B52" s="139" t="s">
        <v>6</v>
      </c>
      <c r="C52" s="7">
        <v>2021</v>
      </c>
      <c r="D52" s="7"/>
      <c r="E52" s="7">
        <v>2020</v>
      </c>
      <c r="F52" s="7"/>
      <c r="G52" s="7">
        <v>2021</v>
      </c>
      <c r="H52" s="7"/>
      <c r="I52" s="7">
        <v>2020</v>
      </c>
    </row>
    <row r="53" spans="1:11" ht="21" customHeight="1">
      <c r="A53" s="141"/>
      <c r="B53" s="139"/>
      <c r="C53" s="205" t="s">
        <v>7</v>
      </c>
      <c r="D53" s="205"/>
      <c r="E53" s="205"/>
      <c r="F53" s="205"/>
      <c r="G53" s="205"/>
      <c r="H53" s="205"/>
      <c r="I53" s="205"/>
    </row>
    <row r="54" spans="1:11" ht="21" customHeight="1">
      <c r="A54" s="6"/>
      <c r="B54" s="139"/>
      <c r="C54" s="85"/>
      <c r="D54" s="14"/>
      <c r="E54" s="85"/>
      <c r="F54" s="14"/>
      <c r="G54" s="14"/>
      <c r="H54" s="14"/>
      <c r="I54" s="14"/>
    </row>
    <row r="55" spans="1:11" ht="21" hidden="1" customHeight="1">
      <c r="A55" s="10" t="s">
        <v>73</v>
      </c>
      <c r="B55" s="145"/>
      <c r="C55" s="16"/>
      <c r="D55" s="16"/>
      <c r="E55" s="16" t="s">
        <v>12</v>
      </c>
      <c r="F55" s="117"/>
      <c r="G55" s="16"/>
      <c r="H55" s="117"/>
      <c r="I55" s="16" t="s">
        <v>12</v>
      </c>
      <c r="J55" s="108"/>
      <c r="K55" s="115"/>
    </row>
    <row r="56" spans="1:11" ht="21" hidden="1" customHeight="1">
      <c r="A56" s="115" t="s">
        <v>124</v>
      </c>
      <c r="B56" s="167"/>
      <c r="C56" s="16"/>
      <c r="D56" s="16"/>
      <c r="E56" s="16" t="s">
        <v>12</v>
      </c>
      <c r="F56" s="117"/>
      <c r="G56" s="16"/>
      <c r="H56" s="117"/>
      <c r="I56" s="16" t="s">
        <v>12</v>
      </c>
      <c r="J56" s="108"/>
      <c r="K56" s="115"/>
    </row>
    <row r="57" spans="1:11" ht="21" customHeight="1">
      <c r="A57" s="180" t="s">
        <v>73</v>
      </c>
      <c r="B57" s="145"/>
      <c r="J57" s="115"/>
      <c r="K57" s="115"/>
    </row>
    <row r="58" spans="1:11" ht="21" customHeight="1">
      <c r="A58" s="115" t="s">
        <v>183</v>
      </c>
      <c r="B58" s="187">
        <v>5</v>
      </c>
      <c r="C58" s="67">
        <v>-200000000</v>
      </c>
      <c r="E58" s="16" t="s">
        <v>12</v>
      </c>
      <c r="G58" s="67">
        <v>-200000000</v>
      </c>
      <c r="I58" s="16" t="s">
        <v>12</v>
      </c>
      <c r="J58" s="115"/>
      <c r="K58" s="115"/>
    </row>
    <row r="59" spans="1:11" ht="21" customHeight="1">
      <c r="A59" s="115" t="s">
        <v>86</v>
      </c>
      <c r="B59" s="139"/>
      <c r="C59" s="116">
        <v>284112</v>
      </c>
      <c r="D59" s="116"/>
      <c r="E59" s="116">
        <v>157225</v>
      </c>
      <c r="F59" s="117"/>
      <c r="G59" s="116">
        <v>185981</v>
      </c>
      <c r="H59" s="117"/>
      <c r="I59" s="116">
        <v>153777</v>
      </c>
      <c r="J59" s="108"/>
      <c r="K59" s="115"/>
    </row>
    <row r="60" spans="1:11" ht="21" customHeight="1">
      <c r="A60" s="115" t="s">
        <v>87</v>
      </c>
      <c r="B60" s="139"/>
      <c r="C60" s="16">
        <v>-45930141</v>
      </c>
      <c r="D60" s="116"/>
      <c r="E60" s="16">
        <v>-34725026</v>
      </c>
      <c r="F60" s="117"/>
      <c r="G60" s="116">
        <v>-44072783</v>
      </c>
      <c r="H60" s="117"/>
      <c r="I60" s="116">
        <v>-32205584</v>
      </c>
      <c r="J60" s="115"/>
      <c r="K60" s="115"/>
    </row>
    <row r="61" spans="1:11" ht="21" customHeight="1">
      <c r="A61" s="115" t="s">
        <v>110</v>
      </c>
      <c r="B61" s="139"/>
      <c r="C61" s="116">
        <v>-6929527</v>
      </c>
      <c r="D61" s="116"/>
      <c r="E61" s="116">
        <v>-4305350</v>
      </c>
      <c r="F61" s="117"/>
      <c r="G61" s="116">
        <v>-4893927</v>
      </c>
      <c r="H61" s="117"/>
      <c r="I61" s="116">
        <v>-3058960</v>
      </c>
      <c r="J61" s="152"/>
      <c r="K61" s="115"/>
    </row>
    <row r="62" spans="1:11" ht="21" customHeight="1">
      <c r="A62" s="115" t="s">
        <v>157</v>
      </c>
      <c r="B62" s="139"/>
      <c r="C62" s="16" t="s">
        <v>12</v>
      </c>
      <c r="D62" s="16"/>
      <c r="E62" s="16" t="s">
        <v>12</v>
      </c>
      <c r="F62" s="117"/>
      <c r="G62" s="116">
        <v>76000000</v>
      </c>
      <c r="H62" s="117"/>
      <c r="I62" s="116">
        <v>54000000</v>
      </c>
      <c r="J62" s="152"/>
      <c r="K62" s="115"/>
    </row>
    <row r="63" spans="1:11" ht="21" customHeight="1">
      <c r="A63" s="115" t="s">
        <v>152</v>
      </c>
      <c r="B63" s="142"/>
      <c r="C63" s="16" t="s">
        <v>12</v>
      </c>
      <c r="D63" s="16"/>
      <c r="E63" s="16" t="s">
        <v>12</v>
      </c>
      <c r="F63" s="117"/>
      <c r="G63" s="116">
        <v>-36000000</v>
      </c>
      <c r="H63" s="117"/>
      <c r="I63" s="116">
        <v>-39000000</v>
      </c>
      <c r="K63" s="115"/>
    </row>
    <row r="64" spans="1:11" ht="21" customHeight="1">
      <c r="A64" s="115" t="s">
        <v>187</v>
      </c>
      <c r="B64" s="154"/>
      <c r="C64" s="16">
        <v>999839</v>
      </c>
      <c r="D64" s="116"/>
      <c r="E64" s="16">
        <v>9050315</v>
      </c>
      <c r="F64" s="117"/>
      <c r="G64" s="116">
        <v>1005602</v>
      </c>
      <c r="H64" s="117"/>
      <c r="I64" s="116">
        <v>9051896</v>
      </c>
      <c r="J64" s="108"/>
      <c r="K64" s="115"/>
    </row>
    <row r="65" spans="1:11" ht="21" hidden="1" customHeight="1">
      <c r="A65" s="115" t="s">
        <v>133</v>
      </c>
      <c r="B65" s="139"/>
      <c r="C65" s="16"/>
      <c r="D65" s="16"/>
      <c r="E65" s="16" t="s">
        <v>12</v>
      </c>
      <c r="F65" s="117"/>
      <c r="G65" s="16"/>
      <c r="H65" s="117"/>
      <c r="I65" s="16" t="s">
        <v>12</v>
      </c>
      <c r="J65" s="108"/>
      <c r="K65" s="115"/>
    </row>
    <row r="66" spans="1:11" ht="21" customHeight="1">
      <c r="A66" s="115" t="s">
        <v>74</v>
      </c>
      <c r="B66" s="139"/>
      <c r="C66" s="116">
        <v>219481</v>
      </c>
      <c r="D66" s="116"/>
      <c r="E66" s="116">
        <v>513171</v>
      </c>
      <c r="F66" s="117"/>
      <c r="G66" s="116">
        <v>857295</v>
      </c>
      <c r="H66" s="117"/>
      <c r="I66" s="116">
        <v>2190184</v>
      </c>
    </row>
    <row r="67" spans="1:11" ht="21" customHeight="1">
      <c r="A67" s="37" t="s">
        <v>188</v>
      </c>
      <c r="B67" s="139"/>
      <c r="C67" s="112">
        <f>SUM(C55:C66)</f>
        <v>-251356236</v>
      </c>
      <c r="D67" s="28"/>
      <c r="E67" s="112">
        <f>SUM(E55:E66)</f>
        <v>-29309665</v>
      </c>
      <c r="F67" s="28"/>
      <c r="G67" s="112">
        <f>SUM(G55:G66)</f>
        <v>-206917832</v>
      </c>
      <c r="H67" s="28"/>
      <c r="I67" s="112">
        <f>SUM(I55:I66)</f>
        <v>-8868687</v>
      </c>
    </row>
    <row r="68" spans="1:11" ht="21" customHeight="1">
      <c r="A68" s="141"/>
      <c r="B68" s="139"/>
      <c r="C68" s="45"/>
      <c r="D68" s="28"/>
      <c r="E68" s="45"/>
      <c r="F68" s="28"/>
      <c r="G68" s="29"/>
      <c r="H68" s="28"/>
      <c r="I68" s="29"/>
    </row>
    <row r="69" spans="1:11" ht="21" customHeight="1">
      <c r="A69" s="10" t="s">
        <v>75</v>
      </c>
      <c r="B69" s="139"/>
      <c r="C69" s="85"/>
      <c r="D69" s="14"/>
      <c r="E69" s="85"/>
      <c r="F69" s="14"/>
      <c r="G69" s="14"/>
      <c r="H69" s="14"/>
      <c r="I69" s="14"/>
      <c r="J69" s="108"/>
    </row>
    <row r="70" spans="1:11" ht="21" hidden="1" customHeight="1">
      <c r="A70" s="34" t="s">
        <v>84</v>
      </c>
      <c r="B70" s="139"/>
      <c r="C70" s="118"/>
      <c r="D70" s="114"/>
      <c r="E70" s="118" t="s">
        <v>12</v>
      </c>
      <c r="F70" s="118"/>
      <c r="G70" s="16"/>
      <c r="H70" s="118"/>
      <c r="I70" s="16" t="s">
        <v>12</v>
      </c>
      <c r="J70" s="108"/>
    </row>
    <row r="71" spans="1:11" ht="21" customHeight="1">
      <c r="A71" s="35" t="s">
        <v>191</v>
      </c>
      <c r="B71" s="154"/>
      <c r="C71" s="16">
        <v>200000000</v>
      </c>
      <c r="D71" s="114"/>
      <c r="E71" s="16" t="s">
        <v>12</v>
      </c>
      <c r="F71" s="118"/>
      <c r="G71" s="118">
        <v>200000000</v>
      </c>
      <c r="H71" s="118"/>
      <c r="I71" s="118" t="s">
        <v>12</v>
      </c>
      <c r="J71" s="108"/>
    </row>
    <row r="72" spans="1:11" ht="21" customHeight="1">
      <c r="A72" s="35" t="s">
        <v>189</v>
      </c>
      <c r="B72" s="139"/>
      <c r="C72" s="16">
        <v>-16650000</v>
      </c>
      <c r="D72" s="114"/>
      <c r="E72" s="16" t="s">
        <v>12</v>
      </c>
      <c r="F72" s="118"/>
      <c r="G72" s="118">
        <v>-16650000</v>
      </c>
      <c r="H72" s="118"/>
      <c r="I72" s="118" t="s">
        <v>12</v>
      </c>
      <c r="J72" s="108"/>
    </row>
    <row r="73" spans="1:11" ht="21" customHeight="1">
      <c r="A73" s="34" t="s">
        <v>201</v>
      </c>
      <c r="B73" s="139"/>
      <c r="C73" s="118">
        <v>-163965616</v>
      </c>
      <c r="D73" s="118"/>
      <c r="E73" s="118">
        <v>-100608630</v>
      </c>
      <c r="F73" s="118"/>
      <c r="G73" s="16">
        <v>-162152578</v>
      </c>
      <c r="H73" s="118"/>
      <c r="I73" s="16">
        <v>-98795593</v>
      </c>
      <c r="J73" s="108"/>
    </row>
    <row r="74" spans="1:11" ht="21" customHeight="1">
      <c r="A74" s="34" t="s">
        <v>88</v>
      </c>
      <c r="B74" s="139"/>
      <c r="C74" s="118">
        <v>-48000000</v>
      </c>
      <c r="D74" s="118"/>
      <c r="E74" s="118">
        <v>-48000000</v>
      </c>
      <c r="F74" s="118"/>
      <c r="G74" s="16">
        <v>-48000000</v>
      </c>
      <c r="H74" s="118"/>
      <c r="I74" s="16">
        <v>-48000000</v>
      </c>
      <c r="J74" s="108"/>
    </row>
    <row r="75" spans="1:11" ht="21" customHeight="1">
      <c r="A75" s="35" t="s">
        <v>76</v>
      </c>
      <c r="B75" s="139"/>
      <c r="C75" s="118">
        <v>-4741556</v>
      </c>
      <c r="D75" s="114"/>
      <c r="E75" s="118">
        <v>-788966</v>
      </c>
      <c r="F75" s="118"/>
      <c r="G75" s="119">
        <v>-4736594</v>
      </c>
      <c r="H75" s="118"/>
      <c r="I75" s="119">
        <v>-775953</v>
      </c>
    </row>
    <row r="76" spans="1:11" ht="21" customHeight="1">
      <c r="A76" s="37" t="s">
        <v>190</v>
      </c>
      <c r="B76" s="139"/>
      <c r="C76" s="120">
        <f>SUM(C70:C75)</f>
        <v>-33357172</v>
      </c>
      <c r="D76" s="111"/>
      <c r="E76" s="120">
        <f>SUM(E70:E75)</f>
        <v>-149397596</v>
      </c>
      <c r="F76" s="121"/>
      <c r="G76" s="120">
        <f>SUM(G70:G75)</f>
        <v>-31539172</v>
      </c>
      <c r="H76" s="121"/>
      <c r="I76" s="120">
        <f>SUM(I70:I75)</f>
        <v>-147571546</v>
      </c>
    </row>
    <row r="77" spans="1:11" ht="21" customHeight="1">
      <c r="A77" s="37"/>
      <c r="B77" s="139"/>
      <c r="C77" s="45"/>
      <c r="D77" s="28"/>
      <c r="E77" s="45"/>
      <c r="F77" s="28"/>
      <c r="G77" s="29"/>
      <c r="H77" s="28"/>
      <c r="I77" s="29"/>
    </row>
    <row r="78" spans="1:11" ht="21" customHeight="1">
      <c r="A78" s="37" t="s">
        <v>158</v>
      </c>
      <c r="B78" s="139"/>
      <c r="C78" s="113">
        <f>C76+C67+C43</f>
        <v>55000816</v>
      </c>
      <c r="D78" s="28"/>
      <c r="E78" s="113">
        <f>E76+E67+E43</f>
        <v>-216188205</v>
      </c>
      <c r="F78" s="28"/>
      <c r="G78" s="113">
        <f>G76+G67+G43</f>
        <v>55207999</v>
      </c>
      <c r="H78" s="28"/>
      <c r="I78" s="113">
        <f>I76+I67+I43</f>
        <v>-224491221</v>
      </c>
    </row>
    <row r="79" spans="1:11" ht="21" customHeight="1">
      <c r="A79" s="2" t="s">
        <v>77</v>
      </c>
      <c r="C79" s="85">
        <v>173603451</v>
      </c>
      <c r="D79" s="14"/>
      <c r="E79" s="85">
        <v>389791656</v>
      </c>
      <c r="F79" s="14"/>
      <c r="G79" s="14">
        <v>153496902</v>
      </c>
      <c r="H79" s="14"/>
      <c r="I79" s="14">
        <v>377988123</v>
      </c>
    </row>
    <row r="80" spans="1:11" ht="21" customHeight="1" thickBot="1">
      <c r="A80" s="37" t="s">
        <v>78</v>
      </c>
      <c r="B80" s="139" t="s">
        <v>167</v>
      </c>
      <c r="C80" s="122">
        <f>SUM(C78:C79)</f>
        <v>228604267</v>
      </c>
      <c r="D80" s="28"/>
      <c r="E80" s="122">
        <f>SUM(E78:E79)</f>
        <v>173603451</v>
      </c>
      <c r="F80" s="28"/>
      <c r="G80" s="123">
        <f>SUM(G78:G79)</f>
        <v>208704901</v>
      </c>
      <c r="H80" s="28"/>
      <c r="I80" s="123">
        <f>SUM(I78:I79)</f>
        <v>153496902</v>
      </c>
      <c r="J80" s="13"/>
    </row>
    <row r="81" spans="1:14" ht="21" customHeight="1" thickTop="1">
      <c r="A81" s="37"/>
      <c r="B81" s="179"/>
      <c r="C81" s="124"/>
      <c r="D81" s="124"/>
      <c r="E81" s="124"/>
      <c r="F81" s="124"/>
      <c r="G81" s="124"/>
      <c r="H81" s="124"/>
      <c r="I81" s="124"/>
      <c r="J81" s="13"/>
    </row>
    <row r="82" spans="1:14" ht="21" customHeight="1">
      <c r="A82" s="65" t="s">
        <v>79</v>
      </c>
    </row>
    <row r="83" spans="1:14" ht="21" customHeight="1">
      <c r="A83" s="115" t="s">
        <v>101</v>
      </c>
      <c r="B83" s="11"/>
      <c r="C83" s="67">
        <v>3112573</v>
      </c>
      <c r="D83" s="67"/>
      <c r="E83" s="67">
        <v>1733955</v>
      </c>
      <c r="F83" s="67"/>
      <c r="G83" s="16">
        <v>2853815</v>
      </c>
      <c r="H83" s="67"/>
      <c r="I83" s="16">
        <v>1520775</v>
      </c>
      <c r="K83" s="125"/>
      <c r="L83" s="125"/>
      <c r="M83" s="125"/>
      <c r="N83" s="125"/>
    </row>
    <row r="84" spans="1:14" ht="21" customHeight="1">
      <c r="A84" s="115" t="s">
        <v>112</v>
      </c>
      <c r="B84" s="115"/>
      <c r="C84" s="66">
        <v>1194100</v>
      </c>
      <c r="D84" s="13"/>
      <c r="E84" s="66">
        <v>636847</v>
      </c>
      <c r="F84" s="13"/>
      <c r="G84" s="66">
        <v>797100</v>
      </c>
      <c r="H84" s="13"/>
      <c r="I84" s="66">
        <v>412146</v>
      </c>
      <c r="K84" s="125"/>
      <c r="L84" s="125"/>
      <c r="M84" s="125"/>
      <c r="N84" s="125"/>
    </row>
    <row r="85" spans="1:14" ht="21" customHeight="1">
      <c r="A85" s="2" t="s">
        <v>129</v>
      </c>
      <c r="B85" s="158"/>
      <c r="C85" s="66">
        <v>27446</v>
      </c>
      <c r="E85" s="66">
        <v>51313</v>
      </c>
      <c r="G85" s="66">
        <v>27446.37</v>
      </c>
      <c r="I85" s="66">
        <v>51313</v>
      </c>
    </row>
    <row r="86" spans="1:14" ht="21" customHeight="1">
      <c r="C86" s="82">
        <f>C80-'BS 7-8'!C10</f>
        <v>0</v>
      </c>
      <c r="E86" s="82">
        <f>E80-'BS 7-8'!E10</f>
        <v>0</v>
      </c>
      <c r="G86" s="26">
        <f>G80-'BS 7-8'!G10</f>
        <v>0</v>
      </c>
      <c r="I86" s="137">
        <f>I80-'BS 7-8'!I10</f>
        <v>0</v>
      </c>
    </row>
    <row r="87" spans="1:14" ht="21" customHeight="1">
      <c r="C87" s="82"/>
      <c r="D87" s="82">
        <f>'BS 7-8'!D10-'CF 14-15'!D80</f>
        <v>0</v>
      </c>
      <c r="E87" s="82"/>
      <c r="F87" s="82"/>
      <c r="G87" s="82"/>
      <c r="H87" s="82"/>
      <c r="I87" s="82"/>
    </row>
  </sheetData>
  <mergeCells count="18">
    <mergeCell ref="C53:I53"/>
    <mergeCell ref="C9:I9"/>
    <mergeCell ref="C48:E48"/>
    <mergeCell ref="G48:I48"/>
    <mergeCell ref="C49:E49"/>
    <mergeCell ref="G49:I49"/>
    <mergeCell ref="C51:E51"/>
    <mergeCell ref="G51:I51"/>
    <mergeCell ref="C50:E50"/>
    <mergeCell ref="G50:I50"/>
    <mergeCell ref="C4:E4"/>
    <mergeCell ref="G4:I4"/>
    <mergeCell ref="C5:E5"/>
    <mergeCell ref="G5:I5"/>
    <mergeCell ref="C7:E7"/>
    <mergeCell ref="G7:I7"/>
    <mergeCell ref="C6:E6"/>
    <mergeCell ref="G6:I6"/>
  </mergeCells>
  <pageMargins left="0.8" right="0.8" top="0.48" bottom="0.5" header="0.5" footer="0.5"/>
  <pageSetup paperSize="9" scale="70" firstPageNumber="14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7-8</vt:lpstr>
      <vt:lpstr>PL 9</vt:lpstr>
      <vt:lpstr>SH 10</vt:lpstr>
      <vt:lpstr>SH 11</vt:lpstr>
      <vt:lpstr>SH 12</vt:lpstr>
      <vt:lpstr>SH 13</vt:lpstr>
      <vt:lpstr>CF 14-15</vt:lpstr>
      <vt:lpstr>'CF 14-15'!_Hlk120336604</vt:lpstr>
      <vt:lpstr>'BS 7-8'!Print_Area</vt:lpstr>
      <vt:lpstr>'CF 14-15'!Print_Area</vt:lpstr>
      <vt:lpstr>'PL 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Panita, Kanyarattana</cp:lastModifiedBy>
  <cp:lastPrinted>2022-02-23T09:01:20Z</cp:lastPrinted>
  <dcterms:created xsi:type="dcterms:W3CDTF">2016-12-20T06:40:53Z</dcterms:created>
  <dcterms:modified xsi:type="dcterms:W3CDTF">2022-02-23T09:59:37Z</dcterms:modified>
</cp:coreProperties>
</file>