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1 - Stat audit ☻\"/>
    </mc:Choice>
  </mc:AlternateContent>
  <xr:revisionPtr revIDLastSave="0" documentId="13_ncr:1_{83C186B3-E628-4FBB-9B41-79D207D25071}" xr6:coauthVersionLast="46" xr6:coauthVersionMax="46" xr10:uidLastSave="{00000000-0000-0000-0000-000000000000}"/>
  <bookViews>
    <workbookView xWindow="-120" yWindow="-120" windowWidth="29040" windowHeight="15840" tabRatio="856" firstSheet="2" activeTab="8" xr2:uid="{986A4F34-C609-4B2E-8ABF-DD93AF8E8768}"/>
  </bookViews>
  <sheets>
    <sheet name="T7-9 BS Conso" sheetId="1" r:id="rId1"/>
    <sheet name="T10-12 BS Company" sheetId="2" r:id="rId2"/>
    <sheet name="T13-14 PL Conso" sheetId="3" r:id="rId3"/>
    <sheet name="T15 PL Company" sheetId="4" r:id="rId4"/>
    <sheet name="T16 Ch$Conso" sheetId="5" r:id="rId5"/>
    <sheet name="T17 Ch฿Conso" sheetId="6" r:id="rId6"/>
    <sheet name="T18 Ch$ Company" sheetId="7" r:id="rId7"/>
    <sheet name="T19 Ch฿ Company" sheetId="8" r:id="rId8"/>
    <sheet name="T20-22 CF Con" sheetId="9" r:id="rId9"/>
    <sheet name="T23-24 Company" sheetId="10" r:id="rId10"/>
  </sheets>
  <definedNames>
    <definedName name="_xlnm.Print_Area" localSheetId="0">'T7-9 BS Conso'!$A$1:$L$151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9" l="1"/>
  <c r="AH46" i="6" l="1"/>
  <c r="AH47" i="6"/>
  <c r="R46" i="6"/>
  <c r="R47" i="6"/>
  <c r="R18" i="6"/>
  <c r="R31" i="6"/>
  <c r="J90" i="10"/>
  <c r="J9" i="10"/>
  <c r="J26" i="10" s="1"/>
  <c r="J40" i="10" s="1"/>
  <c r="J43" i="10" s="1"/>
  <c r="J88" i="10" s="1"/>
  <c r="J92" i="10" s="1"/>
  <c r="F90" i="10"/>
  <c r="F9" i="10"/>
  <c r="F26" i="10" s="1"/>
  <c r="F40" i="10" s="1"/>
  <c r="F43" i="10" s="1"/>
  <c r="F69" i="10"/>
  <c r="J121" i="2"/>
  <c r="F123" i="2"/>
  <c r="F122" i="2"/>
  <c r="F121" i="2"/>
  <c r="AF29" i="6"/>
  <c r="AJ29" i="6"/>
  <c r="AF28" i="6"/>
  <c r="AJ28" i="6"/>
  <c r="AF27" i="6"/>
  <c r="AJ27" i="6"/>
  <c r="AF24" i="6"/>
  <c r="AJ24" i="6"/>
  <c r="AF26" i="6"/>
  <c r="AJ26" i="6"/>
  <c r="AF20" i="6"/>
  <c r="AJ20" i="6"/>
  <c r="AF25" i="6"/>
  <c r="AJ25" i="6"/>
  <c r="AF23" i="6"/>
  <c r="AJ23" i="6"/>
  <c r="AF22" i="6"/>
  <c r="AJ22" i="6"/>
  <c r="AF21" i="6"/>
  <c r="AJ21" i="6"/>
  <c r="AF19" i="6"/>
  <c r="AJ19" i="6"/>
  <c r="AF18" i="6"/>
  <c r="AJ18" i="6"/>
  <c r="AF17" i="6"/>
  <c r="AF47" i="5"/>
  <c r="AJ47" i="5"/>
  <c r="AF46" i="5"/>
  <c r="AJ46" i="5"/>
  <c r="AF45" i="5"/>
  <c r="AJ45" i="5"/>
  <c r="AF42" i="5"/>
  <c r="AJ42" i="5"/>
  <c r="AF41" i="5"/>
  <c r="AJ41" i="5"/>
  <c r="AF40" i="5"/>
  <c r="AJ40" i="5"/>
  <c r="AF39" i="5"/>
  <c r="AF38" i="5"/>
  <c r="AF37" i="5"/>
  <c r="AF36" i="5"/>
  <c r="AF35" i="5"/>
  <c r="AF34" i="5"/>
  <c r="R49" i="5"/>
  <c r="AF27" i="5"/>
  <c r="AJ27" i="5"/>
  <c r="AF24" i="5"/>
  <c r="AJ24" i="5"/>
  <c r="AF29" i="5"/>
  <c r="AJ29" i="5"/>
  <c r="AF28" i="5"/>
  <c r="AJ28" i="5"/>
  <c r="AF26" i="5"/>
  <c r="AJ26" i="5"/>
  <c r="AF20" i="5"/>
  <c r="AF25" i="5"/>
  <c r="AJ25" i="5"/>
  <c r="AF23" i="5"/>
  <c r="AJ23" i="5"/>
  <c r="AF22" i="5"/>
  <c r="AJ22" i="5"/>
  <c r="AF21" i="5"/>
  <c r="AJ21" i="5"/>
  <c r="AF19" i="5"/>
  <c r="AJ19" i="5"/>
  <c r="AF18" i="5"/>
  <c r="AF17" i="5"/>
  <c r="AJ17" i="5"/>
  <c r="R19" i="5"/>
  <c r="R18" i="5"/>
  <c r="R31" i="5"/>
  <c r="Z26" i="8"/>
  <c r="X25" i="7"/>
  <c r="V19" i="8"/>
  <c r="T19" i="8"/>
  <c r="T21" i="8"/>
  <c r="R19" i="8"/>
  <c r="X19" i="8"/>
  <c r="J12" i="4"/>
  <c r="J25" i="4"/>
  <c r="Z16" i="8"/>
  <c r="Z17" i="8"/>
  <c r="T18" i="7"/>
  <c r="T20" i="7"/>
  <c r="R18" i="7"/>
  <c r="R20" i="7"/>
  <c r="V18" i="7"/>
  <c r="V20" i="7"/>
  <c r="V13" i="7"/>
  <c r="V16" i="7"/>
  <c r="F12" i="4"/>
  <c r="F25" i="4"/>
  <c r="P18" i="7"/>
  <c r="L20" i="7"/>
  <c r="X16" i="7"/>
  <c r="X15" i="7"/>
  <c r="X14" i="7"/>
  <c r="L82" i="2"/>
  <c r="J82" i="2"/>
  <c r="H82" i="2"/>
  <c r="F82" i="2"/>
  <c r="X18" i="7"/>
  <c r="L31" i="9"/>
  <c r="L47" i="9" s="1"/>
  <c r="L52" i="9" s="1"/>
  <c r="L117" i="9" s="1"/>
  <c r="L121" i="9" s="1"/>
  <c r="L90" i="9"/>
  <c r="L106" i="9"/>
  <c r="A46" i="10"/>
  <c r="A99" i="10" s="1"/>
  <c r="A55" i="9"/>
  <c r="A108" i="9" s="1"/>
  <c r="A158" i="9" s="1"/>
  <c r="A34" i="8"/>
  <c r="A30" i="7"/>
  <c r="A52" i="6"/>
  <c r="A52" i="5"/>
  <c r="A59" i="4"/>
  <c r="A96" i="3"/>
  <c r="A47" i="3"/>
  <c r="A143" i="2"/>
  <c r="A96" i="2"/>
  <c r="A48" i="2"/>
  <c r="L86" i="10"/>
  <c r="J86" i="10"/>
  <c r="H86" i="10"/>
  <c r="F86" i="10"/>
  <c r="L69" i="10"/>
  <c r="J69" i="10"/>
  <c r="H69" i="10"/>
  <c r="A49" i="10"/>
  <c r="A111" i="9"/>
  <c r="J106" i="9"/>
  <c r="H106" i="9"/>
  <c r="F106" i="9"/>
  <c r="J90" i="9"/>
  <c r="H90" i="9"/>
  <c r="F90" i="9"/>
  <c r="A58" i="9"/>
  <c r="H31" i="9"/>
  <c r="H47" i="9"/>
  <c r="H52" i="9" s="1"/>
  <c r="H117" i="9" s="1"/>
  <c r="H121" i="9" s="1"/>
  <c r="V29" i="8"/>
  <c r="T29" i="8"/>
  <c r="R29" i="8"/>
  <c r="P29" i="8"/>
  <c r="N29" i="8"/>
  <c r="L29" i="8"/>
  <c r="J29" i="8"/>
  <c r="H29" i="8"/>
  <c r="F29" i="8"/>
  <c r="X27" i="8"/>
  <c r="Z27" i="8"/>
  <c r="X25" i="8"/>
  <c r="Z25" i="8"/>
  <c r="X24" i="8"/>
  <c r="Z24" i="8"/>
  <c r="X23" i="8"/>
  <c r="V21" i="8"/>
  <c r="R21" i="8"/>
  <c r="N21" i="8"/>
  <c r="L21" i="8"/>
  <c r="J21" i="8"/>
  <c r="H21" i="8"/>
  <c r="F21" i="8"/>
  <c r="X17" i="8"/>
  <c r="X15" i="8"/>
  <c r="Z15" i="8"/>
  <c r="X14" i="8"/>
  <c r="Z14" i="8"/>
  <c r="T28" i="7"/>
  <c r="R28" i="7"/>
  <c r="P28" i="7"/>
  <c r="N28" i="7"/>
  <c r="L28" i="7"/>
  <c r="J28" i="7"/>
  <c r="H28" i="7"/>
  <c r="F28" i="7"/>
  <c r="X26" i="7"/>
  <c r="V26" i="7"/>
  <c r="V24" i="7"/>
  <c r="X22" i="7"/>
  <c r="N20" i="7"/>
  <c r="J20" i="7"/>
  <c r="H20" i="7"/>
  <c r="F20" i="7"/>
  <c r="A3" i="7"/>
  <c r="A3" i="8"/>
  <c r="X49" i="6"/>
  <c r="AF47" i="6"/>
  <c r="AF45" i="6"/>
  <c r="AJ42" i="6"/>
  <c r="AF41" i="6"/>
  <c r="AJ41" i="6"/>
  <c r="AJ40" i="6"/>
  <c r="AJ39" i="6"/>
  <c r="AJ38" i="6"/>
  <c r="AF37" i="6"/>
  <c r="AJ37" i="6"/>
  <c r="AF36" i="6"/>
  <c r="AJ36" i="6"/>
  <c r="AF35" i="6"/>
  <c r="AJ35" i="6"/>
  <c r="AJ34" i="6"/>
  <c r="AD49" i="6"/>
  <c r="AB49" i="6"/>
  <c r="Z49" i="6"/>
  <c r="V49" i="6"/>
  <c r="T49" i="6"/>
  <c r="P49" i="6"/>
  <c r="N49" i="6"/>
  <c r="L49" i="6"/>
  <c r="J49" i="6"/>
  <c r="H49" i="6"/>
  <c r="F49" i="6"/>
  <c r="AD31" i="6"/>
  <c r="X31" i="6"/>
  <c r="AJ17" i="6"/>
  <c r="AH31" i="6"/>
  <c r="AB31" i="6"/>
  <c r="Z31" i="6"/>
  <c r="V31" i="6"/>
  <c r="T31" i="6"/>
  <c r="P31" i="6"/>
  <c r="N31" i="6"/>
  <c r="L31" i="6"/>
  <c r="J31" i="6"/>
  <c r="H31" i="6"/>
  <c r="F31" i="6"/>
  <c r="X49" i="5"/>
  <c r="AJ39" i="5"/>
  <c r="AJ38" i="5"/>
  <c r="AJ37" i="5"/>
  <c r="AJ36" i="5"/>
  <c r="AJ35" i="5"/>
  <c r="AJ34" i="5"/>
  <c r="AH49" i="5"/>
  <c r="AD49" i="5"/>
  <c r="AB49" i="5"/>
  <c r="Z49" i="5"/>
  <c r="V49" i="5"/>
  <c r="T49" i="5"/>
  <c r="P49" i="5"/>
  <c r="N49" i="5"/>
  <c r="L49" i="5"/>
  <c r="J49" i="5"/>
  <c r="H49" i="5"/>
  <c r="F49" i="5"/>
  <c r="AB31" i="5"/>
  <c r="X31" i="5"/>
  <c r="L31" i="5"/>
  <c r="AJ20" i="5"/>
  <c r="AH31" i="5"/>
  <c r="AD31" i="5"/>
  <c r="Z31" i="5"/>
  <c r="V31" i="5"/>
  <c r="T31" i="5"/>
  <c r="P31" i="5"/>
  <c r="N31" i="5"/>
  <c r="J31" i="5"/>
  <c r="H31" i="5"/>
  <c r="F31" i="5"/>
  <c r="L46" i="4"/>
  <c r="J46" i="4"/>
  <c r="H46" i="4"/>
  <c r="F46" i="4"/>
  <c r="L39" i="4"/>
  <c r="J39" i="4"/>
  <c r="H39" i="4"/>
  <c r="H48" i="4"/>
  <c r="F39" i="4"/>
  <c r="F48" i="4"/>
  <c r="H12" i="4"/>
  <c r="H25" i="4"/>
  <c r="L12" i="4"/>
  <c r="L25" i="4"/>
  <c r="L83" i="3"/>
  <c r="J83" i="3"/>
  <c r="H83" i="3"/>
  <c r="F83" i="3"/>
  <c r="L77" i="3"/>
  <c r="J77" i="3"/>
  <c r="H77" i="3"/>
  <c r="F77" i="3"/>
  <c r="L67" i="3"/>
  <c r="J67" i="3"/>
  <c r="H67" i="3"/>
  <c r="F67" i="3"/>
  <c r="A50" i="3"/>
  <c r="L43" i="3"/>
  <c r="J43" i="3"/>
  <c r="H43" i="3"/>
  <c r="F43" i="3"/>
  <c r="L12" i="3"/>
  <c r="L27" i="3"/>
  <c r="L30" i="3"/>
  <c r="J12" i="3"/>
  <c r="J27" i="3"/>
  <c r="J9" i="9"/>
  <c r="J31" i="9" s="1"/>
  <c r="J47" i="9" s="1"/>
  <c r="J52" i="9" s="1"/>
  <c r="J30" i="3"/>
  <c r="H12" i="3"/>
  <c r="H27" i="3"/>
  <c r="H30" i="3"/>
  <c r="F12" i="3"/>
  <c r="F27" i="3"/>
  <c r="L125" i="2"/>
  <c r="H125" i="2"/>
  <c r="A99" i="2"/>
  <c r="L71" i="2"/>
  <c r="J71" i="2"/>
  <c r="H71" i="2"/>
  <c r="H84" i="2"/>
  <c r="H127" i="2"/>
  <c r="F71" i="2"/>
  <c r="F84" i="2"/>
  <c r="A51" i="2"/>
  <c r="L38" i="2"/>
  <c r="J38" i="2"/>
  <c r="H38" i="2"/>
  <c r="F38" i="2"/>
  <c r="L23" i="2"/>
  <c r="J23" i="2"/>
  <c r="J40" i="2"/>
  <c r="H23" i="2"/>
  <c r="F23" i="2"/>
  <c r="F40" i="2"/>
  <c r="A151" i="1"/>
  <c r="L132" i="1"/>
  <c r="L135" i="1"/>
  <c r="J132" i="1"/>
  <c r="J135" i="1"/>
  <c r="H132" i="1"/>
  <c r="H135" i="1"/>
  <c r="F132" i="1"/>
  <c r="F135" i="1"/>
  <c r="A104" i="1"/>
  <c r="A101" i="1"/>
  <c r="L92" i="1"/>
  <c r="J92" i="1"/>
  <c r="H92" i="1"/>
  <c r="H77" i="1"/>
  <c r="F92" i="1"/>
  <c r="L77" i="1"/>
  <c r="J77" i="1"/>
  <c r="F77" i="1"/>
  <c r="A54" i="1"/>
  <c r="L47" i="1"/>
  <c r="J47" i="1"/>
  <c r="H47" i="1"/>
  <c r="F47" i="1"/>
  <c r="L28" i="1"/>
  <c r="J28" i="1"/>
  <c r="H28" i="1"/>
  <c r="F28" i="1"/>
  <c r="V28" i="7"/>
  <c r="X13" i="7"/>
  <c r="J48" i="4"/>
  <c r="L48" i="4"/>
  <c r="L40" i="2"/>
  <c r="X29" i="8"/>
  <c r="Z23" i="8"/>
  <c r="Z29" i="8"/>
  <c r="X24" i="7"/>
  <c r="X28" i="7"/>
  <c r="H28" i="4"/>
  <c r="H50" i="4"/>
  <c r="H9" i="10"/>
  <c r="H26" i="10" s="1"/>
  <c r="H40" i="10" s="1"/>
  <c r="H43" i="10" s="1"/>
  <c r="F28" i="4"/>
  <c r="J28" i="4"/>
  <c r="L9" i="10"/>
  <c r="L26" i="10" s="1"/>
  <c r="L40" i="10" s="1"/>
  <c r="L43" i="10" s="1"/>
  <c r="L28" i="4"/>
  <c r="L50" i="4"/>
  <c r="J50" i="4"/>
  <c r="P18" i="8"/>
  <c r="Z18" i="8"/>
  <c r="P17" i="7"/>
  <c r="F50" i="4"/>
  <c r="P20" i="7"/>
  <c r="X17" i="7"/>
  <c r="X20" i="7"/>
  <c r="H69" i="3"/>
  <c r="H71" i="3"/>
  <c r="L84" i="2"/>
  <c r="L127" i="2"/>
  <c r="F125" i="2"/>
  <c r="F127" i="2"/>
  <c r="J69" i="3"/>
  <c r="J71" i="3"/>
  <c r="AJ18" i="5"/>
  <c r="AJ31" i="5"/>
  <c r="AF31" i="6"/>
  <c r="AF49" i="6"/>
  <c r="AJ31" i="6"/>
  <c r="AJ45" i="6"/>
  <c r="AJ49" i="5"/>
  <c r="AF49" i="5"/>
  <c r="AF31" i="5"/>
  <c r="L69" i="3"/>
  <c r="L71" i="3"/>
  <c r="F69" i="3"/>
  <c r="F9" i="9"/>
  <c r="F31" i="9" s="1"/>
  <c r="F47" i="9" s="1"/>
  <c r="F52" i="9" s="1"/>
  <c r="F30" i="3"/>
  <c r="H40" i="2"/>
  <c r="J84" i="2"/>
  <c r="F71" i="3"/>
  <c r="L94" i="1"/>
  <c r="L137" i="1"/>
  <c r="H49" i="1"/>
  <c r="J94" i="1"/>
  <c r="J137" i="1"/>
  <c r="F94" i="1"/>
  <c r="F137" i="1"/>
  <c r="L49" i="1"/>
  <c r="J49" i="1"/>
  <c r="H94" i="1"/>
  <c r="H137" i="1"/>
  <c r="F49" i="1"/>
  <c r="Z19" i="8"/>
  <c r="Z21" i="8"/>
  <c r="X21" i="8"/>
  <c r="P21" i="8"/>
  <c r="J122" i="2"/>
  <c r="J125" i="2"/>
  <c r="J127" i="2"/>
  <c r="AJ47" i="6"/>
  <c r="R49" i="6"/>
  <c r="AH49" i="6"/>
  <c r="AJ46" i="6"/>
  <c r="AJ49" i="6"/>
  <c r="L88" i="10" l="1"/>
  <c r="L92" i="10" s="1"/>
  <c r="F88" i="10"/>
  <c r="F92" i="10" s="1"/>
  <c r="H88" i="10"/>
  <c r="H92" i="10" s="1"/>
  <c r="J117" i="9"/>
  <c r="J121" i="9" s="1"/>
  <c r="F117" i="9"/>
  <c r="F121" i="9" s="1"/>
</calcChain>
</file>

<file path=xl/sharedStrings.xml><?xml version="1.0" encoding="utf-8"?>
<sst xmlns="http://schemas.openxmlformats.org/spreadsheetml/2006/main" count="923" uniqueCount="356">
  <si>
    <t>บริษัท บ้านปู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</si>
  <si>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</si>
  <si>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</si>
  <si>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</si>
  <si>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หน่วย: พันเหรียญสหรัฐ</t>
  </si>
  <si>
    <t>หน่วย: พันบาท</t>
  </si>
  <si>
    <t>พ.ศ. 2564</t>
  </si>
  <si>
    <t>พ.ศ. 2563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</si>
  <si>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</si>
  <si>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</si>
  <si>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</si>
  <si>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</si>
  <si>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</si>
  <si>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</si>
  <si>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</si>
  <si>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</si>
  <si>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</si>
  <si>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</si>
  <si>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ค่าใช้จ่ายในการสำรวจและพัฒนารอตัดบัญชีและ</t>
  </si>
  <si>
    <t>การเปิดหน้าดินรอตัดบัญชีส่วนที่หมุนเวียน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</si>
  <si>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</si>
  <si>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</si>
  <si>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</si>
  <si>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</si>
  <si>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ผ่านกำไรขาดทุนเบ็ดเสร็จอื่น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</si>
  <si>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</si>
  <si>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</si>
  <si>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</si>
  <si>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สินทรัพย์อนุพันธ์การเงิน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</si>
  <si>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</si>
  <si>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</si>
  <si>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</si>
  <si>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</si>
  <si>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</si>
  <si>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</si>
  <si>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</si>
  <si>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</si>
  <si>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</si>
  <si>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</si>
  <si>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</si>
  <si>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</si>
  <si>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</si>
  <si>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</si>
  <si>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</si>
  <si>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</si>
  <si>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</si>
  <si>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ส่วนของหุ้นกู้ที่ถึงกำหนดไถ่ถอนในหนึ่งปี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</si>
  <si>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</si>
  <si>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</si>
  <si>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</si>
  <si>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</si>
  <si>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</si>
  <si>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</si>
  <si>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</si>
  <si>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หนี้สินอนุพันธ์การเงิน สุทธิ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</si>
  <si>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</si>
  <si>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</si>
  <si>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</si>
  <si>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</si>
  <si>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</si>
  <si>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</si>
  <si>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บาท)</t>
  </si>
  <si>
    <t>ทุนที่ออกและชำระแล้ว</t>
  </si>
  <si>
    <t xml:space="preserve">   มูลค่าที่ชำระแล้วหุ้นละ 1 บาท)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</si>
  <si>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</si>
  <si>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</si>
  <si>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</si>
  <si>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</si>
  <si>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</si>
  <si>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</si>
  <si>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</si>
  <si>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</si>
  <si>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</si>
  <si>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</si>
  <si>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</si>
  <si>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</si>
  <si>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</si>
  <si>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ลูกหนี้การค้า</t>
  </si>
  <si>
    <t>เงินทดรองจ่ายแก่กิจการที่เกี่ยวข้องกัน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</si>
  <si>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</si>
  <si>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</si>
  <si>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 - </t>
  </si>
  <si>
    <t xml:space="preserve">หนี้สินอนุพันธ์การเงินที่ถึงกำหนดภายในหนึ่งปี </t>
  </si>
  <si>
    <t>หนี้สินตามสัญญาเช่าส่วนที่ถึงกำหนดชำระภายในหนึ่งปี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</si>
  <si>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</si>
  <si>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</si>
  <si>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</si>
  <si>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</si>
  <si>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</si>
  <si>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ดอกเบี้ยรับ</t>
  </si>
  <si>
    <t>ค่าใช้จ่ายในการขาย</t>
  </si>
  <si>
    <t>ค่าใช้จ่ายในการบริหาร</t>
  </si>
  <si>
    <t>ค่าใช้จ่ายจากการปรับโครงสร้างการลงทุน</t>
  </si>
  <si>
    <t>ค่าภาคหลวง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</si>
  <si>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</si>
  <si>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</si>
  <si>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</si>
  <si>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</si>
  <si>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</si>
  <si>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</si>
  <si>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กำไร (ขาดทุน) เบ็ดเสร็จอื่นสุทธิจากภาษี</t>
  </si>
  <si>
    <t>-</t>
  </si>
  <si>
    <t>การวัดมูลค่าใหม่ของภาระผูกพันผลประโยชน์พนักงาน</t>
  </si>
  <si>
    <t xml:space="preserve">   ด้วยมูลค่ายุติธรรมผ่านกำไรขาดทุนเบ็ดเสร็จอื่น</t>
  </si>
  <si>
    <t>ส่วนแบ่งกำไร (ขาดทุน) เบ็ดเสร็จอื่นจากการร่วมค้า</t>
  </si>
  <si>
    <t>ผลต่างของอัตราแลกเปลี่ยนจากการแปลงค่างบการเงิน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</si>
  <si>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</si>
  <si>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</si>
  <si>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รายการที่จะจัดประเภทรายการใหม่เข้าไปไว้ใน</t>
  </si>
  <si>
    <t>กำไรหรือขาดทุนในภายหลัง</t>
  </si>
  <si>
    <t>ขาดทุนจากการป้องกันความเสี่ยงกระแสเงินสด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</si>
  <si>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</si>
  <si>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รวมรายการที่จะจัดประเภทรายการใหม่เข้าไปไว้ในกำไร</t>
  </si>
  <si>
    <t>หรือขาดทุนในภายหลังสุทธิจากภาษี</t>
  </si>
  <si>
    <t>กำไร (ขาดทุน) เบ็ดเสร็จอื่นสำหรับปีสุทธิจากภาษี</t>
  </si>
  <si>
    <t xml:space="preserve">การแบ่งปันกำไร (ขาดทุน)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</si>
  <si>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</si>
  <si>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</si>
  <si>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หน่วย: เหรียญสหรัฐ</t>
  </si>
  <si>
    <t>หน่วย: บาท</t>
  </si>
  <si>
    <t>กำไร (ขาดทุน) ต่อหุ้น</t>
  </si>
  <si>
    <t>กำไร (ขาดทุน) ต่อหุ้นขั้นพื้นฐาน</t>
  </si>
  <si>
    <t>รายได้จากการขาย</t>
  </si>
  <si>
    <t>ต้นทุนขาย</t>
  </si>
  <si>
    <t>เงินปันผลรับจากบริษัทย่อย</t>
  </si>
  <si>
    <t>ผลต่างจากกการปรับโครงสร้างเงินลงทุนของกลุ่มกิจการ</t>
  </si>
  <si>
    <t>กำไรก่อนภาษีเงินได้</t>
  </si>
  <si>
    <t>กำไรสำหรับปี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</si>
  <si>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</si>
  <si>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</si>
  <si>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 xml:space="preserve">- </t>
  </si>
  <si>
    <t>รวมรายการที่จะไม่จัดประเภทรายการใหม่เข้าไปไว้</t>
  </si>
  <si>
    <t>ในกำไรหรือขาดทุนในภายหลังสุทธิจากภาษี</t>
  </si>
  <si>
    <t>รายการที่จะจัดประเภทรายการใหม่เข้าไปไว้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</si>
  <si>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</si>
  <si>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</si>
  <si>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</si>
  <si>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</si>
  <si>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</si>
  <si>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</si>
  <si>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ความเสี่ยง</t>
  </si>
  <si>
    <t>ผลต่างของ</t>
  </si>
  <si>
    <t>ส่วนเกินจาก</t>
  </si>
  <si>
    <t>รวม</t>
  </si>
  <si>
    <t>ส่วนได้เสีย</t>
  </si>
  <si>
    <t>การเปลี่ยนแปลง</t>
  </si>
  <si>
    <t>ของเงินลงทุน</t>
  </si>
  <si>
    <t>อัตราแลกเปลี่ยน</t>
  </si>
  <si>
    <t>องค์ประกอบอื่น</t>
  </si>
  <si>
    <t>ที่ไม่มี</t>
  </si>
  <si>
    <t>ทุนที่ออกและ</t>
  </si>
  <si>
    <t>ส่วนเกิน</t>
  </si>
  <si>
    <t>การจ่ายโดย</t>
  </si>
  <si>
    <t>สำรองตาม</t>
  </si>
  <si>
    <t>มูลค่ายุติธรรม</t>
  </si>
  <si>
    <t>ในหน่วยงาน</t>
  </si>
  <si>
    <t>จากการแปลง</t>
  </si>
  <si>
    <t>สัดส่วนการลงทุน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</si>
  <si>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</si>
  <si>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</si>
  <si>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</si>
  <si>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</si>
  <si>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</si>
  <si>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หุ้นทุนซื้อคืน</t>
  </si>
  <si>
    <t>ใช้หุ้นเป็นเกณฑ์</t>
  </si>
  <si>
    <t>กฎหมาย</t>
  </si>
  <si>
    <t>สำรองอื่น</t>
  </si>
  <si>
    <t>กระแสเงินสด</t>
  </si>
  <si>
    <t>ต่างประเทศ</t>
  </si>
  <si>
    <t>ค่างบการเงิน</t>
  </si>
  <si>
    <t>ในบริษัทย่อย</t>
  </si>
  <si>
    <t>เจ้าของ</t>
  </si>
  <si>
    <t>ควบคุม</t>
  </si>
  <si>
    <t>ยอดคงเหลือต้นปี ณ วันที่ 1 มกราคม พ.ศ. 2564</t>
  </si>
  <si>
    <t>การลดทุนจดทะเบียน</t>
  </si>
  <si>
    <t>สำรองตามกฎหมาย</t>
  </si>
  <si>
    <t>หุ้นทุนซื้อคืนของบริษัทย่อย</t>
  </si>
  <si>
    <t>การออกใบสำคัญแสดงสิทธิในการซื้อหุ้นของบริษัทย่อย</t>
  </si>
  <si>
    <t>เงินปันผลจ่าย</t>
  </si>
  <si>
    <t>เงินปันผลจ่ายของบริษัทย่อย</t>
  </si>
  <si>
    <t>การเปลี่ยนแปลงสัดส่วนการลงทุนในบริษัทย่อย</t>
  </si>
  <si>
    <t>การเปลี่ยนแปลงสัดส่วนการลงทุนในบริษัทย่อยและ</t>
  </si>
  <si>
    <t>สิทธิขายคืนของส่วนได้เสียที่ไม่มีอำนาจควบคุม</t>
  </si>
  <si>
    <t>ที่เกิดจากการปรับโครงสร้างธุรกิจ</t>
  </si>
  <si>
    <t>ยอดคงเหลือปลายปี ณ วันที่ 31 ธันวาคม พ.ศ. 2564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</si>
  <si>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</si>
  <si>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</si>
  <si>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รวมองค์ประกอบอื่น</t>
  </si>
  <si>
    <t>ทุนที่ออก</t>
  </si>
  <si>
    <t>และชำระแล้ว</t>
  </si>
  <si>
    <t>ผลต่างของอัตรา</t>
  </si>
  <si>
    <t>แลกเปลี่ยนจาก</t>
  </si>
  <si>
    <t>การแปลงค่า</t>
  </si>
  <si>
    <t>งบการเงิน</t>
  </si>
  <si>
    <t xml:space="preserve">บริษัท บ้านปู จำกัด (มหาชน) </t>
  </si>
  <si>
    <t>งบกระแสเงินสด</t>
  </si>
  <si>
    <t>กระแสเงินสดจากกิจกรรมดำเนินงาน</t>
  </si>
  <si>
    <t>กำไร (ขาดทุน) สำหรับปีก่อนภาษีเงินได้</t>
  </si>
  <si>
    <t>ค่าเสื่อมราคาและค่าตัดจำหน่าย</t>
  </si>
  <si>
    <t>ตัดจำหน่ายที่ดิน อาคารและอุปกรณ์</t>
  </si>
  <si>
    <t>ตัดจำหน่ายสินทรัพย์สิทธิการใช้</t>
  </si>
  <si>
    <t>ตัดจำหน่ายค่าใช้จ่ายในการสำรวจและพัฒนารอตัดบัญชี</t>
  </si>
  <si>
    <t>ผลขาดทุนด้านเครดิตที่คาดว่าจะเกิดขึ้น</t>
  </si>
  <si>
    <t>เงินปันผลรับจากเงินลงทุนในตราสารทุน</t>
  </si>
  <si>
    <t>กำไรสุทธิจากการจำหน่ายที่ดิน อาคารและอุปกรณ์</t>
  </si>
  <si>
    <t>กำไรสุทธิจากการซื้อสัดส่วนการลงทุนเพิ่ม</t>
  </si>
  <si>
    <t>ค่าใช้จ่ายในการปรับโครงสร้างการลงทุน</t>
  </si>
  <si>
    <t>ค่าใช้จ่ายในการจ่ายโดยใช้หุ้นเป็นเกณฑ์</t>
  </si>
  <si>
    <t>กระแสเงินสดก่อนการเปลี่ยนแปลงของเงินทุนหมุนเวียน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</si>
  <si>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</si>
  <si>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</si>
  <si>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</si>
  <si>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เงินสดสุทธิได้มาจากกิจกรรมดำเนินงาน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</si>
  <si>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</si>
  <si>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</si>
  <si>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กระแสเงินสดจากกิจกรรมลงทุน</t>
  </si>
  <si>
    <t>เงินสดจ่ายสำหรับสินทรัพย์ทางการเงินที่วัดมูลค่าด้วยมูลค่ายุติธรรม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</si>
  <si>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</si>
  <si>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เงินสดรับจากสินทรัพย์ทางการเงินที่วัดมูลค่าด้วยวิธีราคาทุนตัดจำหน่าย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</si>
  <si>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</si>
  <si>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</si>
  <si>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</si>
  <si>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</si>
  <si>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เงินสดจ่ายสำหรับการปรับโครงสร้างการลงทุน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</si>
  <si>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</si>
  <si>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</si>
  <si>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เงินสดจ่ายสำหรับสินทรัพย์สิทธิการใช้</t>
  </si>
  <si>
    <t>เงินสดจ่ายสำหรับค่าใช้จ่ายในการสำรวจและพัฒนา</t>
  </si>
  <si>
    <t>เงินสดรับจากเงินปันผลจากการร่วมค้า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</si>
  <si>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</si>
  <si>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</si>
  <si>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</si>
  <si>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</si>
  <si>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</si>
  <si>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</si>
  <si>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</si>
  <si>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</si>
  <si>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</si>
  <si>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</si>
  <si>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</si>
  <si>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</si>
  <si>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</si>
  <si>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</si>
  <si>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กำไรสำหรับปีก่อนภาษีเงินได้</t>
  </si>
  <si>
    <t xml:space="preserve">ปรับกระทบกำไรก่อนภาษีเงินได้เป็นเงินสดรับ (จ่าย) </t>
  </si>
  <si>
    <t>จากการดำเนินงาน</t>
  </si>
  <si>
    <t>กำไรจากการจำหน่ายที่ดิน อาคารและอุปกรณ์</t>
  </si>
  <si>
    <t xml:space="preserve">การเปลี่ยนแปลงของเงินทุนหมุนเวียน </t>
  </si>
  <si>
    <t>เงินสดสุทธิใช้ไปในกิจกรรมดำเนินงาน</t>
  </si>
  <si>
    <t>เงินสดรับจากเงินทดรองจ่ายแก่กิจการที่เกี่ยวข้องกัน</t>
  </si>
  <si>
    <t>เงินสดจ่ายเพื่อเพิ่มเงินลงทุนในบริษัทย่อย</t>
  </si>
  <si>
    <t>เงินสดรับจากเงินปันผลจากบริษัทย่อย</t>
  </si>
  <si>
    <t>เงินสดรับจากเงินปันผลจากเงินลงทุนในตราสารทุน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</si>
  <si>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</si>
  <si>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</si>
  <si>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เงินสดจ่ายคืนสำหรับเงินกู้ยืมระยะยาวจากสถาบันการเงิน</t>
  </si>
  <si>
    <t>เงินสดจ่ายสำหรับหนี้สินตามสัญญาเช่า</t>
  </si>
  <si>
    <t xml:space="preserve">   (31 ธันวาคม พ.ศ. 2563 หุ้นสามัญ 5,074,581,515 หุ้น </t>
  </si>
  <si>
    <t xml:space="preserve">   (31 ธันวาคม พ.ศ. 2563 หุ้นสามัญ 5,074,581,515 หุ้น  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</si>
  <si>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</si>
  <si>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</si>
  <si>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ส่วนของเงินให้กู้ยืมระยะยาวแก่กิจการที่เกี่ยวข้องกัน</t>
  </si>
  <si>
    <t>ที่ถึงกำหนดภายในหนึ่งปี</t>
  </si>
  <si>
    <t>เงินลงทุนในบริษัทย่อยตามวิธีราคาทุน</t>
  </si>
  <si>
    <t>เงินปันผลจากเงินลงทุนในตราสารทุน</t>
  </si>
  <si>
    <t>รายได้ค่าบริหารจัดการและอื่น ๆ</t>
  </si>
  <si>
    <t>ขาดทุนจากการวัดมูลค่าสินทรัพย์ทางการเงิน</t>
  </si>
  <si>
    <t>กำไร (ขาดทุน) จากการป้องกันความเสี่ยงของเงินลงทุน</t>
  </si>
  <si>
    <t>กำไร (ขาดทุน) จากการป้องกันความเสี่ยงกระแสเงินสด</t>
  </si>
  <si>
    <t>การเพิ่มทุนจดทะเบียน</t>
  </si>
  <si>
    <t>สำรองผลตอบแทนพนักงานจ่ายโดยใช้หุ้นเป็นเกณฑ์</t>
  </si>
  <si>
    <t>การวัดมูลค่ายุติธรรมของสิทธิขายคืนของส่วนได้เสียที่ไม่มีอำนาจควบคุม</t>
  </si>
  <si>
    <t>กำไร (ขาดทุน) เบ็ดเสร็จอื่นสำหรับปี</t>
  </si>
  <si>
    <t>การเปลี่ยนแปลงของเงินทุนหมุนเวียน (ไม่รวมผลกระทบจากการรวมธุรกิจ)</t>
  </si>
  <si>
    <t>เงินสดจ่ายสุทธิจากการรวมธุรกิจ</t>
  </si>
  <si>
    <t>เงินสดรับจากการออกหุ้นกู้</t>
  </si>
  <si>
    <t>เงินสดรับจากการเพิ่มทุนจดทะเบียน</t>
  </si>
  <si>
    <t>เงินปันผลจ่ายให้แก่ส่วนได้เสียที่ไม่มีอำนาจควบคุมของบริษัทย่อย</t>
  </si>
  <si>
    <t>เงินสดจ่ายสำหรับหุ้นทุนซื้อคืนของบริษัทย่อย</t>
  </si>
  <si>
    <t>ผลต่างของอัตราแลกเปลี่ยนของเงินสดและรายการเทียบเท่าเงินสด</t>
  </si>
  <si>
    <t>สิทธิขายคืนของส่วนได้เสียที่ไม่มีอำนาจควบคุมที่เกิดจากการปรับโครงสร้างธุรกิจ</t>
  </si>
  <si>
    <t>การได้มาและการวัดมูลค่าใหม่ของสิทธิการใช้สินทรัพย์ภายใต้สัญญาเช่า</t>
  </si>
  <si>
    <t>การเปลี่ยนแปลงของมูลค่ายุติธรรมของหนี้สินที่อาจเกิดขึ้นจากการซื้อสินทรัพย์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</si>
  <si>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</si>
  <si>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</si>
  <si>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เจ้าหนี้อื่นจากการซื้อที่ดิน อาคารและอุปกรณ์</t>
  </si>
  <si>
    <t>สำรองตามกฏหมาย</t>
  </si>
  <si>
    <t>สินทรัพย์ไม่หมุนเวียนที่ถือไว้เพื่อขาย</t>
  </si>
  <si>
    <t>ลูกหนี้การค้า สุทธิ</t>
  </si>
  <si>
    <t>การออกหุ้นเพิ่มทุนของบริษัทย่อยแก่ส่วนได้เสียที่ไม่มีอำนาจควบคุม</t>
  </si>
  <si>
    <t>กำไรสุทธิจากอัตราแลกเปลี่ยน</t>
  </si>
  <si>
    <t xml:space="preserve">กำไรเบ็ดเสร็จรวมสำหรับปี </t>
  </si>
  <si>
    <t>การแบ่งปันกำไรเบ็ดเสร็จรวม</t>
  </si>
  <si>
    <t>กำไรต่อหุ้นปรับลด</t>
  </si>
  <si>
    <t>กำไร (ขาดทุน) ต่อหุ้นปรับลด</t>
  </si>
  <si>
    <t xml:space="preserve"> -   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</si>
  <si>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</si>
  <si>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</si>
  <si>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กำไรเบ็ดเสร็จรวมสำหรับปี</t>
  </si>
  <si>
    <t>เงินลงทุนในตราสารหนี้ที่วัดมูลค่าด้วยวิธีราคาทุนตัดจำหน่าย</t>
  </si>
  <si>
    <t>หุ้นสามัญ 10,149,163,028 หุ้น มูลค่าที่ตราไว้หุ้นละ 1 บาท</t>
  </si>
  <si>
    <t xml:space="preserve">หุ้นสามัญ 6,766,108,686 หุ้น มูลค่าที่ชำระแล้วหุ้นละ 1 บาท </t>
  </si>
  <si>
    <t>เงินลงทุนในตราสารหนี้ที่วัดมูลค่าด้วยมูลค่ายุติธรรมผ่านกำไรหรือขาดทุน</t>
  </si>
  <si>
    <t>เงินลงทุนในตราสารทุนที่วัดมูลค่าด้วยมูลค่ายุติธรรมผ่านกำไรหรือขาดทุน</t>
  </si>
  <si>
    <t>เงินปันผลค้างรับจากกิจการที่เกี่ยวข้องกันที่คาดว่าจะได้รับชำระภายในหนึ่งปี</t>
  </si>
  <si>
    <t>เงินลงทุนในตราสารทุนที่วัดมูลค่าด้วยมูลค่ายุติธรรมผ่านกำไรขาดทุนเบ็ดเสร็จอื่น</t>
  </si>
  <si>
    <t>ค่าใช้จ่ายในการสำรวจและพัฒนารอตัดบัญชีและการเปิดหน้าดินรอตัดบัญชี สุทธิ</t>
  </si>
  <si>
    <t>หนี้สินสัญญาขายถ่านหินรอตัดบัญชีที่ถึงกำหนดชำระภายในหนึ่งปี สุทธิ</t>
  </si>
  <si>
    <t>กำไรจากการรวมธุรกิจ</t>
  </si>
  <si>
    <t>เงินลงทุนในตราสารหนี้ที่วัดมูลค่าด้วยมูลค่ายุติธรรมผ่านกำไรขาดทุนเบ็ดเสร็จอื่น</t>
  </si>
  <si>
    <t>สินทรัพย์สิทธิการใช้ สุทธิ</t>
  </si>
  <si>
    <t>หนี้สินไม่หมุนเวียนอื่น</t>
  </si>
  <si>
    <t>หนี้สินตามสัญญาเช่าส่วนที่ถึงกำหนดชำระภายในหนึ่งปี สุทธิ</t>
  </si>
  <si>
    <t>หนี้สินตามสัญญาเช่า สุทธิ</t>
  </si>
  <si>
    <t>กำไร (ขาดทุน) สุทธิจากการวัดมูลค่าเครื่องมือทางการเงิน</t>
  </si>
  <si>
    <t>รายการที่จะไม่จัดประเภทรายการใหม่เข้าไปไว้ใน</t>
  </si>
  <si>
    <r>
      <t xml:space="preserve">กำไร (ขาดทุน) เบ็ดเสร็จอื่นสุทธิจากภาษี </t>
    </r>
    <r>
      <rPr>
        <sz val="13"/>
        <color theme="1"/>
        <rFont val="Cordia New"/>
        <family val="2"/>
      </rPr>
      <t>(ต่อ)</t>
    </r>
  </si>
  <si>
    <t>ขาดทุนสุทธิจากการวัดมูลค่าเครื่องมือทางการเงิน</t>
  </si>
  <si>
    <t>กำไร (ขาดทุน) จากการวัดมูลค่าสินทรัพย์ทางการเงิน</t>
  </si>
  <si>
    <t>ของสินทรัพย์</t>
  </si>
  <si>
    <t>ทางการเงิน</t>
  </si>
  <si>
    <t>กำไรเบ็ดเสร็จอื่นสำหรับปี</t>
  </si>
  <si>
    <t>ขาดทุนเบ็ดเสร็จอื่นสำหรับปี</t>
  </si>
  <si>
    <t>ปรับกระทบกำไร (ขาดทุน) ก่อนภาษีเงินได้เป็นเงินสดรับ (จ่าย) จากการดำเนินงาน</t>
  </si>
  <si>
    <t>(กำไร) ขาดทุนสุทธิจากอัตราแลกเปลี่ยน</t>
  </si>
  <si>
    <t>(กำไร) ขาดทุนสุทธิจากการวัดมูลค่าเครื่องมือทางการเงิน</t>
  </si>
  <si>
    <t>การรับคืนภาษีเงินได้</t>
  </si>
  <si>
    <t>ผ่านกำไรหรือขาดทุน</t>
  </si>
  <si>
    <t>ผลต่างจากการปรับโครงสร้างเงินลงทุนในกลุ่มกิจการ</t>
  </si>
  <si>
    <t>สินทรัพย์ทางการเงิน</t>
  </si>
  <si>
    <t>มูลค่ายุติธรรมของ</t>
  </si>
  <si>
    <t>ตั๋วเงินรับจากการปรับโครงสร้างเงินลงทุนในกลุ่มกิจการ</t>
  </si>
  <si>
    <t>14.1 ข)</t>
  </si>
  <si>
    <t>เงินสดจ่ายสุทธิจากการซื้อบริษัทย่อย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</si>
  <si>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</si>
  <si>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เงินสดรับจาก (จ่ายสำหรับ) เงินฝากธนาคารที่มีข้อจำกัดในการใช้</t>
  </si>
  <si>
    <t>เงินสดและรายการเทียบเท่าเงินสดเพิ่มขึ้นสุทธิ</t>
  </si>
  <si>
    <t xml:space="preserve">   ตามวิธีส่วนได้เสีย</t>
  </si>
  <si>
    <t>การไถ่ถอนหุ้นเพิ่มทุนของบริษัทย่อยแก่ส่วนได้เสียที่ไม่มีอำนาจควบคุม</t>
  </si>
  <si>
    <t>เงินลงทุนในบริษัทร่วมและการร่วมค้าที่รับรู้ตามวิธีส่วนได้เสีย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</si>
  <si>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</si>
  <si>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</si>
  <si>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</si>
  <si>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</si>
  <si>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ส่วนแบ่งกำไรจากเงินลงทุนในบริษัทร่วมและการร่วมค้าตามวิธีส่วนได้เสีย</t>
  </si>
  <si>
    <t>ค่าเผื่อการเคลื่อนไหวช้าของอะไหล่และวัสดุเครื่องจักรและถ่านหิน</t>
  </si>
  <si>
    <t>ค่าเผื่อการลดลงของมูลค่าน้ำมัน</t>
  </si>
  <si>
    <t>เงินสดจ่ายสำหรับการไถ่ถอนหุ้นเพิ่มทุนของบริษัทย่อยแก่ส่วนได้เสียที่ไม่มีอำนาจควบคุม</t>
  </si>
  <si>
    <t>เงินสดจ่ายสำหรับเงินกู้ยืมระยะสั้นจากกิจการที่เกี่ยวข้องกัน</t>
  </si>
  <si>
    <t>กำไรจากการจำหน่ายเงินลงทุนภายใต้การควบคุมเดียวกัน</t>
  </si>
  <si>
    <t>ส่วนของเงินกู้ยืมระยะยาวจากสถาบันการเงินที่ถึงกำหนดชำระภายในหนึ่งปี สุทธิ</t>
  </si>
  <si>
    <t>เงินกู้ยืมระยะยาวจากสถาบันการเงิน สุทธิ</t>
  </si>
  <si>
    <t>เงินลงทุนในตราสารทุนที่วัดมูลค่าด้วยมูลค่ายุติธรรม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</si>
  <si>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</si>
  <si>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</si>
  <si>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เงินสดจ่ายเพื่อเพิ่มและซื้อเงินลงทุนในบริษัทร่วมและการร่วมค้า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</si>
</sst>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??_);_(@_)"/>
    <numFmt numFmtId="165" formatCode="_-* #,##0_-;\-* #,##0_-;_-* &quot;-&quot;??_-;_-@"/>
    <numFmt numFmtId="166" formatCode="#,##0;\(#,##0\)"/>
    <numFmt numFmtId="167" formatCode="_(* #,##0_);_(* \(#,##0\);_(* &quot;-&quot;_);_(@_)"/>
    <numFmt numFmtId="168" formatCode="_(* #,##0.00_);_(* \(#,##0.00\);_(* &quot;-&quot;??_);_(@_)"/>
    <numFmt numFmtId="169" formatCode="_-* #,##0_-;\-* #,##0_-;_-* &quot;-&quot;_-;_-@"/>
    <numFmt numFmtId="170" formatCode="_(* #,##0.000_);_(* \(#,##0.000\);_(* &quot;-&quot;_);_(@_)"/>
    <numFmt numFmtId="171" formatCode="0.000"/>
    <numFmt numFmtId="172" formatCode="#,##0.0;\(#,##0.0\)"/>
    <numFmt numFmtId="173" formatCode="#,##0;\(#,##0\);\-"/>
  </numFmts>
  <fonts count="15" x14ac:knownFonts="1">
    <font>
      <sz val="11"/>
      <color theme="1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3"/>
      <color rgb="FF000000"/>
      <name val="Cordia New"/>
      <family val="2"/>
    </font>
    <font>
      <b/>
      <u/>
      <sz val="13"/>
      <color theme="1"/>
      <name val="Cordia New"/>
      <family val="2"/>
    </font>
    <font>
      <u/>
      <sz val="13"/>
      <color theme="1"/>
      <name val="Cordia New"/>
      <family val="2"/>
    </font>
    <font>
      <sz val="13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1"/>
      <color theme="1"/>
      <name val="Cordia New"/>
      <family val="2"/>
    </font>
    <font>
      <sz val="1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0" fillId="0" borderId="0"/>
    <xf numFmtId="168" fontId="11" fillId="0" borderId="0" applyFont="0" applyFill="0" applyBorder="0" applyAlignment="0" applyProtection="0"/>
  </cellStyleXfs>
  <cellXfs count="20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center"/>
    </xf>
    <xf numFmtId="166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9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0" fontId="3" fillId="0" borderId="0" xfId="0" applyFont="1"/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167" fontId="2" fillId="2" borderId="3" xfId="0" applyNumberFormat="1" applyFont="1" applyFill="1" applyBorder="1" applyAlignment="1">
      <alignment vertical="center"/>
    </xf>
    <xf numFmtId="167" fontId="2" fillId="0" borderId="3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7" fontId="2" fillId="3" borderId="0" xfId="0" applyNumberFormat="1" applyFont="1" applyFill="1" applyAlignment="1">
      <alignment horizontal="right" vertical="center"/>
    </xf>
    <xf numFmtId="167" fontId="2" fillId="3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167" fontId="2" fillId="2" borderId="0" xfId="0" applyNumberFormat="1" applyFont="1" applyFill="1" applyAlignment="1">
      <alignment horizontal="right" vertical="top"/>
    </xf>
    <xf numFmtId="167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horizontal="right" vertical="top"/>
    </xf>
    <xf numFmtId="167" fontId="2" fillId="2" borderId="0" xfId="0" applyNumberFormat="1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 vertical="top"/>
    </xf>
    <xf numFmtId="164" fontId="1" fillId="2" borderId="0" xfId="0" applyNumberFormat="1" applyFont="1" applyFill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167" fontId="2" fillId="2" borderId="1" xfId="0" applyNumberFormat="1" applyFont="1" applyFill="1" applyBorder="1" applyAlignment="1">
      <alignment horizontal="right" vertical="top"/>
    </xf>
    <xf numFmtId="167" fontId="2" fillId="0" borderId="1" xfId="0" applyNumberFormat="1" applyFont="1" applyBorder="1" applyAlignment="1">
      <alignment horizontal="right" vertical="top"/>
    </xf>
    <xf numFmtId="167" fontId="2" fillId="2" borderId="1" xfId="0" applyNumberFormat="1" applyFont="1" applyFill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167" fontId="2" fillId="3" borderId="0" xfId="0" applyNumberFormat="1" applyFont="1" applyFill="1" applyAlignment="1">
      <alignment horizontal="right" vertical="top"/>
    </xf>
    <xf numFmtId="164" fontId="2" fillId="2" borderId="0" xfId="0" applyNumberFormat="1" applyFont="1" applyFill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vertical="center"/>
    </xf>
    <xf numFmtId="0" fontId="2" fillId="2" borderId="0" xfId="0" applyFont="1" applyFill="1" applyAlignment="1">
      <alignment vertical="top"/>
    </xf>
    <xf numFmtId="167" fontId="2" fillId="2" borderId="3" xfId="0" applyNumberFormat="1" applyFont="1" applyFill="1" applyBorder="1" applyAlignment="1">
      <alignment horizontal="right" vertical="top"/>
    </xf>
    <xf numFmtId="167" fontId="2" fillId="0" borderId="3" xfId="0" applyNumberFormat="1" applyFont="1" applyBorder="1" applyAlignment="1">
      <alignment horizontal="right" vertical="top"/>
    </xf>
    <xf numFmtId="0" fontId="6" fillId="0" borderId="0" xfId="0" applyFont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right" vertical="top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top"/>
    </xf>
    <xf numFmtId="167" fontId="1" fillId="0" borderId="1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top"/>
    </xf>
    <xf numFmtId="167" fontId="4" fillId="2" borderId="0" xfId="0" applyNumberFormat="1" applyFont="1" applyFill="1" applyAlignment="1">
      <alignment horizontal="right" vertical="center"/>
    </xf>
    <xf numFmtId="166" fontId="1" fillId="0" borderId="0" xfId="0" applyNumberFormat="1" applyFont="1" applyAlignment="1">
      <alignment vertical="top"/>
    </xf>
    <xf numFmtId="167" fontId="3" fillId="2" borderId="0" xfId="0" applyNumberFormat="1" applyFont="1" applyFill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6" fontId="2" fillId="0" borderId="0" xfId="0" applyNumberFormat="1" applyFont="1"/>
    <xf numFmtId="172" fontId="2" fillId="0" borderId="0" xfId="0" applyNumberFormat="1" applyFont="1" applyAlignment="1">
      <alignment vertical="top"/>
    </xf>
    <xf numFmtId="167" fontId="3" fillId="2" borderId="3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172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0" fontId="1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73" fontId="2" fillId="2" borderId="0" xfId="0" applyNumberFormat="1" applyFont="1" applyFill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top"/>
    </xf>
    <xf numFmtId="170" fontId="2" fillId="2" borderId="0" xfId="0" applyNumberFormat="1" applyFont="1" applyFill="1" applyAlignment="1">
      <alignment vertical="top"/>
    </xf>
    <xf numFmtId="170" fontId="2" fillId="0" borderId="0" xfId="0" applyNumberFormat="1" applyFont="1" applyAlignment="1">
      <alignment vertical="top"/>
    </xf>
    <xf numFmtId="0" fontId="2" fillId="0" borderId="0" xfId="0" applyFont="1"/>
    <xf numFmtId="167" fontId="2" fillId="0" borderId="0" xfId="0" applyNumberFormat="1" applyFont="1"/>
    <xf numFmtId="164" fontId="1" fillId="0" borderId="4" xfId="0" applyNumberFormat="1" applyFont="1" applyBorder="1" applyAlignment="1">
      <alignment horizontal="right" vertical="center"/>
    </xf>
    <xf numFmtId="0" fontId="7" fillId="0" borderId="0" xfId="1" applyFont="1"/>
    <xf numFmtId="166" fontId="1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172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7" fillId="0" borderId="0" xfId="0" applyNumberFormat="1" applyFont="1"/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166" fontId="7" fillId="0" borderId="0" xfId="0" applyNumberFormat="1" applyFont="1" applyFill="1"/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top"/>
    </xf>
    <xf numFmtId="0" fontId="13" fillId="0" borderId="0" xfId="0" applyFont="1"/>
    <xf numFmtId="0" fontId="13" fillId="0" borderId="0" xfId="0" applyFont="1" applyFill="1"/>
    <xf numFmtId="167" fontId="13" fillId="0" borderId="0" xfId="0" applyNumberFormat="1" applyFont="1"/>
    <xf numFmtId="0" fontId="13" fillId="0" borderId="0" xfId="0" applyFont="1" applyFill="1" applyBorder="1"/>
    <xf numFmtId="164" fontId="1" fillId="0" borderId="1" xfId="0" applyNumberFormat="1" applyFont="1" applyBorder="1" applyAlignment="1">
      <alignment horizontal="right" vertical="center"/>
    </xf>
    <xf numFmtId="0" fontId="14" fillId="0" borderId="1" xfId="0" applyFont="1" applyBorder="1"/>
    <xf numFmtId="164" fontId="1" fillId="0" borderId="2" xfId="0" applyNumberFormat="1" applyFont="1" applyBorder="1" applyAlignment="1">
      <alignment horizontal="right" vertical="center"/>
    </xf>
    <xf numFmtId="0" fontId="14" fillId="0" borderId="2" xfId="0" applyFont="1" applyBorder="1"/>
    <xf numFmtId="167" fontId="1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164" fontId="1" fillId="0" borderId="1" xfId="0" applyNumberFormat="1" applyFont="1" applyBorder="1" applyAlignment="1">
      <alignment horizontal="right" vertical="top"/>
    </xf>
    <xf numFmtId="164" fontId="1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167" fontId="1" fillId="0" borderId="1" xfId="0" applyNumberFormat="1" applyFont="1" applyBorder="1" applyAlignment="1">
      <alignment horizontal="right" vertical="top"/>
    </xf>
    <xf numFmtId="167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167" fontId="1" fillId="0" borderId="2" xfId="0" applyNumberFormat="1" applyFont="1" applyBorder="1" applyAlignment="1">
      <alignment horizontal="right" vertical="center"/>
    </xf>
  </cellXfs>
  <cellStyles count="3">
    <cellStyle name="Comma 4 24" xfId="2" xr:uid="{DFB27868-0732-45F3-A359-3533FE70ED66}"/>
    <cellStyle name="Normal" xfId="0" builtinId="0"/>
    <cellStyle name="Normal 12 3" xfId="1" xr:uid="{E1CCF3A9-76FB-413D-95AB-23982ACA6F0F}"/>
  </cellStyles>
  <dxfs count="0"/>
  <tableStyles count="0" defaultTableStyle="TableStyleMedium2" defaultPivotStyle="PivotStyleLight16"/>
  <colors>
    <mruColors>
      <color rgb="FF9F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3CF-0AC8-4352-BAF3-D53A1D99DFAA}">
  <dimension ref="A1:L151"/>
  <sheetViews>
    <sheetView zoomScaleNormal="100" workbookViewId="0">
      <selection activeCell="A71" sqref="A71"/>
    </sheetView>
  </sheetViews>
  <sheetFormatPr defaultRowHeight="21.75" customHeight="1" x14ac:dyDescent="0.4"/>
  <cols>
    <col min="1" max="2" width="1.7109375" style="188" customWidth="1"/>
    <col min="3" max="3" width="50" style="188" customWidth="1"/>
    <col min="4" max="4" width="7" style="188" customWidth="1"/>
    <col min="5" max="5" width="0.5703125" style="188" customWidth="1"/>
    <col min="6" max="6" width="10.7109375" style="188" customWidth="1"/>
    <col min="7" max="7" width="0.5703125" style="188" customWidth="1"/>
    <col min="8" max="8" width="10.7109375" style="188" customWidth="1"/>
    <col min="9" max="9" width="0.5703125" style="188" customWidth="1"/>
    <col min="10" max="10" width="10.7109375" style="188" customWidth="1"/>
    <col min="11" max="11" width="0.5703125" style="188" customWidth="1"/>
    <col min="12" max="12" width="10.7109375" style="188" customWidth="1"/>
    <col min="13" max="16384" width="9.140625" style="188"/>
  </cols>
  <sheetData>
    <row r="1" spans="1:12" ht="21.75" customHeight="1" x14ac:dyDescent="0.4">
      <c r="A1" s="1" t="s">
        <v>0</v>
      </c>
      <c r="B1" s="1"/>
      <c r="C1" s="1"/>
      <c r="D1" s="2"/>
      <c r="E1" s="2"/>
      <c r="F1" s="3"/>
      <c r="G1" s="2"/>
      <c r="H1" s="3"/>
      <c r="I1" s="4"/>
      <c r="J1" s="5"/>
      <c r="K1" s="5"/>
      <c r="L1" s="5"/>
    </row>
    <row r="2" spans="1:12" ht="21.75" customHeight="1" x14ac:dyDescent="0.4">
      <c r="A2" s="1" t="s">
        <v>1</v>
      </c>
      <c r="B2" s="1"/>
      <c r="C2" s="1"/>
      <c r="D2" s="2"/>
      <c r="E2" s="2"/>
      <c r="F2" s="3"/>
      <c r="G2" s="2"/>
      <c r="H2" s="3"/>
      <c r="I2" s="4"/>
      <c r="J2" s="5"/>
      <c r="K2" s="5"/>
      <c r="L2" s="5"/>
    </row>
    <row r="3" spans="1:12" ht="21.75" customHeight="1" x14ac:dyDescent="0.4">
      <c r="A3" s="6" t="s">
        <v>2</v>
      </c>
      <c r="B3" s="6"/>
      <c r="C3" s="6"/>
      <c r="D3" s="7"/>
      <c r="E3" s="7"/>
      <c r="F3" s="8"/>
      <c r="G3" s="7"/>
      <c r="H3" s="8"/>
      <c r="I3" s="9"/>
      <c r="J3" s="10"/>
      <c r="K3" s="10"/>
      <c r="L3" s="10"/>
    </row>
    <row r="4" spans="1:12" ht="20.100000000000001" customHeight="1" x14ac:dyDescent="0.4">
      <c r="A4" s="1"/>
      <c r="B4" s="1"/>
      <c r="C4" s="1"/>
      <c r="D4" s="2"/>
      <c r="E4" s="2"/>
      <c r="F4" s="3"/>
      <c r="G4" s="2"/>
      <c r="H4" s="3"/>
      <c r="I4" s="4"/>
      <c r="J4" s="5"/>
      <c r="K4" s="5"/>
      <c r="L4" s="5"/>
    </row>
    <row r="5" spans="1:12" ht="20.100000000000001" customHeight="1" x14ac:dyDescent="0.4">
      <c r="A5" s="1"/>
      <c r="B5" s="1"/>
      <c r="C5" s="1"/>
      <c r="D5" s="2"/>
      <c r="E5" s="2"/>
      <c r="F5" s="192" t="s">
        <v>3</v>
      </c>
      <c r="G5" s="193"/>
      <c r="H5" s="193"/>
      <c r="I5" s="193"/>
      <c r="J5" s="193"/>
      <c r="K5" s="193"/>
      <c r="L5" s="193"/>
    </row>
    <row r="6" spans="1:12" ht="20.100000000000001" customHeight="1" x14ac:dyDescent="0.4">
      <c r="A6" s="1"/>
      <c r="B6" s="1"/>
      <c r="C6" s="1"/>
      <c r="D6" s="2"/>
      <c r="E6" s="2"/>
      <c r="F6" s="194" t="s">
        <v>4</v>
      </c>
      <c r="G6" s="195"/>
      <c r="H6" s="195"/>
      <c r="I6" s="4"/>
      <c r="J6" s="194" t="s">
        <v>5</v>
      </c>
      <c r="K6" s="195"/>
      <c r="L6" s="195"/>
    </row>
    <row r="7" spans="1:12" ht="20.100000000000001" customHeight="1" x14ac:dyDescent="0.4">
      <c r="A7" s="1"/>
      <c r="B7" s="1"/>
      <c r="C7" s="1"/>
      <c r="D7" s="12" t="s">
        <v>8</v>
      </c>
      <c r="E7" s="2"/>
      <c r="F7" s="156" t="s">
        <v>6</v>
      </c>
      <c r="G7" s="11"/>
      <c r="H7" s="156" t="s">
        <v>7</v>
      </c>
      <c r="I7" s="4"/>
      <c r="J7" s="156" t="s">
        <v>6</v>
      </c>
      <c r="K7" s="11"/>
      <c r="L7" s="156" t="s">
        <v>7</v>
      </c>
    </row>
    <row r="8" spans="1:12" ht="20.100000000000001" customHeight="1" x14ac:dyDescent="0.4">
      <c r="A8" s="1" t="s">
        <v>9</v>
      </c>
      <c r="B8" s="1"/>
      <c r="C8" s="1"/>
      <c r="D8" s="2"/>
      <c r="E8" s="2"/>
      <c r="F8" s="16"/>
      <c r="G8" s="5"/>
      <c r="H8" s="17"/>
      <c r="I8" s="4"/>
      <c r="J8" s="16"/>
      <c r="K8" s="5"/>
      <c r="L8" s="17"/>
    </row>
    <row r="9" spans="1:12" ht="5.0999999999999996" customHeight="1" x14ac:dyDescent="0.4">
      <c r="A9" s="1"/>
      <c r="B9" s="1"/>
      <c r="C9" s="1"/>
      <c r="D9" s="2"/>
      <c r="E9" s="2"/>
      <c r="F9" s="16"/>
      <c r="G9" s="5"/>
      <c r="H9" s="17"/>
      <c r="I9" s="4"/>
      <c r="J9" s="16"/>
      <c r="K9" s="5"/>
      <c r="L9" s="17"/>
    </row>
    <row r="10" spans="1:12" ht="20.100000000000001" customHeight="1" x14ac:dyDescent="0.4">
      <c r="A10" s="18" t="s">
        <v>10</v>
      </c>
      <c r="B10" s="18"/>
      <c r="C10" s="18"/>
      <c r="D10" s="2"/>
      <c r="E10" s="2"/>
      <c r="F10" s="19"/>
      <c r="G10" s="20"/>
      <c r="H10" s="21"/>
      <c r="I10" s="4"/>
      <c r="J10" s="16"/>
      <c r="K10" s="20"/>
      <c r="L10" s="17"/>
    </row>
    <row r="11" spans="1:12" ht="5.0999999999999996" customHeight="1" x14ac:dyDescent="0.4">
      <c r="A11" s="1"/>
      <c r="B11" s="1"/>
      <c r="C11" s="1"/>
      <c r="D11" s="2"/>
      <c r="E11" s="2"/>
      <c r="F11" s="16"/>
      <c r="G11" s="5"/>
      <c r="H11" s="17"/>
      <c r="I11" s="4"/>
      <c r="J11" s="16"/>
      <c r="K11" s="5"/>
      <c r="L11" s="17"/>
    </row>
    <row r="12" spans="1:12" ht="20.100000000000001" customHeight="1" x14ac:dyDescent="0.4">
      <c r="A12" s="5" t="s">
        <v>11</v>
      </c>
      <c r="B12" s="5"/>
      <c r="C12" s="5"/>
      <c r="D12" s="2">
        <v>10</v>
      </c>
      <c r="E12" s="2"/>
      <c r="F12" s="22">
        <v>1184361</v>
      </c>
      <c r="G12" s="23"/>
      <c r="H12" s="23">
        <v>730456</v>
      </c>
      <c r="I12" s="24"/>
      <c r="J12" s="25">
        <v>39581234</v>
      </c>
      <c r="K12" s="23"/>
      <c r="L12" s="24">
        <v>21940785</v>
      </c>
    </row>
    <row r="13" spans="1:12" ht="20.100000000000001" customHeight="1" x14ac:dyDescent="0.4">
      <c r="A13" s="26" t="s">
        <v>302</v>
      </c>
      <c r="B13" s="26"/>
      <c r="C13" s="5"/>
      <c r="D13" s="2">
        <v>6</v>
      </c>
      <c r="E13" s="2"/>
      <c r="F13" s="22">
        <v>15687</v>
      </c>
      <c r="G13" s="23"/>
      <c r="H13" s="23">
        <v>11071</v>
      </c>
      <c r="I13" s="24"/>
      <c r="J13" s="25">
        <v>524272</v>
      </c>
      <c r="K13" s="23"/>
      <c r="L13" s="24">
        <v>332546</v>
      </c>
    </row>
    <row r="14" spans="1:12" ht="20.100000000000001" customHeight="1" x14ac:dyDescent="0.4">
      <c r="A14" s="26" t="s">
        <v>309</v>
      </c>
      <c r="B14" s="26"/>
      <c r="C14" s="5"/>
      <c r="D14" s="2">
        <v>6</v>
      </c>
      <c r="E14" s="2"/>
      <c r="F14" s="22">
        <v>168</v>
      </c>
      <c r="G14" s="23"/>
      <c r="H14" s="23">
        <v>346</v>
      </c>
      <c r="I14" s="24"/>
      <c r="J14" s="25">
        <v>5600</v>
      </c>
      <c r="K14" s="23"/>
      <c r="L14" s="24">
        <v>10392</v>
      </c>
    </row>
    <row r="15" spans="1:12" ht="20.100000000000001" customHeight="1" x14ac:dyDescent="0.4">
      <c r="A15" s="26" t="s">
        <v>299</v>
      </c>
      <c r="B15" s="26"/>
      <c r="C15" s="5"/>
      <c r="D15" s="2"/>
      <c r="E15" s="2"/>
      <c r="F15" s="22">
        <v>0</v>
      </c>
      <c r="G15" s="23"/>
      <c r="H15" s="23">
        <v>156</v>
      </c>
      <c r="I15" s="24"/>
      <c r="J15" s="25">
        <v>0</v>
      </c>
      <c r="K15" s="23"/>
      <c r="L15" s="24">
        <v>4676</v>
      </c>
    </row>
    <row r="16" spans="1:12" ht="20.100000000000001" customHeight="1" x14ac:dyDescent="0.4">
      <c r="A16" s="27" t="s">
        <v>288</v>
      </c>
      <c r="B16" s="5"/>
      <c r="C16" s="5"/>
      <c r="D16" s="2">
        <v>11</v>
      </c>
      <c r="E16" s="2"/>
      <c r="F16" s="22">
        <v>472940</v>
      </c>
      <c r="G16" s="23"/>
      <c r="H16" s="23">
        <v>248754</v>
      </c>
      <c r="I16" s="24"/>
      <c r="J16" s="25">
        <v>15805596</v>
      </c>
      <c r="K16" s="23"/>
      <c r="L16" s="24">
        <v>7471862</v>
      </c>
    </row>
    <row r="17" spans="1:12" ht="20.100000000000001" customHeight="1" x14ac:dyDescent="0.4">
      <c r="A17" s="5" t="s">
        <v>12</v>
      </c>
      <c r="B17" s="5"/>
      <c r="C17" s="5"/>
      <c r="D17" s="2">
        <v>30</v>
      </c>
      <c r="E17" s="2"/>
      <c r="F17" s="22">
        <v>2068</v>
      </c>
      <c r="G17" s="23"/>
      <c r="H17" s="23">
        <v>1104</v>
      </c>
      <c r="I17" s="24"/>
      <c r="J17" s="25">
        <v>69096</v>
      </c>
      <c r="K17" s="23"/>
      <c r="L17" s="24">
        <v>33166</v>
      </c>
    </row>
    <row r="18" spans="1:12" ht="20.100000000000001" customHeight="1" x14ac:dyDescent="0.4">
      <c r="A18" s="5" t="s">
        <v>304</v>
      </c>
      <c r="B18" s="5"/>
      <c r="C18" s="5"/>
      <c r="D18" s="2">
        <v>30</v>
      </c>
      <c r="E18" s="2"/>
      <c r="F18" s="22">
        <v>24191</v>
      </c>
      <c r="G18" s="23"/>
      <c r="H18" s="23">
        <v>25819</v>
      </c>
      <c r="I18" s="24"/>
      <c r="J18" s="25">
        <v>808475</v>
      </c>
      <c r="K18" s="23"/>
      <c r="L18" s="24">
        <v>775517</v>
      </c>
    </row>
    <row r="19" spans="1:12" ht="20.100000000000001" customHeight="1" x14ac:dyDescent="0.4">
      <c r="A19" s="5" t="s">
        <v>14</v>
      </c>
      <c r="B19" s="5"/>
      <c r="C19" s="5"/>
      <c r="D19" s="2">
        <v>12</v>
      </c>
      <c r="E19" s="2"/>
      <c r="F19" s="22">
        <v>116834</v>
      </c>
      <c r="G19" s="23"/>
      <c r="H19" s="23">
        <v>101389</v>
      </c>
      <c r="I19" s="24"/>
      <c r="J19" s="25">
        <v>3904574</v>
      </c>
      <c r="K19" s="23"/>
      <c r="L19" s="24">
        <v>3045444</v>
      </c>
    </row>
    <row r="20" spans="1:12" ht="20.100000000000001" customHeight="1" x14ac:dyDescent="0.4">
      <c r="A20" s="5" t="s">
        <v>15</v>
      </c>
      <c r="B20" s="5"/>
      <c r="C20" s="5"/>
      <c r="D20" s="2"/>
      <c r="E20" s="2"/>
      <c r="F20" s="22">
        <v>41400</v>
      </c>
      <c r="G20" s="23"/>
      <c r="H20" s="23">
        <v>29622</v>
      </c>
      <c r="I20" s="24"/>
      <c r="J20" s="25">
        <v>1383594</v>
      </c>
      <c r="K20" s="23"/>
      <c r="L20" s="24">
        <v>889764</v>
      </c>
    </row>
    <row r="21" spans="1:12" ht="20.100000000000001" customHeight="1" x14ac:dyDescent="0.4">
      <c r="A21" s="5" t="s">
        <v>16</v>
      </c>
      <c r="B21" s="5"/>
      <c r="C21" s="5"/>
      <c r="D21" s="2">
        <v>6</v>
      </c>
      <c r="E21" s="2"/>
      <c r="F21" s="22">
        <v>20990</v>
      </c>
      <c r="G21" s="23"/>
      <c r="H21" s="23">
        <v>29961</v>
      </c>
      <c r="I21" s="24"/>
      <c r="J21" s="25">
        <v>701494</v>
      </c>
      <c r="K21" s="23"/>
      <c r="L21" s="24">
        <v>899933</v>
      </c>
    </row>
    <row r="22" spans="1:12" ht="20.100000000000001" customHeight="1" x14ac:dyDescent="0.4">
      <c r="A22" s="5" t="s">
        <v>17</v>
      </c>
      <c r="B22" s="5"/>
      <c r="C22" s="5"/>
      <c r="D22" s="2">
        <v>30</v>
      </c>
      <c r="E22" s="2"/>
      <c r="F22" s="22">
        <v>69260</v>
      </c>
      <c r="G22" s="23"/>
      <c r="H22" s="23">
        <v>61130</v>
      </c>
      <c r="I22" s="24"/>
      <c r="J22" s="25">
        <v>2314662</v>
      </c>
      <c r="K22" s="23"/>
      <c r="L22" s="24">
        <v>1836164</v>
      </c>
    </row>
    <row r="23" spans="1:12" ht="20.100000000000001" customHeight="1" x14ac:dyDescent="0.4">
      <c r="A23" s="5" t="s">
        <v>18</v>
      </c>
      <c r="B23" s="5"/>
      <c r="C23" s="5"/>
      <c r="D23" s="2"/>
      <c r="E23" s="2"/>
      <c r="F23" s="22"/>
      <c r="G23" s="24"/>
      <c r="H23" s="23"/>
      <c r="I23" s="24"/>
      <c r="J23" s="25"/>
      <c r="K23" s="24"/>
      <c r="L23" s="24"/>
    </row>
    <row r="24" spans="1:12" ht="20.100000000000001" customHeight="1" x14ac:dyDescent="0.4">
      <c r="A24" s="5"/>
      <c r="B24" s="5" t="s">
        <v>19</v>
      </c>
      <c r="C24" s="5"/>
      <c r="D24" s="2">
        <v>17</v>
      </c>
      <c r="E24" s="2"/>
      <c r="F24" s="22">
        <v>78475</v>
      </c>
      <c r="G24" s="23"/>
      <c r="H24" s="23">
        <v>64505</v>
      </c>
      <c r="I24" s="24"/>
      <c r="J24" s="25">
        <v>2622612</v>
      </c>
      <c r="K24" s="23"/>
      <c r="L24" s="24">
        <v>1937535</v>
      </c>
    </row>
    <row r="25" spans="1:12" ht="20.100000000000001" customHeight="1" x14ac:dyDescent="0.4">
      <c r="A25" s="5" t="s">
        <v>287</v>
      </c>
      <c r="B25" s="5"/>
      <c r="C25" s="5"/>
      <c r="D25" s="2">
        <v>14</v>
      </c>
      <c r="E25" s="2"/>
      <c r="F25" s="22">
        <v>172048</v>
      </c>
      <c r="G25" s="23"/>
      <c r="H25" s="23">
        <v>0</v>
      </c>
      <c r="I25" s="24"/>
      <c r="J25" s="25">
        <v>5749827</v>
      </c>
      <c r="K25" s="23"/>
      <c r="L25" s="24">
        <v>0</v>
      </c>
    </row>
    <row r="26" spans="1:12" ht="20.100000000000001" customHeight="1" x14ac:dyDescent="0.4">
      <c r="A26" s="5" t="s">
        <v>20</v>
      </c>
      <c r="B26" s="5"/>
      <c r="C26" s="5"/>
      <c r="D26" s="2">
        <v>13</v>
      </c>
      <c r="E26" s="2"/>
      <c r="F26" s="28">
        <v>358037</v>
      </c>
      <c r="G26" s="23"/>
      <c r="H26" s="29">
        <v>270450</v>
      </c>
      <c r="I26" s="24"/>
      <c r="J26" s="30">
        <v>11965563</v>
      </c>
      <c r="K26" s="23"/>
      <c r="L26" s="31">
        <v>8123507</v>
      </c>
    </row>
    <row r="27" spans="1:12" ht="5.0999999999999996" customHeight="1" x14ac:dyDescent="0.4">
      <c r="A27" s="5"/>
      <c r="B27" s="5"/>
      <c r="C27" s="5"/>
      <c r="D27" s="2"/>
      <c r="E27" s="2"/>
      <c r="F27" s="22"/>
      <c r="G27" s="23"/>
      <c r="H27" s="23"/>
      <c r="I27" s="24"/>
      <c r="J27" s="22"/>
      <c r="K27" s="23"/>
      <c r="L27" s="23"/>
    </row>
    <row r="28" spans="1:12" ht="20.100000000000001" customHeight="1" x14ac:dyDescent="0.4">
      <c r="A28" s="18" t="s">
        <v>21</v>
      </c>
      <c r="B28" s="5"/>
      <c r="C28" s="18"/>
      <c r="D28" s="2"/>
      <c r="E28" s="2"/>
      <c r="F28" s="28">
        <f>SUM(F12:F27)</f>
        <v>2556459</v>
      </c>
      <c r="G28" s="23"/>
      <c r="H28" s="29">
        <f>SUM(H12:H27)</f>
        <v>1574763</v>
      </c>
      <c r="I28" s="24"/>
      <c r="J28" s="28">
        <f>SUM(J12:J27)</f>
        <v>85436599</v>
      </c>
      <c r="K28" s="23"/>
      <c r="L28" s="29">
        <f>SUM(L12:L27)</f>
        <v>47301291</v>
      </c>
    </row>
    <row r="29" spans="1:12" ht="11.25" customHeight="1" x14ac:dyDescent="0.4">
      <c r="A29" s="18"/>
      <c r="B29" s="18"/>
      <c r="C29" s="18"/>
      <c r="D29" s="2"/>
      <c r="E29" s="2"/>
      <c r="F29" s="22"/>
      <c r="G29" s="23"/>
      <c r="H29" s="23"/>
      <c r="I29" s="24"/>
      <c r="J29" s="22"/>
      <c r="K29" s="23"/>
      <c r="L29" s="23"/>
    </row>
    <row r="30" spans="1:12" ht="20.100000000000001" customHeight="1" x14ac:dyDescent="0.4">
      <c r="A30" s="18" t="s">
        <v>22</v>
      </c>
      <c r="B30" s="18"/>
      <c r="C30" s="18"/>
      <c r="D30" s="2"/>
      <c r="E30" s="2"/>
      <c r="F30" s="22"/>
      <c r="G30" s="23"/>
      <c r="H30" s="23"/>
      <c r="I30" s="24"/>
      <c r="J30" s="22"/>
      <c r="K30" s="23"/>
      <c r="L30" s="23"/>
    </row>
    <row r="31" spans="1:12" ht="5.0999999999999996" customHeight="1" x14ac:dyDescent="0.4">
      <c r="A31" s="5"/>
      <c r="B31" s="5"/>
      <c r="C31" s="5"/>
      <c r="D31" s="2"/>
      <c r="E31" s="2"/>
      <c r="F31" s="22"/>
      <c r="G31" s="23"/>
      <c r="H31" s="23"/>
      <c r="I31" s="24"/>
      <c r="J31" s="22"/>
      <c r="K31" s="23"/>
      <c r="L31" s="23"/>
    </row>
    <row r="32" spans="1:12" ht="20.100000000000001" customHeight="1" x14ac:dyDescent="0.4">
      <c r="A32" s="5" t="s">
        <v>13</v>
      </c>
      <c r="B32" s="5"/>
      <c r="C32" s="5"/>
      <c r="D32" s="2">
        <v>30</v>
      </c>
      <c r="E32" s="2"/>
      <c r="F32" s="22">
        <v>7146</v>
      </c>
      <c r="G32" s="23"/>
      <c r="H32" s="23">
        <v>9616</v>
      </c>
      <c r="I32" s="24"/>
      <c r="J32" s="25">
        <v>238831</v>
      </c>
      <c r="K32" s="23"/>
      <c r="L32" s="24">
        <v>288831</v>
      </c>
    </row>
    <row r="33" spans="1:12" ht="20.100000000000001" customHeight="1" x14ac:dyDescent="0.4">
      <c r="A33" s="5" t="s">
        <v>23</v>
      </c>
      <c r="B33" s="5"/>
      <c r="C33" s="5"/>
      <c r="D33" s="2">
        <v>30</v>
      </c>
      <c r="E33" s="2"/>
      <c r="F33" s="22">
        <v>16664</v>
      </c>
      <c r="G33" s="23"/>
      <c r="H33" s="23">
        <v>20888</v>
      </c>
      <c r="I33" s="24"/>
      <c r="J33" s="25">
        <v>556903</v>
      </c>
      <c r="K33" s="23"/>
      <c r="L33" s="24">
        <v>627400</v>
      </c>
    </row>
    <row r="34" spans="1:12" ht="20.100000000000001" customHeight="1" x14ac:dyDescent="0.4">
      <c r="A34" s="5" t="s">
        <v>339</v>
      </c>
      <c r="B34" s="5"/>
      <c r="C34" s="5"/>
      <c r="D34" s="2">
        <v>14</v>
      </c>
      <c r="E34" s="2"/>
      <c r="F34" s="22">
        <v>1645453</v>
      </c>
      <c r="G34" s="23"/>
      <c r="H34" s="23">
        <v>1689950</v>
      </c>
      <c r="I34" s="24"/>
      <c r="J34" s="25">
        <v>54990890</v>
      </c>
      <c r="K34" s="23"/>
      <c r="L34" s="24">
        <v>50761193</v>
      </c>
    </row>
    <row r="35" spans="1:12" ht="20.100000000000001" customHeight="1" x14ac:dyDescent="0.4">
      <c r="A35" s="26" t="s">
        <v>305</v>
      </c>
      <c r="B35" s="32"/>
      <c r="C35" s="5"/>
      <c r="D35" s="2">
        <v>6</v>
      </c>
      <c r="E35" s="2"/>
      <c r="F35" s="22">
        <v>164424</v>
      </c>
      <c r="G35" s="23"/>
      <c r="H35" s="23">
        <v>153415</v>
      </c>
      <c r="I35" s="24"/>
      <c r="J35" s="25">
        <v>5495041</v>
      </c>
      <c r="K35" s="23"/>
      <c r="L35" s="24">
        <v>4608143</v>
      </c>
    </row>
    <row r="36" spans="1:12" ht="20.100000000000001" customHeight="1" x14ac:dyDescent="0.4">
      <c r="A36" s="26" t="s">
        <v>303</v>
      </c>
      <c r="B36" s="26"/>
      <c r="C36" s="5"/>
      <c r="D36" s="2">
        <v>6</v>
      </c>
      <c r="E36" s="2"/>
      <c r="F36" s="22">
        <v>7727</v>
      </c>
      <c r="G36" s="23"/>
      <c r="H36" s="23">
        <v>0</v>
      </c>
      <c r="I36" s="24"/>
      <c r="J36" s="25">
        <v>258239</v>
      </c>
      <c r="K36" s="23"/>
      <c r="L36" s="24">
        <v>0</v>
      </c>
    </row>
    <row r="37" spans="1:12" ht="20.100000000000001" customHeight="1" x14ac:dyDescent="0.4">
      <c r="A37" s="5" t="s">
        <v>25</v>
      </c>
      <c r="B37" s="5"/>
      <c r="C37" s="5"/>
      <c r="D37" s="2"/>
      <c r="E37" s="2"/>
      <c r="F37" s="22">
        <v>1488</v>
      </c>
      <c r="G37" s="23"/>
      <c r="H37" s="23">
        <v>1549</v>
      </c>
      <c r="I37" s="24"/>
      <c r="J37" s="25">
        <v>49714</v>
      </c>
      <c r="K37" s="23"/>
      <c r="L37" s="24">
        <v>46524</v>
      </c>
    </row>
    <row r="38" spans="1:12" ht="20.100000000000001" customHeight="1" x14ac:dyDescent="0.4">
      <c r="A38" s="5" t="s">
        <v>26</v>
      </c>
      <c r="B38" s="5"/>
      <c r="C38" s="5"/>
      <c r="D38" s="2">
        <v>15</v>
      </c>
      <c r="E38" s="2"/>
      <c r="F38" s="22">
        <v>3416125</v>
      </c>
      <c r="G38" s="23"/>
      <c r="H38" s="23">
        <v>2580897</v>
      </c>
      <c r="I38" s="24"/>
      <c r="J38" s="25">
        <v>114166560</v>
      </c>
      <c r="K38" s="23"/>
      <c r="L38" s="24">
        <v>77522651</v>
      </c>
    </row>
    <row r="39" spans="1:12" ht="20.100000000000001" customHeight="1" x14ac:dyDescent="0.4">
      <c r="A39" s="5" t="s">
        <v>27</v>
      </c>
      <c r="B39" s="5"/>
      <c r="C39" s="5"/>
      <c r="D39" s="2">
        <v>20</v>
      </c>
      <c r="E39" s="2"/>
      <c r="F39" s="22">
        <v>103567</v>
      </c>
      <c r="G39" s="23"/>
      <c r="H39" s="23">
        <v>165679</v>
      </c>
      <c r="I39" s="24"/>
      <c r="J39" s="25">
        <v>3461183</v>
      </c>
      <c r="K39" s="23"/>
      <c r="L39" s="24">
        <v>4976512</v>
      </c>
    </row>
    <row r="40" spans="1:12" ht="20.100000000000001" customHeight="1" x14ac:dyDescent="0.4">
      <c r="A40" s="5" t="s">
        <v>28</v>
      </c>
      <c r="B40" s="5"/>
      <c r="C40" s="5"/>
      <c r="D40" s="2">
        <v>6</v>
      </c>
      <c r="E40" s="2"/>
      <c r="F40" s="22">
        <v>63719</v>
      </c>
      <c r="G40" s="23"/>
      <c r="H40" s="23">
        <v>9391</v>
      </c>
      <c r="I40" s="24"/>
      <c r="J40" s="25">
        <v>2129467</v>
      </c>
      <c r="K40" s="23"/>
      <c r="L40" s="24">
        <v>282078</v>
      </c>
    </row>
    <row r="41" spans="1:12" ht="20.100000000000001" customHeight="1" x14ac:dyDescent="0.4">
      <c r="A41" s="5" t="s">
        <v>306</v>
      </c>
      <c r="B41" s="5"/>
      <c r="C41" s="5"/>
      <c r="D41" s="2">
        <v>17</v>
      </c>
      <c r="E41" s="2"/>
      <c r="F41" s="22">
        <v>888847</v>
      </c>
      <c r="G41" s="23"/>
      <c r="H41" s="23">
        <v>1015594</v>
      </c>
      <c r="I41" s="24"/>
      <c r="J41" s="25">
        <v>29705179</v>
      </c>
      <c r="K41" s="23"/>
      <c r="L41" s="24">
        <v>30505498</v>
      </c>
    </row>
    <row r="42" spans="1:12" ht="20.100000000000001" customHeight="1" x14ac:dyDescent="0.4">
      <c r="A42" s="5" t="s">
        <v>29</v>
      </c>
      <c r="B42" s="5"/>
      <c r="C42" s="5"/>
      <c r="D42" s="2">
        <v>18</v>
      </c>
      <c r="E42" s="2"/>
      <c r="F42" s="22">
        <v>1276104</v>
      </c>
      <c r="G42" s="23"/>
      <c r="H42" s="23">
        <v>1358941</v>
      </c>
      <c r="I42" s="24"/>
      <c r="J42" s="25">
        <v>42647263</v>
      </c>
      <c r="K42" s="23"/>
      <c r="L42" s="24">
        <v>40818643</v>
      </c>
    </row>
    <row r="43" spans="1:12" ht="20.100000000000001" customHeight="1" x14ac:dyDescent="0.4">
      <c r="A43" s="26" t="s">
        <v>310</v>
      </c>
      <c r="B43" s="5"/>
      <c r="C43" s="5"/>
      <c r="D43" s="2">
        <v>16</v>
      </c>
      <c r="E43" s="2"/>
      <c r="F43" s="22">
        <v>65873</v>
      </c>
      <c r="G43" s="23"/>
      <c r="H43" s="23">
        <v>71536</v>
      </c>
      <c r="I43" s="24"/>
      <c r="J43" s="25">
        <v>2201476</v>
      </c>
      <c r="K43" s="23"/>
      <c r="L43" s="24">
        <v>2148741</v>
      </c>
    </row>
    <row r="44" spans="1:12" ht="20.100000000000001" customHeight="1" x14ac:dyDescent="0.4">
      <c r="A44" s="5" t="s">
        <v>30</v>
      </c>
      <c r="B44" s="5"/>
      <c r="C44" s="5"/>
      <c r="D44" s="2">
        <v>19</v>
      </c>
      <c r="E44" s="2"/>
      <c r="F44" s="22">
        <v>431568</v>
      </c>
      <c r="G44" s="23"/>
      <c r="H44" s="23">
        <v>446748</v>
      </c>
      <c r="I44" s="24"/>
      <c r="J44" s="25">
        <v>14422945</v>
      </c>
      <c r="K44" s="23"/>
      <c r="L44" s="24">
        <v>13419014</v>
      </c>
    </row>
    <row r="45" spans="1:12" ht="20.100000000000001" customHeight="1" x14ac:dyDescent="0.4">
      <c r="A45" s="5" t="s">
        <v>31</v>
      </c>
      <c r="B45" s="5"/>
      <c r="C45" s="5"/>
      <c r="D45" s="2">
        <v>21</v>
      </c>
      <c r="E45" s="2"/>
      <c r="F45" s="28">
        <v>300393</v>
      </c>
      <c r="G45" s="23"/>
      <c r="H45" s="29">
        <v>277693</v>
      </c>
      <c r="I45" s="24"/>
      <c r="J45" s="30">
        <v>10039109</v>
      </c>
      <c r="K45" s="23"/>
      <c r="L45" s="31">
        <v>8341101</v>
      </c>
    </row>
    <row r="46" spans="1:12" ht="5.0999999999999996" customHeight="1" x14ac:dyDescent="0.4">
      <c r="A46" s="5"/>
      <c r="B46" s="5"/>
      <c r="C46" s="5"/>
      <c r="D46" s="2"/>
      <c r="E46" s="2"/>
      <c r="F46" s="22"/>
      <c r="G46" s="23"/>
      <c r="H46" s="23"/>
      <c r="I46" s="24"/>
      <c r="J46" s="22"/>
      <c r="K46" s="23"/>
      <c r="L46" s="23"/>
    </row>
    <row r="47" spans="1:12" ht="20.100000000000001" customHeight="1" x14ac:dyDescent="0.4">
      <c r="A47" s="18" t="s">
        <v>32</v>
      </c>
      <c r="B47" s="5"/>
      <c r="C47" s="18"/>
      <c r="D47" s="2"/>
      <c r="E47" s="2"/>
      <c r="F47" s="28">
        <f>SUM(F32:F45)</f>
        <v>8389098</v>
      </c>
      <c r="G47" s="23"/>
      <c r="H47" s="29">
        <f>SUM(H32:H45)</f>
        <v>7801897</v>
      </c>
      <c r="I47" s="24"/>
      <c r="J47" s="28">
        <f>SUM(J32:J45)</f>
        <v>280362800</v>
      </c>
      <c r="K47" s="23"/>
      <c r="L47" s="29">
        <f>SUM(L32:L45)</f>
        <v>234346329</v>
      </c>
    </row>
    <row r="48" spans="1:12" ht="5.0999999999999996" customHeight="1" x14ac:dyDescent="0.4">
      <c r="A48" s="18"/>
      <c r="B48" s="18"/>
      <c r="C48" s="18"/>
      <c r="D48" s="2"/>
      <c r="E48" s="2"/>
      <c r="F48" s="22"/>
      <c r="G48" s="23"/>
      <c r="H48" s="23"/>
      <c r="I48" s="24"/>
      <c r="J48" s="22"/>
      <c r="K48" s="23"/>
      <c r="L48" s="23"/>
    </row>
    <row r="49" spans="1:12" ht="20.100000000000001" customHeight="1" thickBot="1" x14ac:dyDescent="0.45">
      <c r="A49" s="18" t="s">
        <v>33</v>
      </c>
      <c r="B49" s="18"/>
      <c r="C49" s="18"/>
      <c r="D49" s="2"/>
      <c r="E49" s="2"/>
      <c r="F49" s="33">
        <f>SUM(F28+F47)</f>
        <v>10945557</v>
      </c>
      <c r="G49" s="23"/>
      <c r="H49" s="34">
        <f>SUM(H28+H47)</f>
        <v>9376660</v>
      </c>
      <c r="I49" s="24"/>
      <c r="J49" s="33">
        <f>SUM(J28+J47)</f>
        <v>365799399</v>
      </c>
      <c r="K49" s="23"/>
      <c r="L49" s="34">
        <f>SUM(L28+L47)</f>
        <v>281647620</v>
      </c>
    </row>
    <row r="50" spans="1:12" ht="12.75" customHeight="1" thickTop="1" x14ac:dyDescent="0.4">
      <c r="A50" s="179"/>
      <c r="B50" s="179"/>
      <c r="C50" s="180"/>
      <c r="D50" s="181"/>
      <c r="E50" s="181"/>
      <c r="F50" s="182"/>
      <c r="G50" s="182"/>
      <c r="H50" s="182"/>
      <c r="I50" s="183"/>
      <c r="J50" s="183"/>
      <c r="K50" s="182"/>
      <c r="L50" s="183"/>
    </row>
    <row r="51" spans="1:12" ht="21.95" customHeight="1" x14ac:dyDescent="0.4">
      <c r="A51" s="10" t="s">
        <v>34</v>
      </c>
      <c r="B51" s="35"/>
      <c r="C51" s="35"/>
      <c r="D51" s="7"/>
      <c r="E51" s="7"/>
      <c r="F51" s="36"/>
      <c r="G51" s="37"/>
      <c r="H51" s="36"/>
      <c r="I51" s="9"/>
      <c r="J51" s="36"/>
      <c r="K51" s="38"/>
      <c r="L51" s="36"/>
    </row>
    <row r="52" spans="1:12" ht="21.75" customHeight="1" x14ac:dyDescent="0.4">
      <c r="A52" s="1" t="s">
        <v>0</v>
      </c>
      <c r="B52" s="1"/>
      <c r="C52" s="1"/>
      <c r="D52" s="2"/>
      <c r="E52" s="2"/>
      <c r="F52" s="3"/>
      <c r="G52" s="2"/>
      <c r="H52" s="3"/>
      <c r="I52" s="4"/>
      <c r="J52" s="39"/>
      <c r="K52" s="40"/>
      <c r="L52" s="39"/>
    </row>
    <row r="53" spans="1:12" ht="21.75" customHeight="1" x14ac:dyDescent="0.4">
      <c r="A53" s="1" t="s">
        <v>1</v>
      </c>
      <c r="B53" s="1"/>
      <c r="C53" s="1"/>
      <c r="D53" s="2"/>
      <c r="E53" s="2"/>
      <c r="F53" s="3"/>
      <c r="G53" s="2"/>
      <c r="H53" s="3"/>
      <c r="I53" s="4"/>
      <c r="J53" s="3"/>
      <c r="K53" s="2"/>
      <c r="L53" s="3"/>
    </row>
    <row r="54" spans="1:12" ht="21.75" customHeight="1" x14ac:dyDescent="0.4">
      <c r="A54" s="6" t="str">
        <f>A3</f>
        <v>ณ วันที่ 31 ธันวาคม พ.ศ. 2564</v>
      </c>
      <c r="B54" s="6"/>
      <c r="C54" s="6"/>
      <c r="D54" s="7"/>
      <c r="E54" s="7"/>
      <c r="F54" s="8"/>
      <c r="G54" s="7"/>
      <c r="H54" s="8"/>
      <c r="I54" s="9"/>
      <c r="J54" s="8"/>
      <c r="K54" s="7"/>
      <c r="L54" s="8"/>
    </row>
    <row r="55" spans="1:12" ht="20.100000000000001" customHeight="1" x14ac:dyDescent="0.4">
      <c r="A55" s="1"/>
      <c r="B55" s="1"/>
      <c r="C55" s="1"/>
      <c r="D55" s="2"/>
      <c r="E55" s="2"/>
      <c r="F55" s="3"/>
      <c r="G55" s="2"/>
      <c r="H55" s="3"/>
      <c r="I55" s="4"/>
      <c r="J55" s="3"/>
      <c r="K55" s="2"/>
      <c r="L55" s="3"/>
    </row>
    <row r="56" spans="1:12" ht="20.100000000000001" customHeight="1" x14ac:dyDescent="0.4">
      <c r="A56" s="1"/>
      <c r="B56" s="1"/>
      <c r="C56" s="1"/>
      <c r="D56" s="2"/>
      <c r="E56" s="2"/>
      <c r="F56" s="192" t="s">
        <v>3</v>
      </c>
      <c r="G56" s="193"/>
      <c r="H56" s="193"/>
      <c r="I56" s="193"/>
      <c r="J56" s="193"/>
      <c r="K56" s="193"/>
      <c r="L56" s="193"/>
    </row>
    <row r="57" spans="1:12" ht="20.100000000000001" customHeight="1" x14ac:dyDescent="0.4">
      <c r="A57" s="1"/>
      <c r="B57" s="1"/>
      <c r="C57" s="1"/>
      <c r="D57" s="2"/>
      <c r="E57" s="2"/>
      <c r="F57" s="194" t="s">
        <v>4</v>
      </c>
      <c r="G57" s="195"/>
      <c r="H57" s="195"/>
      <c r="I57" s="4"/>
      <c r="J57" s="194" t="s">
        <v>5</v>
      </c>
      <c r="K57" s="195"/>
      <c r="L57" s="195"/>
    </row>
    <row r="58" spans="1:12" ht="20.100000000000001" customHeight="1" x14ac:dyDescent="0.4">
      <c r="A58" s="1"/>
      <c r="B58" s="1"/>
      <c r="C58" s="1"/>
      <c r="D58" s="12" t="s">
        <v>8</v>
      </c>
      <c r="E58" s="2"/>
      <c r="F58" s="143" t="s">
        <v>6</v>
      </c>
      <c r="G58" s="11"/>
      <c r="H58" s="143" t="s">
        <v>7</v>
      </c>
      <c r="I58" s="4"/>
      <c r="J58" s="143" t="s">
        <v>6</v>
      </c>
      <c r="K58" s="11"/>
      <c r="L58" s="143" t="s">
        <v>7</v>
      </c>
    </row>
    <row r="59" spans="1:12" ht="20.100000000000001" customHeight="1" x14ac:dyDescent="0.4">
      <c r="A59" s="18" t="s">
        <v>35</v>
      </c>
      <c r="B59" s="27"/>
      <c r="C59" s="27"/>
      <c r="D59" s="2"/>
      <c r="E59" s="2"/>
      <c r="F59" s="16"/>
      <c r="G59" s="5"/>
      <c r="H59" s="17"/>
      <c r="I59" s="4"/>
      <c r="J59" s="16"/>
      <c r="K59" s="5"/>
      <c r="L59" s="17"/>
    </row>
    <row r="60" spans="1:12" ht="6" customHeight="1" x14ac:dyDescent="0.4">
      <c r="A60" s="18"/>
      <c r="B60" s="27"/>
      <c r="C60" s="27"/>
      <c r="D60" s="2"/>
      <c r="E60" s="2"/>
      <c r="F60" s="16"/>
      <c r="G60" s="5"/>
      <c r="H60" s="17"/>
      <c r="I60" s="4"/>
      <c r="J60" s="16"/>
      <c r="K60" s="5"/>
      <c r="L60" s="17"/>
    </row>
    <row r="61" spans="1:12" ht="20.100000000000001" customHeight="1" x14ac:dyDescent="0.4">
      <c r="A61" s="18" t="s">
        <v>36</v>
      </c>
      <c r="B61" s="5"/>
      <c r="C61" s="5"/>
      <c r="D61" s="2"/>
      <c r="E61" s="2"/>
      <c r="F61" s="16"/>
      <c r="G61" s="20"/>
      <c r="H61" s="17"/>
      <c r="I61" s="4"/>
      <c r="J61" s="16"/>
      <c r="K61" s="20"/>
      <c r="L61" s="17"/>
    </row>
    <row r="62" spans="1:12" ht="6" customHeight="1" x14ac:dyDescent="0.4">
      <c r="A62" s="18"/>
      <c r="B62" s="27"/>
      <c r="C62" s="27"/>
      <c r="D62" s="2"/>
      <c r="E62" s="2"/>
      <c r="F62" s="16"/>
      <c r="G62" s="5"/>
      <c r="H62" s="17"/>
      <c r="I62" s="4"/>
      <c r="J62" s="16"/>
      <c r="K62" s="5"/>
      <c r="L62" s="17"/>
    </row>
    <row r="63" spans="1:12" ht="20.100000000000001" customHeight="1" x14ac:dyDescent="0.4">
      <c r="A63" s="5" t="s">
        <v>37</v>
      </c>
      <c r="B63" s="5"/>
      <c r="C63" s="5"/>
      <c r="D63" s="2">
        <v>22</v>
      </c>
      <c r="E63" s="2"/>
      <c r="F63" s="22">
        <v>1173907</v>
      </c>
      <c r="G63" s="24"/>
      <c r="H63" s="23">
        <v>827518</v>
      </c>
      <c r="I63" s="24"/>
      <c r="J63" s="25">
        <v>39231861</v>
      </c>
      <c r="K63" s="24"/>
      <c r="L63" s="24">
        <v>24856241</v>
      </c>
    </row>
    <row r="64" spans="1:12" ht="20.100000000000001" customHeight="1" x14ac:dyDescent="0.4">
      <c r="A64" s="5" t="s">
        <v>38</v>
      </c>
      <c r="B64" s="5"/>
      <c r="C64" s="5"/>
      <c r="D64" s="2" t="s">
        <v>39</v>
      </c>
      <c r="E64" s="2"/>
      <c r="F64" s="22">
        <v>98547</v>
      </c>
      <c r="G64" s="24"/>
      <c r="H64" s="23">
        <v>67425</v>
      </c>
      <c r="I64" s="24"/>
      <c r="J64" s="25">
        <v>3293416</v>
      </c>
      <c r="K64" s="24"/>
      <c r="L64" s="24">
        <v>2025238</v>
      </c>
    </row>
    <row r="65" spans="1:12" ht="20.100000000000001" customHeight="1" x14ac:dyDescent="0.4">
      <c r="A65" s="5" t="s">
        <v>40</v>
      </c>
      <c r="B65" s="5"/>
      <c r="C65" s="5"/>
      <c r="D65" s="2"/>
      <c r="E65" s="2"/>
      <c r="F65" s="22">
        <v>33228</v>
      </c>
      <c r="G65" s="24"/>
      <c r="H65" s="23">
        <v>25336</v>
      </c>
      <c r="I65" s="24"/>
      <c r="J65" s="25">
        <v>1110469</v>
      </c>
      <c r="K65" s="24"/>
      <c r="L65" s="24">
        <v>761023</v>
      </c>
    </row>
    <row r="66" spans="1:12" ht="20.100000000000001" customHeight="1" x14ac:dyDescent="0.4">
      <c r="A66" s="5" t="s">
        <v>41</v>
      </c>
      <c r="B66" s="5"/>
      <c r="C66" s="5"/>
      <c r="D66" s="2"/>
      <c r="E66" s="2"/>
      <c r="F66" s="22">
        <v>3443</v>
      </c>
      <c r="G66" s="24"/>
      <c r="H66" s="23">
        <v>22720</v>
      </c>
      <c r="I66" s="24"/>
      <c r="J66" s="25">
        <v>115072</v>
      </c>
      <c r="K66" s="24"/>
      <c r="L66" s="24">
        <v>682429</v>
      </c>
    </row>
    <row r="67" spans="1:12" ht="20.100000000000001" customHeight="1" x14ac:dyDescent="0.4">
      <c r="A67" s="5" t="s">
        <v>42</v>
      </c>
      <c r="B67" s="5"/>
      <c r="C67" s="5"/>
      <c r="D67" s="2"/>
      <c r="E67" s="2"/>
      <c r="F67" s="22">
        <v>77367</v>
      </c>
      <c r="G67" s="24"/>
      <c r="H67" s="23">
        <v>60341</v>
      </c>
      <c r="I67" s="24"/>
      <c r="J67" s="25">
        <v>2585582</v>
      </c>
      <c r="K67" s="24"/>
      <c r="L67" s="24">
        <v>1812462</v>
      </c>
    </row>
    <row r="68" spans="1:12" ht="20.100000000000001" customHeight="1" x14ac:dyDescent="0.4">
      <c r="A68" s="5" t="s">
        <v>43</v>
      </c>
      <c r="B68" s="5"/>
      <c r="C68" s="5"/>
      <c r="D68" s="2"/>
      <c r="E68" s="2"/>
      <c r="F68" s="22">
        <v>99685</v>
      </c>
      <c r="G68" s="24"/>
      <c r="H68" s="23">
        <v>4141</v>
      </c>
      <c r="I68" s="24"/>
      <c r="J68" s="25">
        <v>3331470</v>
      </c>
      <c r="K68" s="23"/>
      <c r="L68" s="24">
        <v>124377</v>
      </c>
    </row>
    <row r="69" spans="1:12" ht="20.100000000000001" customHeight="1" x14ac:dyDescent="0.4">
      <c r="A69" s="5" t="s">
        <v>44</v>
      </c>
      <c r="B69" s="5"/>
      <c r="C69" s="5"/>
      <c r="D69" s="2"/>
      <c r="E69" s="2"/>
      <c r="F69" s="22">
        <v>90636</v>
      </c>
      <c r="G69" s="24"/>
      <c r="H69" s="23">
        <v>102798</v>
      </c>
      <c r="I69" s="24"/>
      <c r="J69" s="25">
        <v>3029053</v>
      </c>
      <c r="K69" s="23"/>
      <c r="L69" s="24">
        <v>3087758</v>
      </c>
    </row>
    <row r="70" spans="1:12" ht="20.100000000000001" customHeight="1" x14ac:dyDescent="0.4">
      <c r="A70" s="5" t="s">
        <v>45</v>
      </c>
      <c r="B70" s="5"/>
      <c r="C70" s="5"/>
      <c r="D70" s="2">
        <v>6</v>
      </c>
      <c r="E70" s="2"/>
      <c r="F70" s="22">
        <v>128120</v>
      </c>
      <c r="G70" s="24"/>
      <c r="H70" s="23">
        <v>20727</v>
      </c>
      <c r="I70" s="24"/>
      <c r="J70" s="25">
        <v>4281755</v>
      </c>
      <c r="K70" s="24"/>
      <c r="L70" s="24">
        <v>622587</v>
      </c>
    </row>
    <row r="71" spans="1:12" ht="20.100000000000001" customHeight="1" x14ac:dyDescent="0.4">
      <c r="A71" s="5" t="s">
        <v>350</v>
      </c>
      <c r="B71" s="5"/>
      <c r="C71" s="5"/>
      <c r="D71" s="2">
        <v>24</v>
      </c>
      <c r="E71" s="2"/>
      <c r="F71" s="22">
        <v>517009</v>
      </c>
      <c r="G71" s="24"/>
      <c r="H71" s="23">
        <v>675305</v>
      </c>
      <c r="I71" s="24"/>
      <c r="J71" s="25">
        <v>17278404</v>
      </c>
      <c r="K71" s="24"/>
      <c r="L71" s="24">
        <v>20284211</v>
      </c>
    </row>
    <row r="72" spans="1:12" ht="20.100000000000001" customHeight="1" x14ac:dyDescent="0.4">
      <c r="A72" s="5" t="s">
        <v>46</v>
      </c>
      <c r="B72" s="5"/>
      <c r="C72" s="5"/>
      <c r="D72" s="2">
        <v>25</v>
      </c>
      <c r="E72" s="2"/>
      <c r="F72" s="22">
        <v>119672</v>
      </c>
      <c r="G72" s="24"/>
      <c r="H72" s="23">
        <v>133161</v>
      </c>
      <c r="I72" s="24"/>
      <c r="J72" s="25">
        <v>3999435</v>
      </c>
      <c r="K72" s="24"/>
      <c r="L72" s="24">
        <v>3999761</v>
      </c>
    </row>
    <row r="73" spans="1:12" ht="20.100000000000001" customHeight="1" x14ac:dyDescent="0.4">
      <c r="A73" s="5" t="s">
        <v>307</v>
      </c>
      <c r="B73" s="5"/>
      <c r="C73" s="5"/>
      <c r="D73" s="2"/>
      <c r="E73" s="2"/>
      <c r="F73" s="22">
        <v>4180</v>
      </c>
      <c r="G73" s="24"/>
      <c r="H73" s="23">
        <v>7868</v>
      </c>
      <c r="I73" s="24"/>
      <c r="J73" s="25">
        <v>139684</v>
      </c>
      <c r="K73" s="24"/>
      <c r="L73" s="24">
        <v>236328</v>
      </c>
    </row>
    <row r="74" spans="1:12" ht="20.100000000000001" customHeight="1" x14ac:dyDescent="0.4">
      <c r="A74" s="26" t="s">
        <v>83</v>
      </c>
      <c r="B74" s="26"/>
      <c r="C74" s="26"/>
      <c r="D74" s="2">
        <v>16</v>
      </c>
      <c r="E74" s="2"/>
      <c r="F74" s="41">
        <v>25806</v>
      </c>
      <c r="G74" s="24"/>
      <c r="H74" s="42">
        <v>33482</v>
      </c>
      <c r="I74" s="24"/>
      <c r="J74" s="25">
        <v>862422</v>
      </c>
      <c r="K74" s="24"/>
      <c r="L74" s="24">
        <v>1005696</v>
      </c>
    </row>
    <row r="75" spans="1:12" ht="20.100000000000001" customHeight="1" x14ac:dyDescent="0.4">
      <c r="A75" s="5" t="s">
        <v>47</v>
      </c>
      <c r="B75" s="5"/>
      <c r="C75" s="5"/>
      <c r="D75" s="2">
        <v>23</v>
      </c>
      <c r="E75" s="2"/>
      <c r="F75" s="28">
        <v>536585</v>
      </c>
      <c r="G75" s="24"/>
      <c r="H75" s="29">
        <v>229947</v>
      </c>
      <c r="I75" s="24"/>
      <c r="J75" s="30">
        <v>17932626</v>
      </c>
      <c r="K75" s="24"/>
      <c r="L75" s="31">
        <v>6906926</v>
      </c>
    </row>
    <row r="76" spans="1:12" ht="6" customHeight="1" x14ac:dyDescent="0.4">
      <c r="A76" s="5"/>
      <c r="B76" s="5"/>
      <c r="C76" s="5"/>
      <c r="D76" s="2"/>
      <c r="E76" s="2"/>
      <c r="F76" s="25"/>
      <c r="G76" s="24"/>
      <c r="H76" s="24"/>
      <c r="I76" s="24"/>
      <c r="J76" s="22"/>
      <c r="K76" s="24"/>
      <c r="L76" s="23"/>
    </row>
    <row r="77" spans="1:12" ht="20.100000000000001" customHeight="1" x14ac:dyDescent="0.4">
      <c r="A77" s="18" t="s">
        <v>48</v>
      </c>
      <c r="B77" s="5"/>
      <c r="C77" s="18"/>
      <c r="D77" s="2"/>
      <c r="E77" s="2"/>
      <c r="F77" s="30">
        <f>SUM(F63:F75)</f>
        <v>2908185</v>
      </c>
      <c r="G77" s="24"/>
      <c r="H77" s="31">
        <f>SUM(H63:H75)</f>
        <v>2210769</v>
      </c>
      <c r="I77" s="24"/>
      <c r="J77" s="30">
        <f>SUM(J63:J75)</f>
        <v>97191249</v>
      </c>
      <c r="K77" s="24"/>
      <c r="L77" s="31">
        <f>SUM(L63:L75)</f>
        <v>66405037</v>
      </c>
    </row>
    <row r="78" spans="1:12" ht="20.100000000000001" customHeight="1" x14ac:dyDescent="0.4">
      <c r="A78" s="5"/>
      <c r="B78" s="5"/>
      <c r="C78" s="5"/>
      <c r="D78" s="2"/>
      <c r="E78" s="2"/>
      <c r="F78" s="25"/>
      <c r="G78" s="24"/>
      <c r="H78" s="24"/>
      <c r="I78" s="24"/>
      <c r="J78" s="25"/>
      <c r="K78" s="24"/>
      <c r="L78" s="24"/>
    </row>
    <row r="79" spans="1:12" ht="20.100000000000001" customHeight="1" x14ac:dyDescent="0.4">
      <c r="A79" s="18" t="s">
        <v>49</v>
      </c>
      <c r="B79" s="5"/>
      <c r="C79" s="5"/>
      <c r="D79" s="2"/>
      <c r="E79" s="2"/>
      <c r="F79" s="25"/>
      <c r="G79" s="24"/>
      <c r="H79" s="24"/>
      <c r="I79" s="24"/>
      <c r="J79" s="25"/>
      <c r="K79" s="24"/>
      <c r="L79" s="24"/>
    </row>
    <row r="80" spans="1:12" ht="6" customHeight="1" x14ac:dyDescent="0.4">
      <c r="A80" s="5"/>
      <c r="B80" s="5"/>
      <c r="C80" s="5"/>
      <c r="D80" s="2"/>
      <c r="E80" s="2"/>
      <c r="F80" s="25"/>
      <c r="G80" s="24"/>
      <c r="H80" s="24"/>
      <c r="I80" s="24"/>
      <c r="J80" s="22"/>
      <c r="K80" s="24"/>
      <c r="L80" s="23"/>
    </row>
    <row r="81" spans="1:12" ht="20.100000000000001" customHeight="1" x14ac:dyDescent="0.4">
      <c r="A81" s="5" t="s">
        <v>351</v>
      </c>
      <c r="B81" s="5"/>
      <c r="C81" s="5"/>
      <c r="D81" s="2">
        <v>24</v>
      </c>
      <c r="E81" s="2"/>
      <c r="F81" s="22">
        <v>2270243</v>
      </c>
      <c r="G81" s="24"/>
      <c r="H81" s="23">
        <v>2230367</v>
      </c>
      <c r="I81" s="24"/>
      <c r="J81" s="25">
        <v>75871298</v>
      </c>
      <c r="K81" s="24"/>
      <c r="L81" s="24">
        <v>66993753</v>
      </c>
    </row>
    <row r="82" spans="1:12" ht="20.100000000000001" customHeight="1" x14ac:dyDescent="0.4">
      <c r="A82" s="5" t="s">
        <v>50</v>
      </c>
      <c r="B82" s="5"/>
      <c r="C82" s="5"/>
      <c r="D82" s="2">
        <v>25</v>
      </c>
      <c r="E82" s="2"/>
      <c r="F82" s="22">
        <v>1911304</v>
      </c>
      <c r="G82" s="24"/>
      <c r="H82" s="23">
        <v>1516955</v>
      </c>
      <c r="I82" s="24"/>
      <c r="J82" s="25">
        <v>63875581</v>
      </c>
      <c r="K82" s="24"/>
      <c r="L82" s="24">
        <v>45564917</v>
      </c>
    </row>
    <row r="83" spans="1:12" ht="20.100000000000001" customHeight="1" x14ac:dyDescent="0.4">
      <c r="A83" s="5" t="s">
        <v>51</v>
      </c>
      <c r="B83" s="5"/>
      <c r="C83" s="5"/>
      <c r="D83" s="2">
        <v>20</v>
      </c>
      <c r="E83" s="2"/>
      <c r="F83" s="22">
        <v>84701</v>
      </c>
      <c r="G83" s="24"/>
      <c r="H83" s="23">
        <v>150844</v>
      </c>
      <c r="I83" s="24"/>
      <c r="J83" s="25">
        <v>2830715</v>
      </c>
      <c r="K83" s="24"/>
      <c r="L83" s="24">
        <v>4530914</v>
      </c>
    </row>
    <row r="84" spans="1:12" ht="20.100000000000001" customHeight="1" x14ac:dyDescent="0.4">
      <c r="A84" s="5" t="s">
        <v>52</v>
      </c>
      <c r="B84" s="5"/>
      <c r="C84" s="5"/>
      <c r="D84" s="2"/>
      <c r="E84" s="2"/>
      <c r="F84" s="22">
        <v>39701</v>
      </c>
      <c r="G84" s="24"/>
      <c r="H84" s="23">
        <v>38875</v>
      </c>
      <c r="I84" s="24"/>
      <c r="J84" s="25">
        <v>1326790</v>
      </c>
      <c r="K84" s="24"/>
      <c r="L84" s="24">
        <v>1167683</v>
      </c>
    </row>
    <row r="85" spans="1:12" ht="20.100000000000001" customHeight="1" x14ac:dyDescent="0.4">
      <c r="A85" s="5" t="s">
        <v>53</v>
      </c>
      <c r="B85" s="5"/>
      <c r="C85" s="5"/>
      <c r="D85" s="2"/>
      <c r="E85" s="2"/>
      <c r="F85" s="22">
        <v>0</v>
      </c>
      <c r="G85" s="24"/>
      <c r="H85" s="23">
        <v>3126</v>
      </c>
      <c r="I85" s="24"/>
      <c r="J85" s="25">
        <v>0</v>
      </c>
      <c r="K85" s="24"/>
      <c r="L85" s="24">
        <v>93900</v>
      </c>
    </row>
    <row r="86" spans="1:12" ht="20.100000000000001" customHeight="1" x14ac:dyDescent="0.4">
      <c r="A86" s="5" t="s">
        <v>54</v>
      </c>
      <c r="B86" s="5"/>
      <c r="C86" s="5"/>
      <c r="D86" s="2">
        <v>6</v>
      </c>
      <c r="E86" s="2"/>
      <c r="F86" s="22">
        <v>52776</v>
      </c>
      <c r="G86" s="24"/>
      <c r="H86" s="23">
        <v>25983</v>
      </c>
      <c r="I86" s="24"/>
      <c r="J86" s="25">
        <v>1763754</v>
      </c>
      <c r="K86" s="24"/>
      <c r="L86" s="24">
        <v>780458</v>
      </c>
    </row>
    <row r="87" spans="1:12" ht="20.100000000000001" customHeight="1" x14ac:dyDescent="0.4">
      <c r="A87" s="26" t="s">
        <v>55</v>
      </c>
      <c r="B87" s="5"/>
      <c r="C87" s="5"/>
      <c r="D87" s="2">
        <v>16</v>
      </c>
      <c r="E87" s="2"/>
      <c r="F87" s="22">
        <v>25535</v>
      </c>
      <c r="G87" s="24"/>
      <c r="H87" s="23">
        <v>17474</v>
      </c>
      <c r="I87" s="24"/>
      <c r="J87" s="25">
        <v>853379</v>
      </c>
      <c r="K87" s="24"/>
      <c r="L87" s="24">
        <v>524876</v>
      </c>
    </row>
    <row r="88" spans="1:12" ht="20.100000000000001" customHeight="1" x14ac:dyDescent="0.4">
      <c r="A88" s="5" t="s">
        <v>259</v>
      </c>
      <c r="B88" s="5"/>
      <c r="C88" s="5"/>
      <c r="D88" s="2"/>
      <c r="E88" s="2"/>
      <c r="F88" s="22"/>
      <c r="G88" s="24"/>
      <c r="H88" s="24"/>
      <c r="I88" s="24"/>
      <c r="J88" s="25"/>
      <c r="K88" s="24"/>
      <c r="L88" s="24"/>
    </row>
    <row r="89" spans="1:12" ht="20.100000000000001" customHeight="1" x14ac:dyDescent="0.4">
      <c r="A89" s="18"/>
      <c r="B89" s="5" t="s">
        <v>260</v>
      </c>
      <c r="C89" s="5"/>
      <c r="D89" s="2"/>
      <c r="E89" s="2"/>
      <c r="F89" s="22">
        <v>340305</v>
      </c>
      <c r="G89" s="24"/>
      <c r="H89" s="24">
        <v>300788</v>
      </c>
      <c r="I89" s="24"/>
      <c r="J89" s="25">
        <v>11372946</v>
      </c>
      <c r="K89" s="24"/>
      <c r="L89" s="24">
        <v>9034797</v>
      </c>
    </row>
    <row r="90" spans="1:12" ht="20.100000000000001" customHeight="1" x14ac:dyDescent="0.4">
      <c r="A90" s="5" t="s">
        <v>311</v>
      </c>
      <c r="B90" s="5"/>
      <c r="C90" s="5"/>
      <c r="D90" s="2" t="s">
        <v>39</v>
      </c>
      <c r="E90" s="2"/>
      <c r="F90" s="28">
        <v>209951</v>
      </c>
      <c r="G90" s="24"/>
      <c r="H90" s="29">
        <v>66452</v>
      </c>
      <c r="I90" s="24"/>
      <c r="J90" s="30">
        <v>7016554</v>
      </c>
      <c r="K90" s="24"/>
      <c r="L90" s="31">
        <v>1996034</v>
      </c>
    </row>
    <row r="91" spans="1:12" ht="6" customHeight="1" x14ac:dyDescent="0.4">
      <c r="A91" s="5"/>
      <c r="B91" s="5"/>
      <c r="C91" s="5"/>
      <c r="D91" s="2"/>
      <c r="E91" s="2"/>
      <c r="F91" s="25"/>
      <c r="G91" s="24"/>
      <c r="H91" s="24"/>
      <c r="I91" s="24"/>
      <c r="J91" s="25"/>
      <c r="K91" s="24"/>
      <c r="L91" s="24"/>
    </row>
    <row r="92" spans="1:12" ht="20.100000000000001" customHeight="1" x14ac:dyDescent="0.4">
      <c r="A92" s="18" t="s">
        <v>56</v>
      </c>
      <c r="B92" s="5"/>
      <c r="C92" s="18"/>
      <c r="D92" s="2"/>
      <c r="E92" s="2"/>
      <c r="F92" s="30">
        <f>SUM(F81:F90)</f>
        <v>4934516</v>
      </c>
      <c r="G92" s="24"/>
      <c r="H92" s="31">
        <f>SUM(H81:H90)</f>
        <v>4350864</v>
      </c>
      <c r="I92" s="24"/>
      <c r="J92" s="30">
        <f>SUM(J81:J90)</f>
        <v>164911017</v>
      </c>
      <c r="K92" s="24"/>
      <c r="L92" s="31">
        <f>SUM(L81:L90)</f>
        <v>130687332</v>
      </c>
    </row>
    <row r="93" spans="1:12" ht="6" customHeight="1" x14ac:dyDescent="0.4">
      <c r="A93" s="18"/>
      <c r="B93" s="18"/>
      <c r="C93" s="18"/>
      <c r="D93" s="2"/>
      <c r="E93" s="2"/>
      <c r="F93" s="25"/>
      <c r="G93" s="24"/>
      <c r="H93" s="24"/>
      <c r="I93" s="24"/>
      <c r="J93" s="25"/>
      <c r="K93" s="24"/>
      <c r="L93" s="24"/>
    </row>
    <row r="94" spans="1:12" ht="20.100000000000001" customHeight="1" x14ac:dyDescent="0.4">
      <c r="A94" s="18" t="s">
        <v>57</v>
      </c>
      <c r="B94" s="5"/>
      <c r="C94" s="5"/>
      <c r="D94" s="2" t="s">
        <v>39</v>
      </c>
      <c r="E94" s="2"/>
      <c r="F94" s="30">
        <f>SUM(F77+F92)</f>
        <v>7842701</v>
      </c>
      <c r="G94" s="24"/>
      <c r="H94" s="31">
        <f>SUM(H77+H92)</f>
        <v>6561633</v>
      </c>
      <c r="I94" s="24"/>
      <c r="J94" s="30">
        <f>SUM(J77+J92)</f>
        <v>262102266</v>
      </c>
      <c r="K94" s="24"/>
      <c r="L94" s="31">
        <f>SUM(L77+L92)</f>
        <v>197092369</v>
      </c>
    </row>
    <row r="95" spans="1:12" ht="20.100000000000001" customHeight="1" x14ac:dyDescent="0.4">
      <c r="A95" s="18"/>
      <c r="B95" s="5"/>
      <c r="C95" s="5"/>
      <c r="D95" s="2"/>
      <c r="E95" s="2"/>
      <c r="F95" s="24"/>
      <c r="G95" s="24"/>
      <c r="H95" s="24"/>
      <c r="I95" s="24"/>
      <c r="J95" s="24"/>
      <c r="K95" s="24"/>
      <c r="L95" s="24"/>
    </row>
    <row r="96" spans="1:12" ht="20.100000000000001" customHeight="1" x14ac:dyDescent="0.4">
      <c r="A96" s="18"/>
      <c r="B96" s="5"/>
      <c r="C96" s="5"/>
      <c r="D96" s="2"/>
      <c r="E96" s="2"/>
      <c r="F96" s="24"/>
      <c r="G96" s="24"/>
      <c r="H96" s="24"/>
      <c r="I96" s="24"/>
      <c r="J96" s="24"/>
      <c r="K96" s="24"/>
      <c r="L96" s="24"/>
    </row>
    <row r="97" spans="1:12" ht="20.100000000000001" customHeight="1" x14ac:dyDescent="0.4">
      <c r="A97" s="18"/>
      <c r="B97" s="5"/>
      <c r="C97" s="5"/>
      <c r="D97" s="2"/>
      <c r="E97" s="2"/>
      <c r="F97" s="24"/>
      <c r="G97" s="24"/>
      <c r="H97" s="24"/>
      <c r="I97" s="24"/>
      <c r="J97" s="24"/>
      <c r="K97" s="24"/>
      <c r="L97" s="24"/>
    </row>
    <row r="98" spans="1:12" ht="20.100000000000001" customHeight="1" x14ac:dyDescent="0.4">
      <c r="A98" s="18"/>
      <c r="B98" s="5"/>
      <c r="C98" s="5"/>
      <c r="D98" s="2"/>
      <c r="E98" s="2"/>
      <c r="F98" s="24"/>
      <c r="G98" s="24"/>
      <c r="H98" s="24"/>
      <c r="I98" s="24"/>
      <c r="J98" s="24"/>
      <c r="K98" s="24"/>
      <c r="L98" s="24"/>
    </row>
    <row r="99" spans="1:12" ht="20.100000000000001" customHeight="1" x14ac:dyDescent="0.4">
      <c r="A99" s="18"/>
      <c r="B99" s="5"/>
      <c r="C99" s="5"/>
      <c r="D99" s="2"/>
      <c r="E99" s="2"/>
      <c r="F99" s="24"/>
      <c r="G99" s="24"/>
      <c r="H99" s="24"/>
      <c r="I99" s="24"/>
      <c r="J99" s="24"/>
      <c r="K99" s="24"/>
      <c r="L99" s="24"/>
    </row>
    <row r="100" spans="1:12" ht="17.25" customHeight="1" x14ac:dyDescent="0.4">
      <c r="A100" s="18"/>
      <c r="B100" s="5"/>
      <c r="C100" s="5"/>
      <c r="D100" s="2"/>
      <c r="E100" s="2"/>
      <c r="F100" s="24"/>
      <c r="G100" s="24"/>
      <c r="H100" s="24"/>
      <c r="I100" s="24"/>
      <c r="J100" s="24"/>
      <c r="K100" s="24"/>
      <c r="L100" s="24"/>
    </row>
    <row r="101" spans="1:12" ht="21.95" customHeight="1" x14ac:dyDescent="0.4">
      <c r="A101" s="10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0"/>
      <c r="C101" s="10"/>
      <c r="D101" s="7"/>
      <c r="E101" s="7"/>
      <c r="F101" s="43"/>
      <c r="G101" s="10"/>
      <c r="H101" s="43"/>
      <c r="I101" s="9"/>
      <c r="J101" s="43"/>
      <c r="K101" s="10"/>
      <c r="L101" s="43"/>
    </row>
    <row r="102" spans="1:12" ht="21.75" customHeight="1" x14ac:dyDescent="0.4">
      <c r="A102" s="1" t="s">
        <v>0</v>
      </c>
      <c r="B102" s="1"/>
      <c r="C102" s="1"/>
      <c r="D102" s="2"/>
      <c r="E102" s="2"/>
      <c r="F102" s="3"/>
      <c r="G102" s="2"/>
      <c r="H102" s="3"/>
      <c r="I102" s="4"/>
      <c r="J102" s="39"/>
      <c r="K102" s="40"/>
      <c r="L102" s="39"/>
    </row>
    <row r="103" spans="1:12" ht="21.75" customHeight="1" x14ac:dyDescent="0.4">
      <c r="A103" s="18" t="s">
        <v>1</v>
      </c>
      <c r="B103" s="5"/>
      <c r="C103" s="5"/>
      <c r="D103" s="2"/>
      <c r="E103" s="2"/>
      <c r="F103" s="17"/>
      <c r="G103" s="5"/>
      <c r="H103" s="17"/>
      <c r="I103" s="4"/>
      <c r="J103" s="17"/>
      <c r="K103" s="5"/>
      <c r="L103" s="17"/>
    </row>
    <row r="104" spans="1:12" ht="21.75" customHeight="1" x14ac:dyDescent="0.4">
      <c r="A104" s="35" t="str">
        <f>$A$3</f>
        <v>ณ วันที่ 31 ธันวาคม พ.ศ. 2564</v>
      </c>
      <c r="B104" s="10"/>
      <c r="C104" s="10"/>
      <c r="D104" s="7"/>
      <c r="E104" s="7"/>
      <c r="F104" s="43"/>
      <c r="G104" s="10"/>
      <c r="H104" s="43"/>
      <c r="I104" s="9"/>
      <c r="J104" s="43"/>
      <c r="K104" s="10"/>
      <c r="L104" s="43"/>
    </row>
    <row r="105" spans="1:12" ht="20.100000000000001" customHeight="1" x14ac:dyDescent="0.4">
      <c r="A105" s="5"/>
      <c r="B105" s="5"/>
      <c r="C105" s="5"/>
      <c r="D105" s="2"/>
      <c r="E105" s="2"/>
      <c r="F105" s="17"/>
      <c r="G105" s="5"/>
      <c r="H105" s="17"/>
      <c r="I105" s="4"/>
      <c r="J105" s="17"/>
      <c r="K105" s="5"/>
      <c r="L105" s="17"/>
    </row>
    <row r="106" spans="1:12" ht="20.100000000000001" customHeight="1" x14ac:dyDescent="0.4">
      <c r="A106" s="1"/>
      <c r="B106" s="1"/>
      <c r="C106" s="1"/>
      <c r="D106" s="2"/>
      <c r="E106" s="2"/>
      <c r="F106" s="192" t="s">
        <v>3</v>
      </c>
      <c r="G106" s="193"/>
      <c r="H106" s="193"/>
      <c r="I106" s="193"/>
      <c r="J106" s="193"/>
      <c r="K106" s="193"/>
      <c r="L106" s="193"/>
    </row>
    <row r="107" spans="1:12" ht="20.100000000000001" customHeight="1" x14ac:dyDescent="0.4">
      <c r="A107" s="1"/>
      <c r="B107" s="1"/>
      <c r="C107" s="1"/>
      <c r="D107" s="2"/>
      <c r="E107" s="2"/>
      <c r="F107" s="194" t="s">
        <v>4</v>
      </c>
      <c r="G107" s="195"/>
      <c r="H107" s="195"/>
      <c r="I107" s="4"/>
      <c r="J107" s="194" t="s">
        <v>5</v>
      </c>
      <c r="K107" s="195"/>
      <c r="L107" s="195"/>
    </row>
    <row r="108" spans="1:12" ht="20.100000000000001" customHeight="1" x14ac:dyDescent="0.4">
      <c r="A108" s="1"/>
      <c r="B108" s="1"/>
      <c r="C108" s="1"/>
      <c r="D108" s="12" t="s">
        <v>8</v>
      </c>
      <c r="E108" s="13"/>
      <c r="F108" s="14" t="s">
        <v>6</v>
      </c>
      <c r="G108" s="15"/>
      <c r="H108" s="14" t="s">
        <v>7</v>
      </c>
      <c r="I108" s="4"/>
      <c r="J108" s="14" t="s">
        <v>6</v>
      </c>
      <c r="K108" s="15"/>
      <c r="L108" s="14" t="s">
        <v>7</v>
      </c>
    </row>
    <row r="109" spans="1:12" ht="20.100000000000001" customHeight="1" x14ac:dyDescent="0.4">
      <c r="A109" s="44" t="s">
        <v>334</v>
      </c>
      <c r="B109" s="13"/>
      <c r="C109" s="13"/>
      <c r="D109" s="45"/>
      <c r="E109" s="45"/>
      <c r="F109" s="46"/>
      <c r="G109" s="15"/>
      <c r="H109" s="11"/>
      <c r="I109" s="4"/>
      <c r="J109" s="46"/>
      <c r="K109" s="15"/>
      <c r="L109" s="11"/>
    </row>
    <row r="110" spans="1:12" ht="6" customHeight="1" x14ac:dyDescent="0.4">
      <c r="A110" s="44"/>
      <c r="B110" s="13"/>
      <c r="C110" s="13"/>
      <c r="D110" s="45"/>
      <c r="E110" s="45"/>
      <c r="F110" s="46"/>
      <c r="G110" s="15"/>
      <c r="H110" s="11"/>
      <c r="I110" s="4"/>
      <c r="J110" s="46"/>
      <c r="K110" s="15"/>
      <c r="L110" s="11"/>
    </row>
    <row r="111" spans="1:12" ht="20.100000000000001" customHeight="1" x14ac:dyDescent="0.4">
      <c r="A111" s="18" t="s">
        <v>58</v>
      </c>
      <c r="B111" s="5"/>
      <c r="C111" s="5"/>
      <c r="D111" s="2"/>
      <c r="E111" s="2"/>
      <c r="F111" s="16"/>
      <c r="G111" s="5"/>
      <c r="H111" s="17"/>
      <c r="I111" s="4"/>
      <c r="J111" s="16"/>
      <c r="K111" s="5"/>
      <c r="L111" s="17"/>
    </row>
    <row r="112" spans="1:12" ht="6" customHeight="1" x14ac:dyDescent="0.4">
      <c r="A112" s="44"/>
      <c r="B112" s="13"/>
      <c r="C112" s="13"/>
      <c r="D112" s="45"/>
      <c r="E112" s="45"/>
      <c r="F112" s="46"/>
      <c r="G112" s="15"/>
      <c r="H112" s="11"/>
      <c r="I112" s="4"/>
      <c r="J112" s="46"/>
      <c r="K112" s="15"/>
      <c r="L112" s="11"/>
    </row>
    <row r="113" spans="1:12" ht="20.100000000000001" customHeight="1" x14ac:dyDescent="0.4">
      <c r="A113" s="5" t="s">
        <v>59</v>
      </c>
      <c r="B113" s="5"/>
      <c r="C113" s="5"/>
      <c r="D113" s="2"/>
      <c r="E113" s="2"/>
      <c r="F113" s="16"/>
      <c r="G113" s="20"/>
      <c r="H113" s="17"/>
      <c r="I113" s="4"/>
      <c r="J113" s="16"/>
      <c r="K113" s="20"/>
      <c r="L113" s="17"/>
    </row>
    <row r="114" spans="1:12" ht="20.100000000000001" customHeight="1" x14ac:dyDescent="0.4">
      <c r="A114" s="5"/>
      <c r="B114" s="5" t="s">
        <v>60</v>
      </c>
      <c r="C114" s="5"/>
      <c r="D114" s="2">
        <v>26</v>
      </c>
      <c r="E114" s="2"/>
      <c r="F114" s="16"/>
      <c r="G114" s="20"/>
      <c r="H114" s="17"/>
      <c r="I114" s="4"/>
      <c r="J114" s="16"/>
      <c r="K114" s="20"/>
      <c r="L114" s="17"/>
    </row>
    <row r="115" spans="1:12" ht="20.100000000000001" customHeight="1" x14ac:dyDescent="0.45">
      <c r="A115" s="5"/>
      <c r="B115" s="5"/>
      <c r="C115" s="157" t="s">
        <v>300</v>
      </c>
      <c r="D115" s="2"/>
      <c r="E115" s="2"/>
      <c r="F115" s="16"/>
      <c r="G115" s="20"/>
      <c r="H115" s="17"/>
      <c r="I115" s="4"/>
      <c r="J115" s="16"/>
      <c r="K115" s="20"/>
      <c r="L115" s="17"/>
    </row>
    <row r="116" spans="1:12" ht="20.100000000000001" customHeight="1" x14ac:dyDescent="0.45">
      <c r="A116" s="5"/>
      <c r="B116" s="5"/>
      <c r="C116" s="47" t="s">
        <v>257</v>
      </c>
      <c r="D116" s="2"/>
      <c r="E116" s="2"/>
      <c r="F116" s="16"/>
      <c r="G116" s="20"/>
      <c r="H116" s="17"/>
      <c r="I116" s="4"/>
      <c r="J116" s="16"/>
      <c r="K116" s="20"/>
      <c r="L116" s="17"/>
    </row>
    <row r="117" spans="1:12" ht="20.100000000000001" customHeight="1" thickBot="1" x14ac:dyDescent="0.5">
      <c r="A117" s="5"/>
      <c r="B117" s="5"/>
      <c r="C117" s="47" t="s">
        <v>61</v>
      </c>
      <c r="D117" s="2"/>
      <c r="E117" s="2"/>
      <c r="F117" s="48"/>
      <c r="G117" s="17"/>
      <c r="H117" s="49"/>
      <c r="I117" s="4"/>
      <c r="J117" s="50">
        <v>10149163</v>
      </c>
      <c r="K117" s="17"/>
      <c r="L117" s="51">
        <v>5074581</v>
      </c>
    </row>
    <row r="118" spans="1:12" ht="6" customHeight="1" thickTop="1" x14ac:dyDescent="0.4">
      <c r="A118" s="44"/>
      <c r="B118" s="13"/>
      <c r="C118" s="13"/>
      <c r="D118" s="45"/>
      <c r="E118" s="45"/>
      <c r="F118" s="46"/>
      <c r="G118" s="15"/>
      <c r="H118" s="11"/>
      <c r="I118" s="4"/>
      <c r="J118" s="46"/>
      <c r="K118" s="15"/>
      <c r="L118" s="11"/>
    </row>
    <row r="119" spans="1:12" ht="20.100000000000001" customHeight="1" x14ac:dyDescent="0.4">
      <c r="A119" s="5"/>
      <c r="B119" s="26" t="s">
        <v>62</v>
      </c>
      <c r="C119" s="26"/>
      <c r="D119" s="3"/>
      <c r="E119" s="3"/>
      <c r="F119" s="48"/>
      <c r="G119" s="17"/>
      <c r="H119" s="49"/>
      <c r="I119" s="4"/>
      <c r="J119" s="48"/>
      <c r="K119" s="17"/>
      <c r="L119" s="49"/>
    </row>
    <row r="120" spans="1:12" ht="20.100000000000001" customHeight="1" x14ac:dyDescent="0.45">
      <c r="A120" s="5"/>
      <c r="B120" s="26"/>
      <c r="C120" s="157" t="s">
        <v>301</v>
      </c>
      <c r="D120" s="3"/>
      <c r="E120" s="3"/>
      <c r="F120" s="48"/>
      <c r="G120" s="17"/>
      <c r="H120" s="49"/>
      <c r="I120" s="4"/>
      <c r="J120" s="48"/>
      <c r="K120" s="17"/>
      <c r="L120" s="49"/>
    </row>
    <row r="121" spans="1:12" ht="20.100000000000001" customHeight="1" x14ac:dyDescent="0.4">
      <c r="A121" s="5"/>
      <c r="B121" s="26"/>
      <c r="C121" s="26" t="s">
        <v>258</v>
      </c>
      <c r="D121" s="3"/>
      <c r="E121" s="3"/>
      <c r="F121" s="48"/>
      <c r="G121" s="17"/>
      <c r="H121" s="49"/>
      <c r="I121" s="4"/>
      <c r="J121" s="48"/>
      <c r="K121" s="17"/>
      <c r="L121" s="49"/>
    </row>
    <row r="122" spans="1:12" ht="20.100000000000001" customHeight="1" x14ac:dyDescent="0.4">
      <c r="A122" s="5"/>
      <c r="B122" s="26"/>
      <c r="C122" s="26" t="s">
        <v>63</v>
      </c>
      <c r="D122" s="2"/>
      <c r="E122" s="3"/>
      <c r="F122" s="22">
        <v>198500</v>
      </c>
      <c r="G122" s="24"/>
      <c r="H122" s="23">
        <v>147424</v>
      </c>
      <c r="I122" s="24"/>
      <c r="J122" s="25">
        <v>6766108</v>
      </c>
      <c r="K122" s="24"/>
      <c r="L122" s="24">
        <v>5074581</v>
      </c>
    </row>
    <row r="123" spans="1:12" ht="20.100000000000001" customHeight="1" x14ac:dyDescent="0.4">
      <c r="A123" s="5" t="s">
        <v>64</v>
      </c>
      <c r="B123" s="5"/>
      <c r="C123" s="5"/>
      <c r="D123" s="2">
        <v>26</v>
      </c>
      <c r="E123" s="52"/>
      <c r="F123" s="22">
        <v>647929</v>
      </c>
      <c r="G123" s="24"/>
      <c r="H123" s="23">
        <v>443624</v>
      </c>
      <c r="I123" s="24"/>
      <c r="J123" s="25">
        <v>22138547</v>
      </c>
      <c r="K123" s="24"/>
      <c r="L123" s="24">
        <v>15372438</v>
      </c>
    </row>
    <row r="124" spans="1:12" ht="20.100000000000001" customHeight="1" x14ac:dyDescent="0.4">
      <c r="A124" s="5" t="s">
        <v>65</v>
      </c>
      <c r="B124" s="5"/>
      <c r="C124" s="5"/>
      <c r="D124" s="52"/>
      <c r="E124" s="52"/>
      <c r="F124" s="22">
        <v>20313</v>
      </c>
      <c r="G124" s="24"/>
      <c r="H124" s="23">
        <v>1651</v>
      </c>
      <c r="I124" s="24"/>
      <c r="J124" s="22">
        <v>677687</v>
      </c>
      <c r="K124" s="24"/>
      <c r="L124" s="23">
        <v>55037</v>
      </c>
    </row>
    <row r="125" spans="1:12" ht="20.100000000000001" customHeight="1" x14ac:dyDescent="0.4">
      <c r="A125" s="5" t="s">
        <v>66</v>
      </c>
      <c r="B125" s="5"/>
      <c r="C125" s="5"/>
      <c r="D125" s="2" t="s">
        <v>39</v>
      </c>
      <c r="E125" s="2"/>
      <c r="F125" s="22"/>
      <c r="G125" s="24"/>
      <c r="H125" s="23"/>
      <c r="I125" s="24"/>
      <c r="J125" s="25"/>
      <c r="K125" s="24"/>
      <c r="L125" s="24"/>
    </row>
    <row r="126" spans="1:12" ht="20.100000000000001" customHeight="1" x14ac:dyDescent="0.4">
      <c r="A126" s="5"/>
      <c r="B126" s="5" t="s">
        <v>67</v>
      </c>
      <c r="C126" s="5"/>
      <c r="D126" s="2" t="s">
        <v>39</v>
      </c>
      <c r="E126" s="2"/>
      <c r="F126" s="22"/>
      <c r="G126" s="24"/>
      <c r="H126" s="23"/>
      <c r="I126" s="24"/>
      <c r="J126" s="25"/>
      <c r="K126" s="24"/>
      <c r="L126" s="24"/>
    </row>
    <row r="127" spans="1:12" ht="20.100000000000001" customHeight="1" x14ac:dyDescent="0.4">
      <c r="A127" s="5"/>
      <c r="B127" s="5"/>
      <c r="C127" s="53" t="s">
        <v>68</v>
      </c>
      <c r="D127" s="2">
        <v>26</v>
      </c>
      <c r="E127" s="2"/>
      <c r="F127" s="22">
        <v>100397</v>
      </c>
      <c r="G127" s="24"/>
      <c r="H127" s="23">
        <v>95543</v>
      </c>
      <c r="I127" s="24"/>
      <c r="J127" s="25">
        <v>3318402</v>
      </c>
      <c r="K127" s="24"/>
      <c r="L127" s="24">
        <v>3157984</v>
      </c>
    </row>
    <row r="128" spans="1:12" ht="20.100000000000001" customHeight="1" x14ac:dyDescent="0.4">
      <c r="A128" s="5"/>
      <c r="B128" s="5"/>
      <c r="C128" s="53" t="s">
        <v>69</v>
      </c>
      <c r="D128" s="2">
        <v>26</v>
      </c>
      <c r="E128" s="2"/>
      <c r="F128" s="22">
        <v>121159</v>
      </c>
      <c r="G128" s="24"/>
      <c r="H128" s="23">
        <v>107317</v>
      </c>
      <c r="I128" s="24"/>
      <c r="J128" s="25">
        <v>3906838</v>
      </c>
      <c r="K128" s="24"/>
      <c r="L128" s="24">
        <v>3458754</v>
      </c>
    </row>
    <row r="129" spans="1:12" ht="20.100000000000001" customHeight="1" x14ac:dyDescent="0.4">
      <c r="A129" s="5"/>
      <c r="B129" s="5" t="s">
        <v>70</v>
      </c>
      <c r="C129" s="5"/>
      <c r="D129" s="2"/>
      <c r="E129" s="2"/>
      <c r="F129" s="22">
        <v>1831341</v>
      </c>
      <c r="G129" s="24"/>
      <c r="H129" s="23">
        <v>1630812</v>
      </c>
      <c r="I129" s="24"/>
      <c r="J129" s="25">
        <v>61096868</v>
      </c>
      <c r="K129" s="54"/>
      <c r="L129" s="24">
        <v>54628542</v>
      </c>
    </row>
    <row r="130" spans="1:12" ht="20.100000000000001" customHeight="1" x14ac:dyDescent="0.4">
      <c r="A130" s="5" t="s">
        <v>71</v>
      </c>
      <c r="B130" s="5"/>
      <c r="C130" s="5"/>
      <c r="D130" s="2">
        <v>26</v>
      </c>
      <c r="E130" s="2"/>
      <c r="F130" s="28">
        <v>-547482</v>
      </c>
      <c r="G130" s="24"/>
      <c r="H130" s="29">
        <v>-350806</v>
      </c>
      <c r="I130" s="24"/>
      <c r="J130" s="30">
        <v>-18627198</v>
      </c>
      <c r="K130" s="54"/>
      <c r="L130" s="31">
        <v>-19403383</v>
      </c>
    </row>
    <row r="131" spans="1:12" ht="6" customHeight="1" x14ac:dyDescent="0.4">
      <c r="A131" s="5"/>
      <c r="B131" s="5"/>
      <c r="C131" s="5"/>
      <c r="D131" s="2"/>
      <c r="E131" s="2"/>
      <c r="F131" s="25"/>
      <c r="G131" s="24"/>
      <c r="H131" s="24"/>
      <c r="I131" s="24"/>
      <c r="J131" s="25"/>
      <c r="K131" s="54"/>
      <c r="L131" s="24"/>
    </row>
    <row r="132" spans="1:12" ht="20.100000000000001" customHeight="1" x14ac:dyDescent="0.4">
      <c r="A132" s="5" t="s">
        <v>72</v>
      </c>
      <c r="B132" s="5"/>
      <c r="C132" s="5"/>
      <c r="D132" s="2"/>
      <c r="E132" s="2"/>
      <c r="F132" s="25">
        <f>SUM(F122:F130)</f>
        <v>2372157</v>
      </c>
      <c r="G132" s="24"/>
      <c r="H132" s="24">
        <f>SUM(H122:H130)</f>
        <v>2075565</v>
      </c>
      <c r="I132" s="24"/>
      <c r="J132" s="25">
        <f>SUM(J122:J130)</f>
        <v>79277252</v>
      </c>
      <c r="K132" s="24"/>
      <c r="L132" s="24">
        <f>SUM(L122:L130)</f>
        <v>62343953</v>
      </c>
    </row>
    <row r="133" spans="1:12" ht="20.100000000000001" customHeight="1" x14ac:dyDescent="0.4">
      <c r="A133" s="5" t="s">
        <v>73</v>
      </c>
      <c r="B133" s="5"/>
      <c r="C133" s="5"/>
      <c r="D133" s="2"/>
      <c r="E133" s="2"/>
      <c r="F133" s="30">
        <v>730699</v>
      </c>
      <c r="G133" s="24"/>
      <c r="H133" s="31">
        <v>739462</v>
      </c>
      <c r="I133" s="24"/>
      <c r="J133" s="30">
        <v>24419881</v>
      </c>
      <c r="K133" s="23"/>
      <c r="L133" s="31">
        <v>22211298</v>
      </c>
    </row>
    <row r="134" spans="1:12" ht="6" customHeight="1" x14ac:dyDescent="0.4">
      <c r="A134" s="5"/>
      <c r="B134" s="5"/>
      <c r="C134" s="5"/>
      <c r="D134" s="2"/>
      <c r="E134" s="2"/>
      <c r="F134" s="25"/>
      <c r="G134" s="24"/>
      <c r="H134" s="24"/>
      <c r="I134" s="24"/>
      <c r="J134" s="22"/>
      <c r="K134" s="23"/>
      <c r="L134" s="23"/>
    </row>
    <row r="135" spans="1:12" ht="20.100000000000001" customHeight="1" x14ac:dyDescent="0.4">
      <c r="A135" s="18" t="s">
        <v>74</v>
      </c>
      <c r="B135" s="5"/>
      <c r="C135" s="5"/>
      <c r="D135" s="2"/>
      <c r="E135" s="2"/>
      <c r="F135" s="30">
        <f>SUM(F132:F133)</f>
        <v>3102856</v>
      </c>
      <c r="G135" s="24"/>
      <c r="H135" s="31">
        <f>SUM(H132:H133)</f>
        <v>2815027</v>
      </c>
      <c r="I135" s="24"/>
      <c r="J135" s="30">
        <f>SUM(J132:J133)</f>
        <v>103697133</v>
      </c>
      <c r="K135" s="24"/>
      <c r="L135" s="31">
        <f>SUM(L132:L133)</f>
        <v>84555251</v>
      </c>
    </row>
    <row r="136" spans="1:12" ht="6" customHeight="1" x14ac:dyDescent="0.4">
      <c r="A136" s="18"/>
      <c r="B136" s="5"/>
      <c r="C136" s="5"/>
      <c r="D136" s="2"/>
      <c r="E136" s="2"/>
      <c r="F136" s="25"/>
      <c r="G136" s="24"/>
      <c r="H136" s="24"/>
      <c r="I136" s="24"/>
      <c r="J136" s="25"/>
      <c r="K136" s="24"/>
      <c r="L136" s="24"/>
    </row>
    <row r="137" spans="1:12" ht="20.100000000000001" customHeight="1" thickBot="1" x14ac:dyDescent="0.45">
      <c r="A137" s="18" t="s">
        <v>75</v>
      </c>
      <c r="B137" s="5"/>
      <c r="C137" s="5"/>
      <c r="D137" s="2"/>
      <c r="E137" s="2"/>
      <c r="F137" s="56">
        <f>SUM(F94+F135)</f>
        <v>10945557</v>
      </c>
      <c r="G137" s="24"/>
      <c r="H137" s="57">
        <f>SUM(H94+H135)</f>
        <v>9376660</v>
      </c>
      <c r="I137" s="24"/>
      <c r="J137" s="56">
        <f>SUM(J94+J135)</f>
        <v>365799399</v>
      </c>
      <c r="K137" s="24"/>
      <c r="L137" s="57">
        <f>SUM(L94+L135)</f>
        <v>281647620</v>
      </c>
    </row>
    <row r="138" spans="1:12" ht="20.100000000000001" customHeight="1" thickTop="1" x14ac:dyDescent="0.4">
      <c r="A138" s="5"/>
      <c r="B138" s="5"/>
      <c r="C138" s="5"/>
      <c r="D138" s="2"/>
      <c r="E138" s="2"/>
      <c r="F138" s="24"/>
      <c r="G138" s="24"/>
      <c r="H138" s="24"/>
      <c r="I138" s="24"/>
      <c r="J138" s="24"/>
      <c r="K138" s="24"/>
      <c r="L138" s="24"/>
    </row>
    <row r="139" spans="1:12" ht="20.100000000000001" customHeight="1" x14ac:dyDescent="0.4">
      <c r="A139" s="5"/>
      <c r="B139" s="5"/>
      <c r="C139" s="5"/>
      <c r="D139" s="2"/>
      <c r="E139" s="2"/>
      <c r="F139" s="24"/>
      <c r="G139" s="24"/>
      <c r="H139" s="24"/>
      <c r="I139" s="24"/>
      <c r="J139" s="24"/>
      <c r="K139" s="24"/>
      <c r="L139" s="24"/>
    </row>
    <row r="140" spans="1:12" ht="20.100000000000001" customHeight="1" x14ac:dyDescent="0.4">
      <c r="A140" s="5"/>
      <c r="B140" s="5"/>
      <c r="C140" s="5"/>
      <c r="D140" s="2"/>
      <c r="E140" s="2"/>
      <c r="F140" s="24"/>
      <c r="G140" s="24"/>
      <c r="H140" s="24"/>
      <c r="I140" s="24"/>
      <c r="J140" s="24"/>
      <c r="K140" s="24"/>
      <c r="L140" s="24"/>
    </row>
    <row r="141" spans="1:12" ht="20.100000000000001" customHeight="1" x14ac:dyDescent="0.4">
      <c r="A141" s="5"/>
      <c r="B141" s="5"/>
      <c r="C141" s="5"/>
      <c r="D141" s="2"/>
      <c r="E141" s="2"/>
      <c r="F141" s="24"/>
      <c r="G141" s="24"/>
      <c r="H141" s="24"/>
      <c r="I141" s="24"/>
      <c r="J141" s="24"/>
      <c r="K141" s="24"/>
      <c r="L141" s="24"/>
    </row>
    <row r="142" spans="1:12" ht="20.100000000000001" customHeight="1" x14ac:dyDescent="0.4">
      <c r="A142" s="1"/>
      <c r="B142" s="1"/>
      <c r="C142" s="5"/>
      <c r="D142" s="2"/>
      <c r="E142" s="2"/>
      <c r="F142" s="24"/>
      <c r="G142" s="24"/>
      <c r="H142" s="24"/>
      <c r="I142" s="24"/>
      <c r="J142" s="24"/>
      <c r="K142" s="24"/>
      <c r="L142" s="24"/>
    </row>
    <row r="143" spans="1:12" ht="20.100000000000001" customHeight="1" x14ac:dyDescent="0.4">
      <c r="A143" s="1"/>
      <c r="B143" s="1"/>
      <c r="C143" s="5"/>
      <c r="D143" s="2"/>
      <c r="E143" s="2"/>
      <c r="F143" s="24"/>
      <c r="G143" s="24"/>
      <c r="H143" s="24"/>
      <c r="I143" s="24"/>
      <c r="J143" s="24"/>
      <c r="K143" s="24"/>
      <c r="L143" s="24"/>
    </row>
    <row r="144" spans="1:12" ht="20.100000000000001" customHeight="1" x14ac:dyDescent="0.4">
      <c r="A144" s="5"/>
      <c r="B144" s="5"/>
      <c r="C144" s="5"/>
      <c r="D144" s="2"/>
      <c r="E144" s="2"/>
      <c r="F144" s="24"/>
      <c r="G144" s="24"/>
      <c r="H144" s="24"/>
      <c r="I144" s="24"/>
      <c r="J144" s="24"/>
      <c r="K144" s="24"/>
      <c r="L144" s="24"/>
    </row>
    <row r="145" spans="1:12" ht="20.100000000000001" customHeight="1" x14ac:dyDescent="0.4">
      <c r="A145" s="5"/>
      <c r="B145" s="5"/>
      <c r="C145" s="5"/>
      <c r="D145" s="2"/>
      <c r="E145" s="2"/>
      <c r="F145" s="24"/>
      <c r="G145" s="24"/>
      <c r="H145" s="24"/>
      <c r="I145" s="24"/>
      <c r="J145" s="24"/>
      <c r="K145" s="24"/>
      <c r="L145" s="24"/>
    </row>
    <row r="146" spans="1:12" ht="20.100000000000001" customHeight="1" x14ac:dyDescent="0.4">
      <c r="A146" s="5"/>
      <c r="B146" s="26"/>
      <c r="C146" s="26"/>
      <c r="D146" s="3"/>
      <c r="E146" s="3"/>
      <c r="F146" s="24"/>
      <c r="G146" s="24"/>
      <c r="H146" s="24"/>
      <c r="I146" s="24"/>
      <c r="J146" s="24"/>
      <c r="K146" s="24"/>
      <c r="L146" s="24"/>
    </row>
    <row r="147" spans="1:12" ht="20.100000000000001" customHeight="1" x14ac:dyDescent="0.4">
      <c r="A147" s="5"/>
      <c r="B147" s="5"/>
      <c r="C147" s="5"/>
      <c r="D147" s="2"/>
      <c r="E147" s="2"/>
      <c r="F147" s="24"/>
      <c r="G147" s="24"/>
      <c r="H147" s="24"/>
      <c r="I147" s="24"/>
      <c r="J147" s="24"/>
      <c r="K147" s="24"/>
      <c r="L147" s="24"/>
    </row>
    <row r="148" spans="1:12" ht="20.100000000000001" customHeight="1" x14ac:dyDescent="0.4">
      <c r="A148" s="5"/>
      <c r="B148" s="5"/>
      <c r="C148" s="5"/>
      <c r="D148" s="2"/>
      <c r="E148" s="2"/>
      <c r="F148" s="24"/>
      <c r="G148" s="24"/>
      <c r="H148" s="24"/>
      <c r="I148" s="24"/>
      <c r="J148" s="24"/>
      <c r="K148" s="24"/>
      <c r="L148" s="24"/>
    </row>
    <row r="149" spans="1:12" ht="20.100000000000001" customHeight="1" x14ac:dyDescent="0.4">
      <c r="A149" s="5"/>
      <c r="B149" s="5"/>
      <c r="C149" s="5"/>
      <c r="D149" s="2"/>
      <c r="E149" s="2"/>
      <c r="F149" s="24"/>
      <c r="G149" s="24"/>
      <c r="H149" s="24"/>
      <c r="I149" s="24"/>
      <c r="J149" s="24"/>
      <c r="K149" s="24"/>
      <c r="L149" s="24"/>
    </row>
    <row r="150" spans="1:12" ht="18" customHeight="1" x14ac:dyDescent="0.4">
      <c r="A150" s="5"/>
      <c r="B150" s="5"/>
      <c r="C150" s="5"/>
      <c r="D150" s="2"/>
      <c r="E150" s="2"/>
      <c r="F150" s="24"/>
      <c r="G150" s="24"/>
      <c r="H150" s="24"/>
      <c r="I150" s="24"/>
      <c r="J150" s="24"/>
      <c r="K150" s="24"/>
      <c r="L150" s="24"/>
    </row>
    <row r="151" spans="1:12" ht="21.95" customHeight="1" x14ac:dyDescent="0.4">
      <c r="A151" s="10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10"/>
      <c r="C151" s="10"/>
      <c r="D151" s="7"/>
      <c r="E151" s="7"/>
      <c r="F151" s="43"/>
      <c r="G151" s="10"/>
      <c r="H151" s="43"/>
      <c r="I151" s="9"/>
      <c r="J151" s="10"/>
      <c r="K151" s="10"/>
      <c r="L151" s="10"/>
    </row>
  </sheetData>
  <mergeCells count="9">
    <mergeCell ref="F106:L106"/>
    <mergeCell ref="F107:H107"/>
    <mergeCell ref="J107:L107"/>
    <mergeCell ref="F5:L5"/>
    <mergeCell ref="F6:H6"/>
    <mergeCell ref="J6:L6"/>
    <mergeCell ref="F56:L56"/>
    <mergeCell ref="F57:H57"/>
    <mergeCell ref="J57:L57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3C3B-92A2-4DB4-9852-F787B2CA0572}">
  <sheetPr>
    <tabColor rgb="FF9FFFCA"/>
  </sheetPr>
  <dimension ref="A1:L143"/>
  <sheetViews>
    <sheetView zoomScale="90" zoomScaleNormal="90" workbookViewId="0">
      <selection activeCell="A13" sqref="A13"/>
    </sheetView>
  </sheetViews>
  <sheetFormatPr defaultRowHeight="21.75" customHeight="1" x14ac:dyDescent="0.4"/>
  <cols>
    <col min="1" max="2" width="1.7109375" style="188" customWidth="1"/>
    <col min="3" max="3" width="38.85546875" style="188" customWidth="1"/>
    <col min="4" max="4" width="7.5703125" style="188" customWidth="1"/>
    <col min="5" max="5" width="1.140625" style="188" customWidth="1"/>
    <col min="6" max="6" width="10.7109375" style="188" customWidth="1"/>
    <col min="7" max="7" width="1.140625" style="188" customWidth="1"/>
    <col min="8" max="8" width="10.7109375" style="188" customWidth="1"/>
    <col min="9" max="9" width="1.140625" style="188" customWidth="1"/>
    <col min="10" max="10" width="11.7109375" style="188" customWidth="1"/>
    <col min="11" max="11" width="1.140625" style="188" customWidth="1"/>
    <col min="12" max="12" width="11.7109375" style="188" customWidth="1"/>
    <col min="13" max="16384" width="9.140625" style="188"/>
  </cols>
  <sheetData>
    <row r="1" spans="1:12" ht="21.75" customHeight="1" x14ac:dyDescent="0.4">
      <c r="A1" s="1" t="s">
        <v>0</v>
      </c>
      <c r="B1" s="1"/>
      <c r="C1" s="1"/>
      <c r="D1" s="2"/>
      <c r="E1" s="2"/>
      <c r="F1" s="3"/>
      <c r="G1" s="2"/>
      <c r="H1" s="3"/>
      <c r="I1" s="3"/>
      <c r="J1" s="39"/>
      <c r="K1" s="40"/>
      <c r="L1" s="39"/>
    </row>
    <row r="2" spans="1:12" ht="21.75" customHeight="1" x14ac:dyDescent="0.4">
      <c r="A2" s="1" t="s">
        <v>1</v>
      </c>
      <c r="B2" s="1"/>
      <c r="C2" s="1"/>
      <c r="D2" s="2"/>
      <c r="E2" s="2"/>
      <c r="F2" s="3"/>
      <c r="G2" s="2"/>
      <c r="H2" s="3"/>
      <c r="I2" s="3"/>
      <c r="J2" s="3"/>
      <c r="K2" s="2"/>
      <c r="L2" s="3"/>
    </row>
    <row r="3" spans="1:12" ht="21.75" customHeight="1" x14ac:dyDescent="0.4">
      <c r="A3" s="6" t="s">
        <v>2</v>
      </c>
      <c r="B3" s="6"/>
      <c r="C3" s="6"/>
      <c r="D3" s="7"/>
      <c r="E3" s="7"/>
      <c r="F3" s="8"/>
      <c r="G3" s="7"/>
      <c r="H3" s="8"/>
      <c r="I3" s="8"/>
      <c r="J3" s="8"/>
      <c r="K3" s="7"/>
      <c r="L3" s="8"/>
    </row>
    <row r="4" spans="1:12" ht="20.100000000000001" customHeight="1" x14ac:dyDescent="0.4">
      <c r="A4" s="1"/>
      <c r="B4" s="1"/>
      <c r="C4" s="1"/>
      <c r="D4" s="2"/>
      <c r="E4" s="2"/>
      <c r="F4" s="3"/>
      <c r="G4" s="2"/>
      <c r="H4" s="3"/>
      <c r="I4" s="3"/>
      <c r="J4" s="3"/>
      <c r="K4" s="2"/>
      <c r="L4" s="3"/>
    </row>
    <row r="5" spans="1:12" ht="20.100000000000001" customHeight="1" x14ac:dyDescent="0.4">
      <c r="A5" s="1"/>
      <c r="B5" s="1"/>
      <c r="C5" s="1"/>
      <c r="D5" s="2"/>
      <c r="E5" s="2"/>
      <c r="F5" s="192" t="s">
        <v>76</v>
      </c>
      <c r="G5" s="193"/>
      <c r="H5" s="193"/>
      <c r="I5" s="193"/>
      <c r="J5" s="193"/>
      <c r="K5" s="193"/>
      <c r="L5" s="193"/>
    </row>
    <row r="6" spans="1:12" ht="20.100000000000001" customHeight="1" x14ac:dyDescent="0.4">
      <c r="A6" s="1"/>
      <c r="B6" s="1"/>
      <c r="C6" s="1"/>
      <c r="D6" s="2"/>
      <c r="E6" s="2"/>
      <c r="F6" s="194" t="s">
        <v>4</v>
      </c>
      <c r="G6" s="195"/>
      <c r="H6" s="195"/>
      <c r="I6" s="11"/>
      <c r="J6" s="194" t="s">
        <v>5</v>
      </c>
      <c r="K6" s="195"/>
      <c r="L6" s="195"/>
    </row>
    <row r="7" spans="1:12" ht="20.100000000000001" customHeight="1" x14ac:dyDescent="0.4">
      <c r="A7" s="13"/>
      <c r="B7" s="13"/>
      <c r="C7" s="13"/>
      <c r="D7" s="58" t="s">
        <v>8</v>
      </c>
      <c r="E7" s="13"/>
      <c r="F7" s="184" t="s">
        <v>6</v>
      </c>
      <c r="G7" s="15"/>
      <c r="H7" s="184" t="s">
        <v>7</v>
      </c>
      <c r="I7" s="4"/>
      <c r="J7" s="184" t="s">
        <v>6</v>
      </c>
      <c r="K7" s="15"/>
      <c r="L7" s="184" t="s">
        <v>7</v>
      </c>
    </row>
    <row r="8" spans="1:12" ht="20.100000000000001" customHeight="1" x14ac:dyDescent="0.4">
      <c r="A8" s="1" t="s">
        <v>9</v>
      </c>
      <c r="B8" s="1"/>
      <c r="C8" s="1"/>
      <c r="D8" s="2"/>
      <c r="E8" s="2"/>
      <c r="F8" s="16"/>
      <c r="G8" s="5"/>
      <c r="H8" s="17"/>
      <c r="I8" s="17"/>
      <c r="J8" s="16"/>
      <c r="K8" s="5"/>
      <c r="L8" s="17"/>
    </row>
    <row r="9" spans="1:12" ht="6" customHeight="1" x14ac:dyDescent="0.4">
      <c r="A9" s="1"/>
      <c r="B9" s="1"/>
      <c r="C9" s="1"/>
      <c r="D9" s="2"/>
      <c r="E9" s="2"/>
      <c r="F9" s="16"/>
      <c r="G9" s="5"/>
      <c r="H9" s="17"/>
      <c r="I9" s="17"/>
      <c r="J9" s="16"/>
      <c r="K9" s="5"/>
      <c r="L9" s="17"/>
    </row>
    <row r="10" spans="1:12" ht="20.100000000000001" customHeight="1" x14ac:dyDescent="0.4">
      <c r="A10" s="18" t="s">
        <v>10</v>
      </c>
      <c r="B10" s="18"/>
      <c r="C10" s="18"/>
      <c r="D10" s="2"/>
      <c r="E10" s="2"/>
      <c r="F10" s="16"/>
      <c r="G10" s="20"/>
      <c r="H10" s="17"/>
      <c r="I10" s="17"/>
      <c r="J10" s="16"/>
      <c r="K10" s="20"/>
      <c r="L10" s="17"/>
    </row>
    <row r="11" spans="1:12" ht="6" customHeight="1" x14ac:dyDescent="0.4">
      <c r="A11" s="1"/>
      <c r="B11" s="1"/>
      <c r="C11" s="1"/>
      <c r="D11" s="2"/>
      <c r="E11" s="2"/>
      <c r="F11" s="16"/>
      <c r="G11" s="5"/>
      <c r="H11" s="17"/>
      <c r="I11" s="17"/>
      <c r="J11" s="16"/>
      <c r="K11" s="5"/>
      <c r="L11" s="17"/>
    </row>
    <row r="12" spans="1:12" ht="20.100000000000001" customHeight="1" x14ac:dyDescent="0.4">
      <c r="A12" s="5" t="s">
        <v>11</v>
      </c>
      <c r="B12" s="5"/>
      <c r="C12" s="5"/>
      <c r="D12" s="2">
        <v>10</v>
      </c>
      <c r="E12" s="2"/>
      <c r="F12" s="22">
        <v>114057</v>
      </c>
      <c r="G12" s="23"/>
      <c r="H12" s="23">
        <v>216119</v>
      </c>
      <c r="I12" s="23"/>
      <c r="J12" s="22">
        <v>3811758</v>
      </c>
      <c r="K12" s="23"/>
      <c r="L12" s="23">
        <v>6491574</v>
      </c>
    </row>
    <row r="13" spans="1:12" ht="20.100000000000001" customHeight="1" x14ac:dyDescent="0.4">
      <c r="A13" s="27" t="s">
        <v>288</v>
      </c>
      <c r="B13" s="5"/>
      <c r="C13" s="5"/>
      <c r="D13" s="2">
        <v>11</v>
      </c>
      <c r="E13" s="2"/>
      <c r="F13" s="22">
        <v>7250</v>
      </c>
      <c r="G13" s="23"/>
      <c r="H13" s="23">
        <v>16111</v>
      </c>
      <c r="I13" s="23"/>
      <c r="J13" s="22">
        <v>242287</v>
      </c>
      <c r="K13" s="23"/>
      <c r="L13" s="23">
        <v>483927</v>
      </c>
    </row>
    <row r="14" spans="1:12" ht="20.100000000000001" customHeight="1" x14ac:dyDescent="0.4">
      <c r="A14" s="5" t="s">
        <v>12</v>
      </c>
      <c r="B14" s="5"/>
      <c r="C14" s="5"/>
      <c r="D14" s="2">
        <v>30</v>
      </c>
      <c r="E14" s="2"/>
      <c r="F14" s="22">
        <v>523165</v>
      </c>
      <c r="G14" s="23"/>
      <c r="H14" s="23">
        <v>440517</v>
      </c>
      <c r="I14" s="23"/>
      <c r="J14" s="22">
        <v>17484116</v>
      </c>
      <c r="K14" s="23"/>
      <c r="L14" s="23">
        <v>13231852</v>
      </c>
    </row>
    <row r="15" spans="1:12" ht="20.100000000000001" customHeight="1" x14ac:dyDescent="0.4">
      <c r="A15" s="5" t="s">
        <v>78</v>
      </c>
      <c r="B15" s="5"/>
      <c r="C15" s="5"/>
      <c r="D15" s="2">
        <v>30</v>
      </c>
      <c r="E15" s="2"/>
      <c r="F15" s="22">
        <v>1497</v>
      </c>
      <c r="G15" s="23"/>
      <c r="H15" s="23">
        <v>1269</v>
      </c>
      <c r="I15" s="23"/>
      <c r="J15" s="22">
        <v>50025</v>
      </c>
      <c r="K15" s="23"/>
      <c r="L15" s="23">
        <v>38123</v>
      </c>
    </row>
    <row r="16" spans="1:12" ht="20.100000000000001" customHeight="1" x14ac:dyDescent="0.4">
      <c r="A16" s="5" t="s">
        <v>14</v>
      </c>
      <c r="B16" s="5"/>
      <c r="C16" s="5"/>
      <c r="D16" s="2">
        <v>12</v>
      </c>
      <c r="E16" s="2"/>
      <c r="F16" s="22">
        <v>4699</v>
      </c>
      <c r="G16" s="23"/>
      <c r="H16" s="23">
        <v>5074</v>
      </c>
      <c r="I16" s="23"/>
      <c r="J16" s="22">
        <v>157027</v>
      </c>
      <c r="K16" s="23"/>
      <c r="L16" s="23">
        <v>152401</v>
      </c>
    </row>
    <row r="17" spans="1:12" ht="20.100000000000001" customHeight="1" x14ac:dyDescent="0.4">
      <c r="A17" s="5" t="s">
        <v>16</v>
      </c>
      <c r="B17" s="5"/>
      <c r="C17" s="5"/>
      <c r="D17" s="2">
        <v>6</v>
      </c>
      <c r="E17" s="2"/>
      <c r="F17" s="22">
        <v>0</v>
      </c>
      <c r="G17" s="23"/>
      <c r="H17" s="23">
        <v>2997</v>
      </c>
      <c r="I17" s="23"/>
      <c r="J17" s="22">
        <v>0</v>
      </c>
      <c r="K17" s="23"/>
      <c r="L17" s="23">
        <v>90008</v>
      </c>
    </row>
    <row r="18" spans="1:12" ht="20.100000000000001" customHeight="1" x14ac:dyDescent="0.4">
      <c r="A18" s="5" t="s">
        <v>17</v>
      </c>
      <c r="B18" s="5"/>
      <c r="C18" s="5"/>
      <c r="D18" s="2">
        <v>30</v>
      </c>
      <c r="E18" s="2"/>
      <c r="F18" s="22">
        <v>74603</v>
      </c>
      <c r="G18" s="23"/>
      <c r="H18" s="23">
        <v>18800</v>
      </c>
      <c r="I18" s="23"/>
      <c r="J18" s="22">
        <v>2493217</v>
      </c>
      <c r="K18" s="23"/>
      <c r="L18" s="23">
        <v>564697</v>
      </c>
    </row>
    <row r="19" spans="1:12" ht="20.100000000000001" customHeight="1" x14ac:dyDescent="0.4">
      <c r="A19" s="5" t="s">
        <v>261</v>
      </c>
      <c r="B19" s="5"/>
      <c r="C19" s="5"/>
      <c r="D19" s="2"/>
      <c r="E19" s="2"/>
      <c r="F19" s="22"/>
      <c r="G19" s="23"/>
      <c r="H19" s="23"/>
      <c r="I19" s="23"/>
      <c r="J19" s="22"/>
      <c r="K19" s="23"/>
      <c r="L19" s="23"/>
    </row>
    <row r="20" spans="1:12" ht="20.100000000000001" customHeight="1" x14ac:dyDescent="0.4">
      <c r="A20" s="5"/>
      <c r="B20" s="5" t="s">
        <v>262</v>
      </c>
      <c r="C20" s="5"/>
      <c r="D20" s="2">
        <v>30</v>
      </c>
      <c r="E20" s="2"/>
      <c r="F20" s="22">
        <v>79500</v>
      </c>
      <c r="G20" s="23"/>
      <c r="H20" s="23">
        <v>0</v>
      </c>
      <c r="I20" s="23"/>
      <c r="J20" s="22">
        <v>2656882</v>
      </c>
      <c r="K20" s="23"/>
      <c r="L20" s="23">
        <v>0</v>
      </c>
    </row>
    <row r="21" spans="1:12" ht="20.100000000000001" customHeight="1" x14ac:dyDescent="0.4">
      <c r="A21" s="5" t="s">
        <v>20</v>
      </c>
      <c r="B21" s="5"/>
      <c r="C21" s="5"/>
      <c r="D21" s="2">
        <v>13</v>
      </c>
      <c r="E21" s="2"/>
      <c r="F21" s="28">
        <v>6131</v>
      </c>
      <c r="G21" s="23"/>
      <c r="H21" s="29">
        <v>7096</v>
      </c>
      <c r="I21" s="23"/>
      <c r="J21" s="28">
        <v>204899</v>
      </c>
      <c r="K21" s="23"/>
      <c r="L21" s="29">
        <v>213138</v>
      </c>
    </row>
    <row r="22" spans="1:12" ht="6" customHeight="1" x14ac:dyDescent="0.4">
      <c r="A22" s="5"/>
      <c r="B22" s="5"/>
      <c r="C22" s="5"/>
      <c r="D22" s="2"/>
      <c r="E22" s="2"/>
      <c r="F22" s="22"/>
      <c r="G22" s="23"/>
      <c r="H22" s="23"/>
      <c r="I22" s="23"/>
      <c r="J22" s="22"/>
      <c r="K22" s="23"/>
      <c r="L22" s="23"/>
    </row>
    <row r="23" spans="1:12" ht="20.100000000000001" customHeight="1" x14ac:dyDescent="0.4">
      <c r="A23" s="18" t="s">
        <v>21</v>
      </c>
      <c r="B23" s="5"/>
      <c r="C23" s="18"/>
      <c r="D23" s="2"/>
      <c r="E23" s="2"/>
      <c r="F23" s="28">
        <f>SUM(F12:F22)</f>
        <v>810902</v>
      </c>
      <c r="G23" s="23"/>
      <c r="H23" s="29">
        <f>SUM(H12:H22)</f>
        <v>707983</v>
      </c>
      <c r="I23" s="23"/>
      <c r="J23" s="28">
        <f>SUM(J12:J22)</f>
        <v>27100211</v>
      </c>
      <c r="K23" s="23"/>
      <c r="L23" s="29">
        <f>SUM(L12:L22)</f>
        <v>21265720</v>
      </c>
    </row>
    <row r="24" spans="1:12" ht="20.100000000000001" customHeight="1" x14ac:dyDescent="0.4">
      <c r="A24" s="18"/>
      <c r="B24" s="18"/>
      <c r="C24" s="18"/>
      <c r="D24" s="2"/>
      <c r="E24" s="2"/>
      <c r="F24" s="22"/>
      <c r="G24" s="23"/>
      <c r="H24" s="23"/>
      <c r="I24" s="23"/>
      <c r="J24" s="22"/>
      <c r="K24" s="23"/>
      <c r="L24" s="23"/>
    </row>
    <row r="25" spans="1:12" ht="20.100000000000001" customHeight="1" x14ac:dyDescent="0.4">
      <c r="A25" s="18" t="s">
        <v>22</v>
      </c>
      <c r="B25" s="18"/>
      <c r="C25" s="18"/>
      <c r="D25" s="2"/>
      <c r="E25" s="2"/>
      <c r="F25" s="22"/>
      <c r="G25" s="23"/>
      <c r="H25" s="23"/>
      <c r="I25" s="23"/>
      <c r="J25" s="22"/>
      <c r="K25" s="23"/>
      <c r="L25" s="23"/>
    </row>
    <row r="26" spans="1:12" ht="6" customHeight="1" x14ac:dyDescent="0.4">
      <c r="A26" s="5"/>
      <c r="B26" s="5"/>
      <c r="C26" s="5"/>
      <c r="D26" s="2"/>
      <c r="E26" s="2"/>
      <c r="F26" s="22"/>
      <c r="G26" s="23"/>
      <c r="H26" s="23"/>
      <c r="I26" s="23"/>
      <c r="J26" s="22"/>
      <c r="K26" s="23"/>
      <c r="L26" s="23"/>
    </row>
    <row r="27" spans="1:12" ht="20.100000000000001" customHeight="1" x14ac:dyDescent="0.4">
      <c r="A27" s="5" t="s">
        <v>23</v>
      </c>
      <c r="B27" s="5"/>
      <c r="C27" s="5"/>
      <c r="D27" s="2">
        <v>30</v>
      </c>
      <c r="E27" s="2"/>
      <c r="F27" s="22">
        <v>2955695</v>
      </c>
      <c r="G27" s="24"/>
      <c r="H27" s="23">
        <v>2283094</v>
      </c>
      <c r="I27" s="23"/>
      <c r="J27" s="22">
        <v>98779016</v>
      </c>
      <c r="K27" s="23"/>
      <c r="L27" s="23">
        <v>68577510</v>
      </c>
    </row>
    <row r="28" spans="1:12" ht="20.100000000000001" customHeight="1" x14ac:dyDescent="0.4">
      <c r="A28" s="5" t="s">
        <v>263</v>
      </c>
      <c r="B28" s="5"/>
      <c r="C28" s="5"/>
      <c r="D28" s="2">
        <v>14</v>
      </c>
      <c r="E28" s="2"/>
      <c r="F28" s="22">
        <v>2368224</v>
      </c>
      <c r="G28" s="24"/>
      <c r="H28" s="23">
        <v>2489582</v>
      </c>
      <c r="I28" s="23"/>
      <c r="J28" s="22">
        <v>79145807</v>
      </c>
      <c r="K28" s="23"/>
      <c r="L28" s="23">
        <v>74779817</v>
      </c>
    </row>
    <row r="29" spans="1:12" ht="20.100000000000001" customHeight="1" x14ac:dyDescent="0.4">
      <c r="A29" s="5" t="s">
        <v>352</v>
      </c>
      <c r="B29" s="5"/>
      <c r="C29" s="5"/>
      <c r="D29" s="2"/>
      <c r="E29" s="2"/>
      <c r="F29" s="22"/>
      <c r="G29" s="24"/>
      <c r="H29" s="23"/>
      <c r="I29" s="23"/>
      <c r="J29" s="22"/>
      <c r="K29" s="23"/>
      <c r="L29" s="23"/>
    </row>
    <row r="30" spans="1:12" ht="20.100000000000001" customHeight="1" x14ac:dyDescent="0.4">
      <c r="A30" s="5"/>
      <c r="B30" s="5" t="s">
        <v>24</v>
      </c>
      <c r="C30" s="5"/>
      <c r="D30" s="2">
        <v>6</v>
      </c>
      <c r="E30" s="2"/>
      <c r="F30" s="22">
        <v>7749</v>
      </c>
      <c r="G30" s="24"/>
      <c r="H30" s="23">
        <v>6475</v>
      </c>
      <c r="I30" s="23"/>
      <c r="J30" s="22">
        <v>258967</v>
      </c>
      <c r="K30" s="23"/>
      <c r="L30" s="23">
        <v>194496</v>
      </c>
    </row>
    <row r="31" spans="1:12" ht="20.100000000000001" customHeight="1" x14ac:dyDescent="0.4">
      <c r="A31" s="5" t="s">
        <v>25</v>
      </c>
      <c r="B31" s="5"/>
      <c r="C31" s="5"/>
      <c r="D31" s="2"/>
      <c r="E31" s="2"/>
      <c r="F31" s="22">
        <v>1020</v>
      </c>
      <c r="G31" s="24"/>
      <c r="H31" s="23">
        <v>1020</v>
      </c>
      <c r="I31" s="23"/>
      <c r="J31" s="22">
        <v>34101</v>
      </c>
      <c r="K31" s="23"/>
      <c r="L31" s="23">
        <v>30650</v>
      </c>
    </row>
    <row r="32" spans="1:12" ht="20.100000000000001" customHeight="1" x14ac:dyDescent="0.4">
      <c r="A32" s="5" t="s">
        <v>26</v>
      </c>
      <c r="B32" s="5"/>
      <c r="C32" s="5"/>
      <c r="D32" s="2">
        <v>15</v>
      </c>
      <c r="E32" s="2"/>
      <c r="F32" s="22">
        <v>5011</v>
      </c>
      <c r="G32" s="24"/>
      <c r="H32" s="23">
        <v>5923</v>
      </c>
      <c r="I32" s="23"/>
      <c r="J32" s="22">
        <v>167461</v>
      </c>
      <c r="K32" s="23"/>
      <c r="L32" s="23">
        <v>177901</v>
      </c>
    </row>
    <row r="33" spans="1:12" ht="20.100000000000001" customHeight="1" x14ac:dyDescent="0.4">
      <c r="A33" s="5" t="s">
        <v>310</v>
      </c>
      <c r="B33" s="5"/>
      <c r="C33" s="5"/>
      <c r="D33" s="2">
        <v>16</v>
      </c>
      <c r="E33" s="2"/>
      <c r="F33" s="22">
        <v>2309</v>
      </c>
      <c r="G33" s="24"/>
      <c r="H33" s="23">
        <v>3430</v>
      </c>
      <c r="I33" s="23"/>
      <c r="J33" s="22">
        <v>77161</v>
      </c>
      <c r="K33" s="23"/>
      <c r="L33" s="23">
        <v>103016</v>
      </c>
    </row>
    <row r="34" spans="1:12" ht="20.100000000000001" customHeight="1" x14ac:dyDescent="0.4">
      <c r="A34" s="5" t="s">
        <v>28</v>
      </c>
      <c r="B34" s="5"/>
      <c r="C34" s="5"/>
      <c r="D34" s="2">
        <v>6</v>
      </c>
      <c r="E34" s="2"/>
      <c r="F34" s="22">
        <v>813</v>
      </c>
      <c r="G34" s="24"/>
      <c r="H34" s="23">
        <v>4245</v>
      </c>
      <c r="I34" s="23"/>
      <c r="J34" s="22">
        <v>27181</v>
      </c>
      <c r="K34" s="23"/>
      <c r="L34" s="23">
        <v>127512</v>
      </c>
    </row>
    <row r="35" spans="1:12" ht="20.100000000000001" customHeight="1" x14ac:dyDescent="0.4">
      <c r="A35" s="5" t="s">
        <v>27</v>
      </c>
      <c r="B35" s="5"/>
      <c r="C35" s="5"/>
      <c r="D35" s="2">
        <v>20</v>
      </c>
      <c r="E35" s="2"/>
      <c r="F35" s="22">
        <v>5142</v>
      </c>
      <c r="G35" s="24"/>
      <c r="H35" s="23">
        <v>64459</v>
      </c>
      <c r="I35" s="23"/>
      <c r="J35" s="22">
        <v>171830</v>
      </c>
      <c r="K35" s="23"/>
      <c r="L35" s="23">
        <v>1936161</v>
      </c>
    </row>
    <row r="36" spans="1:12" ht="20.100000000000001" customHeight="1" x14ac:dyDescent="0.4">
      <c r="A36" s="5" t="s">
        <v>31</v>
      </c>
      <c r="B36" s="5"/>
      <c r="C36" s="5"/>
      <c r="D36" s="2">
        <v>21</v>
      </c>
      <c r="E36" s="2"/>
      <c r="F36" s="28">
        <v>7399</v>
      </c>
      <c r="G36" s="24"/>
      <c r="H36" s="29">
        <v>6811</v>
      </c>
      <c r="I36" s="23"/>
      <c r="J36" s="28">
        <v>247268</v>
      </c>
      <c r="K36" s="23"/>
      <c r="L36" s="29">
        <v>204579</v>
      </c>
    </row>
    <row r="37" spans="1:12" ht="6" customHeight="1" x14ac:dyDescent="0.4">
      <c r="A37" s="5"/>
      <c r="B37" s="5"/>
      <c r="C37" s="5"/>
      <c r="D37" s="2"/>
      <c r="E37" s="2"/>
      <c r="F37" s="22"/>
      <c r="G37" s="23"/>
      <c r="H37" s="23"/>
      <c r="I37" s="23"/>
      <c r="J37" s="22"/>
      <c r="K37" s="23"/>
      <c r="L37" s="23"/>
    </row>
    <row r="38" spans="1:12" ht="20.100000000000001" customHeight="1" x14ac:dyDescent="0.4">
      <c r="A38" s="18" t="s">
        <v>32</v>
      </c>
      <c r="B38" s="5"/>
      <c r="C38" s="18"/>
      <c r="D38" s="2"/>
      <c r="E38" s="2"/>
      <c r="F38" s="28">
        <f>SUM(F27:F36)</f>
        <v>5353362</v>
      </c>
      <c r="G38" s="23"/>
      <c r="H38" s="29">
        <f>SUM(H27:H36)</f>
        <v>4865039</v>
      </c>
      <c r="I38" s="23"/>
      <c r="J38" s="28">
        <f>SUM(J27:J36)</f>
        <v>178908792</v>
      </c>
      <c r="K38" s="23"/>
      <c r="L38" s="29">
        <f>SUM(L27:L36)</f>
        <v>146131642</v>
      </c>
    </row>
    <row r="39" spans="1:12" ht="6" customHeight="1" x14ac:dyDescent="0.4">
      <c r="A39" s="18"/>
      <c r="B39" s="18"/>
      <c r="C39" s="18"/>
      <c r="D39" s="2"/>
      <c r="E39" s="2"/>
      <c r="F39" s="22"/>
      <c r="G39" s="23"/>
      <c r="H39" s="23"/>
      <c r="I39" s="23"/>
      <c r="J39" s="22"/>
      <c r="K39" s="23"/>
      <c r="L39" s="23"/>
    </row>
    <row r="40" spans="1:12" ht="20.100000000000001" customHeight="1" thickBot="1" x14ac:dyDescent="0.45">
      <c r="A40" s="18" t="s">
        <v>33</v>
      </c>
      <c r="B40" s="18"/>
      <c r="C40" s="18"/>
      <c r="D40" s="2"/>
      <c r="E40" s="2"/>
      <c r="F40" s="33">
        <f>SUM(F23+F38)</f>
        <v>6164264</v>
      </c>
      <c r="G40" s="23"/>
      <c r="H40" s="34">
        <f>SUM(H23+H38)</f>
        <v>5573022</v>
      </c>
      <c r="I40" s="23"/>
      <c r="J40" s="33">
        <f>SUM(J23+J38)</f>
        <v>206009003</v>
      </c>
      <c r="K40" s="23"/>
      <c r="L40" s="34">
        <f>SUM(L23+L38)</f>
        <v>167397362</v>
      </c>
    </row>
    <row r="41" spans="1:12" ht="20.100000000000001" customHeight="1" thickTop="1" x14ac:dyDescent="0.4">
      <c r="A41" s="18"/>
      <c r="B41" s="18"/>
      <c r="C41" s="18"/>
      <c r="D41" s="2"/>
      <c r="E41" s="2"/>
      <c r="F41" s="23"/>
      <c r="G41" s="23"/>
      <c r="H41" s="23"/>
      <c r="I41" s="23"/>
      <c r="J41" s="23"/>
      <c r="K41" s="23"/>
      <c r="L41" s="23"/>
    </row>
    <row r="42" spans="1:12" ht="20.100000000000001" customHeight="1" x14ac:dyDescent="0.4">
      <c r="A42" s="18"/>
      <c r="B42" s="18"/>
      <c r="C42" s="18"/>
      <c r="D42" s="2"/>
      <c r="E42" s="2"/>
      <c r="F42" s="23"/>
      <c r="G42" s="23"/>
      <c r="H42" s="23"/>
      <c r="I42" s="23"/>
      <c r="J42" s="23"/>
      <c r="K42" s="23"/>
      <c r="L42" s="23"/>
    </row>
    <row r="43" spans="1:12" ht="20.100000000000001" customHeight="1" x14ac:dyDescent="0.4">
      <c r="A43" s="18"/>
      <c r="B43" s="18"/>
      <c r="C43" s="18"/>
      <c r="D43" s="2"/>
      <c r="E43" s="2"/>
      <c r="F43" s="23"/>
      <c r="G43" s="23"/>
      <c r="H43" s="23"/>
      <c r="I43" s="23"/>
      <c r="J43" s="23"/>
      <c r="K43" s="23"/>
      <c r="L43" s="23"/>
    </row>
    <row r="44" spans="1:12" ht="20.100000000000001" customHeight="1" x14ac:dyDescent="0.4">
      <c r="A44" s="18"/>
      <c r="B44" s="18"/>
      <c r="C44" s="18"/>
      <c r="D44" s="2"/>
      <c r="E44" s="2"/>
      <c r="F44" s="23"/>
      <c r="G44" s="23"/>
      <c r="H44" s="23"/>
      <c r="I44" s="23"/>
      <c r="J44" s="23"/>
      <c r="K44" s="23"/>
      <c r="L44" s="23"/>
    </row>
    <row r="45" spans="1:12" ht="20.100000000000001" customHeight="1" x14ac:dyDescent="0.4">
      <c r="A45" s="18"/>
      <c r="B45" s="18"/>
      <c r="C45" s="18"/>
      <c r="D45" s="2"/>
      <c r="E45" s="2"/>
      <c r="F45" s="23"/>
      <c r="G45" s="23"/>
      <c r="H45" s="23"/>
      <c r="I45" s="23"/>
      <c r="J45" s="23"/>
      <c r="K45" s="23"/>
      <c r="L45" s="23"/>
    </row>
    <row r="46" spans="1:12" ht="20.100000000000001" customHeight="1" x14ac:dyDescent="0.4">
      <c r="A46" s="18"/>
      <c r="B46" s="18"/>
      <c r="C46" s="18"/>
      <c r="D46" s="2"/>
      <c r="E46" s="2"/>
      <c r="F46" s="23"/>
      <c r="G46" s="23"/>
      <c r="H46" s="23"/>
      <c r="I46" s="23"/>
      <c r="J46" s="23"/>
      <c r="K46" s="23"/>
      <c r="L46" s="23"/>
    </row>
    <row r="47" spans="1:12" ht="11.25" customHeight="1" x14ac:dyDescent="0.4">
      <c r="A47" s="18"/>
      <c r="B47" s="18"/>
      <c r="C47" s="18"/>
      <c r="D47" s="2"/>
      <c r="E47" s="2"/>
      <c r="F47" s="23"/>
      <c r="G47" s="23"/>
      <c r="H47" s="23"/>
      <c r="I47" s="23"/>
      <c r="J47" s="23"/>
      <c r="K47" s="23"/>
      <c r="L47" s="23"/>
    </row>
    <row r="48" spans="1:12" ht="21.95" customHeight="1" x14ac:dyDescent="0.4">
      <c r="A48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35"/>
      <c r="C48" s="35"/>
      <c r="D48" s="7"/>
      <c r="E48" s="7"/>
      <c r="F48" s="36"/>
      <c r="G48" s="37"/>
      <c r="H48" s="36"/>
      <c r="I48" s="36"/>
      <c r="J48" s="36"/>
      <c r="K48" s="36"/>
      <c r="L48" s="36"/>
    </row>
    <row r="49" spans="1:12" ht="21.75" customHeight="1" x14ac:dyDescent="0.4">
      <c r="A49" s="1" t="s">
        <v>0</v>
      </c>
      <c r="B49" s="1"/>
      <c r="C49" s="1"/>
      <c r="D49" s="2"/>
      <c r="E49" s="2"/>
      <c r="F49" s="3"/>
      <c r="G49" s="2"/>
      <c r="H49" s="3"/>
      <c r="I49" s="3"/>
      <c r="J49" s="3"/>
      <c r="K49" s="3"/>
      <c r="L49" s="3"/>
    </row>
    <row r="50" spans="1:12" ht="21.75" customHeight="1" x14ac:dyDescent="0.4">
      <c r="A50" s="1" t="s">
        <v>1</v>
      </c>
      <c r="B50" s="1"/>
      <c r="C50" s="1"/>
      <c r="D50" s="2"/>
      <c r="E50" s="2"/>
      <c r="F50" s="3"/>
      <c r="G50" s="2"/>
      <c r="H50" s="3"/>
      <c r="I50" s="3"/>
      <c r="J50" s="49"/>
      <c r="K50" s="5"/>
      <c r="L50" s="49"/>
    </row>
    <row r="51" spans="1:12" ht="21.75" customHeight="1" x14ac:dyDescent="0.4">
      <c r="A51" s="6" t="str">
        <f>$A$3</f>
        <v>ณ วันที่ 31 ธันวาคม พ.ศ. 2564</v>
      </c>
      <c r="B51" s="6"/>
      <c r="C51" s="6"/>
      <c r="D51" s="7"/>
      <c r="E51" s="7"/>
      <c r="F51" s="8"/>
      <c r="G51" s="7"/>
      <c r="H51" s="8"/>
      <c r="I51" s="8"/>
      <c r="J51" s="36"/>
      <c r="K51" s="38"/>
      <c r="L51" s="36"/>
    </row>
    <row r="52" spans="1:12" ht="20.100000000000001" customHeight="1" x14ac:dyDescent="0.4">
      <c r="A52" s="1"/>
      <c r="B52" s="1"/>
      <c r="C52" s="1"/>
      <c r="D52" s="2"/>
      <c r="E52" s="2"/>
      <c r="F52" s="3"/>
      <c r="G52" s="2"/>
      <c r="H52" s="3"/>
      <c r="I52" s="3"/>
      <c r="J52" s="39"/>
      <c r="K52" s="40"/>
      <c r="L52" s="39"/>
    </row>
    <row r="53" spans="1:12" ht="20.100000000000001" customHeight="1" x14ac:dyDescent="0.4">
      <c r="A53" s="1"/>
      <c r="B53" s="1"/>
      <c r="C53" s="1"/>
      <c r="D53" s="2"/>
      <c r="E53" s="2"/>
      <c r="F53" s="192" t="s">
        <v>76</v>
      </c>
      <c r="G53" s="193"/>
      <c r="H53" s="193"/>
      <c r="I53" s="193"/>
      <c r="J53" s="193"/>
      <c r="K53" s="193"/>
      <c r="L53" s="193"/>
    </row>
    <row r="54" spans="1:12" ht="20.100000000000001" customHeight="1" x14ac:dyDescent="0.4">
      <c r="A54" s="1"/>
      <c r="B54" s="1"/>
      <c r="C54" s="1"/>
      <c r="D54" s="2"/>
      <c r="E54" s="2"/>
      <c r="F54" s="194" t="s">
        <v>4</v>
      </c>
      <c r="G54" s="195"/>
      <c r="H54" s="195"/>
      <c r="I54" s="11"/>
      <c r="J54" s="194" t="s">
        <v>5</v>
      </c>
      <c r="K54" s="195"/>
      <c r="L54" s="195"/>
    </row>
    <row r="55" spans="1:12" ht="20.100000000000001" customHeight="1" x14ac:dyDescent="0.4">
      <c r="A55" s="13"/>
      <c r="B55" s="13"/>
      <c r="C55" s="13"/>
      <c r="D55" s="58" t="s">
        <v>8</v>
      </c>
      <c r="E55" s="13"/>
      <c r="F55" s="184" t="s">
        <v>6</v>
      </c>
      <c r="G55" s="15"/>
      <c r="H55" s="184" t="s">
        <v>7</v>
      </c>
      <c r="I55" s="4"/>
      <c r="J55" s="184" t="s">
        <v>6</v>
      </c>
      <c r="K55" s="15"/>
      <c r="L55" s="184" t="s">
        <v>7</v>
      </c>
    </row>
    <row r="56" spans="1:12" ht="20.100000000000001" customHeight="1" x14ac:dyDescent="0.4">
      <c r="A56" s="18" t="s">
        <v>35</v>
      </c>
      <c r="B56" s="27"/>
      <c r="C56" s="27"/>
      <c r="D56" s="2"/>
      <c r="E56" s="2"/>
      <c r="F56" s="16"/>
      <c r="G56" s="5"/>
      <c r="H56" s="17"/>
      <c r="I56" s="17"/>
      <c r="J56" s="16"/>
      <c r="K56" s="5"/>
      <c r="L56" s="17"/>
    </row>
    <row r="57" spans="1:12" ht="6" customHeight="1" x14ac:dyDescent="0.4">
      <c r="A57" s="18"/>
      <c r="B57" s="27"/>
      <c r="C57" s="27"/>
      <c r="D57" s="2"/>
      <c r="E57" s="2"/>
      <c r="F57" s="16"/>
      <c r="G57" s="5"/>
      <c r="H57" s="17"/>
      <c r="I57" s="17"/>
      <c r="J57" s="16"/>
      <c r="K57" s="5"/>
      <c r="L57" s="17"/>
    </row>
    <row r="58" spans="1:12" ht="20.100000000000001" customHeight="1" x14ac:dyDescent="0.4">
      <c r="A58" s="18" t="s">
        <v>36</v>
      </c>
      <c r="B58" s="5"/>
      <c r="C58" s="5"/>
      <c r="D58" s="2"/>
      <c r="E58" s="2"/>
      <c r="F58" s="16"/>
      <c r="G58" s="20"/>
      <c r="H58" s="17"/>
      <c r="I58" s="17"/>
      <c r="J58" s="16"/>
      <c r="K58" s="5"/>
      <c r="L58" s="17"/>
    </row>
    <row r="59" spans="1:12" ht="6" customHeight="1" x14ac:dyDescent="0.4">
      <c r="A59" s="18"/>
      <c r="B59" s="27"/>
      <c r="C59" s="27"/>
      <c r="D59" s="2"/>
      <c r="E59" s="2"/>
      <c r="F59" s="16"/>
      <c r="G59" s="5"/>
      <c r="H59" s="17"/>
      <c r="I59" s="17"/>
      <c r="J59" s="16"/>
      <c r="K59" s="5"/>
      <c r="L59" s="17"/>
    </row>
    <row r="60" spans="1:12" ht="20.100000000000001" customHeight="1" x14ac:dyDescent="0.4">
      <c r="A60" s="5" t="s">
        <v>37</v>
      </c>
      <c r="B60" s="5"/>
      <c r="C60" s="5"/>
      <c r="D60" s="2">
        <v>22</v>
      </c>
      <c r="E60" s="2"/>
      <c r="F60" s="22">
        <v>812461</v>
      </c>
      <c r="G60" s="23"/>
      <c r="H60" s="23">
        <v>779045</v>
      </c>
      <c r="I60" s="23"/>
      <c r="J60" s="25">
        <v>27152378</v>
      </c>
      <c r="K60" s="24"/>
      <c r="L60" s="24">
        <v>23400240</v>
      </c>
    </row>
    <row r="61" spans="1:12" ht="20.100000000000001" customHeight="1" x14ac:dyDescent="0.4">
      <c r="A61" s="5" t="s">
        <v>79</v>
      </c>
      <c r="B61" s="5"/>
      <c r="C61" s="5"/>
      <c r="D61" s="2">
        <v>30</v>
      </c>
      <c r="E61" s="2"/>
      <c r="F61" s="22">
        <v>2746</v>
      </c>
      <c r="G61" s="23"/>
      <c r="H61" s="23">
        <v>6378</v>
      </c>
      <c r="I61" s="23"/>
      <c r="J61" s="25">
        <v>91758</v>
      </c>
      <c r="K61" s="24"/>
      <c r="L61" s="24">
        <v>191570</v>
      </c>
    </row>
    <row r="62" spans="1:12" ht="20.100000000000001" customHeight="1" x14ac:dyDescent="0.4">
      <c r="A62" s="5" t="s">
        <v>80</v>
      </c>
      <c r="B62" s="5"/>
      <c r="C62" s="5"/>
      <c r="D62" s="2">
        <v>30</v>
      </c>
      <c r="E62" s="2"/>
      <c r="F62" s="22">
        <v>784</v>
      </c>
      <c r="G62" s="23"/>
      <c r="H62" s="23">
        <v>1005</v>
      </c>
      <c r="I62" s="23"/>
      <c r="J62" s="25">
        <v>26202</v>
      </c>
      <c r="K62" s="24"/>
      <c r="L62" s="24">
        <v>30201</v>
      </c>
    </row>
    <row r="63" spans="1:12" ht="20.100000000000001" customHeight="1" x14ac:dyDescent="0.4">
      <c r="A63" s="5" t="s">
        <v>40</v>
      </c>
      <c r="B63" s="5"/>
      <c r="C63" s="5"/>
      <c r="D63" s="2"/>
      <c r="E63" s="2"/>
      <c r="F63" s="22">
        <v>26419</v>
      </c>
      <c r="G63" s="23"/>
      <c r="H63" s="23">
        <v>22248</v>
      </c>
      <c r="I63" s="23"/>
      <c r="J63" s="22">
        <v>882906</v>
      </c>
      <c r="K63" s="24"/>
      <c r="L63" s="23">
        <v>668255</v>
      </c>
    </row>
    <row r="64" spans="1:12" ht="20.100000000000001" customHeight="1" x14ac:dyDescent="0.4">
      <c r="A64" s="5" t="s">
        <v>82</v>
      </c>
      <c r="B64" s="5"/>
      <c r="C64" s="5"/>
      <c r="D64" s="2">
        <v>6</v>
      </c>
      <c r="E64" s="2"/>
      <c r="F64" s="22">
        <v>3989</v>
      </c>
      <c r="G64" s="23"/>
      <c r="H64" s="23">
        <v>8027</v>
      </c>
      <c r="I64" s="23"/>
      <c r="J64" s="22">
        <v>133310</v>
      </c>
      <c r="K64" s="24"/>
      <c r="L64" s="23">
        <v>241111</v>
      </c>
    </row>
    <row r="65" spans="1:12" ht="20.100000000000001" customHeight="1" x14ac:dyDescent="0.4">
      <c r="A65" s="5" t="s">
        <v>353</v>
      </c>
      <c r="B65" s="5"/>
      <c r="C65" s="5"/>
      <c r="D65" s="2"/>
      <c r="E65" s="2"/>
      <c r="F65" s="22"/>
      <c r="G65" s="23"/>
      <c r="H65" s="23"/>
      <c r="I65" s="23"/>
      <c r="J65" s="22"/>
      <c r="K65" s="24"/>
      <c r="L65" s="23"/>
    </row>
    <row r="66" spans="1:12" ht="20.100000000000001" customHeight="1" x14ac:dyDescent="0.4">
      <c r="A66" s="5"/>
      <c r="B66" s="5" t="s">
        <v>354</v>
      </c>
      <c r="C66" s="5"/>
      <c r="D66" s="2">
        <v>24</v>
      </c>
      <c r="E66" s="2"/>
      <c r="F66" s="22">
        <v>355871</v>
      </c>
      <c r="G66" s="23"/>
      <c r="H66" s="23">
        <v>428938</v>
      </c>
      <c r="I66" s="23"/>
      <c r="J66" s="25">
        <v>11893176</v>
      </c>
      <c r="K66" s="24"/>
      <c r="L66" s="24">
        <v>12884047</v>
      </c>
    </row>
    <row r="67" spans="1:12" ht="20.100000000000001" customHeight="1" x14ac:dyDescent="0.4">
      <c r="A67" s="5" t="s">
        <v>46</v>
      </c>
      <c r="B67" s="5"/>
      <c r="C67" s="5"/>
      <c r="D67" s="2">
        <v>25</v>
      </c>
      <c r="E67" s="2"/>
      <c r="F67" s="22">
        <v>119672</v>
      </c>
      <c r="G67" s="23"/>
      <c r="H67" s="23">
        <v>133161</v>
      </c>
      <c r="I67" s="23"/>
      <c r="J67" s="22">
        <v>3999435</v>
      </c>
      <c r="K67" s="24"/>
      <c r="L67" s="23">
        <v>3999761</v>
      </c>
    </row>
    <row r="68" spans="1:12" ht="20.100000000000001" customHeight="1" x14ac:dyDescent="0.4">
      <c r="A68" s="5" t="s">
        <v>312</v>
      </c>
      <c r="B68" s="5"/>
      <c r="C68" s="5"/>
      <c r="D68" s="2">
        <v>16</v>
      </c>
      <c r="E68" s="2"/>
      <c r="F68" s="22">
        <v>1073</v>
      </c>
      <c r="G68" s="23"/>
      <c r="H68" s="23">
        <v>1001</v>
      </c>
      <c r="I68" s="23"/>
      <c r="J68" s="22">
        <v>35873</v>
      </c>
      <c r="K68" s="24"/>
      <c r="L68" s="23">
        <v>30080</v>
      </c>
    </row>
    <row r="69" spans="1:12" ht="20.100000000000001" customHeight="1" x14ac:dyDescent="0.4">
      <c r="A69" s="5" t="s">
        <v>47</v>
      </c>
      <c r="B69" s="5"/>
      <c r="C69" s="5"/>
      <c r="D69" s="2">
        <v>23</v>
      </c>
      <c r="E69" s="2"/>
      <c r="F69" s="28">
        <v>10676</v>
      </c>
      <c r="G69" s="23"/>
      <c r="H69" s="29">
        <v>5038</v>
      </c>
      <c r="I69" s="23"/>
      <c r="J69" s="28">
        <v>356797</v>
      </c>
      <c r="K69" s="24"/>
      <c r="L69" s="29">
        <v>151312</v>
      </c>
    </row>
    <row r="70" spans="1:12" ht="6" customHeight="1" x14ac:dyDescent="0.4">
      <c r="A70" s="5"/>
      <c r="B70" s="5"/>
      <c r="C70" s="5"/>
      <c r="D70" s="2"/>
      <c r="E70" s="2"/>
      <c r="F70" s="25"/>
      <c r="G70" s="24"/>
      <c r="H70" s="24"/>
      <c r="I70" s="24"/>
      <c r="J70" s="25"/>
      <c r="K70" s="24"/>
      <c r="L70" s="24"/>
    </row>
    <row r="71" spans="1:12" ht="20.100000000000001" customHeight="1" x14ac:dyDescent="0.4">
      <c r="A71" s="18" t="s">
        <v>48</v>
      </c>
      <c r="B71" s="5"/>
      <c r="C71" s="18"/>
      <c r="D71" s="2"/>
      <c r="E71" s="2"/>
      <c r="F71" s="30">
        <f>SUM(F60:F69)</f>
        <v>1333691</v>
      </c>
      <c r="G71" s="24"/>
      <c r="H71" s="31">
        <f>SUM(H60:H69)</f>
        <v>1384841</v>
      </c>
      <c r="I71" s="24"/>
      <c r="J71" s="30">
        <f>SUM(J60:J69)</f>
        <v>44571835</v>
      </c>
      <c r="K71" s="24"/>
      <c r="L71" s="31">
        <f>SUM(L60:L69)</f>
        <v>41596577</v>
      </c>
    </row>
    <row r="72" spans="1:12" ht="20.100000000000001" customHeight="1" x14ac:dyDescent="0.4">
      <c r="A72" s="5"/>
      <c r="B72" s="5"/>
      <c r="C72" s="5"/>
      <c r="D72" s="2"/>
      <c r="E72" s="2"/>
      <c r="F72" s="25"/>
      <c r="G72" s="24"/>
      <c r="H72" s="24"/>
      <c r="I72" s="24"/>
      <c r="J72" s="25"/>
      <c r="K72" s="24"/>
      <c r="L72" s="24"/>
    </row>
    <row r="73" spans="1:12" ht="20.100000000000001" customHeight="1" x14ac:dyDescent="0.4">
      <c r="A73" s="18" t="s">
        <v>49</v>
      </c>
      <c r="B73" s="5"/>
      <c r="C73" s="5"/>
      <c r="D73" s="2"/>
      <c r="E73" s="2"/>
      <c r="F73" s="25"/>
      <c r="G73" s="24"/>
      <c r="H73" s="24"/>
      <c r="I73" s="24"/>
      <c r="J73" s="25"/>
      <c r="K73" s="24"/>
      <c r="L73" s="24"/>
    </row>
    <row r="74" spans="1:12" ht="6" customHeight="1" x14ac:dyDescent="0.4">
      <c r="A74" s="5"/>
      <c r="B74" s="5"/>
      <c r="C74" s="5"/>
      <c r="D74" s="2"/>
      <c r="E74" s="2"/>
      <c r="F74" s="25"/>
      <c r="G74" s="24"/>
      <c r="H74" s="24"/>
      <c r="I74" s="24"/>
      <c r="J74" s="22"/>
      <c r="K74" s="24"/>
      <c r="L74" s="23"/>
    </row>
    <row r="75" spans="1:12" ht="20.100000000000001" customHeight="1" x14ac:dyDescent="0.4">
      <c r="A75" s="5" t="s">
        <v>351</v>
      </c>
      <c r="B75" s="5"/>
      <c r="C75" s="5"/>
      <c r="D75" s="2">
        <v>24</v>
      </c>
      <c r="E75" s="2"/>
      <c r="F75" s="22">
        <v>1506331</v>
      </c>
      <c r="G75" s="24"/>
      <c r="H75" s="23">
        <v>1563328</v>
      </c>
      <c r="I75" s="23"/>
      <c r="J75" s="59">
        <v>50341446</v>
      </c>
      <c r="K75" s="24"/>
      <c r="L75" s="23">
        <v>46957843</v>
      </c>
    </row>
    <row r="76" spans="1:12" ht="20.100000000000001" customHeight="1" x14ac:dyDescent="0.4">
      <c r="A76" s="5" t="s">
        <v>50</v>
      </c>
      <c r="B76" s="5"/>
      <c r="C76" s="5"/>
      <c r="D76" s="2">
        <v>25</v>
      </c>
      <c r="E76" s="2"/>
      <c r="F76" s="22">
        <v>1911304</v>
      </c>
      <c r="G76" s="24"/>
      <c r="H76" s="23">
        <v>1516955</v>
      </c>
      <c r="I76" s="23"/>
      <c r="J76" s="59">
        <v>63875581</v>
      </c>
      <c r="K76" s="24"/>
      <c r="L76" s="23">
        <v>45564917</v>
      </c>
    </row>
    <row r="77" spans="1:12" ht="20.100000000000001" customHeight="1" x14ac:dyDescent="0.4">
      <c r="A77" s="5" t="s">
        <v>52</v>
      </c>
      <c r="B77" s="5"/>
      <c r="C77" s="5"/>
      <c r="D77" s="2"/>
      <c r="E77" s="2"/>
      <c r="F77" s="22">
        <v>13247</v>
      </c>
      <c r="G77" s="24"/>
      <c r="H77" s="23">
        <v>16071</v>
      </c>
      <c r="I77" s="23"/>
      <c r="J77" s="59">
        <v>442729</v>
      </c>
      <c r="K77" s="24"/>
      <c r="L77" s="23">
        <v>482725</v>
      </c>
    </row>
    <row r="78" spans="1:12" ht="20.100000000000001" customHeight="1" x14ac:dyDescent="0.4">
      <c r="A78" s="5" t="s">
        <v>54</v>
      </c>
      <c r="B78" s="5"/>
      <c r="C78" s="5"/>
      <c r="D78" s="2">
        <v>6</v>
      </c>
      <c r="E78" s="2"/>
      <c r="F78" s="22">
        <v>22500</v>
      </c>
      <c r="G78" s="24"/>
      <c r="H78" s="23">
        <v>20748</v>
      </c>
      <c r="I78" s="23"/>
      <c r="J78" s="59">
        <v>751943</v>
      </c>
      <c r="K78" s="24"/>
      <c r="L78" s="23">
        <v>623211</v>
      </c>
    </row>
    <row r="79" spans="1:12" ht="20.100000000000001" customHeight="1" x14ac:dyDescent="0.4">
      <c r="A79" s="5" t="s">
        <v>313</v>
      </c>
      <c r="B79" s="5"/>
      <c r="C79" s="5"/>
      <c r="D79" s="2">
        <v>16</v>
      </c>
      <c r="E79" s="2"/>
      <c r="F79" s="22">
        <v>1022</v>
      </c>
      <c r="G79" s="24"/>
      <c r="H79" s="23">
        <v>2378</v>
      </c>
      <c r="I79" s="23"/>
      <c r="J79" s="59">
        <v>34163</v>
      </c>
      <c r="K79" s="24"/>
      <c r="L79" s="23">
        <v>71414</v>
      </c>
    </row>
    <row r="80" spans="1:12" ht="20.100000000000001" customHeight="1" x14ac:dyDescent="0.4">
      <c r="A80" s="5" t="s">
        <v>311</v>
      </c>
      <c r="B80" s="5"/>
      <c r="C80" s="5"/>
      <c r="D80" s="2" t="s">
        <v>39</v>
      </c>
      <c r="E80" s="2"/>
      <c r="F80" s="28">
        <v>1206</v>
      </c>
      <c r="G80" s="24"/>
      <c r="H80" s="29">
        <v>366</v>
      </c>
      <c r="I80" s="23"/>
      <c r="J80" s="60">
        <v>40205</v>
      </c>
      <c r="K80" s="24"/>
      <c r="L80" s="29">
        <v>10969</v>
      </c>
    </row>
    <row r="81" spans="1:12" ht="6" customHeight="1" x14ac:dyDescent="0.4">
      <c r="A81" s="5"/>
      <c r="B81" s="5"/>
      <c r="C81" s="5"/>
      <c r="D81" s="2"/>
      <c r="E81" s="2"/>
      <c r="F81" s="25"/>
      <c r="G81" s="24"/>
      <c r="H81" s="24"/>
      <c r="I81" s="24"/>
      <c r="J81" s="25"/>
      <c r="K81" s="24"/>
      <c r="L81" s="24"/>
    </row>
    <row r="82" spans="1:12" ht="20.100000000000001" customHeight="1" x14ac:dyDescent="0.4">
      <c r="A82" s="18" t="s">
        <v>56</v>
      </c>
      <c r="B82" s="5"/>
      <c r="C82" s="18"/>
      <c r="D82" s="2"/>
      <c r="E82" s="2"/>
      <c r="F82" s="30">
        <f>SUM(F75:F80)</f>
        <v>3455610</v>
      </c>
      <c r="G82" s="24"/>
      <c r="H82" s="31">
        <f>SUM(H75:H80)</f>
        <v>3119846</v>
      </c>
      <c r="I82" s="24"/>
      <c r="J82" s="30">
        <f>SUM(J75:J80)</f>
        <v>115486067</v>
      </c>
      <c r="K82" s="24"/>
      <c r="L82" s="31">
        <f>SUM(L75:L80)</f>
        <v>93711079</v>
      </c>
    </row>
    <row r="83" spans="1:12" ht="6" customHeight="1" x14ac:dyDescent="0.4">
      <c r="A83" s="18"/>
      <c r="B83" s="18"/>
      <c r="C83" s="18"/>
      <c r="D83" s="2"/>
      <c r="E83" s="2"/>
      <c r="F83" s="25"/>
      <c r="G83" s="24"/>
      <c r="H83" s="24"/>
      <c r="I83" s="24"/>
      <c r="J83" s="25"/>
      <c r="K83" s="24"/>
      <c r="L83" s="24"/>
    </row>
    <row r="84" spans="1:12" ht="20.100000000000001" customHeight="1" x14ac:dyDescent="0.4">
      <c r="A84" s="18" t="s">
        <v>57</v>
      </c>
      <c r="B84" s="5"/>
      <c r="C84" s="5"/>
      <c r="D84" s="2" t="s">
        <v>39</v>
      </c>
      <c r="E84" s="2"/>
      <c r="F84" s="30">
        <f>SUM(F71+F82)</f>
        <v>4789301</v>
      </c>
      <c r="G84" s="24"/>
      <c r="H84" s="31">
        <f>SUM(H71+H82)</f>
        <v>4504687</v>
      </c>
      <c r="I84" s="24"/>
      <c r="J84" s="30">
        <f>SUM(J71+J82)</f>
        <v>160057902</v>
      </c>
      <c r="K84" s="24"/>
      <c r="L84" s="31">
        <f>SUM(L71+L82)</f>
        <v>135307656</v>
      </c>
    </row>
    <row r="85" spans="1:12" ht="20.100000000000001" customHeight="1" x14ac:dyDescent="0.4">
      <c r="A85" s="18"/>
      <c r="B85" s="5"/>
      <c r="C85" s="5"/>
      <c r="D85" s="2"/>
      <c r="E85" s="2"/>
      <c r="F85" s="24"/>
      <c r="G85" s="24"/>
      <c r="H85" s="24"/>
      <c r="I85" s="24"/>
      <c r="J85" s="24"/>
      <c r="K85" s="24"/>
      <c r="L85" s="24"/>
    </row>
    <row r="86" spans="1:12" ht="20.100000000000001" customHeight="1" x14ac:dyDescent="0.4">
      <c r="A86" s="18"/>
      <c r="B86" s="5"/>
      <c r="C86" s="5"/>
      <c r="D86" s="2"/>
      <c r="E86" s="2"/>
      <c r="F86" s="24"/>
      <c r="G86" s="24"/>
      <c r="H86" s="24"/>
      <c r="I86" s="24"/>
      <c r="J86" s="24"/>
      <c r="K86" s="24"/>
      <c r="L86" s="24"/>
    </row>
    <row r="87" spans="1:12" ht="20.100000000000001" customHeight="1" x14ac:dyDescent="0.4">
      <c r="A87" s="18"/>
      <c r="B87" s="5"/>
      <c r="C87" s="5"/>
      <c r="D87" s="2"/>
      <c r="E87" s="2"/>
      <c r="F87" s="24"/>
      <c r="G87" s="24"/>
      <c r="H87" s="24"/>
      <c r="I87" s="24"/>
      <c r="J87" s="24"/>
      <c r="K87" s="24"/>
      <c r="L87" s="24"/>
    </row>
    <row r="88" spans="1:12" ht="20.100000000000001" customHeight="1" x14ac:dyDescent="0.4">
      <c r="A88" s="18"/>
      <c r="B88" s="5"/>
      <c r="C88" s="5"/>
      <c r="D88" s="2"/>
      <c r="E88" s="2"/>
      <c r="F88" s="24"/>
      <c r="G88" s="24"/>
      <c r="H88" s="24"/>
      <c r="I88" s="24"/>
      <c r="J88" s="24"/>
      <c r="K88" s="24"/>
      <c r="L88" s="24"/>
    </row>
    <row r="89" spans="1:12" ht="20.100000000000001" customHeight="1" x14ac:dyDescent="0.4">
      <c r="A89" s="18"/>
      <c r="B89" s="5"/>
      <c r="C89" s="5"/>
      <c r="D89" s="2"/>
      <c r="E89" s="2"/>
      <c r="F89" s="24"/>
      <c r="G89" s="24"/>
      <c r="H89" s="24"/>
      <c r="I89" s="24"/>
      <c r="J89" s="24"/>
      <c r="K89" s="24"/>
      <c r="L89" s="24"/>
    </row>
    <row r="90" spans="1:12" ht="20.100000000000001" customHeight="1" x14ac:dyDescent="0.4">
      <c r="A90" s="18"/>
      <c r="B90" s="5"/>
      <c r="C90" s="5"/>
      <c r="D90" s="2"/>
      <c r="E90" s="2"/>
      <c r="F90" s="24"/>
      <c r="G90" s="24"/>
      <c r="H90" s="24"/>
      <c r="I90" s="24"/>
      <c r="J90" s="24"/>
      <c r="K90" s="24"/>
      <c r="L90" s="24"/>
    </row>
    <row r="91" spans="1:12" ht="20.100000000000001" customHeight="1" x14ac:dyDescent="0.4">
      <c r="A91" s="18"/>
      <c r="B91" s="5"/>
      <c r="C91" s="5"/>
      <c r="D91" s="2"/>
      <c r="E91" s="2"/>
      <c r="F91" s="24"/>
      <c r="G91" s="24"/>
      <c r="H91" s="24"/>
      <c r="I91" s="24"/>
      <c r="J91" s="24"/>
      <c r="K91" s="24"/>
      <c r="L91" s="24"/>
    </row>
    <row r="92" spans="1:12" ht="20.100000000000001" customHeight="1" x14ac:dyDescent="0.4">
      <c r="A92" s="18"/>
      <c r="B92" s="5"/>
      <c r="C92" s="5"/>
      <c r="D92" s="2"/>
      <c r="E92" s="2"/>
      <c r="F92" s="24"/>
      <c r="G92" s="24"/>
      <c r="H92" s="24"/>
      <c r="I92" s="24"/>
      <c r="J92" s="24"/>
      <c r="K92" s="24"/>
      <c r="L92" s="24"/>
    </row>
    <row r="93" spans="1:12" ht="20.100000000000001" customHeight="1" x14ac:dyDescent="0.4">
      <c r="A93" s="18"/>
      <c r="B93" s="5"/>
      <c r="C93" s="5"/>
      <c r="D93" s="2"/>
      <c r="E93" s="2"/>
      <c r="F93" s="24"/>
      <c r="G93" s="24"/>
      <c r="H93" s="24"/>
      <c r="I93" s="24"/>
      <c r="J93" s="24"/>
      <c r="K93" s="24"/>
      <c r="L93" s="24"/>
    </row>
    <row r="94" spans="1:12" ht="20.100000000000001" customHeight="1" x14ac:dyDescent="0.4">
      <c r="A94" s="18"/>
      <c r="B94" s="5"/>
      <c r="C94" s="5"/>
      <c r="D94" s="2"/>
      <c r="E94" s="2"/>
      <c r="F94" s="24"/>
      <c r="G94" s="24"/>
      <c r="H94" s="24"/>
      <c r="I94" s="24"/>
      <c r="J94" s="24"/>
      <c r="K94" s="24"/>
      <c r="L94" s="24"/>
    </row>
    <row r="95" spans="1:12" ht="10.5" customHeight="1" x14ac:dyDescent="0.4">
      <c r="A95" s="18"/>
      <c r="B95" s="5"/>
      <c r="C95" s="5"/>
      <c r="D95" s="2"/>
      <c r="E95" s="2"/>
      <c r="F95" s="24"/>
      <c r="G95" s="24"/>
      <c r="H95" s="24"/>
      <c r="I95" s="24"/>
      <c r="J95" s="24"/>
      <c r="K95" s="24"/>
      <c r="L95" s="24"/>
    </row>
    <row r="96" spans="1:12" ht="21.95" customHeight="1" x14ac:dyDescent="0.4">
      <c r="A96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0"/>
      <c r="C96" s="10"/>
      <c r="D96" s="7"/>
      <c r="E96" s="7"/>
      <c r="F96" s="43"/>
      <c r="G96" s="10"/>
      <c r="H96" s="43"/>
      <c r="I96" s="43"/>
      <c r="J96" s="43"/>
      <c r="K96" s="43"/>
      <c r="L96" s="43"/>
    </row>
    <row r="97" spans="1:12" ht="21.75" customHeight="1" x14ac:dyDescent="0.4">
      <c r="A97" s="1" t="s">
        <v>0</v>
      </c>
      <c r="B97" s="1"/>
      <c r="C97" s="1"/>
      <c r="D97" s="2"/>
      <c r="E97" s="2"/>
      <c r="F97" s="3"/>
      <c r="G97" s="2"/>
      <c r="H97" s="3"/>
      <c r="I97" s="3"/>
      <c r="J97" s="3"/>
      <c r="K97" s="3"/>
      <c r="L97" s="3"/>
    </row>
    <row r="98" spans="1:12" ht="21.75" customHeight="1" x14ac:dyDescent="0.4">
      <c r="A98" s="18" t="s">
        <v>1</v>
      </c>
      <c r="B98" s="5"/>
      <c r="C98" s="5"/>
      <c r="D98" s="2"/>
      <c r="E98" s="2"/>
      <c r="F98" s="17"/>
      <c r="G98" s="5"/>
      <c r="H98" s="17"/>
      <c r="I98" s="17"/>
      <c r="J98" s="11"/>
      <c r="K98" s="15"/>
      <c r="L98" s="11"/>
    </row>
    <row r="99" spans="1:12" ht="21.75" customHeight="1" x14ac:dyDescent="0.4">
      <c r="A99" s="35" t="str">
        <f>+A3</f>
        <v>ณ วันที่ 31 ธันวาคม พ.ศ. 2564</v>
      </c>
      <c r="B99" s="10"/>
      <c r="C99" s="10"/>
      <c r="D99" s="7"/>
      <c r="E99" s="7"/>
      <c r="F99" s="43"/>
      <c r="G99" s="10"/>
      <c r="H99" s="43"/>
      <c r="I99" s="43"/>
      <c r="J99" s="43"/>
      <c r="K99" s="43"/>
      <c r="L99" s="43"/>
    </row>
    <row r="100" spans="1:12" ht="20.100000000000001" customHeight="1" x14ac:dyDescent="0.4">
      <c r="A100" s="5"/>
      <c r="B100" s="5"/>
      <c r="C100" s="5"/>
      <c r="D100" s="2"/>
      <c r="E100" s="2"/>
      <c r="F100" s="17"/>
      <c r="G100" s="5"/>
      <c r="H100" s="17"/>
      <c r="I100" s="17"/>
      <c r="J100" s="17"/>
      <c r="K100" s="17"/>
      <c r="L100" s="17"/>
    </row>
    <row r="101" spans="1:12" ht="20.100000000000001" customHeight="1" x14ac:dyDescent="0.4">
      <c r="A101" s="1"/>
      <c r="B101" s="1"/>
      <c r="C101" s="1"/>
      <c r="D101" s="2"/>
      <c r="E101" s="2"/>
      <c r="F101" s="192" t="s">
        <v>76</v>
      </c>
      <c r="G101" s="193"/>
      <c r="H101" s="193"/>
      <c r="I101" s="193"/>
      <c r="J101" s="193"/>
      <c r="K101" s="193"/>
      <c r="L101" s="193"/>
    </row>
    <row r="102" spans="1:12" ht="20.100000000000001" customHeight="1" x14ac:dyDescent="0.4">
      <c r="A102" s="1"/>
      <c r="B102" s="1"/>
      <c r="C102" s="1"/>
      <c r="D102" s="2"/>
      <c r="E102" s="2"/>
      <c r="F102" s="194" t="s">
        <v>4</v>
      </c>
      <c r="G102" s="195"/>
      <c r="H102" s="195"/>
      <c r="I102" s="11"/>
      <c r="J102" s="194" t="s">
        <v>5</v>
      </c>
      <c r="K102" s="195"/>
      <c r="L102" s="195"/>
    </row>
    <row r="103" spans="1:12" ht="20.100000000000001" customHeight="1" x14ac:dyDescent="0.4">
      <c r="A103" s="13"/>
      <c r="B103" s="13"/>
      <c r="C103" s="13"/>
      <c r="D103" s="58" t="s">
        <v>8</v>
      </c>
      <c r="E103" s="13"/>
      <c r="F103" s="184" t="s">
        <v>6</v>
      </c>
      <c r="G103" s="15"/>
      <c r="H103" s="184" t="s">
        <v>7</v>
      </c>
      <c r="I103" s="4"/>
      <c r="J103" s="184" t="s">
        <v>6</v>
      </c>
      <c r="K103" s="15"/>
      <c r="L103" s="184" t="s">
        <v>7</v>
      </c>
    </row>
    <row r="104" spans="1:12" ht="20.100000000000001" customHeight="1" x14ac:dyDescent="0.4">
      <c r="A104" s="44" t="s">
        <v>334</v>
      </c>
      <c r="B104" s="13"/>
      <c r="C104" s="13"/>
      <c r="D104" s="45"/>
      <c r="E104" s="45"/>
      <c r="F104" s="46"/>
      <c r="G104" s="15"/>
      <c r="H104" s="11"/>
      <c r="I104" s="11"/>
      <c r="J104" s="46"/>
      <c r="K104" s="15"/>
      <c r="L104" s="11"/>
    </row>
    <row r="105" spans="1:12" ht="6" customHeight="1" x14ac:dyDescent="0.4">
      <c r="A105" s="44"/>
      <c r="B105" s="13"/>
      <c r="C105" s="13"/>
      <c r="D105" s="45"/>
      <c r="E105" s="45"/>
      <c r="F105" s="46"/>
      <c r="G105" s="15"/>
      <c r="H105" s="11"/>
      <c r="I105" s="11"/>
      <c r="J105" s="46"/>
      <c r="K105" s="15"/>
      <c r="L105" s="11"/>
    </row>
    <row r="106" spans="1:12" ht="20.100000000000001" customHeight="1" x14ac:dyDescent="0.4">
      <c r="A106" s="18" t="s">
        <v>58</v>
      </c>
      <c r="B106" s="5"/>
      <c r="C106" s="5"/>
      <c r="D106" s="2"/>
      <c r="E106" s="2"/>
      <c r="F106" s="16"/>
      <c r="G106" s="5"/>
      <c r="H106" s="17"/>
      <c r="I106" s="17"/>
      <c r="J106" s="46"/>
      <c r="K106" s="15"/>
      <c r="L106" s="11"/>
    </row>
    <row r="107" spans="1:12" ht="6" customHeight="1" x14ac:dyDescent="0.4">
      <c r="A107" s="44"/>
      <c r="B107" s="13"/>
      <c r="C107" s="13"/>
      <c r="D107" s="45"/>
      <c r="E107" s="45"/>
      <c r="F107" s="46"/>
      <c r="G107" s="15"/>
      <c r="H107" s="11"/>
      <c r="I107" s="11"/>
      <c r="J107" s="46"/>
      <c r="K107" s="15"/>
      <c r="L107" s="11"/>
    </row>
    <row r="108" spans="1:12" ht="20.100000000000001" customHeight="1" x14ac:dyDescent="0.4">
      <c r="A108" s="5" t="s">
        <v>59</v>
      </c>
      <c r="B108" s="5"/>
      <c r="C108" s="5"/>
      <c r="D108" s="2">
        <v>26</v>
      </c>
      <c r="E108" s="2"/>
      <c r="F108" s="16"/>
      <c r="G108" s="20"/>
      <c r="H108" s="17"/>
      <c r="I108" s="17"/>
      <c r="J108" s="46"/>
      <c r="K108" s="15"/>
      <c r="L108" s="11"/>
    </row>
    <row r="109" spans="1:12" ht="20.100000000000001" customHeight="1" x14ac:dyDescent="0.45">
      <c r="A109" s="5"/>
      <c r="B109" s="47" t="s">
        <v>60</v>
      </c>
      <c r="C109" s="47"/>
      <c r="D109" s="2" t="s">
        <v>39</v>
      </c>
      <c r="E109" s="2"/>
      <c r="F109" s="16"/>
      <c r="G109" s="20"/>
      <c r="H109" s="17"/>
      <c r="I109" s="17"/>
      <c r="J109" s="46"/>
      <c r="K109" s="15"/>
      <c r="L109" s="11"/>
    </row>
    <row r="110" spans="1:12" ht="20.100000000000001" customHeight="1" x14ac:dyDescent="0.45">
      <c r="A110" s="5"/>
      <c r="B110" s="47"/>
      <c r="C110" s="26" t="s">
        <v>300</v>
      </c>
      <c r="D110" s="2"/>
      <c r="E110" s="2"/>
      <c r="F110" s="16"/>
      <c r="G110" s="20"/>
      <c r="H110" s="17"/>
      <c r="I110" s="17"/>
      <c r="J110" s="46"/>
      <c r="K110" s="15"/>
      <c r="L110" s="11"/>
    </row>
    <row r="111" spans="1:12" ht="20.100000000000001" customHeight="1" x14ac:dyDescent="0.45">
      <c r="A111" s="5"/>
      <c r="B111" s="47"/>
      <c r="C111" s="47" t="s">
        <v>257</v>
      </c>
      <c r="D111" s="2"/>
      <c r="E111" s="2"/>
      <c r="F111" s="16"/>
      <c r="G111" s="20"/>
      <c r="H111" s="17"/>
      <c r="I111" s="17"/>
      <c r="J111" s="46"/>
      <c r="K111" s="15"/>
      <c r="L111" s="11"/>
    </row>
    <row r="112" spans="1:12" ht="20.100000000000001" customHeight="1" thickBot="1" x14ac:dyDescent="0.5">
      <c r="A112" s="5"/>
      <c r="B112" s="47"/>
      <c r="C112" s="47" t="s">
        <v>61</v>
      </c>
      <c r="D112" s="2"/>
      <c r="E112" s="2"/>
      <c r="F112" s="48"/>
      <c r="G112" s="17"/>
      <c r="H112" s="49"/>
      <c r="I112" s="49"/>
      <c r="J112" s="50">
        <v>10149163</v>
      </c>
      <c r="K112" s="17"/>
      <c r="L112" s="51">
        <v>5074581</v>
      </c>
    </row>
    <row r="113" spans="1:12" ht="6" customHeight="1" thickTop="1" x14ac:dyDescent="0.4">
      <c r="A113" s="5"/>
      <c r="B113" s="61"/>
      <c r="C113" s="61"/>
      <c r="D113" s="2"/>
      <c r="E113" s="2"/>
      <c r="F113" s="48"/>
      <c r="G113" s="17"/>
      <c r="H113" s="49"/>
      <c r="I113" s="49"/>
      <c r="J113" s="48"/>
      <c r="K113" s="17"/>
      <c r="L113" s="49"/>
    </row>
    <row r="114" spans="1:12" ht="20.100000000000001" customHeight="1" x14ac:dyDescent="0.45">
      <c r="A114" s="5"/>
      <c r="B114" s="47" t="s">
        <v>62</v>
      </c>
      <c r="C114" s="47"/>
      <c r="D114" s="3"/>
      <c r="E114" s="3"/>
      <c r="F114" s="48"/>
      <c r="G114" s="17"/>
      <c r="H114" s="49"/>
      <c r="I114" s="49"/>
      <c r="J114" s="16"/>
      <c r="K114" s="20"/>
      <c r="L114" s="17"/>
    </row>
    <row r="115" spans="1:12" ht="20.100000000000001" customHeight="1" x14ac:dyDescent="0.45">
      <c r="A115" s="5"/>
      <c r="B115" s="47"/>
      <c r="C115" s="47" t="s">
        <v>301</v>
      </c>
      <c r="D115" s="3"/>
      <c r="E115" s="3"/>
      <c r="F115" s="48"/>
      <c r="G115" s="17"/>
      <c r="H115" s="49"/>
      <c r="I115" s="49"/>
      <c r="J115" s="16"/>
      <c r="K115" s="20"/>
      <c r="L115" s="17"/>
    </row>
    <row r="116" spans="1:12" ht="20.100000000000001" customHeight="1" x14ac:dyDescent="0.45">
      <c r="A116" s="5"/>
      <c r="B116" s="47"/>
      <c r="C116" s="26" t="s">
        <v>257</v>
      </c>
      <c r="D116" s="3"/>
      <c r="E116" s="3"/>
      <c r="F116" s="48"/>
      <c r="G116" s="17"/>
      <c r="H116" s="49"/>
      <c r="I116" s="49"/>
      <c r="J116" s="16"/>
      <c r="K116" s="20"/>
      <c r="L116" s="17"/>
    </row>
    <row r="117" spans="1:12" ht="20.100000000000001" customHeight="1" x14ac:dyDescent="0.45">
      <c r="A117" s="5"/>
      <c r="B117" s="47"/>
      <c r="C117" s="26" t="s">
        <v>63</v>
      </c>
      <c r="D117" s="2"/>
      <c r="E117" s="3"/>
      <c r="F117" s="22">
        <v>198500</v>
      </c>
      <c r="G117" s="24"/>
      <c r="H117" s="23">
        <v>147424</v>
      </c>
      <c r="I117" s="23"/>
      <c r="J117" s="25">
        <v>6766108</v>
      </c>
      <c r="K117" s="24"/>
      <c r="L117" s="24">
        <v>5074581</v>
      </c>
    </row>
    <row r="118" spans="1:12" ht="20.100000000000001" customHeight="1" x14ac:dyDescent="0.4">
      <c r="A118" s="5" t="s">
        <v>64</v>
      </c>
      <c r="B118" s="5"/>
      <c r="C118" s="5"/>
      <c r="D118" s="2">
        <v>26</v>
      </c>
      <c r="E118" s="52"/>
      <c r="F118" s="22">
        <v>647929</v>
      </c>
      <c r="G118" s="24"/>
      <c r="H118" s="23">
        <v>443624</v>
      </c>
      <c r="I118" s="23"/>
      <c r="J118" s="25">
        <v>22138547</v>
      </c>
      <c r="K118" s="24"/>
      <c r="L118" s="24">
        <v>15372438</v>
      </c>
    </row>
    <row r="119" spans="1:12" ht="20.100000000000001" customHeight="1" x14ac:dyDescent="0.4">
      <c r="A119" s="5" t="s">
        <v>66</v>
      </c>
      <c r="B119" s="5"/>
      <c r="C119" s="5"/>
      <c r="D119" s="2" t="s">
        <v>39</v>
      </c>
      <c r="E119" s="2"/>
      <c r="F119" s="22"/>
      <c r="G119" s="24"/>
      <c r="H119" s="23"/>
      <c r="I119" s="23"/>
      <c r="J119" s="22"/>
      <c r="K119" s="24"/>
      <c r="L119" s="23"/>
    </row>
    <row r="120" spans="1:12" ht="20.100000000000001" customHeight="1" x14ac:dyDescent="0.4">
      <c r="A120" s="5"/>
      <c r="B120" s="5" t="s">
        <v>67</v>
      </c>
      <c r="C120" s="5"/>
      <c r="D120" s="2" t="s">
        <v>39</v>
      </c>
      <c r="E120" s="2"/>
      <c r="F120" s="22"/>
      <c r="G120" s="24"/>
      <c r="H120" s="23"/>
      <c r="I120" s="23"/>
      <c r="J120" s="22"/>
      <c r="K120" s="24"/>
      <c r="L120" s="23"/>
    </row>
    <row r="121" spans="1:12" ht="20.100000000000001" customHeight="1" x14ac:dyDescent="0.4">
      <c r="A121" s="5"/>
      <c r="B121" s="5"/>
      <c r="C121" s="53" t="s">
        <v>68</v>
      </c>
      <c r="D121" s="2">
        <v>26</v>
      </c>
      <c r="E121" s="2"/>
      <c r="F121" s="22">
        <f>'T18 Ch$ Company'!L20</f>
        <v>19850</v>
      </c>
      <c r="G121" s="24"/>
      <c r="H121" s="23">
        <v>14996</v>
      </c>
      <c r="I121" s="23"/>
      <c r="J121" s="25">
        <f>'T19 Ch฿ Company'!L21</f>
        <v>676611</v>
      </c>
      <c r="K121" s="24"/>
      <c r="L121" s="24">
        <v>516193</v>
      </c>
    </row>
    <row r="122" spans="1:12" ht="20.100000000000001" customHeight="1" x14ac:dyDescent="0.4">
      <c r="A122" s="5"/>
      <c r="B122" s="5" t="s">
        <v>70</v>
      </c>
      <c r="C122" s="5"/>
      <c r="D122" s="2"/>
      <c r="E122" s="2"/>
      <c r="F122" s="22">
        <f>'T18 Ch$ Company'!P20</f>
        <v>494670</v>
      </c>
      <c r="G122" s="24"/>
      <c r="H122" s="23">
        <v>474992</v>
      </c>
      <c r="I122" s="23"/>
      <c r="J122" s="25">
        <f>'T19 Ch฿ Company'!P21</f>
        <v>15706969</v>
      </c>
      <c r="K122" s="24"/>
      <c r="L122" s="24">
        <v>15053312</v>
      </c>
    </row>
    <row r="123" spans="1:12" ht="20.100000000000001" customHeight="1" x14ac:dyDescent="0.4">
      <c r="A123" s="5" t="s">
        <v>71</v>
      </c>
      <c r="B123" s="5"/>
      <c r="C123" s="5"/>
      <c r="D123" s="2">
        <v>26</v>
      </c>
      <c r="E123" s="2"/>
      <c r="F123" s="28">
        <f>'T18 Ch$ Company'!V20</f>
        <v>14014</v>
      </c>
      <c r="G123" s="24"/>
      <c r="H123" s="29">
        <v>-12701</v>
      </c>
      <c r="I123" s="23"/>
      <c r="J123" s="30">
        <v>662866</v>
      </c>
      <c r="K123" s="24"/>
      <c r="L123" s="31">
        <v>-3926818</v>
      </c>
    </row>
    <row r="124" spans="1:12" ht="6" customHeight="1" x14ac:dyDescent="0.4">
      <c r="A124" s="5"/>
      <c r="B124" s="5"/>
      <c r="C124" s="5"/>
      <c r="D124" s="2"/>
      <c r="E124" s="2"/>
      <c r="F124" s="25"/>
      <c r="G124" s="24"/>
      <c r="H124" s="24"/>
      <c r="I124" s="24"/>
      <c r="J124" s="25"/>
      <c r="K124" s="24"/>
      <c r="L124" s="24"/>
    </row>
    <row r="125" spans="1:12" ht="20.100000000000001" customHeight="1" x14ac:dyDescent="0.4">
      <c r="A125" s="18" t="s">
        <v>74</v>
      </c>
      <c r="B125" s="5"/>
      <c r="C125" s="5"/>
      <c r="D125" s="2"/>
      <c r="E125" s="2"/>
      <c r="F125" s="30">
        <f>SUM(F117:F123)</f>
        <v>1374963</v>
      </c>
      <c r="G125" s="24"/>
      <c r="H125" s="31">
        <f>SUM(H117:H123)</f>
        <v>1068335</v>
      </c>
      <c r="I125" s="24"/>
      <c r="J125" s="30">
        <f>SUM(J117:J123)</f>
        <v>45951101</v>
      </c>
      <c r="K125" s="24"/>
      <c r="L125" s="31">
        <f>SUM(L117:L123)</f>
        <v>32089706</v>
      </c>
    </row>
    <row r="126" spans="1:12" ht="6" customHeight="1" x14ac:dyDescent="0.4">
      <c r="A126" s="18"/>
      <c r="B126" s="5"/>
      <c r="C126" s="5"/>
      <c r="D126" s="2"/>
      <c r="E126" s="2"/>
      <c r="F126" s="25"/>
      <c r="G126" s="24"/>
      <c r="H126" s="24"/>
      <c r="I126" s="24"/>
      <c r="J126" s="25"/>
      <c r="K126" s="24"/>
      <c r="L126" s="24"/>
    </row>
    <row r="127" spans="1:12" ht="20.100000000000001" customHeight="1" thickBot="1" x14ac:dyDescent="0.45">
      <c r="A127" s="18" t="s">
        <v>75</v>
      </c>
      <c r="B127" s="5"/>
      <c r="C127" s="5"/>
      <c r="D127" s="2"/>
      <c r="E127" s="2"/>
      <c r="F127" s="56">
        <f>SUM(F84+F125)</f>
        <v>6164264</v>
      </c>
      <c r="G127" s="24"/>
      <c r="H127" s="57">
        <f>SUM(H84+H125)</f>
        <v>5573022</v>
      </c>
      <c r="I127" s="24"/>
      <c r="J127" s="56">
        <f>SUM(J84+J125)</f>
        <v>206009003</v>
      </c>
      <c r="K127" s="24"/>
      <c r="L127" s="57">
        <f>SUM(L84+L125)</f>
        <v>167397362</v>
      </c>
    </row>
    <row r="128" spans="1:12" ht="20.100000000000001" customHeight="1" thickTop="1" x14ac:dyDescent="0.4">
      <c r="A128" s="5"/>
      <c r="B128" s="5"/>
      <c r="C128" s="5"/>
      <c r="D128" s="2"/>
      <c r="E128" s="2"/>
      <c r="F128" s="24"/>
      <c r="G128" s="24"/>
      <c r="H128" s="24"/>
      <c r="I128" s="24"/>
      <c r="J128" s="23"/>
      <c r="K128" s="54"/>
      <c r="L128" s="23"/>
    </row>
    <row r="129" spans="1:12" ht="20.100000000000001" customHeight="1" x14ac:dyDescent="0.4">
      <c r="A129" s="5"/>
      <c r="B129" s="5"/>
      <c r="C129" s="5"/>
      <c r="D129" s="2"/>
      <c r="E129" s="2"/>
      <c r="F129" s="24"/>
      <c r="G129" s="24"/>
      <c r="H129" s="24"/>
      <c r="I129" s="24"/>
      <c r="J129" s="24"/>
      <c r="K129" s="54"/>
      <c r="L129" s="23"/>
    </row>
    <row r="130" spans="1:12" ht="20.100000000000001" customHeight="1" x14ac:dyDescent="0.4">
      <c r="A130" s="5"/>
      <c r="B130" s="5"/>
      <c r="C130" s="5"/>
      <c r="D130" s="2"/>
      <c r="E130" s="2"/>
      <c r="F130" s="24"/>
      <c r="G130" s="24"/>
      <c r="H130" s="24"/>
      <c r="I130" s="24"/>
      <c r="J130" s="23"/>
      <c r="K130" s="54"/>
      <c r="L130" s="23"/>
    </row>
    <row r="131" spans="1:12" ht="20.100000000000001" customHeight="1" x14ac:dyDescent="0.4">
      <c r="A131" s="5"/>
      <c r="B131" s="5"/>
      <c r="C131" s="5"/>
      <c r="D131" s="2"/>
      <c r="E131" s="2"/>
      <c r="F131" s="24"/>
      <c r="G131" s="24"/>
      <c r="H131" s="24"/>
      <c r="I131" s="24"/>
      <c r="J131" s="23"/>
      <c r="K131" s="54"/>
      <c r="L131" s="23"/>
    </row>
    <row r="132" spans="1:12" ht="20.100000000000001" customHeight="1" x14ac:dyDescent="0.4">
      <c r="A132" s="5"/>
      <c r="B132" s="5"/>
      <c r="C132" s="5"/>
      <c r="D132" s="2"/>
      <c r="E132" s="2"/>
      <c r="F132" s="24"/>
      <c r="G132" s="24"/>
      <c r="H132" s="24"/>
      <c r="I132" s="24"/>
      <c r="J132" s="23"/>
      <c r="K132" s="54"/>
      <c r="L132" s="23"/>
    </row>
    <row r="133" spans="1:12" ht="20.100000000000001" customHeight="1" x14ac:dyDescent="0.4">
      <c r="A133" s="5"/>
      <c r="B133" s="5"/>
      <c r="C133" s="5"/>
      <c r="D133" s="2"/>
      <c r="E133" s="2"/>
      <c r="F133" s="24"/>
      <c r="G133" s="24"/>
      <c r="H133" s="24"/>
      <c r="I133" s="24"/>
      <c r="J133" s="23"/>
      <c r="K133" s="54"/>
      <c r="L133" s="23"/>
    </row>
    <row r="134" spans="1:12" ht="20.100000000000001" customHeight="1" x14ac:dyDescent="0.4">
      <c r="A134" s="5"/>
      <c r="B134" s="5"/>
      <c r="C134" s="5"/>
      <c r="D134" s="2"/>
      <c r="E134" s="2"/>
      <c r="F134" s="24"/>
      <c r="G134" s="24"/>
      <c r="H134" s="24"/>
      <c r="I134" s="24"/>
      <c r="J134" s="23"/>
      <c r="K134" s="54"/>
      <c r="L134" s="23"/>
    </row>
    <row r="135" spans="1:12" ht="20.100000000000001" customHeight="1" x14ac:dyDescent="0.4">
      <c r="A135" s="5"/>
      <c r="B135" s="5"/>
      <c r="C135" s="5"/>
      <c r="D135" s="2"/>
      <c r="E135" s="2"/>
      <c r="F135" s="24"/>
      <c r="G135" s="24"/>
      <c r="H135" s="24"/>
      <c r="I135" s="24"/>
      <c r="J135" s="23"/>
      <c r="K135" s="54"/>
      <c r="L135" s="23"/>
    </row>
    <row r="136" spans="1:12" ht="20.100000000000001" customHeight="1" x14ac:dyDescent="0.4">
      <c r="A136" s="5"/>
      <c r="B136" s="5"/>
      <c r="C136" s="5"/>
      <c r="D136" s="2"/>
      <c r="E136" s="2"/>
      <c r="F136" s="24"/>
      <c r="G136" s="24"/>
      <c r="H136" s="24"/>
      <c r="I136" s="24"/>
      <c r="J136" s="23"/>
      <c r="K136" s="54"/>
      <c r="L136" s="23"/>
    </row>
    <row r="137" spans="1:12" ht="20.100000000000001" customHeight="1" x14ac:dyDescent="0.4">
      <c r="A137" s="5"/>
      <c r="B137" s="5"/>
      <c r="C137" s="5"/>
      <c r="D137" s="2"/>
      <c r="E137" s="2"/>
      <c r="F137" s="24"/>
      <c r="G137" s="24"/>
      <c r="H137" s="24"/>
      <c r="I137" s="24"/>
      <c r="J137" s="23"/>
      <c r="K137" s="54"/>
      <c r="L137" s="23"/>
    </row>
    <row r="138" spans="1:12" ht="20.100000000000001" customHeight="1" x14ac:dyDescent="0.4">
      <c r="A138" s="5"/>
      <c r="B138" s="5"/>
      <c r="C138" s="5"/>
      <c r="D138" s="2"/>
      <c r="E138" s="2"/>
      <c r="F138" s="24"/>
      <c r="G138" s="24"/>
      <c r="H138" s="24"/>
      <c r="I138" s="24"/>
      <c r="J138" s="23"/>
      <c r="K138" s="54"/>
      <c r="L138" s="23"/>
    </row>
    <row r="139" spans="1:12" ht="20.100000000000001" customHeight="1" x14ac:dyDescent="0.4">
      <c r="A139" s="5"/>
      <c r="B139" s="5"/>
      <c r="C139" s="5"/>
      <c r="D139" s="2"/>
      <c r="E139" s="2"/>
      <c r="F139" s="24"/>
      <c r="G139" s="24"/>
      <c r="H139" s="24"/>
      <c r="I139" s="24"/>
      <c r="J139" s="23"/>
      <c r="K139" s="54"/>
      <c r="L139" s="23"/>
    </row>
    <row r="140" spans="1:12" ht="20.100000000000001" customHeight="1" x14ac:dyDescent="0.4">
      <c r="A140" s="5"/>
      <c r="B140" s="5"/>
      <c r="C140" s="5"/>
      <c r="D140" s="2"/>
      <c r="E140" s="2"/>
      <c r="F140" s="24"/>
      <c r="G140" s="24"/>
      <c r="H140" s="24"/>
      <c r="I140" s="24"/>
      <c r="J140" s="23"/>
      <c r="K140" s="54"/>
      <c r="L140" s="23"/>
    </row>
    <row r="141" spans="1:12" ht="20.100000000000001" customHeight="1" x14ac:dyDescent="0.4">
      <c r="A141" s="5"/>
      <c r="B141" s="5"/>
      <c r="C141" s="5"/>
      <c r="D141" s="2"/>
      <c r="E141" s="2"/>
      <c r="F141" s="24"/>
      <c r="G141" s="24"/>
      <c r="H141" s="24"/>
      <c r="I141" s="24"/>
      <c r="J141" s="23"/>
      <c r="K141" s="54"/>
      <c r="L141" s="23"/>
    </row>
    <row r="142" spans="1:12" ht="18" customHeight="1" x14ac:dyDescent="0.4">
      <c r="A142" s="5"/>
      <c r="B142" s="5"/>
      <c r="C142" s="5"/>
      <c r="D142" s="2"/>
      <c r="E142" s="2"/>
      <c r="F142" s="24"/>
      <c r="G142" s="24"/>
      <c r="H142" s="24"/>
      <c r="I142" s="24"/>
      <c r="J142" s="23"/>
      <c r="K142" s="54"/>
      <c r="L142" s="23"/>
    </row>
    <row r="143" spans="1:12" ht="21.95" customHeight="1" x14ac:dyDescent="0.4">
      <c r="A143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10"/>
      <c r="C143" s="10"/>
      <c r="D143" s="7"/>
      <c r="E143" s="7"/>
      <c r="F143" s="43"/>
      <c r="G143" s="10"/>
      <c r="H143" s="43"/>
      <c r="I143" s="43"/>
      <c r="J143" s="43"/>
      <c r="K143" s="43"/>
      <c r="L143" s="43"/>
    </row>
  </sheetData>
  <mergeCells count="9">
    <mergeCell ref="F101:L101"/>
    <mergeCell ref="F102:H102"/>
    <mergeCell ref="J102:L102"/>
    <mergeCell ref="F5:L5"/>
    <mergeCell ref="F6:H6"/>
    <mergeCell ref="J6:L6"/>
    <mergeCell ref="F53:L53"/>
    <mergeCell ref="F54:H54"/>
    <mergeCell ref="J54:L54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D97BC-8394-494D-A33C-7004694E8987}">
  <dimension ref="A1:L96"/>
  <sheetViews>
    <sheetView zoomScale="90" zoomScaleNormal="90" zoomScaleSheetLayoutView="70" workbookViewId="0">
      <selection activeCell="O16" sqref="O16"/>
    </sheetView>
  </sheetViews>
  <sheetFormatPr defaultRowHeight="20.100000000000001" customHeight="1" x14ac:dyDescent="0.4"/>
  <cols>
    <col min="1" max="2" width="1.42578125" style="188" customWidth="1"/>
    <col min="3" max="3" width="41.140625" style="188" customWidth="1"/>
    <col min="4" max="4" width="7.140625" style="188" customWidth="1"/>
    <col min="5" max="5" width="0.85546875" style="188" customWidth="1"/>
    <col min="6" max="6" width="10.7109375" style="188" customWidth="1"/>
    <col min="7" max="7" width="0.85546875" style="188" customWidth="1"/>
    <col min="8" max="8" width="10.7109375" style="188" customWidth="1"/>
    <col min="9" max="9" width="0.85546875" style="188" customWidth="1"/>
    <col min="10" max="10" width="11.7109375" style="188" customWidth="1"/>
    <col min="11" max="11" width="0.85546875" style="188" customWidth="1"/>
    <col min="12" max="12" width="11.5703125" style="188" customWidth="1"/>
    <col min="13" max="16384" width="9.140625" style="188"/>
  </cols>
  <sheetData>
    <row r="1" spans="1:12" ht="21.75" customHeight="1" x14ac:dyDescent="0.4">
      <c r="A1" s="1" t="s">
        <v>0</v>
      </c>
      <c r="B1" s="1"/>
      <c r="C1" s="1"/>
      <c r="D1" s="5"/>
      <c r="E1" s="5"/>
      <c r="F1" s="5"/>
      <c r="G1" s="5"/>
      <c r="H1" s="5"/>
      <c r="I1" s="5"/>
      <c r="J1" s="5"/>
      <c r="K1" s="2"/>
      <c r="L1" s="5"/>
    </row>
    <row r="2" spans="1:12" ht="21.75" customHeight="1" x14ac:dyDescent="0.4">
      <c r="A2" s="1" t="s">
        <v>84</v>
      </c>
      <c r="B2" s="1"/>
      <c r="C2" s="1"/>
      <c r="D2" s="5"/>
      <c r="E2" s="5"/>
      <c r="F2" s="5"/>
      <c r="G2" s="5"/>
      <c r="H2" s="5"/>
      <c r="I2" s="5"/>
      <c r="J2" s="5"/>
      <c r="K2" s="2"/>
      <c r="L2" s="5"/>
    </row>
    <row r="3" spans="1:12" ht="21.75" customHeight="1" x14ac:dyDescent="0.4">
      <c r="A3" s="6" t="s">
        <v>85</v>
      </c>
      <c r="B3" s="6"/>
      <c r="C3" s="6"/>
      <c r="D3" s="10"/>
      <c r="E3" s="10"/>
      <c r="F3" s="10"/>
      <c r="G3" s="10"/>
      <c r="H3" s="10"/>
      <c r="I3" s="10"/>
      <c r="J3" s="10"/>
      <c r="K3" s="7"/>
      <c r="L3" s="10"/>
    </row>
    <row r="4" spans="1:12" ht="20.100000000000001" customHeight="1" x14ac:dyDescent="0.4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</row>
    <row r="5" spans="1:12" ht="20.100000000000001" customHeight="1" x14ac:dyDescent="0.45">
      <c r="A5" s="66"/>
      <c r="B5" s="66"/>
      <c r="C5" s="66"/>
      <c r="D5" s="67"/>
      <c r="E5" s="67"/>
      <c r="F5" s="198" t="s">
        <v>3</v>
      </c>
      <c r="G5" s="197"/>
      <c r="H5" s="197"/>
      <c r="I5" s="197"/>
      <c r="J5" s="197"/>
      <c r="K5" s="197"/>
      <c r="L5" s="197"/>
    </row>
    <row r="6" spans="1:12" ht="20.100000000000001" customHeight="1" x14ac:dyDescent="0.45">
      <c r="A6" s="66"/>
      <c r="B6" s="66"/>
      <c r="C6" s="66"/>
      <c r="D6" s="67"/>
      <c r="E6" s="67"/>
      <c r="F6" s="199" t="s">
        <v>4</v>
      </c>
      <c r="G6" s="200"/>
      <c r="H6" s="200"/>
      <c r="I6" s="68"/>
      <c r="J6" s="198" t="s">
        <v>5</v>
      </c>
      <c r="K6" s="197"/>
      <c r="L6" s="197"/>
    </row>
    <row r="7" spans="1:12" ht="20.100000000000001" customHeight="1" x14ac:dyDescent="0.4">
      <c r="A7" s="66"/>
      <c r="B7" s="66"/>
      <c r="C7" s="66"/>
      <c r="D7" s="69" t="s">
        <v>8</v>
      </c>
      <c r="E7" s="67"/>
      <c r="F7" s="70" t="s">
        <v>6</v>
      </c>
      <c r="G7" s="71"/>
      <c r="H7" s="70" t="s">
        <v>7</v>
      </c>
      <c r="I7" s="68"/>
      <c r="J7" s="70" t="s">
        <v>6</v>
      </c>
      <c r="K7" s="71"/>
      <c r="L7" s="70" t="s">
        <v>7</v>
      </c>
    </row>
    <row r="8" spans="1:12" ht="20.100000000000001" customHeight="1" x14ac:dyDescent="0.4">
      <c r="A8" s="72"/>
      <c r="B8" s="72"/>
      <c r="C8" s="72"/>
      <c r="D8" s="73"/>
      <c r="E8" s="73"/>
      <c r="F8" s="74"/>
      <c r="G8" s="75"/>
      <c r="H8" s="71"/>
      <c r="I8" s="75"/>
      <c r="J8" s="74"/>
      <c r="K8" s="75"/>
      <c r="L8" s="71"/>
    </row>
    <row r="9" spans="1:12" ht="20.100000000000001" customHeight="1" x14ac:dyDescent="0.4">
      <c r="A9" s="55" t="s">
        <v>86</v>
      </c>
      <c r="B9" s="55"/>
      <c r="C9" s="55"/>
      <c r="D9" s="67" t="s">
        <v>39</v>
      </c>
      <c r="E9" s="67"/>
      <c r="F9" s="62">
        <v>4123592</v>
      </c>
      <c r="G9" s="64"/>
      <c r="H9" s="64">
        <v>2282635</v>
      </c>
      <c r="I9" s="64"/>
      <c r="J9" s="65">
        <v>133190083</v>
      </c>
      <c r="K9" s="63"/>
      <c r="L9" s="63">
        <v>71331752</v>
      </c>
    </row>
    <row r="10" spans="1:12" ht="20.100000000000001" customHeight="1" x14ac:dyDescent="0.4">
      <c r="A10" s="55" t="s">
        <v>87</v>
      </c>
      <c r="B10" s="55"/>
      <c r="C10" s="55"/>
      <c r="D10" s="67"/>
      <c r="E10" s="67"/>
      <c r="F10" s="76">
        <v>-2392578</v>
      </c>
      <c r="G10" s="64"/>
      <c r="H10" s="77">
        <v>-1822239</v>
      </c>
      <c r="I10" s="64"/>
      <c r="J10" s="78">
        <v>-76916092</v>
      </c>
      <c r="K10" s="63"/>
      <c r="L10" s="79">
        <v>-56989619</v>
      </c>
    </row>
    <row r="11" spans="1:12" ht="6" customHeight="1" x14ac:dyDescent="0.4">
      <c r="A11" s="55"/>
      <c r="B11" s="55"/>
      <c r="C11" s="55"/>
      <c r="D11" s="67"/>
      <c r="E11" s="67"/>
      <c r="F11" s="62"/>
      <c r="G11" s="64"/>
      <c r="H11" s="64"/>
      <c r="I11" s="64"/>
      <c r="J11" s="62"/>
      <c r="K11" s="64"/>
      <c r="L11" s="64"/>
    </row>
    <row r="12" spans="1:12" ht="20.100000000000001" customHeight="1" x14ac:dyDescent="0.4">
      <c r="A12" s="80" t="s">
        <v>88</v>
      </c>
      <c r="B12" s="55"/>
      <c r="C12" s="55"/>
      <c r="D12" s="67"/>
      <c r="E12" s="67"/>
      <c r="F12" s="62">
        <f>SUM(F9:F11)</f>
        <v>1731014</v>
      </c>
      <c r="G12" s="63"/>
      <c r="H12" s="64">
        <f>SUM(H9:H11)</f>
        <v>460396</v>
      </c>
      <c r="I12" s="63"/>
      <c r="J12" s="65">
        <f>SUM(J9:J11)</f>
        <v>56273991</v>
      </c>
      <c r="K12" s="63"/>
      <c r="L12" s="63">
        <f>SUM(L9:L11)</f>
        <v>14342133</v>
      </c>
    </row>
    <row r="13" spans="1:12" ht="20.100000000000001" customHeight="1" x14ac:dyDescent="0.4">
      <c r="A13" s="55" t="s">
        <v>264</v>
      </c>
      <c r="B13" s="55"/>
      <c r="C13" s="55"/>
      <c r="D13" s="67"/>
      <c r="E13" s="67"/>
      <c r="F13" s="65">
        <v>8541</v>
      </c>
      <c r="G13" s="63"/>
      <c r="H13" s="63">
        <v>1794</v>
      </c>
      <c r="I13" s="63"/>
      <c r="J13" s="65">
        <v>273817</v>
      </c>
      <c r="K13" s="63"/>
      <c r="L13" s="63">
        <v>55722</v>
      </c>
    </row>
    <row r="14" spans="1:12" ht="20.100000000000001" customHeight="1" x14ac:dyDescent="0.4">
      <c r="A14" s="55" t="s">
        <v>265</v>
      </c>
      <c r="B14" s="55"/>
      <c r="C14" s="55"/>
      <c r="D14" s="67"/>
      <c r="E14" s="67"/>
      <c r="F14" s="65">
        <v>38610</v>
      </c>
      <c r="G14" s="64"/>
      <c r="H14" s="63">
        <v>39550</v>
      </c>
      <c r="I14" s="64"/>
      <c r="J14" s="65">
        <v>1248310</v>
      </c>
      <c r="K14" s="64"/>
      <c r="L14" s="63">
        <v>1243730</v>
      </c>
    </row>
    <row r="15" spans="1:12" ht="20.100000000000001" customHeight="1" x14ac:dyDescent="0.4">
      <c r="A15" s="55" t="s">
        <v>89</v>
      </c>
      <c r="B15" s="55"/>
      <c r="C15" s="55"/>
      <c r="D15" s="67"/>
      <c r="E15" s="67"/>
      <c r="F15" s="65">
        <v>8742</v>
      </c>
      <c r="G15" s="63"/>
      <c r="H15" s="63">
        <v>9539</v>
      </c>
      <c r="I15" s="63"/>
      <c r="J15" s="65">
        <v>277888</v>
      </c>
      <c r="K15" s="63"/>
      <c r="L15" s="63">
        <v>298614</v>
      </c>
    </row>
    <row r="16" spans="1:12" ht="20.100000000000001" customHeight="1" x14ac:dyDescent="0.4">
      <c r="A16" s="55" t="s">
        <v>90</v>
      </c>
      <c r="B16" s="55"/>
      <c r="C16" s="55"/>
      <c r="D16" s="67"/>
      <c r="E16" s="67"/>
      <c r="F16" s="62">
        <v>-170602</v>
      </c>
      <c r="G16" s="64"/>
      <c r="H16" s="64">
        <v>-141477</v>
      </c>
      <c r="I16" s="64"/>
      <c r="J16" s="65">
        <v>-5505622</v>
      </c>
      <c r="K16" s="63"/>
      <c r="L16" s="63">
        <v>-4437418</v>
      </c>
    </row>
    <row r="17" spans="1:12" ht="20.100000000000001" customHeight="1" x14ac:dyDescent="0.4">
      <c r="A17" s="55" t="s">
        <v>91</v>
      </c>
      <c r="B17" s="55"/>
      <c r="C17" s="55"/>
      <c r="D17" s="67"/>
      <c r="E17" s="67"/>
      <c r="F17" s="62">
        <v>-304341</v>
      </c>
      <c r="G17" s="63"/>
      <c r="H17" s="64">
        <v>-224001</v>
      </c>
      <c r="I17" s="63"/>
      <c r="J17" s="65">
        <v>-9786939</v>
      </c>
      <c r="K17" s="63"/>
      <c r="L17" s="63">
        <v>-6981721</v>
      </c>
    </row>
    <row r="18" spans="1:12" ht="20.100000000000001" customHeight="1" x14ac:dyDescent="0.4">
      <c r="A18" s="55" t="s">
        <v>92</v>
      </c>
      <c r="B18" s="55"/>
      <c r="C18" s="55"/>
      <c r="D18" s="67"/>
      <c r="E18" s="67"/>
      <c r="F18" s="65">
        <v>0</v>
      </c>
      <c r="G18" s="63"/>
      <c r="H18" s="63">
        <v>-30842</v>
      </c>
      <c r="I18" s="63"/>
      <c r="J18" s="65">
        <v>0</v>
      </c>
      <c r="K18" s="63"/>
      <c r="L18" s="63">
        <v>-985304</v>
      </c>
    </row>
    <row r="19" spans="1:12" ht="20.100000000000001" customHeight="1" x14ac:dyDescent="0.4">
      <c r="A19" s="55" t="s">
        <v>93</v>
      </c>
      <c r="B19" s="55"/>
      <c r="C19" s="55"/>
      <c r="D19" s="67"/>
      <c r="E19" s="67"/>
      <c r="F19" s="62">
        <v>-294314</v>
      </c>
      <c r="G19" s="63"/>
      <c r="H19" s="64">
        <v>-182561</v>
      </c>
      <c r="I19" s="63"/>
      <c r="J19" s="65">
        <v>-9530953</v>
      </c>
      <c r="K19" s="63"/>
      <c r="L19" s="63">
        <v>-5708659</v>
      </c>
    </row>
    <row r="20" spans="1:12" ht="20.100000000000001" customHeight="1" x14ac:dyDescent="0.4">
      <c r="A20" s="55" t="s">
        <v>314</v>
      </c>
      <c r="B20" s="55"/>
      <c r="C20" s="55"/>
      <c r="D20" s="67"/>
      <c r="E20" s="67"/>
      <c r="F20" s="65">
        <v>-444595</v>
      </c>
      <c r="G20" s="64"/>
      <c r="H20" s="63">
        <v>22681</v>
      </c>
      <c r="I20" s="64"/>
      <c r="J20" s="65">
        <v>-14645688</v>
      </c>
      <c r="K20" s="64"/>
      <c r="L20" s="63">
        <v>710863</v>
      </c>
    </row>
    <row r="21" spans="1:12" ht="20.100000000000001" customHeight="1" x14ac:dyDescent="0.4">
      <c r="A21" s="55" t="s">
        <v>290</v>
      </c>
      <c r="B21" s="55"/>
      <c r="C21" s="55"/>
      <c r="D21" s="67"/>
      <c r="E21" s="67"/>
      <c r="F21" s="65">
        <v>74003</v>
      </c>
      <c r="G21" s="64"/>
      <c r="H21" s="63">
        <v>81063</v>
      </c>
      <c r="I21" s="64"/>
      <c r="J21" s="65">
        <v>2332062</v>
      </c>
      <c r="K21" s="64"/>
      <c r="L21" s="63">
        <v>2542896</v>
      </c>
    </row>
    <row r="22" spans="1:12" ht="20.100000000000001" customHeight="1" x14ac:dyDescent="0.4">
      <c r="A22" s="55" t="s">
        <v>95</v>
      </c>
      <c r="B22" s="55"/>
      <c r="C22" s="55"/>
      <c r="D22" s="67"/>
      <c r="E22" s="67"/>
      <c r="F22" s="65">
        <v>-174116</v>
      </c>
      <c r="G22" s="64"/>
      <c r="H22" s="63">
        <v>-173153</v>
      </c>
      <c r="I22" s="64"/>
      <c r="J22" s="65">
        <v>-5575548</v>
      </c>
      <c r="K22" s="64"/>
      <c r="L22" s="63">
        <v>-5419771</v>
      </c>
    </row>
    <row r="23" spans="1:12" ht="20.100000000000001" customHeight="1" x14ac:dyDescent="0.4">
      <c r="A23" s="55" t="s">
        <v>96</v>
      </c>
      <c r="B23" s="55"/>
      <c r="C23" s="55"/>
      <c r="D23" s="67"/>
      <c r="E23" s="67"/>
      <c r="F23" s="65">
        <v>-9557</v>
      </c>
      <c r="G23" s="64"/>
      <c r="H23" s="63">
        <v>-6375</v>
      </c>
      <c r="I23" s="64"/>
      <c r="J23" s="65">
        <v>-307046</v>
      </c>
      <c r="K23" s="64"/>
      <c r="L23" s="63">
        <v>-199448</v>
      </c>
    </row>
    <row r="24" spans="1:12" ht="20.100000000000001" customHeight="1" x14ac:dyDescent="0.4">
      <c r="A24" s="55" t="s">
        <v>340</v>
      </c>
      <c r="B24" s="55"/>
      <c r="C24" s="55"/>
      <c r="D24" s="67"/>
      <c r="E24" s="67"/>
      <c r="F24" s="65"/>
      <c r="G24" s="64"/>
      <c r="H24" s="63"/>
      <c r="I24" s="64"/>
      <c r="J24" s="65"/>
      <c r="K24" s="64"/>
      <c r="L24" s="63"/>
    </row>
    <row r="25" spans="1:12" ht="20.100000000000001" customHeight="1" x14ac:dyDescent="0.4">
      <c r="A25" s="55"/>
      <c r="B25" s="55" t="s">
        <v>341</v>
      </c>
      <c r="C25" s="55"/>
      <c r="D25" s="67">
        <v>14</v>
      </c>
      <c r="E25" s="67"/>
      <c r="F25" s="78">
        <v>227137</v>
      </c>
      <c r="G25" s="64"/>
      <c r="H25" s="79">
        <v>135335</v>
      </c>
      <c r="I25" s="64"/>
      <c r="J25" s="78">
        <v>7290188</v>
      </c>
      <c r="K25" s="64"/>
      <c r="L25" s="79">
        <v>4238649</v>
      </c>
    </row>
    <row r="26" spans="1:12" ht="6" customHeight="1" x14ac:dyDescent="0.4">
      <c r="A26" s="55"/>
      <c r="B26" s="55"/>
      <c r="C26" s="55"/>
      <c r="D26" s="67"/>
      <c r="E26" s="67"/>
      <c r="F26" s="62">
        <v>-170311</v>
      </c>
      <c r="G26" s="64"/>
      <c r="H26" s="64">
        <v>-170311</v>
      </c>
      <c r="I26" s="64"/>
      <c r="J26" s="62"/>
      <c r="K26" s="64"/>
      <c r="L26" s="64"/>
    </row>
    <row r="27" spans="1:12" ht="20.100000000000001" customHeight="1" x14ac:dyDescent="0.4">
      <c r="A27" s="80" t="s">
        <v>97</v>
      </c>
      <c r="B27" s="55"/>
      <c r="C27" s="55"/>
      <c r="D27" s="67"/>
      <c r="E27" s="67"/>
      <c r="F27" s="62">
        <f>SUM(F12:F25)</f>
        <v>690522</v>
      </c>
      <c r="G27" s="63"/>
      <c r="H27" s="64">
        <f>SUM(H12:H25)</f>
        <v>-8051</v>
      </c>
      <c r="I27" s="63"/>
      <c r="J27" s="62">
        <f>SUM(J12:J25)</f>
        <v>22344460</v>
      </c>
      <c r="K27" s="63"/>
      <c r="L27" s="64">
        <f>SUM(L12:L25)</f>
        <v>-299714</v>
      </c>
    </row>
    <row r="28" spans="1:12" ht="20.100000000000001" customHeight="1" x14ac:dyDescent="0.4">
      <c r="A28" s="55" t="s">
        <v>98</v>
      </c>
      <c r="B28" s="55"/>
      <c r="C28" s="55"/>
      <c r="D28" s="67">
        <v>20</v>
      </c>
      <c r="E28" s="67"/>
      <c r="F28" s="78">
        <v>-198033</v>
      </c>
      <c r="G28" s="64"/>
      <c r="H28" s="79">
        <v>-8679</v>
      </c>
      <c r="I28" s="64"/>
      <c r="J28" s="78">
        <v>-6371877</v>
      </c>
      <c r="K28" s="64"/>
      <c r="L28" s="79">
        <v>-269466</v>
      </c>
    </row>
    <row r="29" spans="1:12" ht="6" customHeight="1" x14ac:dyDescent="0.4">
      <c r="A29" s="55"/>
      <c r="B29" s="55"/>
      <c r="C29" s="55"/>
      <c r="D29" s="67"/>
      <c r="E29" s="67"/>
      <c r="F29" s="62"/>
      <c r="G29" s="64"/>
      <c r="H29" s="64"/>
      <c r="I29" s="64"/>
      <c r="J29" s="62"/>
      <c r="K29" s="64"/>
      <c r="L29" s="64"/>
    </row>
    <row r="30" spans="1:12" ht="20.100000000000001" customHeight="1" x14ac:dyDescent="0.4">
      <c r="A30" s="80" t="s">
        <v>99</v>
      </c>
      <c r="B30" s="81"/>
      <c r="C30" s="81"/>
      <c r="D30" s="67"/>
      <c r="E30" s="67"/>
      <c r="F30" s="76">
        <f>SUM(F27:F28)</f>
        <v>492489</v>
      </c>
      <c r="G30" s="63"/>
      <c r="H30" s="77">
        <f>SUM(H27:H28)</f>
        <v>-16730</v>
      </c>
      <c r="I30" s="63"/>
      <c r="J30" s="76">
        <f>SUM(J27:J28)</f>
        <v>15972583</v>
      </c>
      <c r="K30" s="63"/>
      <c r="L30" s="77">
        <f>SUM(L27:L28)</f>
        <v>-569180</v>
      </c>
    </row>
    <row r="31" spans="1:12" ht="20.100000000000001" customHeight="1" x14ac:dyDescent="0.4">
      <c r="A31" s="80"/>
      <c r="B31" s="81"/>
      <c r="C31" s="81"/>
      <c r="D31" s="67"/>
      <c r="E31" s="67"/>
      <c r="F31" s="82"/>
      <c r="G31" s="63"/>
      <c r="H31" s="64"/>
      <c r="I31" s="63"/>
      <c r="J31" s="82"/>
      <c r="K31" s="63"/>
      <c r="L31" s="64"/>
    </row>
    <row r="32" spans="1:12" ht="20.100000000000001" customHeight="1" x14ac:dyDescent="0.4">
      <c r="A32" s="80" t="s">
        <v>100</v>
      </c>
      <c r="B32" s="81"/>
      <c r="C32" s="81"/>
      <c r="D32" s="67"/>
      <c r="E32" s="67"/>
      <c r="F32" s="83"/>
      <c r="G32" s="84"/>
      <c r="H32" s="84"/>
      <c r="I32" s="84"/>
      <c r="J32" s="83"/>
      <c r="K32" s="84"/>
      <c r="L32" s="84"/>
    </row>
    <row r="33" spans="1:12" ht="20.100000000000001" customHeight="1" x14ac:dyDescent="0.4">
      <c r="A33" s="55" t="s">
        <v>315</v>
      </c>
      <c r="B33" s="81"/>
      <c r="C33" s="81"/>
      <c r="D33" s="67"/>
      <c r="E33" s="67"/>
      <c r="F33" s="83"/>
      <c r="G33" s="84"/>
      <c r="H33" s="84"/>
      <c r="I33" s="84"/>
      <c r="J33" s="83"/>
      <c r="K33" s="84"/>
      <c r="L33" s="84"/>
    </row>
    <row r="34" spans="1:12" ht="20.100000000000001" customHeight="1" x14ac:dyDescent="0.4">
      <c r="A34" s="55"/>
      <c r="B34" s="55" t="s">
        <v>109</v>
      </c>
      <c r="C34" s="81"/>
      <c r="D34" s="67"/>
      <c r="E34" s="67"/>
      <c r="F34" s="83"/>
      <c r="G34" s="84"/>
      <c r="H34" s="84"/>
      <c r="I34" s="84"/>
      <c r="J34" s="83"/>
      <c r="K34" s="84"/>
      <c r="L34" s="84"/>
    </row>
    <row r="35" spans="1:12" ht="20.100000000000001" customHeight="1" x14ac:dyDescent="0.4">
      <c r="A35" s="80"/>
      <c r="B35" s="55" t="s">
        <v>101</v>
      </c>
      <c r="C35" s="55" t="s">
        <v>102</v>
      </c>
      <c r="D35" s="67"/>
      <c r="E35" s="67"/>
      <c r="F35" s="65">
        <v>312</v>
      </c>
      <c r="G35" s="63"/>
      <c r="H35" s="63">
        <v>-1027</v>
      </c>
      <c r="I35" s="63"/>
      <c r="J35" s="65">
        <v>-35065</v>
      </c>
      <c r="K35" s="63"/>
      <c r="L35" s="63">
        <v>-29403</v>
      </c>
    </row>
    <row r="36" spans="1:12" ht="20.100000000000001" customHeight="1" x14ac:dyDescent="0.4">
      <c r="A36" s="80"/>
      <c r="B36" s="55" t="s">
        <v>101</v>
      </c>
      <c r="C36" s="55" t="s">
        <v>266</v>
      </c>
      <c r="D36" s="67"/>
      <c r="E36" s="67"/>
      <c r="F36" s="65"/>
      <c r="G36" s="63"/>
      <c r="H36" s="63"/>
      <c r="I36" s="63"/>
      <c r="J36" s="65"/>
      <c r="K36" s="63"/>
      <c r="L36" s="63"/>
    </row>
    <row r="37" spans="1:12" ht="20.100000000000001" customHeight="1" x14ac:dyDescent="0.4">
      <c r="A37" s="80"/>
      <c r="B37" s="55"/>
      <c r="C37" s="55" t="s">
        <v>103</v>
      </c>
      <c r="D37" s="67"/>
      <c r="E37" s="67"/>
      <c r="F37" s="65">
        <v>-19530</v>
      </c>
      <c r="G37" s="63"/>
      <c r="H37" s="63">
        <v>-7928</v>
      </c>
      <c r="I37" s="63"/>
      <c r="J37" s="65">
        <v>-550393</v>
      </c>
      <c r="K37" s="63"/>
      <c r="L37" s="63">
        <v>-246703</v>
      </c>
    </row>
    <row r="38" spans="1:12" ht="20.100000000000001" customHeight="1" x14ac:dyDescent="0.4">
      <c r="A38" s="80"/>
      <c r="B38" s="55" t="s">
        <v>101</v>
      </c>
      <c r="C38" s="55" t="s">
        <v>104</v>
      </c>
      <c r="D38" s="67"/>
      <c r="E38" s="67"/>
      <c r="F38" s="65"/>
      <c r="G38" s="63"/>
      <c r="H38" s="63"/>
      <c r="I38" s="63"/>
      <c r="J38" s="65"/>
      <c r="K38" s="63"/>
      <c r="L38" s="63"/>
    </row>
    <row r="39" spans="1:12" ht="20.100000000000001" customHeight="1" x14ac:dyDescent="0.4">
      <c r="A39" s="80"/>
      <c r="B39" s="55"/>
      <c r="C39" s="55" t="s">
        <v>337</v>
      </c>
      <c r="D39" s="67"/>
      <c r="E39" s="67"/>
      <c r="F39" s="65">
        <v>-11781</v>
      </c>
      <c r="G39" s="63"/>
      <c r="H39" s="63">
        <v>4966</v>
      </c>
      <c r="I39" s="63"/>
      <c r="J39" s="65">
        <v>-344501</v>
      </c>
      <c r="K39" s="63"/>
      <c r="L39" s="63">
        <v>148060</v>
      </c>
    </row>
    <row r="40" spans="1:12" ht="20.100000000000001" customHeight="1" x14ac:dyDescent="0.4">
      <c r="A40" s="80"/>
      <c r="B40" s="55" t="s">
        <v>101</v>
      </c>
      <c r="C40" s="55" t="s">
        <v>105</v>
      </c>
      <c r="D40" s="67"/>
      <c r="E40" s="67"/>
      <c r="F40" s="76">
        <v>0</v>
      </c>
      <c r="G40" s="64"/>
      <c r="H40" s="77">
        <v>0</v>
      </c>
      <c r="I40" s="64"/>
      <c r="J40" s="76">
        <v>3739834</v>
      </c>
      <c r="K40" s="64"/>
      <c r="L40" s="77">
        <v>-86556</v>
      </c>
    </row>
    <row r="41" spans="1:12" ht="6" customHeight="1" x14ac:dyDescent="0.4">
      <c r="A41" s="80"/>
      <c r="B41" s="81"/>
      <c r="C41" s="81"/>
      <c r="D41" s="67"/>
      <c r="E41" s="67"/>
      <c r="F41" s="62"/>
      <c r="G41" s="64"/>
      <c r="H41" s="64"/>
      <c r="I41" s="64"/>
      <c r="J41" s="62"/>
      <c r="K41" s="64"/>
      <c r="L41" s="64"/>
    </row>
    <row r="42" spans="1:12" ht="20.100000000000001" customHeight="1" x14ac:dyDescent="0.4">
      <c r="A42" s="55" t="s">
        <v>106</v>
      </c>
      <c r="B42" s="81"/>
      <c r="C42" s="55"/>
      <c r="D42" s="67"/>
      <c r="E42" s="67"/>
      <c r="F42" s="62"/>
      <c r="G42" s="64"/>
      <c r="H42" s="64"/>
      <c r="I42" s="64"/>
      <c r="J42" s="62"/>
      <c r="K42" s="64"/>
      <c r="L42" s="64"/>
    </row>
    <row r="43" spans="1:12" ht="20.100000000000001" customHeight="1" x14ac:dyDescent="0.4">
      <c r="A43" s="55"/>
      <c r="B43" s="55" t="s">
        <v>107</v>
      </c>
      <c r="C43" s="55"/>
      <c r="D43" s="67"/>
      <c r="E43" s="67"/>
      <c r="F43" s="76">
        <f>SUM(F35:F40)</f>
        <v>-30999</v>
      </c>
      <c r="G43" s="64"/>
      <c r="H43" s="77">
        <f>SUM(H35:H40)</f>
        <v>-3989</v>
      </c>
      <c r="I43" s="64"/>
      <c r="J43" s="76">
        <f>SUM(J35:J40)</f>
        <v>2809875</v>
      </c>
      <c r="K43" s="64"/>
      <c r="L43" s="77">
        <f>SUM(L35:L40)</f>
        <v>-214602</v>
      </c>
    </row>
    <row r="44" spans="1:12" ht="20.100000000000001" customHeight="1" x14ac:dyDescent="0.4">
      <c r="A44" s="80"/>
      <c r="B44" s="81"/>
      <c r="C44" s="81"/>
      <c r="D44" s="67"/>
      <c r="E44" s="67"/>
      <c r="F44" s="64"/>
      <c r="G44" s="63"/>
      <c r="H44" s="64"/>
      <c r="I44" s="63"/>
      <c r="J44" s="64"/>
      <c r="K44" s="63"/>
      <c r="L44" s="64"/>
    </row>
    <row r="45" spans="1:12" ht="12" customHeight="1" x14ac:dyDescent="0.4">
      <c r="A45" s="80"/>
      <c r="B45" s="81"/>
      <c r="C45" s="81"/>
      <c r="D45" s="67"/>
      <c r="E45" s="67"/>
      <c r="F45" s="64"/>
      <c r="G45" s="63"/>
      <c r="H45" s="64"/>
      <c r="I45" s="63"/>
      <c r="J45" s="64"/>
      <c r="K45" s="63"/>
      <c r="L45" s="64"/>
    </row>
    <row r="46" spans="1:12" ht="11.25" customHeight="1" x14ac:dyDescent="0.4">
      <c r="A46" s="80"/>
      <c r="B46" s="81"/>
      <c r="C46" s="81"/>
      <c r="D46" s="67"/>
      <c r="E46" s="67"/>
      <c r="F46" s="64"/>
      <c r="G46" s="63"/>
      <c r="H46" s="64"/>
      <c r="I46" s="63"/>
      <c r="J46" s="64"/>
      <c r="K46" s="63"/>
      <c r="L46" s="64"/>
    </row>
    <row r="47" spans="1:12" ht="21.95" customHeight="1" x14ac:dyDescent="0.4">
      <c r="A47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85"/>
      <c r="C47" s="85"/>
      <c r="D47" s="7"/>
      <c r="E47" s="7"/>
      <c r="F47" s="36"/>
      <c r="G47" s="36"/>
      <c r="H47" s="36"/>
      <c r="I47" s="36"/>
      <c r="J47" s="36"/>
      <c r="K47" s="36"/>
      <c r="L47" s="36"/>
    </row>
    <row r="48" spans="1:12" ht="21.75" customHeight="1" x14ac:dyDescent="0.4">
      <c r="A48" s="1" t="s">
        <v>0</v>
      </c>
      <c r="B48" s="1"/>
      <c r="C48" s="1"/>
      <c r="D48" s="2"/>
      <c r="E48" s="2"/>
      <c r="F48" s="3"/>
      <c r="G48" s="2"/>
      <c r="H48" s="3"/>
      <c r="I48" s="2"/>
      <c r="J48" s="39"/>
      <c r="K48" s="40"/>
      <c r="L48" s="39"/>
    </row>
    <row r="49" spans="1:12" ht="21.75" customHeight="1" x14ac:dyDescent="0.4">
      <c r="A49" s="1" t="s">
        <v>84</v>
      </c>
      <c r="B49" s="1"/>
      <c r="C49" s="1"/>
      <c r="D49" s="2"/>
      <c r="E49" s="2"/>
      <c r="F49" s="3"/>
      <c r="G49" s="2"/>
      <c r="H49" s="3"/>
      <c r="I49" s="2"/>
      <c r="J49" s="3"/>
      <c r="K49" s="2"/>
      <c r="L49" s="3"/>
    </row>
    <row r="50" spans="1:12" ht="21.75" customHeight="1" x14ac:dyDescent="0.4">
      <c r="A50" s="6" t="str">
        <f>A3</f>
        <v>สำหรับปีสิ้นสุดวันที่ 31 ธันวาคม พ.ศ. 2564</v>
      </c>
      <c r="B50" s="6"/>
      <c r="C50" s="6"/>
      <c r="D50" s="7"/>
      <c r="E50" s="7"/>
      <c r="F50" s="8"/>
      <c r="G50" s="7"/>
      <c r="H50" s="8"/>
      <c r="I50" s="7"/>
      <c r="J50" s="8"/>
      <c r="K50" s="7"/>
      <c r="L50" s="8"/>
    </row>
    <row r="51" spans="1:12" ht="20.100000000000001" customHeight="1" x14ac:dyDescent="0.4">
      <c r="A51" s="1"/>
      <c r="B51" s="1"/>
      <c r="C51" s="1"/>
      <c r="D51" s="2"/>
      <c r="E51" s="2"/>
      <c r="F51" s="3"/>
      <c r="G51" s="2"/>
      <c r="H51" s="3"/>
      <c r="I51" s="2"/>
      <c r="J51" s="3"/>
      <c r="K51" s="2"/>
      <c r="L51" s="3"/>
    </row>
    <row r="52" spans="1:12" ht="20.100000000000001" customHeight="1" x14ac:dyDescent="0.45">
      <c r="A52" s="66"/>
      <c r="B52" s="66"/>
      <c r="C52" s="66"/>
      <c r="D52" s="67"/>
      <c r="E52" s="67"/>
      <c r="F52" s="198" t="s">
        <v>3</v>
      </c>
      <c r="G52" s="197"/>
      <c r="H52" s="197"/>
      <c r="I52" s="197"/>
      <c r="J52" s="197"/>
      <c r="K52" s="197"/>
      <c r="L52" s="197"/>
    </row>
    <row r="53" spans="1:12" ht="20.100000000000001" customHeight="1" x14ac:dyDescent="0.45">
      <c r="A53" s="66"/>
      <c r="B53" s="66"/>
      <c r="C53" s="66"/>
      <c r="D53" s="67"/>
      <c r="E53" s="67"/>
      <c r="F53" s="199" t="s">
        <v>4</v>
      </c>
      <c r="G53" s="200"/>
      <c r="H53" s="200"/>
      <c r="I53" s="68"/>
      <c r="J53" s="198" t="s">
        <v>5</v>
      </c>
      <c r="K53" s="197"/>
      <c r="L53" s="197"/>
    </row>
    <row r="54" spans="1:12" ht="20.100000000000001" customHeight="1" x14ac:dyDescent="0.4">
      <c r="A54" s="66"/>
      <c r="B54" s="66"/>
      <c r="C54" s="66"/>
      <c r="D54" s="69" t="s">
        <v>8</v>
      </c>
      <c r="E54" s="67"/>
      <c r="F54" s="70" t="s">
        <v>6</v>
      </c>
      <c r="G54" s="71"/>
      <c r="H54" s="70" t="s">
        <v>7</v>
      </c>
      <c r="I54" s="68"/>
      <c r="J54" s="70" t="s">
        <v>6</v>
      </c>
      <c r="K54" s="71"/>
      <c r="L54" s="70" t="s">
        <v>7</v>
      </c>
    </row>
    <row r="55" spans="1:12" ht="6" customHeight="1" x14ac:dyDescent="0.4">
      <c r="A55" s="55"/>
      <c r="B55" s="55"/>
      <c r="C55" s="55"/>
      <c r="D55" s="67"/>
      <c r="E55" s="67"/>
      <c r="F55" s="62"/>
      <c r="G55" s="64"/>
      <c r="H55" s="64"/>
      <c r="I55" s="64"/>
      <c r="J55" s="62"/>
      <c r="K55" s="64"/>
      <c r="L55" s="64"/>
    </row>
    <row r="56" spans="1:12" ht="20.100000000000001" customHeight="1" x14ac:dyDescent="0.4">
      <c r="A56" s="80" t="s">
        <v>316</v>
      </c>
      <c r="B56" s="55"/>
      <c r="C56" s="81"/>
      <c r="D56" s="67"/>
      <c r="E56" s="67"/>
      <c r="F56" s="62"/>
      <c r="G56" s="64"/>
      <c r="H56" s="64"/>
      <c r="I56" s="64"/>
      <c r="J56" s="62"/>
      <c r="K56" s="64"/>
      <c r="L56" s="64"/>
    </row>
    <row r="57" spans="1:12" ht="20.100000000000001" customHeight="1" x14ac:dyDescent="0.4">
      <c r="A57" s="55" t="s">
        <v>108</v>
      </c>
      <c r="B57" s="55"/>
      <c r="C57" s="81"/>
      <c r="D57" s="67"/>
      <c r="E57" s="67"/>
      <c r="F57" s="62"/>
      <c r="G57" s="64"/>
      <c r="H57" s="64"/>
      <c r="I57" s="64"/>
      <c r="J57" s="62"/>
      <c r="K57" s="64"/>
      <c r="L57" s="64"/>
    </row>
    <row r="58" spans="1:12" ht="20.100000000000001" customHeight="1" x14ac:dyDescent="0.4">
      <c r="A58" s="55"/>
      <c r="B58" s="55" t="s">
        <v>109</v>
      </c>
      <c r="C58" s="81"/>
      <c r="D58" s="67"/>
      <c r="E58" s="67"/>
      <c r="F58" s="62"/>
      <c r="G58" s="64"/>
      <c r="H58" s="64"/>
      <c r="I58" s="64"/>
      <c r="J58" s="62"/>
      <c r="K58" s="64"/>
      <c r="L58" s="64"/>
    </row>
    <row r="59" spans="1:12" ht="20.100000000000001" customHeight="1" x14ac:dyDescent="0.4">
      <c r="A59" s="55"/>
      <c r="B59" s="55" t="s">
        <v>101</v>
      </c>
      <c r="C59" s="175" t="s">
        <v>110</v>
      </c>
      <c r="D59" s="67"/>
      <c r="E59" s="67"/>
      <c r="F59" s="62">
        <v>-90885</v>
      </c>
      <c r="G59" s="64"/>
      <c r="H59" s="64">
        <v>-1351</v>
      </c>
      <c r="I59" s="64"/>
      <c r="J59" s="62">
        <v>-3149989</v>
      </c>
      <c r="K59" s="64"/>
      <c r="L59" s="64">
        <v>-36926</v>
      </c>
    </row>
    <row r="60" spans="1:12" ht="20.100000000000001" customHeight="1" x14ac:dyDescent="0.4">
      <c r="A60" s="55"/>
      <c r="B60" s="55" t="s">
        <v>101</v>
      </c>
      <c r="C60" s="55" t="s">
        <v>267</v>
      </c>
      <c r="D60" s="67"/>
      <c r="E60" s="67"/>
      <c r="F60" s="62"/>
      <c r="G60" s="64"/>
      <c r="H60" s="64"/>
      <c r="I60" s="64"/>
      <c r="J60" s="62"/>
      <c r="K60" s="64"/>
      <c r="L60" s="64"/>
    </row>
    <row r="61" spans="1:12" ht="20.100000000000001" customHeight="1" x14ac:dyDescent="0.4">
      <c r="A61" s="55"/>
      <c r="B61" s="55"/>
      <c r="C61" s="55" t="s">
        <v>111</v>
      </c>
      <c r="D61" s="67"/>
      <c r="E61" s="67"/>
      <c r="F61" s="62">
        <v>88965</v>
      </c>
      <c r="G61" s="64"/>
      <c r="H61" s="64">
        <v>-77815</v>
      </c>
      <c r="I61" s="64"/>
      <c r="J61" s="62">
        <v>2709956</v>
      </c>
      <c r="K61" s="64"/>
      <c r="L61" s="64">
        <v>-2337323</v>
      </c>
    </row>
    <row r="62" spans="1:12" ht="20.100000000000001" customHeight="1" x14ac:dyDescent="0.4">
      <c r="A62" s="55"/>
      <c r="B62" s="55" t="s">
        <v>101</v>
      </c>
      <c r="C62" s="55" t="s">
        <v>342</v>
      </c>
      <c r="D62" s="67"/>
      <c r="E62" s="67"/>
      <c r="F62" s="62"/>
      <c r="G62" s="64"/>
      <c r="H62" s="64"/>
      <c r="I62" s="55"/>
      <c r="J62" s="86"/>
      <c r="K62" s="55"/>
      <c r="L62" s="55"/>
    </row>
    <row r="63" spans="1:12" ht="20.100000000000001" customHeight="1" x14ac:dyDescent="0.4">
      <c r="A63" s="55"/>
      <c r="B63" s="55"/>
      <c r="C63" s="175" t="s">
        <v>343</v>
      </c>
      <c r="D63" s="67"/>
      <c r="E63" s="67"/>
      <c r="F63" s="62">
        <v>-97853</v>
      </c>
      <c r="G63" s="64"/>
      <c r="H63" s="64">
        <v>42796</v>
      </c>
      <c r="I63" s="63"/>
      <c r="J63" s="65">
        <v>2464303</v>
      </c>
      <c r="K63" s="63"/>
      <c r="L63" s="63">
        <v>921864</v>
      </c>
    </row>
    <row r="64" spans="1:12" ht="20.100000000000001" customHeight="1" x14ac:dyDescent="0.4">
      <c r="A64" s="55"/>
      <c r="B64" s="55" t="s">
        <v>101</v>
      </c>
      <c r="C64" s="175" t="s">
        <v>105</v>
      </c>
      <c r="D64" s="67"/>
      <c r="E64" s="67"/>
      <c r="F64" s="76">
        <v>-101420</v>
      </c>
      <c r="G64" s="64"/>
      <c r="H64" s="77">
        <v>194395</v>
      </c>
      <c r="I64" s="64"/>
      <c r="J64" s="76">
        <v>-2660098</v>
      </c>
      <c r="K64" s="64"/>
      <c r="L64" s="77">
        <v>6156518</v>
      </c>
    </row>
    <row r="65" spans="1:12" ht="6" customHeight="1" x14ac:dyDescent="0.4">
      <c r="A65" s="80"/>
      <c r="B65" s="81"/>
      <c r="C65" s="81"/>
      <c r="D65" s="67"/>
      <c r="E65" s="67"/>
      <c r="F65" s="62"/>
      <c r="G65" s="64"/>
      <c r="H65" s="64"/>
      <c r="I65" s="64"/>
      <c r="J65" s="62"/>
      <c r="K65" s="64"/>
      <c r="L65" s="64"/>
    </row>
    <row r="66" spans="1:12" ht="20.100000000000001" customHeight="1" x14ac:dyDescent="0.4">
      <c r="A66" s="55" t="s">
        <v>112</v>
      </c>
      <c r="B66" s="55"/>
      <c r="C66" s="55"/>
      <c r="D66" s="67"/>
      <c r="E66" s="67"/>
      <c r="F66" s="62"/>
      <c r="G66" s="64"/>
      <c r="H66" s="64"/>
      <c r="I66" s="64"/>
      <c r="J66" s="62"/>
      <c r="K66" s="64"/>
      <c r="L66" s="64"/>
    </row>
    <row r="67" spans="1:12" ht="20.100000000000001" customHeight="1" x14ac:dyDescent="0.4">
      <c r="A67" s="55"/>
      <c r="B67" s="55" t="s">
        <v>113</v>
      </c>
      <c r="C67" s="55"/>
      <c r="D67" s="67"/>
      <c r="E67" s="67"/>
      <c r="F67" s="76">
        <f>SUM(F59:F64)</f>
        <v>-201193</v>
      </c>
      <c r="G67" s="64"/>
      <c r="H67" s="77">
        <f>SUM(H59:H64)</f>
        <v>158025</v>
      </c>
      <c r="I67" s="64"/>
      <c r="J67" s="76">
        <f>SUM(J59:J64)</f>
        <v>-635828</v>
      </c>
      <c r="K67" s="64"/>
      <c r="L67" s="77">
        <f>SUM(L59:L64)</f>
        <v>4704133</v>
      </c>
    </row>
    <row r="68" spans="1:12" ht="6" customHeight="1" x14ac:dyDescent="0.4">
      <c r="A68" s="80"/>
      <c r="B68" s="81"/>
      <c r="C68" s="81"/>
      <c r="D68" s="67"/>
      <c r="E68" s="67"/>
      <c r="F68" s="62"/>
      <c r="G68" s="64"/>
      <c r="H68" s="64"/>
      <c r="I68" s="64"/>
      <c r="J68" s="62"/>
      <c r="K68" s="64"/>
      <c r="L68" s="64"/>
    </row>
    <row r="69" spans="1:12" ht="20.100000000000001" customHeight="1" x14ac:dyDescent="0.4">
      <c r="A69" s="80" t="s">
        <v>114</v>
      </c>
      <c r="B69" s="81"/>
      <c r="C69" s="81"/>
      <c r="D69" s="67"/>
      <c r="E69" s="67"/>
      <c r="F69" s="76">
        <f>F43+F67</f>
        <v>-232192</v>
      </c>
      <c r="G69" s="64"/>
      <c r="H69" s="77">
        <f>H43+H67</f>
        <v>154036</v>
      </c>
      <c r="I69" s="64"/>
      <c r="J69" s="76">
        <f>J43+J67</f>
        <v>2174047</v>
      </c>
      <c r="K69" s="64"/>
      <c r="L69" s="77">
        <f>L43+L67</f>
        <v>4489531</v>
      </c>
    </row>
    <row r="70" spans="1:12" ht="6" customHeight="1" x14ac:dyDescent="0.4">
      <c r="A70" s="80"/>
      <c r="B70" s="81"/>
      <c r="C70" s="81"/>
      <c r="D70" s="67"/>
      <c r="E70" s="67"/>
      <c r="F70" s="62"/>
      <c r="G70" s="64"/>
      <c r="H70" s="64"/>
      <c r="I70" s="64"/>
      <c r="J70" s="62"/>
      <c r="K70" s="64"/>
      <c r="L70" s="64"/>
    </row>
    <row r="71" spans="1:12" ht="20.100000000000001" customHeight="1" thickBot="1" x14ac:dyDescent="0.45">
      <c r="A71" s="80" t="s">
        <v>291</v>
      </c>
      <c r="B71" s="81"/>
      <c r="C71" s="81"/>
      <c r="D71" s="67"/>
      <c r="E71" s="67"/>
      <c r="F71" s="87">
        <f>F30+F69</f>
        <v>260297</v>
      </c>
      <c r="G71" s="64"/>
      <c r="H71" s="88">
        <f>H30+H69</f>
        <v>137306</v>
      </c>
      <c r="I71" s="64"/>
      <c r="J71" s="87">
        <f>J30+J69</f>
        <v>18146630</v>
      </c>
      <c r="K71" s="64"/>
      <c r="L71" s="88">
        <f>L30+L69</f>
        <v>3920351</v>
      </c>
    </row>
    <row r="72" spans="1:12" ht="20.100000000000001" customHeight="1" thickTop="1" x14ac:dyDescent="0.4">
      <c r="A72" s="80"/>
      <c r="B72" s="81"/>
      <c r="C72" s="81"/>
      <c r="D72" s="67"/>
      <c r="E72" s="67"/>
      <c r="F72" s="62"/>
      <c r="G72" s="64"/>
      <c r="H72" s="64"/>
      <c r="I72" s="64"/>
      <c r="J72" s="62"/>
      <c r="K72" s="64"/>
      <c r="L72" s="64"/>
    </row>
    <row r="73" spans="1:12" ht="20.100000000000001" customHeight="1" x14ac:dyDescent="0.4">
      <c r="A73" s="18" t="s">
        <v>115</v>
      </c>
      <c r="B73" s="5"/>
      <c r="C73" s="5"/>
      <c r="D73" s="2"/>
      <c r="E73" s="2"/>
      <c r="F73" s="22"/>
      <c r="G73" s="23"/>
      <c r="H73" s="23"/>
      <c r="I73" s="23"/>
      <c r="J73" s="22"/>
      <c r="K73" s="23"/>
      <c r="L73" s="23"/>
    </row>
    <row r="74" spans="1:12" ht="20.100000000000001" customHeight="1" x14ac:dyDescent="0.4">
      <c r="A74" s="5" t="s">
        <v>116</v>
      </c>
      <c r="B74" s="5"/>
      <c r="C74" s="5"/>
      <c r="D74" s="2"/>
      <c r="E74" s="2"/>
      <c r="F74" s="22">
        <v>303931</v>
      </c>
      <c r="G74" s="23"/>
      <c r="H74" s="23">
        <v>-55739</v>
      </c>
      <c r="I74" s="23"/>
      <c r="J74" s="22">
        <v>9851795</v>
      </c>
      <c r="K74" s="23"/>
      <c r="L74" s="23">
        <v>-1786317</v>
      </c>
    </row>
    <row r="75" spans="1:12" ht="20.100000000000001" customHeight="1" x14ac:dyDescent="0.4">
      <c r="A75" s="5" t="s">
        <v>117</v>
      </c>
      <c r="B75" s="5"/>
      <c r="C75" s="5"/>
      <c r="D75" s="2"/>
      <c r="E75" s="2"/>
      <c r="F75" s="28">
        <v>188558</v>
      </c>
      <c r="G75" s="23"/>
      <c r="H75" s="29">
        <v>39009</v>
      </c>
      <c r="I75" s="23"/>
      <c r="J75" s="28">
        <v>6120788</v>
      </c>
      <c r="K75" s="23"/>
      <c r="L75" s="29">
        <v>1217137</v>
      </c>
    </row>
    <row r="76" spans="1:12" ht="6" customHeight="1" x14ac:dyDescent="0.4">
      <c r="A76" s="5"/>
      <c r="B76" s="5"/>
      <c r="C76" s="5"/>
      <c r="D76" s="2"/>
      <c r="E76" s="2"/>
      <c r="F76" s="22"/>
      <c r="G76" s="23"/>
      <c r="H76" s="23"/>
      <c r="I76" s="23"/>
      <c r="J76" s="22"/>
      <c r="K76" s="23"/>
      <c r="L76" s="23"/>
    </row>
    <row r="77" spans="1:12" ht="20.100000000000001" customHeight="1" thickBot="1" x14ac:dyDescent="0.45">
      <c r="A77" s="89"/>
      <c r="B77" s="5"/>
      <c r="C77" s="5"/>
      <c r="D77" s="2"/>
      <c r="E77" s="2"/>
      <c r="F77" s="33">
        <f>SUM(F74:F76)</f>
        <v>492489</v>
      </c>
      <c r="G77" s="23"/>
      <c r="H77" s="34">
        <f>SUM(H74:H76)</f>
        <v>-16730</v>
      </c>
      <c r="I77" s="23"/>
      <c r="J77" s="33">
        <f>SUM(J74:J76)</f>
        <v>15972583</v>
      </c>
      <c r="K77" s="23"/>
      <c r="L77" s="34">
        <f>SUM(L74:L76)</f>
        <v>-569180</v>
      </c>
    </row>
    <row r="78" spans="1:12" ht="20.100000000000001" customHeight="1" thickTop="1" x14ac:dyDescent="0.4">
      <c r="A78" s="89"/>
      <c r="B78" s="5"/>
      <c r="C78" s="5"/>
      <c r="D78" s="2"/>
      <c r="E78" s="2"/>
      <c r="F78" s="22"/>
      <c r="G78" s="23"/>
      <c r="H78" s="23"/>
      <c r="I78" s="23"/>
      <c r="J78" s="22"/>
      <c r="K78" s="23"/>
      <c r="L78" s="23"/>
    </row>
    <row r="79" spans="1:12" ht="20.100000000000001" customHeight="1" x14ac:dyDescent="0.4">
      <c r="A79" s="18" t="s">
        <v>292</v>
      </c>
      <c r="B79" s="5"/>
      <c r="C79" s="5"/>
      <c r="D79" s="2"/>
      <c r="E79" s="2"/>
      <c r="F79" s="22"/>
      <c r="G79" s="23"/>
      <c r="H79" s="23"/>
      <c r="I79" s="23"/>
      <c r="J79" s="22"/>
      <c r="K79" s="23"/>
      <c r="L79" s="23"/>
    </row>
    <row r="80" spans="1:12" ht="20.100000000000001" customHeight="1" x14ac:dyDescent="0.4">
      <c r="A80" s="5" t="s">
        <v>116</v>
      </c>
      <c r="B80" s="5"/>
      <c r="C80" s="5"/>
      <c r="D80" s="2"/>
      <c r="E80" s="2"/>
      <c r="F80" s="22">
        <v>109158</v>
      </c>
      <c r="G80" s="23"/>
      <c r="H80" s="23">
        <v>85348</v>
      </c>
      <c r="I80" s="23"/>
      <c r="J80" s="22">
        <v>10660443</v>
      </c>
      <c r="K80" s="23"/>
      <c r="L80" s="23">
        <v>2486999</v>
      </c>
    </row>
    <row r="81" spans="1:12" ht="20.100000000000001" customHeight="1" x14ac:dyDescent="0.4">
      <c r="A81" s="5" t="s">
        <v>117</v>
      </c>
      <c r="B81" s="5"/>
      <c r="C81" s="5"/>
      <c r="D81" s="2"/>
      <c r="E81" s="2"/>
      <c r="F81" s="28">
        <v>151139</v>
      </c>
      <c r="G81" s="23"/>
      <c r="H81" s="29">
        <v>51958</v>
      </c>
      <c r="I81" s="23"/>
      <c r="J81" s="28">
        <v>7486187</v>
      </c>
      <c r="K81" s="23"/>
      <c r="L81" s="29">
        <v>1433352</v>
      </c>
    </row>
    <row r="82" spans="1:12" ht="6" customHeight="1" x14ac:dyDescent="0.4">
      <c r="A82" s="5"/>
      <c r="B82" s="5"/>
      <c r="C82" s="5"/>
      <c r="D82" s="2"/>
      <c r="E82" s="2"/>
      <c r="F82" s="22"/>
      <c r="G82" s="23"/>
      <c r="H82" s="23"/>
      <c r="I82" s="23"/>
      <c r="J82" s="22"/>
      <c r="K82" s="23"/>
      <c r="L82" s="23"/>
    </row>
    <row r="83" spans="1:12" ht="20.100000000000001" customHeight="1" thickBot="1" x14ac:dyDescent="0.45">
      <c r="A83" s="89"/>
      <c r="B83" s="5"/>
      <c r="C83" s="5"/>
      <c r="D83" s="2"/>
      <c r="E83" s="2"/>
      <c r="F83" s="33">
        <f>SUM(F80:F82)</f>
        <v>260297</v>
      </c>
      <c r="G83" s="23"/>
      <c r="H83" s="34">
        <f>SUM(H80:H82)</f>
        <v>137306</v>
      </c>
      <c r="I83" s="23"/>
      <c r="J83" s="33">
        <f>SUM(J80:J82)</f>
        <v>18146630</v>
      </c>
      <c r="K83" s="23"/>
      <c r="L83" s="34">
        <f>SUM(L80:L82)</f>
        <v>3920351</v>
      </c>
    </row>
    <row r="84" spans="1:12" ht="20.100000000000001" customHeight="1" thickTop="1" x14ac:dyDescent="0.4">
      <c r="A84" s="89"/>
      <c r="B84" s="5"/>
      <c r="C84" s="5"/>
      <c r="D84" s="2"/>
      <c r="E84" s="2"/>
      <c r="F84" s="23"/>
      <c r="G84" s="23"/>
      <c r="H84" s="23"/>
      <c r="I84" s="23"/>
      <c r="J84" s="23"/>
      <c r="K84" s="23"/>
      <c r="L84" s="23"/>
    </row>
    <row r="85" spans="1:12" ht="20.100000000000001" customHeight="1" x14ac:dyDescent="0.45">
      <c r="A85" s="1"/>
      <c r="B85" s="1"/>
      <c r="C85" s="1"/>
      <c r="D85" s="2"/>
      <c r="E85" s="2"/>
      <c r="F85" s="196" t="s">
        <v>118</v>
      </c>
      <c r="G85" s="197"/>
      <c r="H85" s="197"/>
      <c r="I85" s="23"/>
      <c r="J85" s="196" t="s">
        <v>119</v>
      </c>
      <c r="K85" s="197"/>
      <c r="L85" s="197"/>
    </row>
    <row r="86" spans="1:12" ht="20.100000000000001" customHeight="1" x14ac:dyDescent="0.4">
      <c r="A86" s="1"/>
      <c r="B86" s="1"/>
      <c r="C86" s="1"/>
      <c r="D86" s="2"/>
      <c r="E86" s="67"/>
      <c r="F86" s="70" t="s">
        <v>6</v>
      </c>
      <c r="G86" s="71"/>
      <c r="H86" s="70" t="s">
        <v>7</v>
      </c>
      <c r="I86" s="68"/>
      <c r="J86" s="70" t="s">
        <v>6</v>
      </c>
      <c r="K86" s="71"/>
      <c r="L86" s="70" t="s">
        <v>7</v>
      </c>
    </row>
    <row r="87" spans="1:12" ht="20.100000000000001" customHeight="1" x14ac:dyDescent="0.4">
      <c r="A87" s="18" t="s">
        <v>120</v>
      </c>
      <c r="B87" s="18"/>
      <c r="C87" s="18"/>
      <c r="D87" s="13"/>
      <c r="E87" s="2"/>
      <c r="F87" s="22"/>
      <c r="G87" s="23"/>
      <c r="H87" s="23"/>
      <c r="I87" s="23"/>
      <c r="J87" s="22"/>
      <c r="K87" s="23"/>
      <c r="L87" s="23"/>
    </row>
    <row r="88" spans="1:12" ht="6" customHeight="1" x14ac:dyDescent="0.4">
      <c r="A88" s="5"/>
      <c r="B88" s="5"/>
      <c r="C88" s="5"/>
      <c r="D88" s="2"/>
      <c r="E88" s="2"/>
      <c r="F88" s="22"/>
      <c r="G88" s="23"/>
      <c r="H88" s="23"/>
      <c r="I88" s="23"/>
      <c r="J88" s="22"/>
      <c r="K88" s="23"/>
      <c r="L88" s="23"/>
    </row>
    <row r="89" spans="1:12" ht="20.100000000000001" customHeight="1" x14ac:dyDescent="0.4">
      <c r="A89" s="5" t="s">
        <v>121</v>
      </c>
      <c r="B89" s="5"/>
      <c r="C89" s="5"/>
      <c r="D89" s="2">
        <v>28</v>
      </c>
      <c r="E89" s="2"/>
      <c r="F89" s="90">
        <v>4.9000000000000002E-2</v>
      </c>
      <c r="G89" s="91"/>
      <c r="H89" s="92">
        <v>-8.9999999999999993E-3</v>
      </c>
      <c r="I89" s="91"/>
      <c r="J89" s="90">
        <v>1.591</v>
      </c>
      <c r="K89" s="91"/>
      <c r="L89" s="92">
        <v>-0.29799999999999999</v>
      </c>
    </row>
    <row r="90" spans="1:12" ht="20.100000000000001" customHeight="1" x14ac:dyDescent="0.4">
      <c r="A90" s="5" t="s">
        <v>294</v>
      </c>
      <c r="B90" s="5"/>
      <c r="C90" s="5"/>
      <c r="D90" s="2">
        <v>28</v>
      </c>
      <c r="E90" s="2"/>
      <c r="F90" s="90">
        <v>4.5999999999999999E-2</v>
      </c>
      <c r="G90" s="91"/>
      <c r="H90" s="92">
        <v>-8.9999999999999993E-3</v>
      </c>
      <c r="I90" s="91"/>
      <c r="J90" s="90">
        <v>1.4970000000000001</v>
      </c>
      <c r="K90" s="91"/>
      <c r="L90" s="92">
        <v>-0.29799999999999999</v>
      </c>
    </row>
    <row r="91" spans="1:12" ht="20.100000000000001" customHeight="1" x14ac:dyDescent="0.4">
      <c r="A91" s="5"/>
      <c r="B91" s="5"/>
      <c r="C91" s="5"/>
      <c r="D91" s="2"/>
      <c r="E91" s="2"/>
      <c r="F91" s="93"/>
      <c r="G91" s="91"/>
      <c r="H91" s="93"/>
      <c r="I91" s="91"/>
      <c r="J91" s="93"/>
      <c r="K91" s="91"/>
      <c r="L91" s="93"/>
    </row>
    <row r="92" spans="1:12" ht="20.100000000000001" customHeight="1" x14ac:dyDescent="0.4">
      <c r="A92" s="5"/>
      <c r="B92" s="5"/>
      <c r="C92" s="5"/>
      <c r="D92" s="2"/>
      <c r="E92" s="2"/>
      <c r="F92" s="93"/>
      <c r="G92" s="91"/>
      <c r="H92" s="93"/>
      <c r="I92" s="91"/>
      <c r="J92" s="93"/>
      <c r="K92" s="91"/>
      <c r="L92" s="93"/>
    </row>
    <row r="93" spans="1:12" ht="14.25" customHeight="1" x14ac:dyDescent="0.4">
      <c r="A93" s="5"/>
      <c r="B93" s="5"/>
      <c r="C93" s="5"/>
      <c r="D93" s="2"/>
      <c r="E93" s="2"/>
      <c r="F93" s="93"/>
      <c r="G93" s="91"/>
      <c r="H93" s="93"/>
      <c r="I93" s="91"/>
      <c r="J93" s="93"/>
      <c r="K93" s="91"/>
      <c r="L93" s="93"/>
    </row>
    <row r="94" spans="1:12" ht="13.5" customHeight="1" x14ac:dyDescent="0.4">
      <c r="A94" s="5"/>
      <c r="B94" s="5"/>
      <c r="C94" s="5"/>
      <c r="D94" s="2"/>
      <c r="E94" s="2"/>
      <c r="F94" s="93"/>
      <c r="G94" s="91"/>
      <c r="H94" s="93"/>
      <c r="I94" s="91"/>
      <c r="J94" s="93"/>
      <c r="K94" s="91"/>
      <c r="L94" s="93"/>
    </row>
    <row r="95" spans="1:12" ht="16.5" customHeight="1" x14ac:dyDescent="0.4">
      <c r="A95" s="5"/>
      <c r="B95" s="5"/>
      <c r="C95" s="5"/>
      <c r="D95" s="2"/>
      <c r="E95" s="2"/>
      <c r="F95" s="93"/>
      <c r="G95" s="91"/>
      <c r="H95" s="93"/>
      <c r="I95" s="91"/>
      <c r="J95" s="93"/>
      <c r="K95" s="91"/>
      <c r="L95" s="93"/>
    </row>
    <row r="96" spans="1:12" ht="21.95" customHeight="1" x14ac:dyDescent="0.4">
      <c r="A96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85"/>
      <c r="C96" s="85"/>
      <c r="D96" s="7"/>
      <c r="E96" s="7"/>
      <c r="F96" s="36"/>
      <c r="G96" s="36"/>
      <c r="H96" s="36"/>
      <c r="I96" s="36"/>
      <c r="J96" s="36"/>
      <c r="K96" s="36"/>
      <c r="L96" s="36"/>
    </row>
  </sheetData>
  <mergeCells count="8">
    <mergeCell ref="F85:H85"/>
    <mergeCell ref="J85:L85"/>
    <mergeCell ref="F5:L5"/>
    <mergeCell ref="F6:H6"/>
    <mergeCell ref="J6:L6"/>
    <mergeCell ref="F52:L52"/>
    <mergeCell ref="F53:H53"/>
    <mergeCell ref="J53:L53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73CF1-871C-4FDA-9E61-A4A80F4A8C8B}">
  <sheetPr>
    <tabColor rgb="FF9FFFCA"/>
  </sheetPr>
  <dimension ref="A1:L59"/>
  <sheetViews>
    <sheetView zoomScale="80" zoomScaleNormal="80" zoomScaleSheetLayoutView="70" workbookViewId="0">
      <selection activeCell="D26" sqref="D26"/>
    </sheetView>
  </sheetViews>
  <sheetFormatPr defaultColWidth="9.140625" defaultRowHeight="21.75" customHeight="1" x14ac:dyDescent="0.45"/>
  <cols>
    <col min="1" max="2" width="1.42578125" style="154" customWidth="1"/>
    <col min="3" max="3" width="46.7109375" style="154" customWidth="1"/>
    <col min="4" max="4" width="7.28515625" style="154" customWidth="1"/>
    <col min="5" max="5" width="0.85546875" style="154" customWidth="1"/>
    <col min="6" max="6" width="11.28515625" style="154" customWidth="1"/>
    <col min="7" max="7" width="0.85546875" style="154" customWidth="1"/>
    <col min="8" max="8" width="11.28515625" style="154" customWidth="1"/>
    <col min="9" max="9" width="0.85546875" style="154" customWidth="1"/>
    <col min="10" max="10" width="11.28515625" style="154" customWidth="1"/>
    <col min="11" max="11" width="0.85546875" style="154" customWidth="1"/>
    <col min="12" max="12" width="11.28515625" style="154" customWidth="1"/>
    <col min="13" max="16384" width="9.140625" style="154"/>
  </cols>
  <sheetData>
    <row r="1" spans="1:12" ht="21.75" customHeight="1" x14ac:dyDescent="0.45">
      <c r="A1" s="1" t="s">
        <v>0</v>
      </c>
      <c r="B1" s="1"/>
      <c r="C1" s="1"/>
      <c r="D1" s="2"/>
      <c r="E1" s="2"/>
      <c r="F1" s="3"/>
      <c r="G1" s="2"/>
      <c r="H1" s="3"/>
      <c r="I1" s="2"/>
      <c r="J1" s="39"/>
      <c r="K1" s="40"/>
      <c r="L1" s="39"/>
    </row>
    <row r="2" spans="1:12" ht="21.75" customHeight="1" x14ac:dyDescent="0.45">
      <c r="A2" s="1" t="s">
        <v>84</v>
      </c>
      <c r="B2" s="1"/>
      <c r="C2" s="1"/>
      <c r="D2" s="2"/>
      <c r="E2" s="2"/>
      <c r="F2" s="3"/>
      <c r="G2" s="2"/>
      <c r="H2" s="3"/>
      <c r="I2" s="2"/>
      <c r="J2" s="3"/>
      <c r="K2" s="2"/>
      <c r="L2" s="3"/>
    </row>
    <row r="3" spans="1:12" ht="21.75" customHeight="1" x14ac:dyDescent="0.45">
      <c r="A3" s="6" t="s">
        <v>85</v>
      </c>
      <c r="B3" s="6"/>
      <c r="C3" s="6"/>
      <c r="D3" s="7"/>
      <c r="E3" s="7"/>
      <c r="F3" s="8"/>
      <c r="G3" s="7"/>
      <c r="H3" s="8"/>
      <c r="I3" s="7"/>
      <c r="J3" s="8"/>
      <c r="K3" s="7"/>
      <c r="L3" s="8"/>
    </row>
    <row r="4" spans="1:12" ht="15" customHeight="1" x14ac:dyDescent="0.45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</row>
    <row r="5" spans="1:12" ht="18" customHeight="1" x14ac:dyDescent="0.45">
      <c r="A5" s="66"/>
      <c r="B5" s="66"/>
      <c r="C5" s="66"/>
      <c r="D5" s="67"/>
      <c r="E5" s="67"/>
      <c r="F5" s="198" t="s">
        <v>76</v>
      </c>
      <c r="G5" s="197"/>
      <c r="H5" s="197"/>
      <c r="I5" s="197"/>
      <c r="J5" s="197"/>
      <c r="K5" s="197"/>
      <c r="L5" s="197"/>
    </row>
    <row r="6" spans="1:12" ht="18" customHeight="1" x14ac:dyDescent="0.45">
      <c r="A6" s="66"/>
      <c r="B6" s="66"/>
      <c r="C6" s="66"/>
      <c r="D6" s="67"/>
      <c r="E6" s="67"/>
      <c r="F6" s="199" t="s">
        <v>4</v>
      </c>
      <c r="G6" s="200"/>
      <c r="H6" s="200"/>
      <c r="I6" s="68"/>
      <c r="J6" s="198" t="s">
        <v>5</v>
      </c>
      <c r="K6" s="197"/>
      <c r="L6" s="197"/>
    </row>
    <row r="7" spans="1:12" ht="18" customHeight="1" x14ac:dyDescent="0.45">
      <c r="A7" s="72"/>
      <c r="B7" s="72"/>
      <c r="C7" s="72"/>
      <c r="D7" s="69" t="s">
        <v>8</v>
      </c>
      <c r="E7" s="72"/>
      <c r="F7" s="184" t="s">
        <v>6</v>
      </c>
      <c r="G7" s="15"/>
      <c r="H7" s="184" t="s">
        <v>7</v>
      </c>
      <c r="I7" s="4"/>
      <c r="J7" s="184" t="s">
        <v>6</v>
      </c>
      <c r="K7" s="15"/>
      <c r="L7" s="184" t="s">
        <v>7</v>
      </c>
    </row>
    <row r="8" spans="1:12" ht="5.0999999999999996" customHeight="1" x14ac:dyDescent="0.45">
      <c r="A8" s="72"/>
      <c r="B8" s="72"/>
      <c r="C8" s="72"/>
      <c r="D8" s="73"/>
      <c r="E8" s="73"/>
      <c r="F8" s="74"/>
      <c r="G8" s="75"/>
      <c r="H8" s="71"/>
      <c r="I8" s="75"/>
      <c r="J8" s="74"/>
      <c r="K8" s="75"/>
      <c r="L8" s="71"/>
    </row>
    <row r="9" spans="1:12" ht="18" customHeight="1" x14ac:dyDescent="0.45">
      <c r="A9" s="55" t="s">
        <v>122</v>
      </c>
      <c r="B9" s="55"/>
      <c r="C9" s="55"/>
      <c r="D9" s="67" t="s">
        <v>39</v>
      </c>
      <c r="E9" s="67"/>
      <c r="F9" s="62">
        <v>40058</v>
      </c>
      <c r="G9" s="64"/>
      <c r="H9" s="64">
        <v>48076</v>
      </c>
      <c r="I9" s="64"/>
      <c r="J9" s="62">
        <v>1270576</v>
      </c>
      <c r="K9" s="64"/>
      <c r="L9" s="64">
        <v>1500748</v>
      </c>
    </row>
    <row r="10" spans="1:12" ht="18" customHeight="1" x14ac:dyDescent="0.45">
      <c r="A10" s="55" t="s">
        <v>123</v>
      </c>
      <c r="B10" s="55"/>
      <c r="C10" s="55"/>
      <c r="D10" s="67"/>
      <c r="E10" s="67"/>
      <c r="F10" s="76">
        <v>-35644</v>
      </c>
      <c r="G10" s="64"/>
      <c r="H10" s="77">
        <v>-43401</v>
      </c>
      <c r="I10" s="64"/>
      <c r="J10" s="76">
        <v>-1129005</v>
      </c>
      <c r="K10" s="64"/>
      <c r="L10" s="77">
        <v>-1355226</v>
      </c>
    </row>
    <row r="11" spans="1:12" ht="6" customHeight="1" x14ac:dyDescent="0.45">
      <c r="A11" s="55"/>
      <c r="B11" s="55"/>
      <c r="C11" s="55"/>
      <c r="D11" s="67"/>
      <c r="E11" s="67"/>
      <c r="F11" s="62"/>
      <c r="G11" s="64"/>
      <c r="H11" s="64"/>
      <c r="I11" s="64"/>
      <c r="J11" s="62"/>
      <c r="K11" s="64"/>
      <c r="L11" s="64"/>
    </row>
    <row r="12" spans="1:12" ht="18" customHeight="1" x14ac:dyDescent="0.45">
      <c r="A12" s="80" t="s">
        <v>88</v>
      </c>
      <c r="B12" s="55"/>
      <c r="C12" s="55"/>
      <c r="D12" s="67"/>
      <c r="E12" s="67"/>
      <c r="F12" s="62">
        <f>SUM(F9:F11)</f>
        <v>4414</v>
      </c>
      <c r="G12" s="64"/>
      <c r="H12" s="64">
        <f>SUM(H9:H11)</f>
        <v>4675</v>
      </c>
      <c r="I12" s="64"/>
      <c r="J12" s="62">
        <f>SUM(J9:J11)</f>
        <v>141571</v>
      </c>
      <c r="K12" s="64"/>
      <c r="L12" s="64">
        <f>SUM(L9:L11)</f>
        <v>145522</v>
      </c>
    </row>
    <row r="13" spans="1:12" ht="18" customHeight="1" x14ac:dyDescent="0.45">
      <c r="A13" s="55" t="s">
        <v>124</v>
      </c>
      <c r="B13" s="55"/>
      <c r="C13" s="55"/>
      <c r="D13" s="55"/>
      <c r="E13" s="67"/>
      <c r="F13" s="62">
        <v>89311</v>
      </c>
      <c r="G13" s="64"/>
      <c r="H13" s="64">
        <v>62305</v>
      </c>
      <c r="I13" s="63"/>
      <c r="J13" s="65">
        <v>2915768</v>
      </c>
      <c r="K13" s="63"/>
      <c r="L13" s="63">
        <v>1976278</v>
      </c>
    </row>
    <row r="14" spans="1:12" ht="18" customHeight="1" x14ac:dyDescent="0.45">
      <c r="A14" s="151" t="s">
        <v>264</v>
      </c>
      <c r="B14" s="55"/>
      <c r="C14" s="55"/>
      <c r="D14" s="67"/>
      <c r="E14" s="67"/>
      <c r="F14" s="62">
        <v>160</v>
      </c>
      <c r="G14" s="64"/>
      <c r="H14" s="64">
        <v>271</v>
      </c>
      <c r="I14" s="63"/>
      <c r="J14" s="65">
        <v>5011</v>
      </c>
      <c r="K14" s="63"/>
      <c r="L14" s="63">
        <v>8662</v>
      </c>
    </row>
    <row r="15" spans="1:12" ht="18" customHeight="1" x14ac:dyDescent="0.45">
      <c r="A15" s="55" t="s">
        <v>265</v>
      </c>
      <c r="B15" s="55"/>
      <c r="C15" s="55"/>
      <c r="D15" s="67"/>
      <c r="E15" s="67"/>
      <c r="F15" s="62">
        <v>34646</v>
      </c>
      <c r="G15" s="64"/>
      <c r="H15" s="64">
        <v>25164</v>
      </c>
      <c r="I15" s="64"/>
      <c r="J15" s="65">
        <v>1119490</v>
      </c>
      <c r="K15" s="64"/>
      <c r="L15" s="63">
        <v>787273</v>
      </c>
    </row>
    <row r="16" spans="1:12" ht="18" customHeight="1" x14ac:dyDescent="0.45">
      <c r="A16" s="55" t="s">
        <v>89</v>
      </c>
      <c r="B16" s="55"/>
      <c r="C16" s="55"/>
      <c r="D16" s="67"/>
      <c r="E16" s="67"/>
      <c r="F16" s="62">
        <v>116644</v>
      </c>
      <c r="G16" s="64"/>
      <c r="H16" s="64">
        <v>100351</v>
      </c>
      <c r="I16" s="63"/>
      <c r="J16" s="65">
        <v>3745994</v>
      </c>
      <c r="K16" s="63"/>
      <c r="L16" s="63">
        <v>3139276</v>
      </c>
    </row>
    <row r="17" spans="1:12" ht="18" customHeight="1" x14ac:dyDescent="0.45">
      <c r="A17" s="55" t="s">
        <v>90</v>
      </c>
      <c r="B17" s="55"/>
      <c r="C17" s="55"/>
      <c r="D17" s="67"/>
      <c r="E17" s="67"/>
      <c r="F17" s="62">
        <v>-3238</v>
      </c>
      <c r="G17" s="64"/>
      <c r="H17" s="64">
        <v>-2135</v>
      </c>
      <c r="I17" s="64"/>
      <c r="J17" s="62">
        <v>-104611</v>
      </c>
      <c r="K17" s="64"/>
      <c r="L17" s="64">
        <v>-66700</v>
      </c>
    </row>
    <row r="18" spans="1:12" ht="18" customHeight="1" x14ac:dyDescent="0.45">
      <c r="A18" s="55" t="s">
        <v>91</v>
      </c>
      <c r="B18" s="55"/>
      <c r="C18" s="55"/>
      <c r="D18" s="67"/>
      <c r="E18" s="67"/>
      <c r="F18" s="62">
        <v>-55920</v>
      </c>
      <c r="G18" s="64"/>
      <c r="H18" s="64">
        <v>-51006</v>
      </c>
      <c r="I18" s="63"/>
      <c r="J18" s="62">
        <v>-1805305</v>
      </c>
      <c r="K18" s="63"/>
      <c r="L18" s="64">
        <v>-1594378</v>
      </c>
    </row>
    <row r="19" spans="1:12" ht="18" customHeight="1" x14ac:dyDescent="0.45">
      <c r="A19" s="55" t="s">
        <v>125</v>
      </c>
      <c r="B19" s="55"/>
      <c r="C19" s="55"/>
      <c r="D19" s="67">
        <v>14</v>
      </c>
      <c r="E19" s="67"/>
      <c r="F19" s="62">
        <v>21544</v>
      </c>
      <c r="G19" s="64"/>
      <c r="H19" s="64">
        <v>41965</v>
      </c>
      <c r="I19" s="63"/>
      <c r="J19" s="65">
        <v>675509</v>
      </c>
      <c r="K19" s="63"/>
      <c r="L19" s="63">
        <v>1312902</v>
      </c>
    </row>
    <row r="20" spans="1:12" ht="18" customHeight="1" x14ac:dyDescent="0.45">
      <c r="A20" s="55" t="s">
        <v>317</v>
      </c>
      <c r="B20" s="55"/>
      <c r="C20" s="55"/>
      <c r="D20" s="67"/>
      <c r="E20" s="67"/>
      <c r="F20" s="62">
        <v>-11486</v>
      </c>
      <c r="G20" s="64"/>
      <c r="H20" s="64">
        <v>-5697</v>
      </c>
      <c r="I20" s="64"/>
      <c r="J20" s="65">
        <v>-378181</v>
      </c>
      <c r="K20" s="64"/>
      <c r="L20" s="63">
        <v>-179644</v>
      </c>
    </row>
    <row r="21" spans="1:12" ht="18" customHeight="1" x14ac:dyDescent="0.45">
      <c r="A21" s="55" t="s">
        <v>94</v>
      </c>
      <c r="B21" s="55"/>
      <c r="C21" s="55"/>
      <c r="D21" s="67"/>
      <c r="E21" s="67"/>
      <c r="F21" s="62">
        <v>88449</v>
      </c>
      <c r="G21" s="64"/>
      <c r="H21" s="64">
        <v>-11471</v>
      </c>
      <c r="I21" s="64"/>
      <c r="J21" s="65">
        <v>2773852</v>
      </c>
      <c r="K21" s="64"/>
      <c r="L21" s="63">
        <v>-349277</v>
      </c>
    </row>
    <row r="22" spans="1:12" ht="18" customHeight="1" x14ac:dyDescent="0.45">
      <c r="A22" s="55" t="s">
        <v>95</v>
      </c>
      <c r="B22" s="55"/>
      <c r="C22" s="55"/>
      <c r="D22" s="67"/>
      <c r="E22" s="67"/>
      <c r="F22" s="62">
        <v>-138773</v>
      </c>
      <c r="G22" s="64"/>
      <c r="H22" s="64">
        <v>-135852</v>
      </c>
      <c r="I22" s="64"/>
      <c r="J22" s="65">
        <v>-4439088</v>
      </c>
      <c r="K22" s="64"/>
      <c r="L22" s="63">
        <v>-4252181</v>
      </c>
    </row>
    <row r="23" spans="1:12" ht="18" customHeight="1" x14ac:dyDescent="0.45">
      <c r="A23" s="55" t="s">
        <v>96</v>
      </c>
      <c r="B23" s="55"/>
      <c r="C23" s="55"/>
      <c r="D23" s="67"/>
      <c r="E23" s="67"/>
      <c r="F23" s="76">
        <v>-4055</v>
      </c>
      <c r="G23" s="64"/>
      <c r="H23" s="77">
        <v>-3581</v>
      </c>
      <c r="I23" s="64"/>
      <c r="J23" s="76">
        <v>-129523</v>
      </c>
      <c r="K23" s="64"/>
      <c r="L23" s="77">
        <v>-112105</v>
      </c>
    </row>
    <row r="24" spans="1:12" ht="5.0999999999999996" customHeight="1" x14ac:dyDescent="0.45">
      <c r="A24" s="55"/>
      <c r="B24" s="55"/>
      <c r="C24" s="55"/>
      <c r="D24" s="67"/>
      <c r="E24" s="67"/>
      <c r="F24" s="62"/>
      <c r="G24" s="64"/>
      <c r="H24" s="64"/>
      <c r="I24" s="64"/>
      <c r="J24" s="62"/>
      <c r="K24" s="64"/>
      <c r="L24" s="64"/>
    </row>
    <row r="25" spans="1:12" ht="18" customHeight="1" x14ac:dyDescent="0.45">
      <c r="A25" s="80" t="s">
        <v>126</v>
      </c>
      <c r="B25" s="55"/>
      <c r="C25" s="55"/>
      <c r="D25" s="67"/>
      <c r="E25" s="67"/>
      <c r="F25" s="62">
        <f>SUM(F12:F23)</f>
        <v>141696</v>
      </c>
      <c r="G25" s="64"/>
      <c r="H25" s="64">
        <f>SUM(H12:H23)</f>
        <v>24989</v>
      </c>
      <c r="I25" s="64"/>
      <c r="J25" s="62">
        <f>SUM(J12:J23)</f>
        <v>4520487</v>
      </c>
      <c r="K25" s="64"/>
      <c r="L25" s="64">
        <f>SUM(L12:L23)</f>
        <v>815628</v>
      </c>
    </row>
    <row r="26" spans="1:12" ht="18" customHeight="1" x14ac:dyDescent="0.45">
      <c r="A26" s="55" t="s">
        <v>98</v>
      </c>
      <c r="B26" s="55"/>
      <c r="C26" s="55"/>
      <c r="D26" s="67">
        <v>20</v>
      </c>
      <c r="E26" s="67"/>
      <c r="F26" s="76">
        <v>-61530</v>
      </c>
      <c r="G26" s="64"/>
      <c r="H26" s="77">
        <v>10218</v>
      </c>
      <c r="I26" s="64"/>
      <c r="J26" s="76">
        <v>-1930341</v>
      </c>
      <c r="K26" s="64"/>
      <c r="L26" s="77">
        <v>312888</v>
      </c>
    </row>
    <row r="27" spans="1:12" ht="5.0999999999999996" customHeight="1" x14ac:dyDescent="0.45">
      <c r="A27" s="55"/>
      <c r="B27" s="55"/>
      <c r="C27" s="55"/>
      <c r="D27" s="67"/>
      <c r="E27" s="67"/>
      <c r="F27" s="62"/>
      <c r="G27" s="64"/>
      <c r="H27" s="64"/>
      <c r="I27" s="64"/>
      <c r="J27" s="62"/>
      <c r="K27" s="64"/>
      <c r="L27" s="64"/>
    </row>
    <row r="28" spans="1:12" ht="18" customHeight="1" x14ac:dyDescent="0.45">
      <c r="A28" s="80" t="s">
        <v>127</v>
      </c>
      <c r="B28" s="81"/>
      <c r="C28" s="81"/>
      <c r="D28" s="67"/>
      <c r="E28" s="67"/>
      <c r="F28" s="76">
        <f>SUM(F25:F26)</f>
        <v>80166</v>
      </c>
      <c r="G28" s="64"/>
      <c r="H28" s="77">
        <f>SUM(H25:H26)</f>
        <v>35207</v>
      </c>
      <c r="I28" s="64"/>
      <c r="J28" s="76">
        <f>SUM(J25:J26)</f>
        <v>2590146</v>
      </c>
      <c r="K28" s="64"/>
      <c r="L28" s="77">
        <f>SUM(L25:L26)</f>
        <v>1128516</v>
      </c>
    </row>
    <row r="29" spans="1:12" ht="12" customHeight="1" x14ac:dyDescent="0.45">
      <c r="A29" s="80"/>
      <c r="B29" s="81"/>
      <c r="C29" s="81"/>
      <c r="D29" s="67"/>
      <c r="E29" s="67"/>
      <c r="F29" s="62"/>
      <c r="G29" s="64"/>
      <c r="H29" s="64"/>
      <c r="I29" s="64"/>
      <c r="J29" s="62"/>
      <c r="K29" s="64"/>
      <c r="L29" s="64"/>
    </row>
    <row r="30" spans="1:12" ht="18" customHeight="1" x14ac:dyDescent="0.45">
      <c r="A30" s="80" t="s">
        <v>100</v>
      </c>
      <c r="B30" s="81"/>
      <c r="C30" s="81"/>
      <c r="D30" s="55"/>
      <c r="E30" s="67"/>
      <c r="F30" s="83"/>
      <c r="G30" s="84"/>
      <c r="H30" s="84"/>
      <c r="I30" s="84"/>
      <c r="J30" s="83"/>
      <c r="K30" s="84"/>
      <c r="L30" s="84"/>
    </row>
    <row r="31" spans="1:12" ht="18" customHeight="1" x14ac:dyDescent="0.45">
      <c r="A31" s="55" t="s">
        <v>128</v>
      </c>
      <c r="B31" s="81"/>
      <c r="C31" s="81"/>
      <c r="D31" s="67"/>
      <c r="E31" s="67"/>
      <c r="F31" s="83"/>
      <c r="G31" s="84"/>
      <c r="H31" s="84"/>
      <c r="I31" s="84"/>
      <c r="J31" s="83"/>
      <c r="K31" s="84"/>
      <c r="L31" s="84"/>
    </row>
    <row r="32" spans="1:12" ht="18" customHeight="1" x14ac:dyDescent="0.45">
      <c r="A32" s="55"/>
      <c r="B32" s="55" t="s">
        <v>129</v>
      </c>
      <c r="C32" s="81"/>
      <c r="D32" s="67"/>
      <c r="E32" s="67"/>
      <c r="F32" s="83"/>
      <c r="G32" s="84"/>
      <c r="H32" s="84"/>
      <c r="I32" s="84"/>
      <c r="J32" s="83"/>
      <c r="K32" s="84"/>
      <c r="L32" s="84"/>
    </row>
    <row r="33" spans="1:12" ht="18" customHeight="1" x14ac:dyDescent="0.45">
      <c r="A33" s="80"/>
      <c r="B33" s="55" t="s">
        <v>101</v>
      </c>
      <c r="C33" s="55" t="s">
        <v>102</v>
      </c>
      <c r="D33" s="67"/>
      <c r="E33" s="67"/>
      <c r="F33" s="62">
        <v>219</v>
      </c>
      <c r="G33" s="64"/>
      <c r="H33" s="64">
        <v>-2010</v>
      </c>
      <c r="I33" s="64"/>
      <c r="J33" s="62">
        <v>0</v>
      </c>
      <c r="K33" s="64"/>
      <c r="L33" s="64">
        <v>-60355</v>
      </c>
    </row>
    <row r="34" spans="1:12" ht="18" customHeight="1" x14ac:dyDescent="0.45">
      <c r="A34" s="80"/>
      <c r="B34" s="47" t="s">
        <v>130</v>
      </c>
      <c r="C34" s="47" t="s">
        <v>318</v>
      </c>
      <c r="D34" s="67"/>
      <c r="E34" s="67"/>
      <c r="F34" s="62"/>
      <c r="G34" s="64"/>
      <c r="H34" s="64"/>
      <c r="I34" s="64"/>
      <c r="J34" s="62"/>
      <c r="K34" s="64"/>
      <c r="L34" s="64"/>
    </row>
    <row r="35" spans="1:12" ht="18" customHeight="1" x14ac:dyDescent="0.45">
      <c r="A35" s="80"/>
      <c r="B35" s="47" t="s">
        <v>39</v>
      </c>
      <c r="C35" s="47" t="s">
        <v>103</v>
      </c>
      <c r="D35" s="67"/>
      <c r="E35" s="67"/>
      <c r="F35" s="62">
        <v>308</v>
      </c>
      <c r="G35" s="64"/>
      <c r="H35" s="64">
        <v>-1889</v>
      </c>
      <c r="I35" s="64"/>
      <c r="J35" s="62">
        <v>10964</v>
      </c>
      <c r="K35" s="64"/>
      <c r="L35" s="64">
        <v>-56976</v>
      </c>
    </row>
    <row r="36" spans="1:12" ht="18" customHeight="1" x14ac:dyDescent="0.45">
      <c r="A36" s="80"/>
      <c r="B36" s="55" t="s">
        <v>101</v>
      </c>
      <c r="C36" s="55" t="s">
        <v>105</v>
      </c>
      <c r="D36" s="67"/>
      <c r="E36" s="67"/>
      <c r="F36" s="76">
        <v>0</v>
      </c>
      <c r="G36" s="64"/>
      <c r="H36" s="77">
        <v>0</v>
      </c>
      <c r="I36" s="64"/>
      <c r="J36" s="76">
        <v>3739834</v>
      </c>
      <c r="K36" s="64"/>
      <c r="L36" s="77">
        <v>-86556</v>
      </c>
    </row>
    <row r="37" spans="1:12" ht="5.0999999999999996" customHeight="1" x14ac:dyDescent="0.45">
      <c r="A37" s="80"/>
      <c r="B37" s="81"/>
      <c r="C37" s="81"/>
      <c r="D37" s="67"/>
      <c r="E37" s="67"/>
      <c r="F37" s="62"/>
      <c r="G37" s="64"/>
      <c r="H37" s="64"/>
      <c r="I37" s="64"/>
      <c r="J37" s="62"/>
      <c r="K37" s="64"/>
      <c r="L37" s="64"/>
    </row>
    <row r="38" spans="1:12" ht="18" customHeight="1" x14ac:dyDescent="0.45">
      <c r="A38" s="55" t="s">
        <v>131</v>
      </c>
      <c r="B38" s="81"/>
      <c r="C38" s="55"/>
      <c r="D38" s="67"/>
      <c r="E38" s="67"/>
      <c r="F38" s="62"/>
      <c r="G38" s="64"/>
      <c r="H38" s="64"/>
      <c r="I38" s="64"/>
      <c r="J38" s="62"/>
      <c r="K38" s="64"/>
      <c r="L38" s="64"/>
    </row>
    <row r="39" spans="1:12" ht="18" customHeight="1" x14ac:dyDescent="0.45">
      <c r="A39" s="55"/>
      <c r="B39" s="55" t="s">
        <v>132</v>
      </c>
      <c r="C39" s="55"/>
      <c r="D39" s="67"/>
      <c r="E39" s="67"/>
      <c r="F39" s="76">
        <f>SUM(F33:F36)</f>
        <v>527</v>
      </c>
      <c r="G39" s="64"/>
      <c r="H39" s="77">
        <f>SUM(H33:H36)</f>
        <v>-3899</v>
      </c>
      <c r="I39" s="64"/>
      <c r="J39" s="76">
        <f>SUM(J33:J36)</f>
        <v>3750798</v>
      </c>
      <c r="K39" s="64"/>
      <c r="L39" s="77">
        <f>SUM(L33:L36)</f>
        <v>-203887</v>
      </c>
    </row>
    <row r="40" spans="1:12" ht="6" customHeight="1" x14ac:dyDescent="0.45">
      <c r="A40" s="80"/>
      <c r="B40" s="55"/>
      <c r="C40" s="81"/>
      <c r="D40" s="67"/>
      <c r="E40" s="67"/>
      <c r="F40" s="62"/>
      <c r="G40" s="64"/>
      <c r="H40" s="64"/>
      <c r="I40" s="64"/>
      <c r="J40" s="62"/>
      <c r="K40" s="64"/>
      <c r="L40" s="64"/>
    </row>
    <row r="41" spans="1:12" ht="18" customHeight="1" x14ac:dyDescent="0.45">
      <c r="A41" s="55" t="s">
        <v>133</v>
      </c>
      <c r="B41" s="55"/>
      <c r="C41" s="81"/>
      <c r="D41" s="67"/>
      <c r="E41" s="67"/>
      <c r="F41" s="62"/>
      <c r="G41" s="64"/>
      <c r="H41" s="64"/>
      <c r="I41" s="64"/>
      <c r="J41" s="62"/>
      <c r="K41" s="64"/>
      <c r="L41" s="64"/>
    </row>
    <row r="42" spans="1:12" ht="18" customHeight="1" x14ac:dyDescent="0.45">
      <c r="A42" s="55"/>
      <c r="B42" s="55" t="s">
        <v>129</v>
      </c>
      <c r="C42" s="81"/>
      <c r="D42" s="67"/>
      <c r="E42" s="67"/>
      <c r="F42" s="62"/>
      <c r="G42" s="64"/>
      <c r="H42" s="64"/>
      <c r="I42" s="64"/>
      <c r="J42" s="62"/>
      <c r="K42" s="64"/>
      <c r="L42" s="64"/>
    </row>
    <row r="43" spans="1:12" ht="18" customHeight="1" x14ac:dyDescent="0.45">
      <c r="A43" s="55"/>
      <c r="B43" s="55" t="s">
        <v>101</v>
      </c>
      <c r="C43" s="55" t="s">
        <v>268</v>
      </c>
      <c r="D43" s="67"/>
      <c r="E43" s="67"/>
      <c r="F43" s="76">
        <v>26407</v>
      </c>
      <c r="G43" s="64"/>
      <c r="H43" s="77">
        <v>-11229</v>
      </c>
      <c r="I43" s="64"/>
      <c r="J43" s="76">
        <v>838886</v>
      </c>
      <c r="K43" s="64"/>
      <c r="L43" s="77">
        <v>-337104</v>
      </c>
    </row>
    <row r="44" spans="1:12" ht="5.0999999999999996" customHeight="1" x14ac:dyDescent="0.45">
      <c r="A44" s="80"/>
      <c r="B44" s="81"/>
      <c r="C44" s="81"/>
      <c r="D44" s="67"/>
      <c r="E44" s="67"/>
      <c r="F44" s="62"/>
      <c r="G44" s="64"/>
      <c r="H44" s="64"/>
      <c r="I44" s="64"/>
      <c r="J44" s="62"/>
      <c r="K44" s="64"/>
      <c r="L44" s="64"/>
    </row>
    <row r="45" spans="1:12" ht="18" customHeight="1" x14ac:dyDescent="0.45">
      <c r="A45" s="55" t="s">
        <v>112</v>
      </c>
      <c r="B45" s="81"/>
      <c r="C45" s="55"/>
      <c r="D45" s="67"/>
      <c r="E45" s="67"/>
      <c r="F45" s="62"/>
      <c r="G45" s="64"/>
      <c r="H45" s="64"/>
      <c r="I45" s="64"/>
      <c r="J45" s="62"/>
      <c r="K45" s="64"/>
      <c r="L45" s="64"/>
    </row>
    <row r="46" spans="1:12" ht="18" customHeight="1" x14ac:dyDescent="0.45">
      <c r="A46" s="55"/>
      <c r="B46" s="55" t="s">
        <v>113</v>
      </c>
      <c r="C46" s="55"/>
      <c r="D46" s="67"/>
      <c r="E46" s="67"/>
      <c r="F46" s="76">
        <f>SUM(F43:F43)</f>
        <v>26407</v>
      </c>
      <c r="G46" s="64"/>
      <c r="H46" s="77">
        <f>SUM(H43:H43)</f>
        <v>-11229</v>
      </c>
      <c r="I46" s="64"/>
      <c r="J46" s="76">
        <f>SUM(J43:J43)</f>
        <v>838886</v>
      </c>
      <c r="K46" s="64"/>
      <c r="L46" s="77">
        <f>SUM(L43:L43)</f>
        <v>-337104</v>
      </c>
    </row>
    <row r="47" spans="1:12" ht="5.0999999999999996" customHeight="1" x14ac:dyDescent="0.45">
      <c r="A47" s="80"/>
      <c r="B47" s="81"/>
      <c r="C47" s="81"/>
      <c r="D47" s="67"/>
      <c r="E47" s="67"/>
      <c r="F47" s="62"/>
      <c r="G47" s="64"/>
      <c r="H47" s="64"/>
      <c r="I47" s="64"/>
      <c r="J47" s="62"/>
      <c r="K47" s="64"/>
      <c r="L47" s="64"/>
    </row>
    <row r="48" spans="1:12" ht="18" customHeight="1" x14ac:dyDescent="0.45">
      <c r="A48" s="80" t="s">
        <v>114</v>
      </c>
      <c r="B48" s="81"/>
      <c r="C48" s="81"/>
      <c r="D48" s="67"/>
      <c r="E48" s="67"/>
      <c r="F48" s="76">
        <f>F39+F46</f>
        <v>26934</v>
      </c>
      <c r="G48" s="64"/>
      <c r="H48" s="77">
        <f>H39+H46</f>
        <v>-15128</v>
      </c>
      <c r="I48" s="64"/>
      <c r="J48" s="76">
        <f>J39+J46</f>
        <v>4589684</v>
      </c>
      <c r="K48" s="64"/>
      <c r="L48" s="77">
        <f>L39+L46</f>
        <v>-540991</v>
      </c>
    </row>
    <row r="49" spans="1:12" ht="5.0999999999999996" customHeight="1" x14ac:dyDescent="0.45">
      <c r="A49" s="80"/>
      <c r="B49" s="81"/>
      <c r="C49" s="81"/>
      <c r="D49" s="67"/>
      <c r="E49" s="67"/>
      <c r="F49" s="62"/>
      <c r="G49" s="64"/>
      <c r="H49" s="64"/>
      <c r="I49" s="64"/>
      <c r="J49" s="62"/>
      <c r="K49" s="64"/>
      <c r="L49" s="64"/>
    </row>
    <row r="50" spans="1:12" ht="18" customHeight="1" thickBot="1" x14ac:dyDescent="0.5">
      <c r="A50" s="80" t="s">
        <v>298</v>
      </c>
      <c r="B50" s="81"/>
      <c r="C50" s="81"/>
      <c r="D50" s="67"/>
      <c r="E50" s="67"/>
      <c r="F50" s="87">
        <f>SUM(F28+F48)</f>
        <v>107100</v>
      </c>
      <c r="G50" s="64"/>
      <c r="H50" s="88">
        <f>SUM(H28+H48)</f>
        <v>20079</v>
      </c>
      <c r="I50" s="64"/>
      <c r="J50" s="87">
        <f>SUM(J28+J48)</f>
        <v>7179830</v>
      </c>
      <c r="K50" s="64"/>
      <c r="L50" s="88">
        <f>SUM(L28+L48)</f>
        <v>587525</v>
      </c>
    </row>
    <row r="51" spans="1:12" ht="12" customHeight="1" thickTop="1" x14ac:dyDescent="0.45">
      <c r="A51" s="80"/>
      <c r="B51" s="81"/>
      <c r="C51" s="81"/>
      <c r="D51" s="67"/>
      <c r="E51" s="67"/>
      <c r="F51" s="64"/>
      <c r="G51" s="64"/>
      <c r="H51" s="64"/>
      <c r="I51" s="64"/>
      <c r="J51" s="64"/>
      <c r="K51" s="64"/>
      <c r="L51" s="64"/>
    </row>
    <row r="52" spans="1:12" ht="18" customHeight="1" x14ac:dyDescent="0.45">
      <c r="A52" s="55"/>
      <c r="B52" s="55"/>
      <c r="C52" s="55"/>
      <c r="D52" s="67"/>
      <c r="E52" s="67"/>
      <c r="F52" s="201" t="s">
        <v>118</v>
      </c>
      <c r="G52" s="197"/>
      <c r="H52" s="197"/>
      <c r="I52" s="64"/>
      <c r="J52" s="201" t="s">
        <v>119</v>
      </c>
      <c r="K52" s="197"/>
      <c r="L52" s="197"/>
    </row>
    <row r="53" spans="1:12" ht="18" customHeight="1" x14ac:dyDescent="0.45">
      <c r="A53" s="55"/>
      <c r="B53" s="55"/>
      <c r="C53" s="55"/>
      <c r="D53" s="67"/>
      <c r="E53" s="67"/>
      <c r="F53" s="184" t="s">
        <v>6</v>
      </c>
      <c r="G53" s="15"/>
      <c r="H53" s="184" t="s">
        <v>7</v>
      </c>
      <c r="I53" s="4"/>
      <c r="J53" s="184" t="s">
        <v>6</v>
      </c>
      <c r="K53" s="15"/>
      <c r="L53" s="184" t="s">
        <v>7</v>
      </c>
    </row>
    <row r="54" spans="1:12" ht="18" customHeight="1" x14ac:dyDescent="0.45">
      <c r="A54" s="80" t="s">
        <v>134</v>
      </c>
      <c r="B54" s="80"/>
      <c r="C54" s="80"/>
      <c r="D54" s="67"/>
      <c r="E54" s="67"/>
      <c r="F54" s="62"/>
      <c r="G54" s="64"/>
      <c r="H54" s="64"/>
      <c r="I54" s="64"/>
      <c r="J54" s="62"/>
      <c r="K54" s="64"/>
      <c r="L54" s="64"/>
    </row>
    <row r="55" spans="1:12" ht="6" customHeight="1" x14ac:dyDescent="0.45">
      <c r="A55" s="55"/>
      <c r="B55" s="55"/>
      <c r="C55" s="55"/>
      <c r="D55" s="67"/>
      <c r="E55" s="67"/>
      <c r="F55" s="62"/>
      <c r="G55" s="64"/>
      <c r="H55" s="64"/>
      <c r="I55" s="64"/>
      <c r="J55" s="62"/>
      <c r="K55" s="64"/>
      <c r="L55" s="64"/>
    </row>
    <row r="56" spans="1:12" ht="18" customHeight="1" x14ac:dyDescent="0.45">
      <c r="A56" s="55" t="s">
        <v>135</v>
      </c>
      <c r="B56" s="55"/>
      <c r="C56" s="55"/>
      <c r="D56" s="67">
        <v>28</v>
      </c>
      <c r="E56" s="67"/>
      <c r="F56" s="152">
        <v>1.2999999999999999E-2</v>
      </c>
      <c r="G56" s="153"/>
      <c r="H56" s="153">
        <v>6.0000000000000001E-3</v>
      </c>
      <c r="I56" s="153"/>
      <c r="J56" s="152">
        <v>0.41799999999999998</v>
      </c>
      <c r="K56" s="153"/>
      <c r="L56" s="153">
        <v>0.188</v>
      </c>
    </row>
    <row r="57" spans="1:12" ht="18" customHeight="1" x14ac:dyDescent="0.45">
      <c r="A57" s="55" t="s">
        <v>293</v>
      </c>
      <c r="B57" s="55"/>
      <c r="C57" s="55"/>
      <c r="D57" s="67">
        <v>28</v>
      </c>
      <c r="E57" s="67"/>
      <c r="F57" s="152">
        <v>1.2E-2</v>
      </c>
      <c r="G57" s="153"/>
      <c r="H57" s="153">
        <v>6.0000000000000001E-3</v>
      </c>
      <c r="I57" s="153"/>
      <c r="J57" s="152">
        <v>0.39400000000000002</v>
      </c>
      <c r="K57" s="153"/>
      <c r="L57" s="153">
        <v>0.188</v>
      </c>
    </row>
    <row r="58" spans="1:12" ht="5.25" customHeight="1" x14ac:dyDescent="0.45">
      <c r="A58" s="55"/>
      <c r="B58" s="55"/>
      <c r="C58" s="55"/>
      <c r="D58" s="67"/>
      <c r="E58" s="67"/>
      <c r="F58" s="153"/>
      <c r="G58" s="153"/>
      <c r="H58" s="153"/>
      <c r="I58" s="153"/>
      <c r="J58" s="153"/>
      <c r="K58" s="153"/>
      <c r="L58" s="153"/>
    </row>
    <row r="59" spans="1:12" ht="21.95" customHeight="1" x14ac:dyDescent="0.45">
      <c r="A59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10"/>
      <c r="C59" s="10"/>
      <c r="D59" s="7"/>
      <c r="E59" s="7"/>
      <c r="F59" s="36"/>
      <c r="G59" s="36"/>
      <c r="H59" s="36"/>
      <c r="I59" s="36"/>
      <c r="J59" s="36"/>
      <c r="K59" s="38"/>
      <c r="L59" s="36"/>
    </row>
  </sheetData>
  <mergeCells count="5">
    <mergeCell ref="F5:L5"/>
    <mergeCell ref="F6:H6"/>
    <mergeCell ref="J6:L6"/>
    <mergeCell ref="F52:H52"/>
    <mergeCell ref="J52:L52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DB93-0296-404C-A3B6-5AF4A37B2739}">
  <dimension ref="A1:AP52"/>
  <sheetViews>
    <sheetView topLeftCell="A6" zoomScaleNormal="100" workbookViewId="0">
      <selection activeCell="AE21" sqref="AE21"/>
    </sheetView>
  </sheetViews>
  <sheetFormatPr defaultRowHeight="17.25" x14ac:dyDescent="0.4"/>
  <cols>
    <col min="1" max="2" width="1.5703125" style="188" customWidth="1"/>
    <col min="3" max="3" width="45" style="188" customWidth="1"/>
    <col min="4" max="4" width="7.140625" style="188" customWidth="1"/>
    <col min="5" max="5" width="0.5703125" style="188" customWidth="1"/>
    <col min="6" max="6" width="10.7109375" style="188" customWidth="1"/>
    <col min="7" max="7" width="0.5703125" style="188" customWidth="1"/>
    <col min="8" max="8" width="8.85546875" style="188" customWidth="1"/>
    <col min="9" max="9" width="0.5703125" style="188" customWidth="1"/>
    <col min="10" max="10" width="10.28515625" style="188" customWidth="1"/>
    <col min="11" max="11" width="0.5703125" style="188" customWidth="1"/>
    <col min="12" max="12" width="13.28515625" style="188" customWidth="1"/>
    <col min="13" max="13" width="0.5703125" style="188" customWidth="1"/>
    <col min="14" max="14" width="9.42578125" style="188" customWidth="1"/>
    <col min="15" max="15" width="0.5703125" style="188" customWidth="1"/>
    <col min="16" max="16" width="9.42578125" style="188" customWidth="1"/>
    <col min="17" max="17" width="0.5703125" style="188" customWidth="1"/>
    <col min="18" max="18" width="11.28515625" style="188" customWidth="1"/>
    <col min="19" max="19" width="0.5703125" style="188" customWidth="1"/>
    <col min="20" max="20" width="12.85546875" style="188" customWidth="1"/>
    <col min="21" max="21" width="0.5703125" style="188" customWidth="1"/>
    <col min="22" max="22" width="10.85546875" style="188" customWidth="1"/>
    <col min="23" max="23" width="0.5703125" style="188" customWidth="1"/>
    <col min="24" max="24" width="11" style="188" customWidth="1"/>
    <col min="25" max="25" width="0.42578125" style="188" customWidth="1"/>
    <col min="26" max="26" width="13.7109375" style="188" customWidth="1"/>
    <col min="27" max="27" width="0.5703125" style="188" customWidth="1"/>
    <col min="28" max="28" width="13.28515625" style="188" customWidth="1"/>
    <col min="29" max="29" width="0.5703125" style="188" customWidth="1"/>
    <col min="30" max="30" width="8.42578125" style="188" customWidth="1"/>
    <col min="31" max="31" width="0.5703125" style="188" customWidth="1"/>
    <col min="32" max="32" width="12.5703125" style="188" customWidth="1"/>
    <col min="33" max="33" width="0.5703125" style="188" customWidth="1"/>
    <col min="34" max="34" width="9.140625" style="188" customWidth="1"/>
    <col min="35" max="35" width="0.5703125" style="188" customWidth="1"/>
    <col min="36" max="36" width="10.140625" style="188" customWidth="1"/>
    <col min="37" max="37" width="9.7109375" style="188" bestFit="1" customWidth="1"/>
    <col min="38" max="16384" width="9.140625" style="188"/>
  </cols>
  <sheetData>
    <row r="1" spans="1:36" ht="21.75" customHeight="1" x14ac:dyDescent="0.4">
      <c r="A1" s="1" t="s">
        <v>0</v>
      </c>
      <c r="B1" s="1"/>
      <c r="C1" s="1"/>
      <c r="D1" s="1"/>
      <c r="E1" s="1"/>
      <c r="F1" s="23"/>
      <c r="G1" s="94"/>
      <c r="H1" s="23"/>
      <c r="I1" s="94"/>
      <c r="J1" s="94"/>
      <c r="K1" s="94"/>
      <c r="L1" s="23"/>
      <c r="M1" s="94"/>
      <c r="N1" s="23"/>
      <c r="O1" s="94"/>
      <c r="P1" s="94"/>
      <c r="Q1" s="94"/>
      <c r="R1" s="23"/>
      <c r="S1" s="23"/>
      <c r="T1" s="23"/>
      <c r="U1" s="94"/>
      <c r="V1" s="94"/>
      <c r="W1" s="94"/>
      <c r="X1" s="95"/>
      <c r="Y1" s="95"/>
      <c r="Z1" s="23"/>
      <c r="AA1" s="94"/>
      <c r="AB1" s="23"/>
      <c r="AC1" s="94"/>
      <c r="AD1" s="23"/>
      <c r="AE1" s="94"/>
      <c r="AF1" s="23"/>
      <c r="AG1" s="23"/>
      <c r="AH1" s="23"/>
      <c r="AI1" s="23"/>
      <c r="AJ1" s="23"/>
    </row>
    <row r="2" spans="1:36" ht="21.75" customHeight="1" x14ac:dyDescent="0.4">
      <c r="A2" s="1" t="s">
        <v>136</v>
      </c>
      <c r="B2" s="1"/>
      <c r="C2" s="1"/>
      <c r="D2" s="1"/>
      <c r="E2" s="1"/>
      <c r="F2" s="23"/>
      <c r="G2" s="94"/>
      <c r="H2" s="23"/>
      <c r="I2" s="94"/>
      <c r="J2" s="94"/>
      <c r="K2" s="94"/>
      <c r="L2" s="23"/>
      <c r="M2" s="94"/>
      <c r="N2" s="23"/>
      <c r="O2" s="94"/>
      <c r="P2" s="94"/>
      <c r="Q2" s="94"/>
      <c r="R2" s="23"/>
      <c r="S2" s="23"/>
      <c r="T2" s="23"/>
      <c r="U2" s="94"/>
      <c r="V2" s="94"/>
      <c r="W2" s="94"/>
      <c r="X2" s="95"/>
      <c r="Y2" s="95"/>
      <c r="Z2" s="23"/>
      <c r="AA2" s="94"/>
      <c r="AB2" s="23"/>
      <c r="AC2" s="94"/>
      <c r="AD2" s="23"/>
      <c r="AE2" s="94"/>
      <c r="AF2" s="23"/>
      <c r="AG2" s="23"/>
      <c r="AH2" s="23"/>
      <c r="AI2" s="23"/>
      <c r="AJ2" s="23"/>
    </row>
    <row r="3" spans="1:36" ht="21.75" customHeight="1" x14ac:dyDescent="0.4">
      <c r="A3" s="6" t="s">
        <v>85</v>
      </c>
      <c r="B3" s="6"/>
      <c r="C3" s="6"/>
      <c r="D3" s="6"/>
      <c r="E3" s="6"/>
      <c r="F3" s="29"/>
      <c r="G3" s="96"/>
      <c r="H3" s="29"/>
      <c r="I3" s="96"/>
      <c r="J3" s="96"/>
      <c r="K3" s="96"/>
      <c r="L3" s="29"/>
      <c r="M3" s="96"/>
      <c r="N3" s="29"/>
      <c r="O3" s="96"/>
      <c r="P3" s="96"/>
      <c r="Q3" s="96"/>
      <c r="R3" s="29"/>
      <c r="S3" s="29"/>
      <c r="T3" s="29"/>
      <c r="U3" s="96"/>
      <c r="V3" s="96"/>
      <c r="W3" s="96"/>
      <c r="X3" s="97"/>
      <c r="Y3" s="97"/>
      <c r="Z3" s="29"/>
      <c r="AA3" s="96"/>
      <c r="AB3" s="29"/>
      <c r="AC3" s="96"/>
      <c r="AD3" s="29"/>
      <c r="AE3" s="96"/>
      <c r="AF3" s="29"/>
      <c r="AG3" s="29"/>
      <c r="AH3" s="29"/>
      <c r="AI3" s="29"/>
      <c r="AJ3" s="29"/>
    </row>
    <row r="4" spans="1:36" ht="11.25" customHeight="1" x14ac:dyDescent="0.4">
      <c r="A4" s="1"/>
      <c r="B4" s="1"/>
      <c r="C4" s="1"/>
      <c r="D4" s="1"/>
      <c r="E4" s="1"/>
      <c r="F4" s="23"/>
      <c r="G4" s="94"/>
      <c r="H4" s="23"/>
      <c r="I4" s="94"/>
      <c r="J4" s="94"/>
      <c r="K4" s="94"/>
      <c r="L4" s="23"/>
      <c r="M4" s="94"/>
      <c r="N4" s="23"/>
      <c r="O4" s="94"/>
      <c r="P4" s="94"/>
      <c r="Q4" s="94"/>
      <c r="R4" s="23"/>
      <c r="S4" s="23"/>
      <c r="T4" s="23"/>
      <c r="U4" s="94"/>
      <c r="V4" s="94"/>
      <c r="W4" s="94"/>
      <c r="X4" s="95"/>
      <c r="Y4" s="95"/>
      <c r="Z4" s="23"/>
      <c r="AA4" s="94"/>
      <c r="AB4" s="23"/>
      <c r="AC4" s="94"/>
      <c r="AD4" s="23"/>
      <c r="AE4" s="94"/>
      <c r="AF4" s="23"/>
      <c r="AG4" s="23"/>
      <c r="AH4" s="23"/>
      <c r="AI4" s="23"/>
      <c r="AJ4" s="23"/>
    </row>
    <row r="5" spans="1:36" ht="18" customHeight="1" x14ac:dyDescent="0.4">
      <c r="A5" s="66"/>
      <c r="B5" s="66"/>
      <c r="C5" s="66"/>
      <c r="D5" s="66"/>
      <c r="E5" s="66"/>
      <c r="F5" s="64"/>
      <c r="G5" s="98"/>
      <c r="H5" s="64"/>
      <c r="I5" s="98"/>
      <c r="J5" s="98"/>
      <c r="K5" s="98"/>
      <c r="L5" s="64"/>
      <c r="M5" s="98"/>
      <c r="N5" s="64"/>
      <c r="O5" s="98"/>
      <c r="P5" s="98"/>
      <c r="Q5" s="98"/>
      <c r="R5" s="64"/>
      <c r="S5" s="55"/>
      <c r="T5" s="64"/>
      <c r="U5" s="98"/>
      <c r="V5" s="98"/>
      <c r="W5" s="98"/>
      <c r="X5" s="95"/>
      <c r="Y5" s="95"/>
      <c r="Z5" s="64"/>
      <c r="AA5" s="98"/>
      <c r="AB5" s="64"/>
      <c r="AC5" s="98"/>
      <c r="AD5" s="64"/>
      <c r="AE5" s="98"/>
      <c r="AF5" s="63"/>
      <c r="AG5" s="55"/>
      <c r="AH5" s="63"/>
      <c r="AI5" s="55"/>
      <c r="AJ5" s="99" t="s">
        <v>3</v>
      </c>
    </row>
    <row r="6" spans="1:36" ht="18" customHeight="1" x14ac:dyDescent="0.4">
      <c r="A6" s="66"/>
      <c r="B6" s="66"/>
      <c r="C6" s="66"/>
      <c r="D6" s="66"/>
      <c r="E6" s="66"/>
      <c r="F6" s="77"/>
      <c r="G6" s="100"/>
      <c r="H6" s="77"/>
      <c r="I6" s="100"/>
      <c r="J6" s="100"/>
      <c r="K6" s="100"/>
      <c r="L6" s="77"/>
      <c r="M6" s="100"/>
      <c r="N6" s="77"/>
      <c r="O6" s="100"/>
      <c r="P6" s="100"/>
      <c r="Q6" s="100"/>
      <c r="R6" s="77"/>
      <c r="S6" s="101"/>
      <c r="T6" s="77"/>
      <c r="U6" s="100"/>
      <c r="V6" s="100"/>
      <c r="W6" s="100"/>
      <c r="X6" s="97"/>
      <c r="Y6" s="102"/>
      <c r="Z6" s="77"/>
      <c r="AA6" s="100"/>
      <c r="AB6" s="77"/>
      <c r="AC6" s="100"/>
      <c r="AD6" s="77"/>
      <c r="AE6" s="100"/>
      <c r="AF6" s="79"/>
      <c r="AG6" s="101"/>
      <c r="AH6" s="79"/>
      <c r="AI6" s="101"/>
      <c r="AJ6" s="187" t="s">
        <v>4</v>
      </c>
    </row>
    <row r="7" spans="1:36" ht="18" customHeight="1" x14ac:dyDescent="0.4">
      <c r="A7" s="66"/>
      <c r="B7" s="66"/>
      <c r="C7" s="66"/>
      <c r="D7" s="66"/>
      <c r="E7" s="66"/>
      <c r="F7" s="202" t="s">
        <v>137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55"/>
      <c r="AH7" s="63"/>
      <c r="AI7" s="55"/>
      <c r="AJ7" s="99"/>
    </row>
    <row r="8" spans="1:36" ht="18" customHeight="1" x14ac:dyDescent="0.4">
      <c r="A8" s="66"/>
      <c r="B8" s="66"/>
      <c r="C8" s="66"/>
      <c r="D8" s="66"/>
      <c r="E8" s="66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202" t="s">
        <v>71</v>
      </c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03"/>
      <c r="AH8" s="103"/>
      <c r="AI8" s="103"/>
      <c r="AJ8" s="103"/>
    </row>
    <row r="9" spans="1:36" ht="18" customHeight="1" x14ac:dyDescent="0.4">
      <c r="A9" s="66"/>
      <c r="B9" s="66"/>
      <c r="C9" s="66"/>
      <c r="D9" s="66"/>
      <c r="E9" s="66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203" t="s">
        <v>138</v>
      </c>
      <c r="U9" s="195"/>
      <c r="V9" s="195"/>
      <c r="W9" s="195"/>
      <c r="X9" s="195"/>
      <c r="Y9" s="195"/>
      <c r="Z9" s="195"/>
      <c r="AA9" s="103"/>
      <c r="AB9" s="55"/>
      <c r="AC9" s="103"/>
      <c r="AD9" s="55"/>
      <c r="AE9" s="103"/>
      <c r="AF9" s="103"/>
      <c r="AG9" s="103"/>
      <c r="AH9" s="103"/>
      <c r="AI9" s="103"/>
      <c r="AJ9" s="103"/>
    </row>
    <row r="10" spans="1:36" ht="18" customHeight="1" x14ac:dyDescent="0.4">
      <c r="A10" s="66"/>
      <c r="B10" s="66"/>
      <c r="C10" s="66"/>
      <c r="D10" s="66"/>
      <c r="E10" s="66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4"/>
      <c r="U10" s="99"/>
      <c r="V10" s="99"/>
      <c r="W10" s="99"/>
      <c r="X10" s="104" t="s">
        <v>139</v>
      </c>
      <c r="Y10" s="104"/>
      <c r="Z10" s="99"/>
      <c r="AA10" s="103"/>
      <c r="AB10" s="99"/>
      <c r="AC10" s="103"/>
      <c r="AD10" s="99"/>
      <c r="AE10" s="103"/>
      <c r="AF10" s="99"/>
      <c r="AG10" s="103"/>
      <c r="AH10" s="99"/>
      <c r="AI10" s="103"/>
      <c r="AJ10" s="103"/>
    </row>
    <row r="11" spans="1:36" ht="18" customHeight="1" x14ac:dyDescent="0.4">
      <c r="A11" s="66"/>
      <c r="B11" s="66"/>
      <c r="C11" s="66"/>
      <c r="D11" s="66"/>
      <c r="E11" s="66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4" t="s">
        <v>145</v>
      </c>
      <c r="U11" s="99"/>
      <c r="V11" s="99"/>
      <c r="W11" s="99"/>
      <c r="X11" s="104" t="s">
        <v>140</v>
      </c>
      <c r="Y11" s="105"/>
      <c r="Z11" s="99" t="s">
        <v>141</v>
      </c>
      <c r="AA11" s="103"/>
      <c r="AB11" s="99" t="s">
        <v>142</v>
      </c>
      <c r="AC11" s="103"/>
      <c r="AD11" s="99"/>
      <c r="AE11" s="103"/>
      <c r="AF11" s="99" t="s">
        <v>143</v>
      </c>
      <c r="AG11" s="103"/>
      <c r="AH11" s="99" t="s">
        <v>144</v>
      </c>
      <c r="AI11" s="103"/>
      <c r="AJ11" s="103"/>
    </row>
    <row r="12" spans="1:36" ht="18" customHeight="1" x14ac:dyDescent="0.4">
      <c r="A12" s="72"/>
      <c r="B12" s="72"/>
      <c r="C12" s="72"/>
      <c r="D12" s="72"/>
      <c r="E12" s="72"/>
      <c r="F12" s="99"/>
      <c r="G12" s="75"/>
      <c r="H12" s="99"/>
      <c r="I12" s="75"/>
      <c r="J12" s="75"/>
      <c r="K12" s="75"/>
      <c r="L12" s="99"/>
      <c r="M12" s="75"/>
      <c r="N12" s="201" t="s">
        <v>66</v>
      </c>
      <c r="O12" s="193"/>
      <c r="P12" s="193"/>
      <c r="Q12" s="193"/>
      <c r="R12" s="193"/>
      <c r="S12" s="72"/>
      <c r="T12" s="104" t="s">
        <v>154</v>
      </c>
      <c r="U12" s="75"/>
      <c r="V12" s="99" t="s">
        <v>139</v>
      </c>
      <c r="W12" s="75"/>
      <c r="X12" s="104" t="s">
        <v>146</v>
      </c>
      <c r="Y12" s="106"/>
      <c r="Z12" s="99" t="s">
        <v>147</v>
      </c>
      <c r="AA12" s="75"/>
      <c r="AB12" s="99" t="s">
        <v>145</v>
      </c>
      <c r="AC12" s="75"/>
      <c r="AD12" s="99"/>
      <c r="AE12" s="75"/>
      <c r="AF12" s="99" t="s">
        <v>148</v>
      </c>
      <c r="AG12" s="72"/>
      <c r="AH12" s="99" t="s">
        <v>149</v>
      </c>
      <c r="AI12" s="75"/>
      <c r="AJ12" s="99"/>
    </row>
    <row r="13" spans="1:36" ht="18" customHeight="1" x14ac:dyDescent="0.4">
      <c r="A13" s="72"/>
      <c r="B13" s="72"/>
      <c r="C13" s="72"/>
      <c r="D13" s="72"/>
      <c r="E13" s="72"/>
      <c r="F13" s="99" t="s">
        <v>150</v>
      </c>
      <c r="G13" s="75"/>
      <c r="H13" s="99" t="s">
        <v>151</v>
      </c>
      <c r="I13" s="75"/>
      <c r="J13" s="75"/>
      <c r="K13" s="75"/>
      <c r="L13" s="99" t="s">
        <v>152</v>
      </c>
      <c r="M13" s="75"/>
      <c r="N13" s="99" t="s">
        <v>153</v>
      </c>
      <c r="O13" s="75"/>
      <c r="P13" s="75"/>
      <c r="Q13" s="75"/>
      <c r="R13" s="99"/>
      <c r="S13" s="75"/>
      <c r="T13" s="104" t="s">
        <v>319</v>
      </c>
      <c r="U13" s="75"/>
      <c r="V13" s="99" t="s">
        <v>140</v>
      </c>
      <c r="W13" s="75"/>
      <c r="X13" s="104" t="s">
        <v>155</v>
      </c>
      <c r="Y13" s="107"/>
      <c r="Z13" s="99" t="s">
        <v>156</v>
      </c>
      <c r="AA13" s="75"/>
      <c r="AB13" s="99" t="s">
        <v>157</v>
      </c>
      <c r="AC13" s="75"/>
      <c r="AD13" s="99"/>
      <c r="AE13" s="75"/>
      <c r="AF13" s="99" t="s">
        <v>158</v>
      </c>
      <c r="AG13" s="75"/>
      <c r="AH13" s="99" t="s">
        <v>159</v>
      </c>
      <c r="AI13" s="75"/>
      <c r="AJ13" s="99" t="s">
        <v>160</v>
      </c>
    </row>
    <row r="14" spans="1:36" ht="18" customHeight="1" x14ac:dyDescent="0.4">
      <c r="A14" s="72"/>
      <c r="B14" s="72"/>
      <c r="C14" s="72"/>
      <c r="D14" s="69" t="s">
        <v>8</v>
      </c>
      <c r="E14" s="72"/>
      <c r="F14" s="187" t="s">
        <v>161</v>
      </c>
      <c r="G14" s="108"/>
      <c r="H14" s="187" t="s">
        <v>162</v>
      </c>
      <c r="I14" s="108"/>
      <c r="J14" s="109" t="s">
        <v>163</v>
      </c>
      <c r="K14" s="108"/>
      <c r="L14" s="187" t="s">
        <v>164</v>
      </c>
      <c r="M14" s="108"/>
      <c r="N14" s="187" t="s">
        <v>165</v>
      </c>
      <c r="O14" s="75"/>
      <c r="P14" s="187" t="s">
        <v>166</v>
      </c>
      <c r="Q14" s="108"/>
      <c r="R14" s="187" t="s">
        <v>70</v>
      </c>
      <c r="S14" s="108"/>
      <c r="T14" s="110" t="s">
        <v>320</v>
      </c>
      <c r="U14" s="108"/>
      <c r="V14" s="187" t="s">
        <v>167</v>
      </c>
      <c r="W14" s="108"/>
      <c r="X14" s="111" t="s">
        <v>168</v>
      </c>
      <c r="Y14" s="112"/>
      <c r="Z14" s="187" t="s">
        <v>169</v>
      </c>
      <c r="AA14" s="108"/>
      <c r="AB14" s="187" t="s">
        <v>170</v>
      </c>
      <c r="AC14" s="108"/>
      <c r="AD14" s="187" t="s">
        <v>166</v>
      </c>
      <c r="AE14" s="108"/>
      <c r="AF14" s="187" t="s">
        <v>171</v>
      </c>
      <c r="AG14" s="108"/>
      <c r="AH14" s="187" t="s">
        <v>172</v>
      </c>
      <c r="AI14" s="108"/>
      <c r="AJ14" s="187" t="s">
        <v>171</v>
      </c>
    </row>
    <row r="15" spans="1:36" ht="5.0999999999999996" customHeight="1" x14ac:dyDescent="0.4">
      <c r="A15" s="72"/>
      <c r="B15" s="72"/>
      <c r="C15" s="72"/>
      <c r="D15" s="73"/>
      <c r="E15" s="72"/>
      <c r="F15" s="62"/>
      <c r="G15" s="108"/>
      <c r="H15" s="62"/>
      <c r="I15" s="108"/>
      <c r="J15" s="62"/>
      <c r="K15" s="108"/>
      <c r="L15" s="62"/>
      <c r="M15" s="108"/>
      <c r="N15" s="62"/>
      <c r="O15" s="108"/>
      <c r="P15" s="62"/>
      <c r="Q15" s="108"/>
      <c r="R15" s="62"/>
      <c r="S15" s="108"/>
      <c r="T15" s="62"/>
      <c r="U15" s="108"/>
      <c r="V15" s="113"/>
      <c r="W15" s="108"/>
      <c r="X15" s="114"/>
      <c r="Y15" s="112"/>
      <c r="Z15" s="62"/>
      <c r="AA15" s="108"/>
      <c r="AB15" s="62"/>
      <c r="AC15" s="108"/>
      <c r="AD15" s="62"/>
      <c r="AE15" s="108"/>
      <c r="AF15" s="62"/>
      <c r="AG15" s="108"/>
      <c r="AH15" s="62"/>
      <c r="AI15" s="108"/>
      <c r="AJ15" s="62"/>
    </row>
    <row r="16" spans="1:36" ht="18" customHeight="1" x14ac:dyDescent="0.4">
      <c r="A16" s="115" t="s">
        <v>173</v>
      </c>
      <c r="B16" s="115"/>
      <c r="C16" s="72"/>
      <c r="D16" s="73"/>
      <c r="E16" s="72"/>
      <c r="F16" s="62">
        <v>147424</v>
      </c>
      <c r="G16" s="64"/>
      <c r="H16" s="62">
        <v>443624</v>
      </c>
      <c r="I16" s="64"/>
      <c r="J16" s="62">
        <v>0</v>
      </c>
      <c r="K16" s="64"/>
      <c r="L16" s="62">
        <v>1651</v>
      </c>
      <c r="M16" s="64"/>
      <c r="N16" s="62">
        <v>95543</v>
      </c>
      <c r="O16" s="64"/>
      <c r="P16" s="62">
        <v>107317</v>
      </c>
      <c r="Q16" s="64"/>
      <c r="R16" s="62">
        <v>1630812</v>
      </c>
      <c r="S16" s="64"/>
      <c r="T16" s="62">
        <v>43705</v>
      </c>
      <c r="U16" s="64"/>
      <c r="V16" s="62">
        <v>-58610</v>
      </c>
      <c r="W16" s="64"/>
      <c r="X16" s="62">
        <v>-77815</v>
      </c>
      <c r="Y16" s="95"/>
      <c r="Z16" s="62">
        <v>-549015</v>
      </c>
      <c r="AA16" s="64"/>
      <c r="AB16" s="62">
        <v>333217</v>
      </c>
      <c r="AC16" s="64"/>
      <c r="AD16" s="62">
        <v>-42288</v>
      </c>
      <c r="AE16" s="64"/>
      <c r="AF16" s="62">
        <v>-350806</v>
      </c>
      <c r="AG16" s="64"/>
      <c r="AH16" s="62">
        <v>739462</v>
      </c>
      <c r="AI16" s="64"/>
      <c r="AJ16" s="62">
        <v>2815027</v>
      </c>
    </row>
    <row r="17" spans="1:42" ht="18" customHeight="1" x14ac:dyDescent="0.4">
      <c r="A17" s="170" t="s">
        <v>269</v>
      </c>
      <c r="B17" s="106"/>
      <c r="C17" s="72"/>
      <c r="D17" s="73">
        <v>26</v>
      </c>
      <c r="E17" s="72"/>
      <c r="F17" s="116">
        <v>51076</v>
      </c>
      <c r="G17" s="95"/>
      <c r="H17" s="116">
        <v>204305</v>
      </c>
      <c r="I17" s="95"/>
      <c r="J17" s="116">
        <v>0</v>
      </c>
      <c r="K17" s="95"/>
      <c r="L17" s="116">
        <v>0</v>
      </c>
      <c r="M17" s="95"/>
      <c r="N17" s="116">
        <v>0</v>
      </c>
      <c r="O17" s="95"/>
      <c r="P17" s="116">
        <v>0</v>
      </c>
      <c r="Q17" s="95"/>
      <c r="R17" s="116">
        <v>0</v>
      </c>
      <c r="S17" s="95"/>
      <c r="T17" s="116">
        <v>0</v>
      </c>
      <c r="U17" s="95"/>
      <c r="V17" s="116">
        <v>0</v>
      </c>
      <c r="W17" s="95"/>
      <c r="X17" s="116">
        <v>0</v>
      </c>
      <c r="Y17" s="95"/>
      <c r="Z17" s="116">
        <v>0</v>
      </c>
      <c r="AA17" s="95"/>
      <c r="AB17" s="116">
        <v>0</v>
      </c>
      <c r="AC17" s="95"/>
      <c r="AD17" s="116">
        <v>0</v>
      </c>
      <c r="AE17" s="95"/>
      <c r="AF17" s="118">
        <f>SUM(AB17,Z17,V17,T17,AD17,X17)</f>
        <v>0</v>
      </c>
      <c r="AG17" s="95"/>
      <c r="AH17" s="116">
        <v>0</v>
      </c>
      <c r="AI17" s="95"/>
      <c r="AJ17" s="116">
        <f t="shared" ref="AJ17:AJ25" si="0">SUM(AH17,AF17,R17,P17,N17,L17,H17,F17,J17)</f>
        <v>255381</v>
      </c>
    </row>
    <row r="18" spans="1:42" ht="18" customHeight="1" x14ac:dyDescent="0.4">
      <c r="A18" s="106" t="s">
        <v>175</v>
      </c>
      <c r="B18" s="106"/>
      <c r="C18" s="72"/>
      <c r="D18" s="73">
        <v>26</v>
      </c>
      <c r="E18" s="72"/>
      <c r="F18" s="116">
        <v>0</v>
      </c>
      <c r="G18" s="95"/>
      <c r="H18" s="116">
        <v>0</v>
      </c>
      <c r="I18" s="95"/>
      <c r="J18" s="116">
        <v>0</v>
      </c>
      <c r="K18" s="95"/>
      <c r="L18" s="116">
        <v>0</v>
      </c>
      <c r="M18" s="95"/>
      <c r="N18" s="116">
        <v>4854</v>
      </c>
      <c r="O18" s="95"/>
      <c r="P18" s="116">
        <v>0</v>
      </c>
      <c r="Q18" s="95"/>
      <c r="R18" s="116">
        <f>-N18</f>
        <v>-4854</v>
      </c>
      <c r="S18" s="95"/>
      <c r="T18" s="116">
        <v>0</v>
      </c>
      <c r="U18" s="95"/>
      <c r="V18" s="116">
        <v>0</v>
      </c>
      <c r="W18" s="95"/>
      <c r="X18" s="116">
        <v>0</v>
      </c>
      <c r="Y18" s="95"/>
      <c r="Z18" s="116">
        <v>0</v>
      </c>
      <c r="AA18" s="95"/>
      <c r="AB18" s="116">
        <v>0</v>
      </c>
      <c r="AC18" s="95"/>
      <c r="AD18" s="116">
        <v>0</v>
      </c>
      <c r="AE18" s="95"/>
      <c r="AF18" s="118">
        <f t="shared" ref="AF18:AF29" si="1">SUM(AB18,Z18,V18,T18,AD18,X18)</f>
        <v>0</v>
      </c>
      <c r="AG18" s="95"/>
      <c r="AH18" s="116">
        <v>0</v>
      </c>
      <c r="AI18" s="95"/>
      <c r="AJ18" s="116">
        <f t="shared" si="0"/>
        <v>0</v>
      </c>
    </row>
    <row r="19" spans="1:42" ht="18" customHeight="1" x14ac:dyDescent="0.4">
      <c r="A19" s="106" t="s">
        <v>166</v>
      </c>
      <c r="B19" s="106"/>
      <c r="C19" s="72"/>
      <c r="D19" s="73">
        <v>26</v>
      </c>
      <c r="E19" s="72"/>
      <c r="F19" s="116">
        <v>0</v>
      </c>
      <c r="G19" s="95"/>
      <c r="H19" s="116">
        <v>0</v>
      </c>
      <c r="I19" s="95"/>
      <c r="J19" s="116">
        <v>0</v>
      </c>
      <c r="K19" s="95"/>
      <c r="L19" s="116">
        <v>0</v>
      </c>
      <c r="M19" s="95"/>
      <c r="N19" s="116">
        <v>0</v>
      </c>
      <c r="O19" s="95"/>
      <c r="P19" s="116">
        <v>13842</v>
      </c>
      <c r="Q19" s="95"/>
      <c r="R19" s="116">
        <f>-P19</f>
        <v>-13842</v>
      </c>
      <c r="S19" s="95"/>
      <c r="T19" s="116">
        <v>0</v>
      </c>
      <c r="U19" s="95"/>
      <c r="V19" s="116">
        <v>0</v>
      </c>
      <c r="W19" s="95"/>
      <c r="X19" s="116">
        <v>0</v>
      </c>
      <c r="Y19" s="95"/>
      <c r="Z19" s="116">
        <v>0</v>
      </c>
      <c r="AA19" s="95"/>
      <c r="AB19" s="116">
        <v>0</v>
      </c>
      <c r="AC19" s="95"/>
      <c r="AD19" s="116">
        <v>0</v>
      </c>
      <c r="AE19" s="95"/>
      <c r="AF19" s="118">
        <f t="shared" si="1"/>
        <v>0</v>
      </c>
      <c r="AG19" s="95"/>
      <c r="AH19" s="116">
        <v>0</v>
      </c>
      <c r="AI19" s="95"/>
      <c r="AJ19" s="116">
        <f t="shared" si="0"/>
        <v>0</v>
      </c>
    </row>
    <row r="20" spans="1:42" ht="18" customHeight="1" x14ac:dyDescent="0.45">
      <c r="A20" s="172" t="s">
        <v>270</v>
      </c>
      <c r="B20" s="172"/>
      <c r="C20" s="72"/>
      <c r="D20" s="73"/>
      <c r="E20" s="72"/>
      <c r="F20" s="116">
        <v>0</v>
      </c>
      <c r="G20" s="95"/>
      <c r="H20" s="116">
        <v>0</v>
      </c>
      <c r="I20" s="95"/>
      <c r="J20" s="116">
        <v>0</v>
      </c>
      <c r="K20" s="95"/>
      <c r="L20" s="116">
        <v>18662</v>
      </c>
      <c r="M20" s="95"/>
      <c r="N20" s="116">
        <v>0</v>
      </c>
      <c r="O20" s="95"/>
      <c r="P20" s="116">
        <v>0</v>
      </c>
      <c r="Q20" s="95"/>
      <c r="R20" s="116">
        <v>0</v>
      </c>
      <c r="S20" s="95"/>
      <c r="T20" s="116">
        <v>0</v>
      </c>
      <c r="U20" s="95"/>
      <c r="V20" s="116">
        <v>0</v>
      </c>
      <c r="W20" s="95"/>
      <c r="X20" s="116">
        <v>0</v>
      </c>
      <c r="Y20" s="95"/>
      <c r="Z20" s="116">
        <v>0</v>
      </c>
      <c r="AA20" s="95"/>
      <c r="AB20" s="116">
        <v>0</v>
      </c>
      <c r="AC20" s="95"/>
      <c r="AD20" s="116">
        <v>0</v>
      </c>
      <c r="AE20" s="95"/>
      <c r="AF20" s="118">
        <f>SUM(AB20,Z20,V20,T20,AD20,X20)</f>
        <v>0</v>
      </c>
      <c r="AG20" s="95"/>
      <c r="AH20" s="116">
        <v>0</v>
      </c>
      <c r="AI20" s="95"/>
      <c r="AJ20" s="116">
        <f>SUM(AH20,AF20,R20,P20,N20,L20,H20,F20,J20)</f>
        <v>18662</v>
      </c>
    </row>
    <row r="21" spans="1:42" ht="18" customHeight="1" x14ac:dyDescent="0.4">
      <c r="A21" s="106" t="s">
        <v>176</v>
      </c>
      <c r="B21" s="106"/>
      <c r="C21" s="72"/>
      <c r="D21" s="73"/>
      <c r="E21" s="72"/>
      <c r="F21" s="116">
        <v>0</v>
      </c>
      <c r="G21" s="95"/>
      <c r="H21" s="116">
        <v>0</v>
      </c>
      <c r="I21" s="95"/>
      <c r="J21" s="116">
        <v>0</v>
      </c>
      <c r="K21" s="95"/>
      <c r="L21" s="116">
        <v>0</v>
      </c>
      <c r="M21" s="95"/>
      <c r="N21" s="116">
        <v>0</v>
      </c>
      <c r="O21" s="95"/>
      <c r="P21" s="116">
        <v>0</v>
      </c>
      <c r="Q21" s="95"/>
      <c r="R21" s="116">
        <v>0</v>
      </c>
      <c r="S21" s="95"/>
      <c r="T21" s="116">
        <v>0</v>
      </c>
      <c r="U21" s="95"/>
      <c r="V21" s="116">
        <v>0</v>
      </c>
      <c r="W21" s="95"/>
      <c r="X21" s="116">
        <v>0</v>
      </c>
      <c r="Y21" s="95"/>
      <c r="Z21" s="116">
        <v>0</v>
      </c>
      <c r="AA21" s="95"/>
      <c r="AB21" s="116">
        <v>-514</v>
      </c>
      <c r="AC21" s="95"/>
      <c r="AD21" s="116">
        <v>2754</v>
      </c>
      <c r="AE21" s="95"/>
      <c r="AF21" s="118">
        <f t="shared" si="1"/>
        <v>2240</v>
      </c>
      <c r="AG21" s="95"/>
      <c r="AH21" s="116">
        <v>-2240</v>
      </c>
      <c r="AI21" s="95"/>
      <c r="AJ21" s="116">
        <f t="shared" si="0"/>
        <v>0</v>
      </c>
      <c r="AP21" s="190"/>
    </row>
    <row r="22" spans="1:42" ht="18" customHeight="1" x14ac:dyDescent="0.4">
      <c r="A22" s="106" t="s">
        <v>178</v>
      </c>
      <c r="B22" s="106"/>
      <c r="C22" s="72"/>
      <c r="D22" s="73">
        <v>29</v>
      </c>
      <c r="E22" s="72"/>
      <c r="F22" s="116">
        <v>0</v>
      </c>
      <c r="G22" s="95"/>
      <c r="H22" s="116">
        <v>0</v>
      </c>
      <c r="I22" s="95"/>
      <c r="J22" s="116">
        <v>0</v>
      </c>
      <c r="K22" s="95"/>
      <c r="L22" s="116">
        <v>0</v>
      </c>
      <c r="M22" s="95"/>
      <c r="N22" s="116">
        <v>0</v>
      </c>
      <c r="O22" s="95"/>
      <c r="P22" s="116">
        <v>0</v>
      </c>
      <c r="Q22" s="95"/>
      <c r="R22" s="116">
        <v>-55853</v>
      </c>
      <c r="S22" s="95"/>
      <c r="T22" s="116">
        <v>0</v>
      </c>
      <c r="U22" s="95"/>
      <c r="V22" s="116">
        <v>0</v>
      </c>
      <c r="W22" s="95"/>
      <c r="X22" s="116">
        <v>0</v>
      </c>
      <c r="Y22" s="95"/>
      <c r="Z22" s="116">
        <v>0</v>
      </c>
      <c r="AA22" s="95"/>
      <c r="AB22" s="116">
        <v>0</v>
      </c>
      <c r="AC22" s="95"/>
      <c r="AD22" s="116">
        <v>0</v>
      </c>
      <c r="AE22" s="95"/>
      <c r="AF22" s="118">
        <f t="shared" si="1"/>
        <v>0</v>
      </c>
      <c r="AG22" s="95"/>
      <c r="AH22" s="116">
        <v>0</v>
      </c>
      <c r="AI22" s="95"/>
      <c r="AJ22" s="116">
        <f t="shared" si="0"/>
        <v>-55853</v>
      </c>
    </row>
    <row r="23" spans="1:42" ht="18" customHeight="1" x14ac:dyDescent="0.4">
      <c r="A23" s="106" t="s">
        <v>179</v>
      </c>
      <c r="B23" s="106"/>
      <c r="C23" s="72"/>
      <c r="D23" s="73"/>
      <c r="E23" s="72"/>
      <c r="F23" s="116">
        <v>0</v>
      </c>
      <c r="G23" s="95"/>
      <c r="H23" s="116">
        <v>0</v>
      </c>
      <c r="I23" s="95"/>
      <c r="J23" s="116">
        <v>0</v>
      </c>
      <c r="K23" s="95"/>
      <c r="L23" s="116">
        <v>0</v>
      </c>
      <c r="M23" s="95"/>
      <c r="N23" s="116">
        <v>0</v>
      </c>
      <c r="O23" s="95"/>
      <c r="P23" s="116">
        <v>0</v>
      </c>
      <c r="Q23" s="95"/>
      <c r="R23" s="116">
        <v>0</v>
      </c>
      <c r="S23" s="95"/>
      <c r="T23" s="116">
        <v>0</v>
      </c>
      <c r="U23" s="95"/>
      <c r="V23" s="116">
        <v>0</v>
      </c>
      <c r="W23" s="95"/>
      <c r="X23" s="116">
        <v>0</v>
      </c>
      <c r="Y23" s="95"/>
      <c r="Z23" s="116">
        <v>0</v>
      </c>
      <c r="AA23" s="95"/>
      <c r="AB23" s="116">
        <v>0</v>
      </c>
      <c r="AC23" s="95"/>
      <c r="AD23" s="116">
        <v>0</v>
      </c>
      <c r="AE23" s="95"/>
      <c r="AF23" s="118">
        <f t="shared" si="1"/>
        <v>0</v>
      </c>
      <c r="AG23" s="95"/>
      <c r="AH23" s="116">
        <v>-61676</v>
      </c>
      <c r="AI23" s="95"/>
      <c r="AJ23" s="116">
        <f t="shared" si="0"/>
        <v>-61676</v>
      </c>
    </row>
    <row r="24" spans="1:42" ht="18" customHeight="1" x14ac:dyDescent="0.45">
      <c r="A24" s="176" t="s">
        <v>180</v>
      </c>
      <c r="B24" s="176"/>
      <c r="C24" s="174"/>
      <c r="D24" s="73"/>
      <c r="E24" s="72"/>
      <c r="F24" s="116">
        <v>0</v>
      </c>
      <c r="G24" s="95"/>
      <c r="H24" s="116">
        <v>0</v>
      </c>
      <c r="I24" s="95"/>
      <c r="J24" s="116">
        <v>0</v>
      </c>
      <c r="K24" s="95"/>
      <c r="L24" s="116">
        <v>0</v>
      </c>
      <c r="M24" s="95"/>
      <c r="N24" s="116">
        <v>0</v>
      </c>
      <c r="O24" s="95"/>
      <c r="P24" s="116">
        <v>0</v>
      </c>
      <c r="Q24" s="95"/>
      <c r="R24" s="116">
        <v>0</v>
      </c>
      <c r="S24" s="95"/>
      <c r="T24" s="116">
        <v>0</v>
      </c>
      <c r="U24" s="95"/>
      <c r="V24" s="116">
        <v>0</v>
      </c>
      <c r="W24" s="95"/>
      <c r="X24" s="116">
        <v>0</v>
      </c>
      <c r="Y24" s="95"/>
      <c r="Z24" s="116">
        <v>0</v>
      </c>
      <c r="AA24" s="95"/>
      <c r="AB24" s="116">
        <v>424</v>
      </c>
      <c r="AC24" s="95"/>
      <c r="AD24" s="116">
        <v>0</v>
      </c>
      <c r="AE24" s="95"/>
      <c r="AF24" s="118">
        <f>SUM(AB24,Z24,V24,T24,AD24,X24)</f>
        <v>424</v>
      </c>
      <c r="AG24" s="95"/>
      <c r="AH24" s="116">
        <v>0</v>
      </c>
      <c r="AI24" s="95"/>
      <c r="AJ24" s="116">
        <f>SUM(AH24,AF24,R24,P24,N24,L24,H24,F24,J24)</f>
        <v>424</v>
      </c>
    </row>
    <row r="25" spans="1:42" ht="18" customHeight="1" x14ac:dyDescent="0.4">
      <c r="A25" s="173" t="s">
        <v>338</v>
      </c>
      <c r="B25" s="173"/>
      <c r="C25" s="174"/>
      <c r="D25" s="73"/>
      <c r="E25" s="72"/>
      <c r="F25" s="116">
        <v>0</v>
      </c>
      <c r="G25" s="95"/>
      <c r="H25" s="116">
        <v>0</v>
      </c>
      <c r="I25" s="95"/>
      <c r="J25" s="116">
        <v>0</v>
      </c>
      <c r="K25" s="95"/>
      <c r="L25" s="116">
        <v>0</v>
      </c>
      <c r="M25" s="95"/>
      <c r="N25" s="116">
        <v>0</v>
      </c>
      <c r="O25" s="95"/>
      <c r="P25" s="116">
        <v>0</v>
      </c>
      <c r="Q25" s="95"/>
      <c r="R25" s="116">
        <v>-26392</v>
      </c>
      <c r="S25" s="95"/>
      <c r="T25" s="116">
        <v>0</v>
      </c>
      <c r="U25" s="95"/>
      <c r="V25" s="116">
        <v>0</v>
      </c>
      <c r="W25" s="95"/>
      <c r="X25" s="116">
        <v>0</v>
      </c>
      <c r="Y25" s="95"/>
      <c r="Z25" s="116">
        <v>0</v>
      </c>
      <c r="AA25" s="95"/>
      <c r="AB25" s="116">
        <v>0</v>
      </c>
      <c r="AC25" s="95"/>
      <c r="AD25" s="116">
        <v>0</v>
      </c>
      <c r="AE25" s="95"/>
      <c r="AF25" s="118">
        <f t="shared" si="1"/>
        <v>0</v>
      </c>
      <c r="AG25" s="95"/>
      <c r="AH25" s="116">
        <v>-95989</v>
      </c>
      <c r="AI25" s="95"/>
      <c r="AJ25" s="116">
        <f t="shared" si="0"/>
        <v>-122381</v>
      </c>
      <c r="AK25" s="190"/>
    </row>
    <row r="26" spans="1:42" ht="18" customHeight="1" x14ac:dyDescent="0.45">
      <c r="A26" s="172" t="s">
        <v>271</v>
      </c>
      <c r="B26" s="172"/>
      <c r="C26" s="72"/>
      <c r="D26" s="73"/>
      <c r="E26" s="72"/>
      <c r="F26" s="116">
        <v>0</v>
      </c>
      <c r="G26" s="95"/>
      <c r="H26" s="116">
        <v>0</v>
      </c>
      <c r="I26" s="95"/>
      <c r="J26" s="116">
        <v>0</v>
      </c>
      <c r="K26" s="95"/>
      <c r="L26" s="116">
        <v>0</v>
      </c>
      <c r="M26" s="95"/>
      <c r="N26" s="116">
        <v>0</v>
      </c>
      <c r="O26" s="95"/>
      <c r="P26" s="116">
        <v>0</v>
      </c>
      <c r="Q26" s="95"/>
      <c r="R26" s="116">
        <v>0</v>
      </c>
      <c r="S26" s="95"/>
      <c r="T26" s="116">
        <v>0</v>
      </c>
      <c r="U26" s="95"/>
      <c r="V26" s="116">
        <v>0</v>
      </c>
      <c r="W26" s="95"/>
      <c r="X26" s="116">
        <v>0</v>
      </c>
      <c r="Y26" s="95"/>
      <c r="Z26" s="116">
        <v>0</v>
      </c>
      <c r="AA26" s="95"/>
      <c r="AB26" s="116">
        <v>0</v>
      </c>
      <c r="AC26" s="95"/>
      <c r="AD26" s="116">
        <v>-7028</v>
      </c>
      <c r="AE26" s="95"/>
      <c r="AF26" s="118">
        <f t="shared" si="1"/>
        <v>-7028</v>
      </c>
      <c r="AG26" s="95"/>
      <c r="AH26" s="116">
        <v>0</v>
      </c>
      <c r="AI26" s="95"/>
      <c r="AJ26" s="116">
        <f t="shared" ref="AJ26" si="2">SUM(AH26,AF26,R26,P26,N26,L26,H26,F26,J26)</f>
        <v>-7028</v>
      </c>
    </row>
    <row r="27" spans="1:42" ht="18" customHeight="1" x14ac:dyDescent="0.45">
      <c r="A27" s="176" t="s">
        <v>289</v>
      </c>
      <c r="B27" s="176"/>
      <c r="C27" s="174"/>
      <c r="D27" s="73"/>
      <c r="E27" s="72"/>
      <c r="F27" s="116">
        <v>0</v>
      </c>
      <c r="G27" s="95"/>
      <c r="H27" s="116">
        <v>0</v>
      </c>
      <c r="I27" s="95"/>
      <c r="J27" s="116">
        <v>0</v>
      </c>
      <c r="K27" s="95"/>
      <c r="L27" s="116">
        <v>0</v>
      </c>
      <c r="M27" s="95"/>
      <c r="N27" s="116">
        <v>0</v>
      </c>
      <c r="O27" s="95"/>
      <c r="P27" s="116">
        <v>0</v>
      </c>
      <c r="Q27" s="95"/>
      <c r="R27" s="116">
        <v>0</v>
      </c>
      <c r="S27" s="95"/>
      <c r="T27" s="116">
        <v>0</v>
      </c>
      <c r="U27" s="95"/>
      <c r="V27" s="116">
        <v>0</v>
      </c>
      <c r="W27" s="95"/>
      <c r="X27" s="116">
        <v>0</v>
      </c>
      <c r="Y27" s="95"/>
      <c r="Z27" s="116">
        <v>0</v>
      </c>
      <c r="AA27" s="95"/>
      <c r="AB27" s="116">
        <v>0</v>
      </c>
      <c r="AC27" s="95"/>
      <c r="AD27" s="116">
        <v>0</v>
      </c>
      <c r="AE27" s="95"/>
      <c r="AF27" s="118">
        <f t="shared" ref="AF27" si="3">SUM(AB27,Z27,V27,T27,AD27,X27)</f>
        <v>0</v>
      </c>
      <c r="AG27" s="95"/>
      <c r="AH27" s="116">
        <v>3</v>
      </c>
      <c r="AI27" s="95"/>
      <c r="AJ27" s="116">
        <f t="shared" ref="AJ27" si="4">SUM(AH27,AF27,R27,P27,N27,L27,H27,F27,J27)</f>
        <v>3</v>
      </c>
    </row>
    <row r="28" spans="1:42" ht="18" customHeight="1" x14ac:dyDescent="0.4">
      <c r="A28" s="170" t="s">
        <v>127</v>
      </c>
      <c r="B28" s="106"/>
      <c r="C28" s="72"/>
      <c r="D28" s="73"/>
      <c r="E28" s="72"/>
      <c r="F28" s="116">
        <v>0</v>
      </c>
      <c r="G28" s="95"/>
      <c r="H28" s="116">
        <v>0</v>
      </c>
      <c r="I28" s="95"/>
      <c r="J28" s="116">
        <v>0</v>
      </c>
      <c r="K28" s="95"/>
      <c r="L28" s="116">
        <v>0</v>
      </c>
      <c r="M28" s="95"/>
      <c r="N28" s="116">
        <v>0</v>
      </c>
      <c r="O28" s="95"/>
      <c r="P28" s="116">
        <v>0</v>
      </c>
      <c r="Q28" s="95"/>
      <c r="R28" s="116">
        <v>303931</v>
      </c>
      <c r="S28" s="95"/>
      <c r="T28" s="116">
        <v>0</v>
      </c>
      <c r="U28" s="95"/>
      <c r="V28" s="116">
        <v>0</v>
      </c>
      <c r="W28" s="95"/>
      <c r="X28" s="116">
        <v>0</v>
      </c>
      <c r="Y28" s="95"/>
      <c r="Z28" s="116">
        <v>0</v>
      </c>
      <c r="AA28" s="95"/>
      <c r="AB28" s="116">
        <v>0</v>
      </c>
      <c r="AC28" s="95"/>
      <c r="AD28" s="116">
        <v>0</v>
      </c>
      <c r="AE28" s="95"/>
      <c r="AF28" s="118">
        <f t="shared" si="1"/>
        <v>0</v>
      </c>
      <c r="AG28" s="95"/>
      <c r="AH28" s="116">
        <v>188558</v>
      </c>
      <c r="AI28" s="95"/>
      <c r="AJ28" s="116">
        <f t="shared" ref="AJ28:AJ29" si="5">SUM(AH28,AF28,R28,P28,N28,L28,H28,F28,J28)</f>
        <v>492489</v>
      </c>
    </row>
    <row r="29" spans="1:42" ht="18" customHeight="1" x14ac:dyDescent="0.4">
      <c r="A29" s="170" t="s">
        <v>272</v>
      </c>
      <c r="B29" s="106"/>
      <c r="C29" s="72"/>
      <c r="D29" s="73"/>
      <c r="E29" s="72"/>
      <c r="F29" s="117">
        <v>0</v>
      </c>
      <c r="G29" s="95"/>
      <c r="H29" s="117">
        <v>0</v>
      </c>
      <c r="I29" s="95"/>
      <c r="J29" s="117">
        <v>0</v>
      </c>
      <c r="K29" s="95"/>
      <c r="L29" s="117">
        <v>0</v>
      </c>
      <c r="M29" s="95"/>
      <c r="N29" s="117">
        <v>0</v>
      </c>
      <c r="O29" s="95"/>
      <c r="P29" s="117">
        <v>0</v>
      </c>
      <c r="Q29" s="95"/>
      <c r="R29" s="117">
        <v>-2461</v>
      </c>
      <c r="S29" s="95"/>
      <c r="T29" s="117">
        <v>-26984</v>
      </c>
      <c r="U29" s="95"/>
      <c r="V29" s="117">
        <v>-60248</v>
      </c>
      <c r="W29" s="95"/>
      <c r="X29" s="117">
        <v>88965</v>
      </c>
      <c r="Y29" s="95"/>
      <c r="Z29" s="117">
        <v>-194045</v>
      </c>
      <c r="AA29" s="95"/>
      <c r="AB29" s="117">
        <v>0</v>
      </c>
      <c r="AC29" s="95"/>
      <c r="AD29" s="117">
        <v>0</v>
      </c>
      <c r="AE29" s="95"/>
      <c r="AF29" s="117">
        <f t="shared" si="1"/>
        <v>-192312</v>
      </c>
      <c r="AG29" s="95"/>
      <c r="AH29" s="117">
        <v>-37419</v>
      </c>
      <c r="AI29" s="95"/>
      <c r="AJ29" s="117">
        <f t="shared" si="5"/>
        <v>-232192</v>
      </c>
    </row>
    <row r="30" spans="1:42" ht="5.0999999999999996" customHeight="1" x14ac:dyDescent="0.4">
      <c r="A30" s="72"/>
      <c r="B30" s="72"/>
      <c r="C30" s="72"/>
      <c r="D30" s="73"/>
      <c r="E30" s="72"/>
      <c r="F30" s="62"/>
      <c r="G30" s="64"/>
      <c r="H30" s="62"/>
      <c r="I30" s="64"/>
      <c r="J30" s="62"/>
      <c r="K30" s="64"/>
      <c r="L30" s="62"/>
      <c r="M30" s="64"/>
      <c r="N30" s="62"/>
      <c r="O30" s="64"/>
      <c r="P30" s="62"/>
      <c r="Q30" s="64"/>
      <c r="R30" s="62"/>
      <c r="S30" s="64"/>
      <c r="T30" s="62"/>
      <c r="U30" s="64"/>
      <c r="V30" s="62"/>
      <c r="W30" s="64"/>
      <c r="X30" s="116"/>
      <c r="Y30" s="95"/>
      <c r="Z30" s="62"/>
      <c r="AA30" s="64"/>
      <c r="AB30" s="62"/>
      <c r="AC30" s="64"/>
      <c r="AD30" s="62"/>
      <c r="AE30" s="64"/>
      <c r="AF30" s="62"/>
      <c r="AG30" s="64"/>
      <c r="AH30" s="62"/>
      <c r="AI30" s="64"/>
      <c r="AJ30" s="62"/>
    </row>
    <row r="31" spans="1:42" ht="18" customHeight="1" thickBot="1" x14ac:dyDescent="0.45">
      <c r="A31" s="115" t="s">
        <v>184</v>
      </c>
      <c r="B31" s="115"/>
      <c r="C31" s="72"/>
      <c r="D31" s="120"/>
      <c r="E31" s="72"/>
      <c r="F31" s="87">
        <f>SUM(F16:F29)</f>
        <v>198500</v>
      </c>
      <c r="G31" s="64"/>
      <c r="H31" s="87">
        <f>SUM(H16:H29)</f>
        <v>647929</v>
      </c>
      <c r="I31" s="64"/>
      <c r="J31" s="87">
        <f>SUM(J16:J29)</f>
        <v>0</v>
      </c>
      <c r="K31" s="64"/>
      <c r="L31" s="87">
        <f>SUM(L16:L29)</f>
        <v>20313</v>
      </c>
      <c r="M31" s="64"/>
      <c r="N31" s="87">
        <f>SUM(N16:N29)</f>
        <v>100397</v>
      </c>
      <c r="O31" s="64"/>
      <c r="P31" s="87">
        <f>SUM(P16:P29)</f>
        <v>121159</v>
      </c>
      <c r="Q31" s="64"/>
      <c r="R31" s="87">
        <f>SUM(R16:R29)</f>
        <v>1831341</v>
      </c>
      <c r="S31" s="64"/>
      <c r="T31" s="87">
        <f>SUM(T16:T29)</f>
        <v>16721</v>
      </c>
      <c r="U31" s="64"/>
      <c r="V31" s="87">
        <f>SUM(V16:V29)</f>
        <v>-118858</v>
      </c>
      <c r="W31" s="64"/>
      <c r="X31" s="121">
        <f>SUM(X16:X29)</f>
        <v>11150</v>
      </c>
      <c r="Y31" s="95"/>
      <c r="Z31" s="87">
        <f>SUM(Z16:Z29)</f>
        <v>-743060</v>
      </c>
      <c r="AA31" s="64"/>
      <c r="AB31" s="87">
        <f>SUM(AB16:AB29)</f>
        <v>333127</v>
      </c>
      <c r="AC31" s="64"/>
      <c r="AD31" s="87">
        <f>SUM(AD16:AD29)</f>
        <v>-46562</v>
      </c>
      <c r="AE31" s="64"/>
      <c r="AF31" s="87">
        <f>SUM(AF16:AF29)</f>
        <v>-547482</v>
      </c>
      <c r="AG31" s="64"/>
      <c r="AH31" s="87">
        <f>SUM(AH16:AH29)</f>
        <v>730699</v>
      </c>
      <c r="AI31" s="64"/>
      <c r="AJ31" s="87">
        <f>SUM(AJ16:AJ29)</f>
        <v>3102856</v>
      </c>
    </row>
    <row r="32" spans="1:42" ht="8.25" customHeight="1" thickTop="1" x14ac:dyDescent="0.4">
      <c r="A32" s="115"/>
      <c r="B32" s="115"/>
      <c r="C32" s="72"/>
      <c r="D32" s="73"/>
      <c r="E32" s="72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95"/>
      <c r="Y32" s="95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190"/>
      <c r="AL32" s="190"/>
      <c r="AM32" s="190"/>
    </row>
    <row r="33" spans="1:36" ht="18" customHeight="1" x14ac:dyDescent="0.4">
      <c r="A33" s="115" t="s">
        <v>185</v>
      </c>
      <c r="B33" s="115"/>
      <c r="C33" s="72"/>
      <c r="D33" s="73"/>
      <c r="E33" s="72"/>
      <c r="F33" s="64">
        <v>149961</v>
      </c>
      <c r="G33" s="64"/>
      <c r="H33" s="64">
        <v>443624</v>
      </c>
      <c r="I33" s="64"/>
      <c r="J33" s="64">
        <v>-38138</v>
      </c>
      <c r="K33" s="64"/>
      <c r="L33" s="64">
        <v>1562</v>
      </c>
      <c r="M33" s="64"/>
      <c r="N33" s="64">
        <v>95976</v>
      </c>
      <c r="O33" s="64"/>
      <c r="P33" s="64">
        <v>149089</v>
      </c>
      <c r="Q33" s="64"/>
      <c r="R33" s="64">
        <v>1745263</v>
      </c>
      <c r="S33" s="64"/>
      <c r="T33" s="64">
        <v>44862</v>
      </c>
      <c r="U33" s="64"/>
      <c r="V33" s="64">
        <v>-50802</v>
      </c>
      <c r="W33" s="64"/>
      <c r="X33" s="95">
        <v>0</v>
      </c>
      <c r="Y33" s="95"/>
      <c r="Z33" s="64">
        <v>-780509</v>
      </c>
      <c r="AA33" s="64"/>
      <c r="AB33" s="64">
        <v>312383</v>
      </c>
      <c r="AC33" s="64"/>
      <c r="AD33" s="64">
        <v>0</v>
      </c>
      <c r="AE33" s="64"/>
      <c r="AF33" s="64">
        <v>-474066</v>
      </c>
      <c r="AG33" s="64"/>
      <c r="AH33" s="64">
        <v>604984</v>
      </c>
      <c r="AI33" s="64"/>
      <c r="AJ33" s="64">
        <v>2678255</v>
      </c>
    </row>
    <row r="34" spans="1:36" ht="18" customHeight="1" x14ac:dyDescent="0.4">
      <c r="A34" s="106" t="s">
        <v>174</v>
      </c>
      <c r="B34" s="106"/>
      <c r="C34" s="72"/>
      <c r="D34" s="73">
        <v>26</v>
      </c>
      <c r="E34" s="72"/>
      <c r="F34" s="95">
        <v>-2537</v>
      </c>
      <c r="G34" s="95"/>
      <c r="H34" s="95">
        <v>0</v>
      </c>
      <c r="I34" s="95"/>
      <c r="J34" s="95">
        <v>38138</v>
      </c>
      <c r="K34" s="95"/>
      <c r="L34" s="95">
        <v>0</v>
      </c>
      <c r="M34" s="95"/>
      <c r="N34" s="95">
        <v>0</v>
      </c>
      <c r="O34" s="95"/>
      <c r="P34" s="95">
        <v>-38138</v>
      </c>
      <c r="Q34" s="95"/>
      <c r="R34" s="95">
        <v>2537</v>
      </c>
      <c r="S34" s="95"/>
      <c r="T34" s="95">
        <v>0</v>
      </c>
      <c r="U34" s="95"/>
      <c r="V34" s="95">
        <v>0</v>
      </c>
      <c r="W34" s="95"/>
      <c r="X34" s="95">
        <v>0</v>
      </c>
      <c r="Y34" s="95"/>
      <c r="Z34" s="95">
        <v>0</v>
      </c>
      <c r="AA34" s="95"/>
      <c r="AB34" s="95">
        <v>0</v>
      </c>
      <c r="AC34" s="95"/>
      <c r="AD34" s="95">
        <v>0</v>
      </c>
      <c r="AE34" s="95"/>
      <c r="AF34" s="122">
        <f>SUM(AB34,Z34,V34,T34,X34,AD34)</f>
        <v>0</v>
      </c>
      <c r="AG34" s="95"/>
      <c r="AH34" s="95">
        <v>0</v>
      </c>
      <c r="AI34" s="95"/>
      <c r="AJ34" s="95">
        <f t="shared" ref="AJ34:AJ41" si="6">SUM(AH34,AF34,R34,P34,N34,L34,H34,F34,J34)</f>
        <v>0</v>
      </c>
    </row>
    <row r="35" spans="1:36" ht="18" customHeight="1" x14ac:dyDescent="0.4">
      <c r="A35" s="106" t="s">
        <v>175</v>
      </c>
      <c r="B35" s="106"/>
      <c r="C35" s="72"/>
      <c r="D35" s="73">
        <v>26</v>
      </c>
      <c r="E35" s="72"/>
      <c r="F35" s="95">
        <v>0</v>
      </c>
      <c r="G35" s="95"/>
      <c r="H35" s="95">
        <v>0</v>
      </c>
      <c r="I35" s="95"/>
      <c r="J35" s="95">
        <v>0</v>
      </c>
      <c r="K35" s="95"/>
      <c r="L35" s="95">
        <v>0</v>
      </c>
      <c r="M35" s="95"/>
      <c r="N35" s="95">
        <v>-433</v>
      </c>
      <c r="O35" s="95"/>
      <c r="P35" s="95">
        <v>0</v>
      </c>
      <c r="Q35" s="95"/>
      <c r="R35" s="95">
        <v>433</v>
      </c>
      <c r="S35" s="95"/>
      <c r="T35" s="95">
        <v>0</v>
      </c>
      <c r="U35" s="95"/>
      <c r="V35" s="95">
        <v>0</v>
      </c>
      <c r="W35" s="95"/>
      <c r="X35" s="95">
        <v>0</v>
      </c>
      <c r="Y35" s="95"/>
      <c r="Z35" s="95">
        <v>0</v>
      </c>
      <c r="AA35" s="95"/>
      <c r="AB35" s="95">
        <v>0</v>
      </c>
      <c r="AC35" s="95"/>
      <c r="AD35" s="95">
        <v>0</v>
      </c>
      <c r="AE35" s="95"/>
      <c r="AF35" s="122">
        <f t="shared" ref="AF35:AF47" si="7">SUM(AB35,Z35,V35,T35,X35,AD35)</f>
        <v>0</v>
      </c>
      <c r="AG35" s="95"/>
      <c r="AH35" s="95">
        <v>0</v>
      </c>
      <c r="AI35" s="95"/>
      <c r="AJ35" s="95">
        <f t="shared" si="6"/>
        <v>0</v>
      </c>
    </row>
    <row r="36" spans="1:36" ht="18" customHeight="1" x14ac:dyDescent="0.4">
      <c r="A36" s="106" t="s">
        <v>166</v>
      </c>
      <c r="B36" s="106"/>
      <c r="C36" s="72"/>
      <c r="D36" s="73">
        <v>26</v>
      </c>
      <c r="E36" s="72"/>
      <c r="F36" s="95">
        <v>0</v>
      </c>
      <c r="G36" s="95"/>
      <c r="H36" s="95">
        <v>0</v>
      </c>
      <c r="I36" s="95"/>
      <c r="J36" s="95">
        <v>0</v>
      </c>
      <c r="K36" s="95"/>
      <c r="L36" s="95">
        <v>0</v>
      </c>
      <c r="M36" s="95"/>
      <c r="N36" s="95">
        <v>0</v>
      </c>
      <c r="O36" s="95"/>
      <c r="P36" s="95">
        <v>-3634</v>
      </c>
      <c r="Q36" s="95"/>
      <c r="R36" s="95">
        <v>3634</v>
      </c>
      <c r="S36" s="95"/>
      <c r="T36" s="95">
        <v>0</v>
      </c>
      <c r="U36" s="95"/>
      <c r="V36" s="95">
        <v>0</v>
      </c>
      <c r="W36" s="95"/>
      <c r="X36" s="95">
        <v>0</v>
      </c>
      <c r="Y36" s="95"/>
      <c r="Z36" s="95">
        <v>0</v>
      </c>
      <c r="AA36" s="95"/>
      <c r="AB36" s="95">
        <v>0</v>
      </c>
      <c r="AC36" s="95"/>
      <c r="AD36" s="95">
        <v>0</v>
      </c>
      <c r="AE36" s="95"/>
      <c r="AF36" s="122">
        <f t="shared" si="7"/>
        <v>0</v>
      </c>
      <c r="AG36" s="95"/>
      <c r="AH36" s="95">
        <v>0</v>
      </c>
      <c r="AI36" s="95"/>
      <c r="AJ36" s="95">
        <f t="shared" si="6"/>
        <v>0</v>
      </c>
    </row>
    <row r="37" spans="1:36" ht="18" customHeight="1" x14ac:dyDescent="0.4">
      <c r="A37" s="106" t="s">
        <v>176</v>
      </c>
      <c r="B37" s="106"/>
      <c r="C37" s="72"/>
      <c r="D37" s="73"/>
      <c r="E37" s="72"/>
      <c r="F37" s="95">
        <v>0</v>
      </c>
      <c r="G37" s="95"/>
      <c r="H37" s="95">
        <v>0</v>
      </c>
      <c r="I37" s="95"/>
      <c r="J37" s="95">
        <v>0</v>
      </c>
      <c r="K37" s="95"/>
      <c r="L37" s="95">
        <v>0</v>
      </c>
      <c r="M37" s="95"/>
      <c r="N37" s="95">
        <v>0</v>
      </c>
      <c r="O37" s="95"/>
      <c r="P37" s="95">
        <v>0</v>
      </c>
      <c r="Q37" s="95"/>
      <c r="R37" s="95">
        <v>0</v>
      </c>
      <c r="S37" s="95"/>
      <c r="T37" s="95">
        <v>0</v>
      </c>
      <c r="U37" s="95"/>
      <c r="V37" s="95">
        <v>0</v>
      </c>
      <c r="W37" s="95"/>
      <c r="X37" s="95">
        <v>0</v>
      </c>
      <c r="Y37" s="95"/>
      <c r="Z37" s="95">
        <v>0</v>
      </c>
      <c r="AA37" s="95"/>
      <c r="AB37" s="95">
        <v>1296</v>
      </c>
      <c r="AC37" s="95"/>
      <c r="AD37" s="95">
        <v>0</v>
      </c>
      <c r="AE37" s="95"/>
      <c r="AF37" s="122">
        <f t="shared" si="7"/>
        <v>1296</v>
      </c>
      <c r="AG37" s="95"/>
      <c r="AH37" s="95">
        <v>-2616</v>
      </c>
      <c r="AI37" s="95"/>
      <c r="AJ37" s="95">
        <f t="shared" si="6"/>
        <v>-1320</v>
      </c>
    </row>
    <row r="38" spans="1:36" ht="18" customHeight="1" x14ac:dyDescent="0.4">
      <c r="A38" s="106" t="s">
        <v>177</v>
      </c>
      <c r="B38" s="106"/>
      <c r="C38" s="72"/>
      <c r="D38" s="73">
        <v>26</v>
      </c>
      <c r="E38" s="72"/>
      <c r="F38" s="95">
        <v>0</v>
      </c>
      <c r="G38" s="95"/>
      <c r="H38" s="95">
        <v>0</v>
      </c>
      <c r="I38" s="95"/>
      <c r="J38" s="95">
        <v>0</v>
      </c>
      <c r="K38" s="95"/>
      <c r="L38" s="95">
        <v>89</v>
      </c>
      <c r="M38" s="95"/>
      <c r="N38" s="95">
        <v>0</v>
      </c>
      <c r="O38" s="95"/>
      <c r="P38" s="95">
        <v>0</v>
      </c>
      <c r="Q38" s="95"/>
      <c r="R38" s="95">
        <v>0</v>
      </c>
      <c r="S38" s="95"/>
      <c r="T38" s="95">
        <v>0</v>
      </c>
      <c r="U38" s="95"/>
      <c r="V38" s="95">
        <v>0</v>
      </c>
      <c r="W38" s="95"/>
      <c r="X38" s="95">
        <v>0</v>
      </c>
      <c r="Y38" s="95"/>
      <c r="Z38" s="95">
        <v>0</v>
      </c>
      <c r="AA38" s="95"/>
      <c r="AB38" s="95">
        <v>0</v>
      </c>
      <c r="AC38" s="95"/>
      <c r="AD38" s="95">
        <v>0</v>
      </c>
      <c r="AE38" s="95"/>
      <c r="AF38" s="122">
        <f t="shared" si="7"/>
        <v>0</v>
      </c>
      <c r="AG38" s="95"/>
      <c r="AH38" s="95">
        <v>20</v>
      </c>
      <c r="AI38" s="95"/>
      <c r="AJ38" s="95">
        <f t="shared" si="6"/>
        <v>109</v>
      </c>
    </row>
    <row r="39" spans="1:36" ht="18" customHeight="1" x14ac:dyDescent="0.4">
      <c r="A39" s="106" t="s">
        <v>178</v>
      </c>
      <c r="B39" s="106"/>
      <c r="C39" s="72"/>
      <c r="D39" s="73">
        <v>29</v>
      </c>
      <c r="E39" s="72"/>
      <c r="F39" s="95">
        <v>0</v>
      </c>
      <c r="G39" s="95"/>
      <c r="H39" s="95">
        <v>0</v>
      </c>
      <c r="I39" s="95"/>
      <c r="J39" s="95">
        <v>0</v>
      </c>
      <c r="K39" s="95"/>
      <c r="L39" s="95">
        <v>0</v>
      </c>
      <c r="M39" s="95"/>
      <c r="N39" s="95">
        <v>0</v>
      </c>
      <c r="O39" s="95"/>
      <c r="P39" s="95">
        <v>0</v>
      </c>
      <c r="Q39" s="95"/>
      <c r="R39" s="95">
        <v>-63758</v>
      </c>
      <c r="S39" s="95"/>
      <c r="T39" s="95">
        <v>0</v>
      </c>
      <c r="U39" s="95"/>
      <c r="V39" s="95">
        <v>0</v>
      </c>
      <c r="W39" s="95"/>
      <c r="X39" s="95">
        <v>0</v>
      </c>
      <c r="Y39" s="95"/>
      <c r="Z39" s="95">
        <v>0</v>
      </c>
      <c r="AA39" s="95"/>
      <c r="AB39" s="95">
        <v>0</v>
      </c>
      <c r="AC39" s="95"/>
      <c r="AD39" s="95">
        <v>0</v>
      </c>
      <c r="AE39" s="95"/>
      <c r="AF39" s="122">
        <f t="shared" si="7"/>
        <v>0</v>
      </c>
      <c r="AG39" s="95"/>
      <c r="AH39" s="95">
        <v>0</v>
      </c>
      <c r="AI39" s="95"/>
      <c r="AJ39" s="95">
        <f t="shared" si="6"/>
        <v>-63758</v>
      </c>
    </row>
    <row r="40" spans="1:36" ht="18" customHeight="1" x14ac:dyDescent="0.4">
      <c r="A40" s="106" t="s">
        <v>179</v>
      </c>
      <c r="B40" s="106"/>
      <c r="C40" s="72"/>
      <c r="D40" s="73"/>
      <c r="E40" s="72"/>
      <c r="F40" s="95">
        <v>0</v>
      </c>
      <c r="G40" s="95"/>
      <c r="H40" s="95">
        <v>0</v>
      </c>
      <c r="I40" s="95"/>
      <c r="J40" s="95">
        <v>0</v>
      </c>
      <c r="K40" s="95"/>
      <c r="L40" s="95">
        <v>0</v>
      </c>
      <c r="M40" s="95"/>
      <c r="N40" s="95">
        <v>0</v>
      </c>
      <c r="O40" s="95"/>
      <c r="P40" s="95">
        <v>0</v>
      </c>
      <c r="Q40" s="95"/>
      <c r="R40" s="95">
        <v>0</v>
      </c>
      <c r="S40" s="95"/>
      <c r="T40" s="95">
        <v>0</v>
      </c>
      <c r="U40" s="95"/>
      <c r="V40" s="95">
        <v>0</v>
      </c>
      <c r="W40" s="95"/>
      <c r="X40" s="95">
        <v>0</v>
      </c>
      <c r="Y40" s="95"/>
      <c r="Z40" s="95">
        <v>0</v>
      </c>
      <c r="AA40" s="95"/>
      <c r="AB40" s="95">
        <v>0</v>
      </c>
      <c r="AC40" s="95"/>
      <c r="AD40" s="95">
        <v>0</v>
      </c>
      <c r="AE40" s="95"/>
      <c r="AF40" s="122">
        <f t="shared" si="7"/>
        <v>0</v>
      </c>
      <c r="AG40" s="95"/>
      <c r="AH40" s="95">
        <v>-33541</v>
      </c>
      <c r="AI40" s="95"/>
      <c r="AJ40" s="95">
        <f t="shared" si="6"/>
        <v>-33541</v>
      </c>
    </row>
    <row r="41" spans="1:36" ht="18" customHeight="1" x14ac:dyDescent="0.4">
      <c r="A41" s="106" t="s">
        <v>180</v>
      </c>
      <c r="B41" s="106"/>
      <c r="C41" s="72"/>
      <c r="D41" s="73"/>
      <c r="E41" s="72"/>
      <c r="F41" s="95">
        <v>0</v>
      </c>
      <c r="G41" s="95"/>
      <c r="H41" s="95">
        <v>0</v>
      </c>
      <c r="I41" s="95"/>
      <c r="J41" s="95">
        <v>0</v>
      </c>
      <c r="K41" s="95"/>
      <c r="L41" s="95">
        <v>0</v>
      </c>
      <c r="M41" s="95"/>
      <c r="N41" s="95">
        <v>0</v>
      </c>
      <c r="O41" s="95"/>
      <c r="P41" s="95">
        <v>0</v>
      </c>
      <c r="Q41" s="95"/>
      <c r="R41" s="95">
        <v>-3</v>
      </c>
      <c r="S41" s="95"/>
      <c r="T41" s="95">
        <v>3597</v>
      </c>
      <c r="U41" s="95"/>
      <c r="V41" s="95">
        <v>7</v>
      </c>
      <c r="W41" s="95"/>
      <c r="X41" s="95">
        <v>0</v>
      </c>
      <c r="Y41" s="95"/>
      <c r="Z41" s="95">
        <v>-1532</v>
      </c>
      <c r="AA41" s="95"/>
      <c r="AB41" s="95">
        <v>14150</v>
      </c>
      <c r="AC41" s="95"/>
      <c r="AD41" s="95">
        <v>0</v>
      </c>
      <c r="AE41" s="95"/>
      <c r="AF41" s="122">
        <f t="shared" si="7"/>
        <v>16222</v>
      </c>
      <c r="AG41" s="95"/>
      <c r="AH41" s="95">
        <v>-14126</v>
      </c>
      <c r="AI41" s="95"/>
      <c r="AJ41" s="95">
        <f t="shared" si="6"/>
        <v>2093</v>
      </c>
    </row>
    <row r="42" spans="1:36" ht="18" customHeight="1" x14ac:dyDescent="0.45">
      <c r="A42" s="119" t="s">
        <v>289</v>
      </c>
      <c r="B42" s="119"/>
      <c r="C42" s="72"/>
      <c r="D42" s="73"/>
      <c r="E42" s="72"/>
      <c r="F42" s="95">
        <v>0</v>
      </c>
      <c r="G42" s="95"/>
      <c r="H42" s="95">
        <v>0</v>
      </c>
      <c r="I42" s="95"/>
      <c r="J42" s="95">
        <v>0</v>
      </c>
      <c r="K42" s="95"/>
      <c r="L42" s="95">
        <v>0</v>
      </c>
      <c r="M42" s="95"/>
      <c r="N42" s="95">
        <v>0</v>
      </c>
      <c r="O42" s="95"/>
      <c r="P42" s="95">
        <v>0</v>
      </c>
      <c r="Q42" s="95"/>
      <c r="R42" s="95">
        <v>0</v>
      </c>
      <c r="S42" s="95"/>
      <c r="T42" s="95">
        <v>0</v>
      </c>
      <c r="U42" s="95"/>
      <c r="V42" s="95">
        <v>0</v>
      </c>
      <c r="W42" s="95"/>
      <c r="X42" s="95">
        <v>0</v>
      </c>
      <c r="Y42" s="95"/>
      <c r="Z42" s="95">
        <v>0</v>
      </c>
      <c r="AA42" s="95"/>
      <c r="AB42" s="95">
        <v>0</v>
      </c>
      <c r="AC42" s="95"/>
      <c r="AD42" s="95">
        <v>0</v>
      </c>
      <c r="AE42" s="95"/>
      <c r="AF42" s="122">
        <f t="shared" si="7"/>
        <v>0</v>
      </c>
      <c r="AG42" s="95"/>
      <c r="AH42" s="95">
        <v>95883</v>
      </c>
      <c r="AI42" s="95"/>
      <c r="AJ42" s="95">
        <f t="shared" ref="AJ42" si="8">SUM(AH42,AF42,R42,P42,N42,L42,H42,F42,J42)</f>
        <v>95883</v>
      </c>
    </row>
    <row r="43" spans="1:36" ht="18" customHeight="1" x14ac:dyDescent="0.4">
      <c r="A43" s="106" t="s">
        <v>181</v>
      </c>
      <c r="B43" s="106"/>
      <c r="C43" s="72"/>
      <c r="D43" s="73"/>
      <c r="E43" s="72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122"/>
      <c r="AG43" s="95"/>
      <c r="AH43" s="95"/>
      <c r="AI43" s="95"/>
      <c r="AJ43" s="95"/>
    </row>
    <row r="44" spans="1:36" ht="18" customHeight="1" x14ac:dyDescent="0.4">
      <c r="A44" s="106"/>
      <c r="B44" s="106" t="s">
        <v>182</v>
      </c>
      <c r="C44" s="72"/>
      <c r="D44" s="73"/>
      <c r="E44" s="72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122"/>
      <c r="AG44" s="95"/>
      <c r="AH44" s="95"/>
      <c r="AI44" s="95"/>
      <c r="AJ44" s="95"/>
    </row>
    <row r="45" spans="1:36" ht="18" customHeight="1" x14ac:dyDescent="0.4">
      <c r="A45" s="106"/>
      <c r="B45" s="106" t="s">
        <v>183</v>
      </c>
      <c r="C45" s="72"/>
      <c r="D45" s="73"/>
      <c r="E45" s="72"/>
      <c r="F45" s="95">
        <v>0</v>
      </c>
      <c r="G45" s="95"/>
      <c r="H45" s="95">
        <v>0</v>
      </c>
      <c r="I45" s="95"/>
      <c r="J45" s="95">
        <v>0</v>
      </c>
      <c r="K45" s="95"/>
      <c r="L45" s="95">
        <v>0</v>
      </c>
      <c r="M45" s="95"/>
      <c r="N45" s="95">
        <v>0</v>
      </c>
      <c r="O45" s="95"/>
      <c r="P45" s="95">
        <v>0</v>
      </c>
      <c r="Q45" s="95"/>
      <c r="R45" s="95">
        <v>0</v>
      </c>
      <c r="S45" s="95"/>
      <c r="T45" s="95">
        <v>0</v>
      </c>
      <c r="U45" s="95"/>
      <c r="V45" s="95">
        <v>0</v>
      </c>
      <c r="W45" s="95"/>
      <c r="X45" s="95">
        <v>0</v>
      </c>
      <c r="Y45" s="95"/>
      <c r="Z45" s="95">
        <v>0</v>
      </c>
      <c r="AA45" s="95"/>
      <c r="AB45" s="95">
        <v>5388</v>
      </c>
      <c r="AC45" s="95"/>
      <c r="AD45" s="95">
        <v>-42288</v>
      </c>
      <c r="AE45" s="95"/>
      <c r="AF45" s="122">
        <f t="shared" si="7"/>
        <v>-36900</v>
      </c>
      <c r="AG45" s="95"/>
      <c r="AH45" s="95">
        <v>36900</v>
      </c>
      <c r="AI45" s="95"/>
      <c r="AJ45" s="95">
        <f t="shared" ref="AJ45:AJ47" si="9">SUM(AH45,AF45,R45,P45,N45,L45,H45,F45,J45)</f>
        <v>0</v>
      </c>
    </row>
    <row r="46" spans="1:36" ht="18" customHeight="1" x14ac:dyDescent="0.4">
      <c r="A46" s="170" t="s">
        <v>99</v>
      </c>
      <c r="B46" s="106"/>
      <c r="C46" s="72"/>
      <c r="D46" s="73"/>
      <c r="E46" s="72"/>
      <c r="F46" s="95">
        <v>0</v>
      </c>
      <c r="G46" s="95"/>
      <c r="H46" s="95">
        <v>0</v>
      </c>
      <c r="I46" s="95"/>
      <c r="J46" s="95">
        <v>0</v>
      </c>
      <c r="K46" s="95"/>
      <c r="L46" s="95">
        <v>0</v>
      </c>
      <c r="M46" s="95"/>
      <c r="N46" s="95">
        <v>0</v>
      </c>
      <c r="O46" s="95"/>
      <c r="P46" s="95">
        <v>0</v>
      </c>
      <c r="Q46" s="95"/>
      <c r="R46" s="95">
        <v>-55739</v>
      </c>
      <c r="S46" s="95"/>
      <c r="T46" s="95">
        <v>0</v>
      </c>
      <c r="U46" s="95"/>
      <c r="V46" s="95">
        <v>0</v>
      </c>
      <c r="W46" s="95"/>
      <c r="X46" s="95">
        <v>0</v>
      </c>
      <c r="Y46" s="95"/>
      <c r="Z46" s="95">
        <v>0</v>
      </c>
      <c r="AA46" s="95"/>
      <c r="AB46" s="95">
        <v>0</v>
      </c>
      <c r="AC46" s="95"/>
      <c r="AD46" s="95">
        <v>0</v>
      </c>
      <c r="AE46" s="95"/>
      <c r="AF46" s="122">
        <f t="shared" si="7"/>
        <v>0</v>
      </c>
      <c r="AG46" s="95"/>
      <c r="AH46" s="95">
        <v>39009</v>
      </c>
      <c r="AI46" s="95"/>
      <c r="AJ46" s="95">
        <f t="shared" si="9"/>
        <v>-16730</v>
      </c>
    </row>
    <row r="47" spans="1:36" ht="18" customHeight="1" x14ac:dyDescent="0.4">
      <c r="A47" s="170" t="s">
        <v>272</v>
      </c>
      <c r="B47" s="106"/>
      <c r="C47" s="72"/>
      <c r="D47" s="73"/>
      <c r="E47" s="72"/>
      <c r="F47" s="97">
        <v>0</v>
      </c>
      <c r="G47" s="95"/>
      <c r="H47" s="97">
        <v>0</v>
      </c>
      <c r="I47" s="95"/>
      <c r="J47" s="97">
        <v>0</v>
      </c>
      <c r="K47" s="95"/>
      <c r="L47" s="97">
        <v>0</v>
      </c>
      <c r="M47" s="95"/>
      <c r="N47" s="97">
        <v>0</v>
      </c>
      <c r="O47" s="95"/>
      <c r="P47" s="97">
        <v>0</v>
      </c>
      <c r="Q47" s="95"/>
      <c r="R47" s="97">
        <v>-1555</v>
      </c>
      <c r="S47" s="95"/>
      <c r="T47" s="97">
        <v>-4754</v>
      </c>
      <c r="U47" s="95"/>
      <c r="V47" s="97">
        <v>-7815</v>
      </c>
      <c r="W47" s="95"/>
      <c r="X47" s="97">
        <v>-77815</v>
      </c>
      <c r="Y47" s="95"/>
      <c r="Z47" s="97">
        <v>233026</v>
      </c>
      <c r="AA47" s="95"/>
      <c r="AB47" s="97">
        <v>0</v>
      </c>
      <c r="AC47" s="95"/>
      <c r="AD47" s="97">
        <v>0</v>
      </c>
      <c r="AE47" s="95"/>
      <c r="AF47" s="97">
        <f t="shared" si="7"/>
        <v>142642</v>
      </c>
      <c r="AG47" s="95"/>
      <c r="AH47" s="97">
        <v>12949</v>
      </c>
      <c r="AI47" s="95"/>
      <c r="AJ47" s="97">
        <f t="shared" si="9"/>
        <v>154036</v>
      </c>
    </row>
    <row r="48" spans="1:36" ht="5.0999999999999996" customHeight="1" x14ac:dyDescent="0.4">
      <c r="A48" s="72"/>
      <c r="B48" s="72"/>
      <c r="C48" s="72"/>
      <c r="D48" s="73"/>
      <c r="E48" s="72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95"/>
      <c r="Y48" s="95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</row>
    <row r="49" spans="1:36" ht="18" customHeight="1" thickBot="1" x14ac:dyDescent="0.45">
      <c r="A49" s="115" t="s">
        <v>186</v>
      </c>
      <c r="B49" s="115"/>
      <c r="C49" s="72"/>
      <c r="D49" s="120"/>
      <c r="E49" s="72"/>
      <c r="F49" s="88">
        <f>SUM(F33:F47)</f>
        <v>147424</v>
      </c>
      <c r="G49" s="64"/>
      <c r="H49" s="88">
        <f>SUM(H33:H47)</f>
        <v>443624</v>
      </c>
      <c r="I49" s="64"/>
      <c r="J49" s="88">
        <f>SUM(J33:J47)</f>
        <v>0</v>
      </c>
      <c r="K49" s="64"/>
      <c r="L49" s="88">
        <f>SUM(L33:L47)</f>
        <v>1651</v>
      </c>
      <c r="M49" s="64"/>
      <c r="N49" s="88">
        <f>SUM(N33:N47)</f>
        <v>95543</v>
      </c>
      <c r="O49" s="64"/>
      <c r="P49" s="88">
        <f>SUM(P33:P47)</f>
        <v>107317</v>
      </c>
      <c r="Q49" s="64"/>
      <c r="R49" s="88">
        <f>SUM(R33:R47)</f>
        <v>1630812</v>
      </c>
      <c r="S49" s="64"/>
      <c r="T49" s="88">
        <f>SUM(T33:T47)</f>
        <v>43705</v>
      </c>
      <c r="U49" s="64"/>
      <c r="V49" s="88">
        <f>SUM(V33:V47)</f>
        <v>-58610</v>
      </c>
      <c r="W49" s="64"/>
      <c r="X49" s="123">
        <f>SUM(X33:X47)</f>
        <v>-77815</v>
      </c>
      <c r="Y49" s="95"/>
      <c r="Z49" s="88">
        <f>SUM(Z33:Z47)</f>
        <v>-549015</v>
      </c>
      <c r="AA49" s="64"/>
      <c r="AB49" s="88">
        <f>SUM(AB33:AB47)</f>
        <v>333217</v>
      </c>
      <c r="AC49" s="64"/>
      <c r="AD49" s="88">
        <f>SUM(AD33:AD47)</f>
        <v>-42288</v>
      </c>
      <c r="AE49" s="64"/>
      <c r="AF49" s="88">
        <f>SUM(AF33:AF47)</f>
        <v>-350806</v>
      </c>
      <c r="AG49" s="64"/>
      <c r="AH49" s="88">
        <f>SUM(AH33:AH47)</f>
        <v>739462</v>
      </c>
      <c r="AI49" s="64"/>
      <c r="AJ49" s="88">
        <f>SUM(AJ33:AJ47)</f>
        <v>2815027</v>
      </c>
    </row>
    <row r="50" spans="1:36" ht="15.75" customHeight="1" thickTop="1" x14ac:dyDescent="0.4">
      <c r="A50" s="106"/>
      <c r="B50" s="106"/>
      <c r="C50" s="72"/>
      <c r="D50" s="73"/>
      <c r="E50" s="72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122"/>
      <c r="AG50" s="95"/>
      <c r="AH50" s="95"/>
      <c r="AI50" s="95"/>
      <c r="AJ50" s="95"/>
    </row>
    <row r="51" spans="1:36" s="191" customFormat="1" ht="12.75" customHeight="1" x14ac:dyDescent="0.4">
      <c r="A51" s="159"/>
      <c r="B51" s="158"/>
      <c r="C51" s="159"/>
      <c r="D51" s="160"/>
      <c r="E51" s="159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1"/>
      <c r="Y51" s="161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</row>
    <row r="52" spans="1:36" ht="21.95" customHeight="1" x14ac:dyDescent="0.4">
      <c r="A52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35"/>
      <c r="C52" s="35"/>
      <c r="D52" s="35"/>
      <c r="E52" s="35"/>
      <c r="F52" s="29"/>
      <c r="G52" s="96"/>
      <c r="H52" s="29"/>
      <c r="I52" s="96"/>
      <c r="J52" s="96"/>
      <c r="K52" s="96"/>
      <c r="L52" s="29"/>
      <c r="M52" s="96"/>
      <c r="N52" s="29"/>
      <c r="O52" s="96"/>
      <c r="P52" s="96"/>
      <c r="Q52" s="96"/>
      <c r="R52" s="38"/>
      <c r="S52" s="10"/>
      <c r="T52" s="29"/>
      <c r="U52" s="96"/>
      <c r="V52" s="96"/>
      <c r="W52" s="96"/>
      <c r="X52" s="97"/>
      <c r="Y52" s="102"/>
      <c r="Z52" s="29"/>
      <c r="AA52" s="96"/>
      <c r="AB52" s="29"/>
      <c r="AC52" s="96"/>
      <c r="AD52" s="29"/>
      <c r="AE52" s="96"/>
      <c r="AF52" s="31"/>
      <c r="AG52" s="10"/>
      <c r="AH52" s="31"/>
      <c r="AI52" s="10"/>
      <c r="AJ52" s="31"/>
    </row>
  </sheetData>
  <mergeCells count="4">
    <mergeCell ref="F7:AF7"/>
    <mergeCell ref="T8:AF8"/>
    <mergeCell ref="T9:Z9"/>
    <mergeCell ref="N12:R12"/>
  </mergeCells>
  <pageMargins left="0.25" right="0.25" top="0.5" bottom="0.6" header="0.49" footer="0.4"/>
  <pageSetup paperSize="9" scale="60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93601-D7B2-4F47-87FD-D54D9537C674}">
  <dimension ref="A1:AO52"/>
  <sheetViews>
    <sheetView zoomScale="70" zoomScaleNormal="70" zoomScaleSheetLayoutView="93" workbookViewId="0">
      <selection activeCell="A26" sqref="A26"/>
    </sheetView>
  </sheetViews>
  <sheetFormatPr defaultColWidth="9.140625" defaultRowHeight="21.75" customHeight="1" x14ac:dyDescent="0.45"/>
  <cols>
    <col min="1" max="2" width="1.7109375" style="154" customWidth="1"/>
    <col min="3" max="3" width="44.7109375" style="154" customWidth="1"/>
    <col min="4" max="4" width="6.5703125" style="154" customWidth="1"/>
    <col min="5" max="5" width="0.5703125" style="154" customWidth="1"/>
    <col min="6" max="6" width="10.140625" style="154" customWidth="1"/>
    <col min="7" max="7" width="0.5703125" style="154" customWidth="1"/>
    <col min="8" max="8" width="9.7109375" style="154" customWidth="1"/>
    <col min="9" max="9" width="0.5703125" style="154" customWidth="1"/>
    <col min="10" max="10" width="9.85546875" style="154" customWidth="1"/>
    <col min="11" max="11" width="0.42578125" style="154" customWidth="1"/>
    <col min="12" max="12" width="12.7109375" style="154" customWidth="1"/>
    <col min="13" max="13" width="0.5703125" style="154" customWidth="1"/>
    <col min="14" max="14" width="9" style="154" customWidth="1"/>
    <col min="15" max="15" width="0.5703125" style="154" customWidth="1"/>
    <col min="16" max="16" width="9.28515625" style="154" customWidth="1"/>
    <col min="17" max="17" width="0.5703125" style="154" customWidth="1"/>
    <col min="18" max="18" width="11.28515625" style="154" customWidth="1"/>
    <col min="19" max="19" width="0.5703125" style="154" customWidth="1"/>
    <col min="20" max="20" width="12.28515625" style="154" customWidth="1"/>
    <col min="21" max="21" width="0.5703125" style="154" customWidth="1"/>
    <col min="22" max="22" width="10.7109375" style="154" customWidth="1"/>
    <col min="23" max="23" width="0.5703125" style="154" customWidth="1"/>
    <col min="24" max="24" width="11" style="154" customWidth="1"/>
    <col min="25" max="25" width="0.42578125" style="154" customWidth="1"/>
    <col min="26" max="26" width="13" style="154" customWidth="1"/>
    <col min="27" max="27" width="0.5703125" style="154" customWidth="1"/>
    <col min="28" max="28" width="13.28515625" style="154" customWidth="1"/>
    <col min="29" max="29" width="0.5703125" style="154" customWidth="1"/>
    <col min="30" max="30" width="10.42578125" style="154" customWidth="1"/>
    <col min="31" max="31" width="0.5703125" style="154" customWidth="1"/>
    <col min="32" max="32" width="12.42578125" style="154" customWidth="1"/>
    <col min="33" max="33" width="0.5703125" style="154" customWidth="1"/>
    <col min="34" max="34" width="10" style="154" customWidth="1"/>
    <col min="35" max="35" width="0.5703125" style="154" customWidth="1"/>
    <col min="36" max="36" width="10.85546875" style="154" customWidth="1"/>
    <col min="37" max="40" width="9.140625" style="154"/>
    <col min="41" max="41" width="14.42578125" style="154" customWidth="1"/>
    <col min="42" max="16384" width="9.140625" style="154"/>
  </cols>
  <sheetData>
    <row r="1" spans="1:36" ht="21.75" customHeight="1" x14ac:dyDescent="0.45">
      <c r="A1" s="1" t="s">
        <v>0</v>
      </c>
      <c r="B1" s="1"/>
      <c r="C1" s="1"/>
      <c r="D1" s="1"/>
      <c r="E1" s="1"/>
      <c r="F1" s="23"/>
      <c r="G1" s="94"/>
      <c r="H1" s="23"/>
      <c r="I1" s="94"/>
      <c r="J1" s="94"/>
      <c r="K1" s="94"/>
      <c r="L1" s="94"/>
      <c r="M1" s="94"/>
      <c r="N1" s="23"/>
      <c r="O1" s="94"/>
      <c r="P1" s="94"/>
      <c r="Q1" s="94"/>
      <c r="R1" s="23"/>
      <c r="S1" s="23"/>
      <c r="T1" s="23"/>
      <c r="U1" s="94"/>
      <c r="V1" s="94"/>
      <c r="W1" s="94"/>
      <c r="X1" s="95"/>
      <c r="Y1" s="95"/>
      <c r="Z1" s="23"/>
      <c r="AA1" s="94"/>
      <c r="AB1" s="94"/>
      <c r="AC1" s="94"/>
      <c r="AD1" s="94"/>
      <c r="AE1" s="94"/>
      <c r="AF1" s="23"/>
      <c r="AG1" s="23"/>
      <c r="AH1" s="23"/>
      <c r="AI1" s="23"/>
      <c r="AJ1" s="23"/>
    </row>
    <row r="2" spans="1:36" ht="21.75" customHeight="1" x14ac:dyDescent="0.45">
      <c r="A2" s="1" t="s">
        <v>136</v>
      </c>
      <c r="B2" s="1"/>
      <c r="C2" s="1"/>
      <c r="D2" s="1"/>
      <c r="E2" s="1"/>
      <c r="F2" s="23"/>
      <c r="G2" s="94"/>
      <c r="H2" s="23"/>
      <c r="I2" s="94"/>
      <c r="J2" s="94"/>
      <c r="K2" s="94"/>
      <c r="L2" s="94"/>
      <c r="M2" s="94"/>
      <c r="N2" s="23"/>
      <c r="O2" s="94"/>
      <c r="P2" s="94"/>
      <c r="Q2" s="94"/>
      <c r="R2" s="23"/>
      <c r="S2" s="23"/>
      <c r="T2" s="23"/>
      <c r="U2" s="94"/>
      <c r="V2" s="94"/>
      <c r="W2" s="94"/>
      <c r="X2" s="95"/>
      <c r="Y2" s="95"/>
      <c r="Z2" s="23"/>
      <c r="AA2" s="94"/>
      <c r="AB2" s="94"/>
      <c r="AC2" s="94"/>
      <c r="AD2" s="94"/>
      <c r="AE2" s="94"/>
      <c r="AF2" s="23"/>
      <c r="AG2" s="23"/>
      <c r="AH2" s="23"/>
      <c r="AI2" s="23"/>
      <c r="AJ2" s="23"/>
    </row>
    <row r="3" spans="1:36" ht="21.75" customHeight="1" x14ac:dyDescent="0.45">
      <c r="A3" s="6" t="s">
        <v>85</v>
      </c>
      <c r="B3" s="6"/>
      <c r="C3" s="6"/>
      <c r="D3" s="6"/>
      <c r="E3" s="6"/>
      <c r="F3" s="29"/>
      <c r="G3" s="96"/>
      <c r="H3" s="29"/>
      <c r="I3" s="96"/>
      <c r="J3" s="96"/>
      <c r="K3" s="96"/>
      <c r="L3" s="96"/>
      <c r="M3" s="96"/>
      <c r="N3" s="29"/>
      <c r="O3" s="96"/>
      <c r="P3" s="96"/>
      <c r="Q3" s="96"/>
      <c r="R3" s="29"/>
      <c r="S3" s="29"/>
      <c r="T3" s="29"/>
      <c r="U3" s="96"/>
      <c r="V3" s="96"/>
      <c r="W3" s="96"/>
      <c r="X3" s="97"/>
      <c r="Y3" s="97"/>
      <c r="Z3" s="29"/>
      <c r="AA3" s="96"/>
      <c r="AB3" s="96"/>
      <c r="AC3" s="96"/>
      <c r="AD3" s="96"/>
      <c r="AE3" s="96"/>
      <c r="AF3" s="29"/>
      <c r="AG3" s="29"/>
      <c r="AH3" s="29"/>
      <c r="AI3" s="29"/>
      <c r="AJ3" s="29"/>
    </row>
    <row r="4" spans="1:36" ht="11.25" customHeight="1" x14ac:dyDescent="0.45">
      <c r="A4" s="1"/>
      <c r="B4" s="1"/>
      <c r="C4" s="1"/>
      <c r="D4" s="1"/>
      <c r="E4" s="1"/>
      <c r="F4" s="23"/>
      <c r="G4" s="94"/>
      <c r="H4" s="23"/>
      <c r="I4" s="94"/>
      <c r="J4" s="94"/>
      <c r="K4" s="94"/>
      <c r="L4" s="94"/>
      <c r="M4" s="94"/>
      <c r="N4" s="23"/>
      <c r="O4" s="94"/>
      <c r="P4" s="94"/>
      <c r="Q4" s="94"/>
      <c r="R4" s="23"/>
      <c r="S4" s="23"/>
      <c r="T4" s="23"/>
      <c r="U4" s="94"/>
      <c r="V4" s="94"/>
      <c r="W4" s="94"/>
      <c r="X4" s="95"/>
      <c r="Y4" s="95"/>
      <c r="Z4" s="23"/>
      <c r="AA4" s="94"/>
      <c r="AB4" s="94"/>
      <c r="AC4" s="94"/>
      <c r="AD4" s="94"/>
      <c r="AE4" s="94"/>
      <c r="AF4" s="23"/>
      <c r="AG4" s="23"/>
      <c r="AH4" s="23"/>
      <c r="AI4" s="23"/>
      <c r="AJ4" s="23"/>
    </row>
    <row r="5" spans="1:36" ht="18" customHeight="1" x14ac:dyDescent="0.45">
      <c r="A5" s="1"/>
      <c r="B5" s="1"/>
      <c r="C5" s="1"/>
      <c r="D5" s="1"/>
      <c r="E5" s="1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  <c r="T5" s="23"/>
      <c r="U5" s="23"/>
      <c r="V5" s="23"/>
      <c r="W5" s="23"/>
      <c r="X5" s="95"/>
      <c r="Y5" s="95"/>
      <c r="Z5" s="23"/>
      <c r="AA5" s="23"/>
      <c r="AB5" s="23"/>
      <c r="AC5" s="23"/>
      <c r="AD5" s="23"/>
      <c r="AE5" s="23"/>
      <c r="AF5" s="24"/>
      <c r="AG5" s="24"/>
      <c r="AH5" s="24"/>
      <c r="AI5" s="24"/>
      <c r="AJ5" s="124" t="s">
        <v>3</v>
      </c>
    </row>
    <row r="6" spans="1:36" ht="18" customHeight="1" x14ac:dyDescent="0.45">
      <c r="A6" s="1"/>
      <c r="B6" s="1"/>
      <c r="C6" s="1"/>
      <c r="D6" s="1"/>
      <c r="E6" s="1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1"/>
      <c r="T6" s="29"/>
      <c r="U6" s="29"/>
      <c r="V6" s="29"/>
      <c r="W6" s="29"/>
      <c r="X6" s="97"/>
      <c r="Y6" s="102"/>
      <c r="Z6" s="29"/>
      <c r="AA6" s="29"/>
      <c r="AB6" s="29"/>
      <c r="AC6" s="29"/>
      <c r="AD6" s="29"/>
      <c r="AE6" s="29"/>
      <c r="AF6" s="31"/>
      <c r="AG6" s="31"/>
      <c r="AH6" s="31"/>
      <c r="AI6" s="31"/>
      <c r="AJ6" s="186" t="s">
        <v>5</v>
      </c>
    </row>
    <row r="7" spans="1:36" ht="18" customHeight="1" x14ac:dyDescent="0.45">
      <c r="A7" s="1"/>
      <c r="B7" s="1"/>
      <c r="C7" s="1"/>
      <c r="D7" s="1"/>
      <c r="E7" s="1"/>
      <c r="F7" s="204" t="s">
        <v>137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4"/>
      <c r="AH7" s="24"/>
      <c r="AI7" s="24"/>
      <c r="AJ7" s="124"/>
    </row>
    <row r="8" spans="1:36" ht="18" customHeight="1" x14ac:dyDescent="0.45">
      <c r="A8" s="1"/>
      <c r="B8" s="1"/>
      <c r="C8" s="1"/>
      <c r="D8" s="1"/>
      <c r="E8" s="1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204" t="s">
        <v>71</v>
      </c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124"/>
      <c r="AH8" s="124"/>
      <c r="AI8" s="124"/>
      <c r="AJ8" s="124"/>
    </row>
    <row r="9" spans="1:36" ht="18" customHeight="1" x14ac:dyDescent="0.45">
      <c r="A9" s="1"/>
      <c r="B9" s="1"/>
      <c r="C9" s="1"/>
      <c r="D9" s="1"/>
      <c r="E9" s="1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204" t="s">
        <v>138</v>
      </c>
      <c r="U9" s="200"/>
      <c r="V9" s="200"/>
      <c r="W9" s="200"/>
      <c r="X9" s="200"/>
      <c r="Y9" s="200"/>
      <c r="Z9" s="200"/>
      <c r="AA9" s="124"/>
      <c r="AB9" s="124"/>
      <c r="AC9" s="124"/>
      <c r="AD9" s="124"/>
      <c r="AE9" s="124"/>
      <c r="AF9" s="124"/>
      <c r="AG9" s="124"/>
      <c r="AH9" s="124"/>
      <c r="AI9" s="124"/>
      <c r="AJ9" s="124"/>
    </row>
    <row r="10" spans="1:36" ht="18" customHeight="1" x14ac:dyDescent="0.45">
      <c r="A10" s="1"/>
      <c r="B10" s="1"/>
      <c r="C10" s="1"/>
      <c r="D10" s="1"/>
      <c r="E10" s="1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04"/>
      <c r="U10" s="124"/>
      <c r="V10" s="124"/>
      <c r="W10" s="124"/>
      <c r="X10" s="104" t="s">
        <v>139</v>
      </c>
      <c r="Y10" s="10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</row>
    <row r="11" spans="1:36" ht="18" customHeight="1" x14ac:dyDescent="0.45">
      <c r="A11" s="1"/>
      <c r="B11" s="1"/>
      <c r="C11" s="1"/>
      <c r="D11" s="1"/>
      <c r="E11" s="1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04" t="s">
        <v>145</v>
      </c>
      <c r="U11" s="124"/>
      <c r="V11" s="124"/>
      <c r="W11" s="124"/>
      <c r="X11" s="104" t="s">
        <v>140</v>
      </c>
      <c r="Y11" s="105"/>
      <c r="Z11" s="124" t="s">
        <v>141</v>
      </c>
      <c r="AA11" s="124"/>
      <c r="AB11" s="124" t="s">
        <v>142</v>
      </c>
      <c r="AC11" s="124"/>
      <c r="AD11" s="124"/>
      <c r="AE11" s="124"/>
      <c r="AF11" s="124" t="s">
        <v>143</v>
      </c>
      <c r="AG11" s="124"/>
      <c r="AH11" s="124" t="s">
        <v>144</v>
      </c>
      <c r="AI11" s="124"/>
      <c r="AJ11" s="124"/>
    </row>
    <row r="12" spans="1:36" ht="18" customHeight="1" x14ac:dyDescent="0.45">
      <c r="A12" s="13"/>
      <c r="B12" s="13"/>
      <c r="C12" s="13"/>
      <c r="D12" s="13"/>
      <c r="E12" s="13"/>
      <c r="F12" s="124"/>
      <c r="G12" s="124"/>
      <c r="H12" s="124"/>
      <c r="I12" s="124"/>
      <c r="J12" s="124"/>
      <c r="K12" s="124"/>
      <c r="L12" s="124"/>
      <c r="M12" s="124"/>
      <c r="N12" s="196" t="s">
        <v>66</v>
      </c>
      <c r="O12" s="197"/>
      <c r="P12" s="197"/>
      <c r="Q12" s="197"/>
      <c r="R12" s="197"/>
      <c r="S12" s="24"/>
      <c r="T12" s="104" t="s">
        <v>154</v>
      </c>
      <c r="U12" s="124"/>
      <c r="V12" s="124" t="s">
        <v>139</v>
      </c>
      <c r="W12" s="124"/>
      <c r="X12" s="104" t="s">
        <v>146</v>
      </c>
      <c r="Y12" s="106"/>
      <c r="Z12" s="124" t="s">
        <v>147</v>
      </c>
      <c r="AA12" s="124"/>
      <c r="AB12" s="124" t="s">
        <v>145</v>
      </c>
      <c r="AC12" s="124"/>
      <c r="AD12" s="124"/>
      <c r="AE12" s="124"/>
      <c r="AF12" s="124" t="s">
        <v>148</v>
      </c>
      <c r="AG12" s="24"/>
      <c r="AH12" s="124" t="s">
        <v>149</v>
      </c>
      <c r="AI12" s="124"/>
      <c r="AJ12" s="124"/>
    </row>
    <row r="13" spans="1:36" ht="18" customHeight="1" x14ac:dyDescent="0.45">
      <c r="A13" s="13"/>
      <c r="B13" s="13"/>
      <c r="C13" s="13"/>
      <c r="D13" s="13"/>
      <c r="E13" s="13"/>
      <c r="F13" s="124" t="s">
        <v>150</v>
      </c>
      <c r="G13" s="124"/>
      <c r="H13" s="124" t="s">
        <v>151</v>
      </c>
      <c r="I13" s="124"/>
      <c r="J13" s="124"/>
      <c r="K13" s="124"/>
      <c r="L13" s="124" t="s">
        <v>152</v>
      </c>
      <c r="M13" s="124"/>
      <c r="N13" s="124" t="s">
        <v>153</v>
      </c>
      <c r="O13" s="124"/>
      <c r="P13" s="124"/>
      <c r="Q13" s="124"/>
      <c r="R13" s="124"/>
      <c r="S13" s="124"/>
      <c r="T13" s="104" t="s">
        <v>319</v>
      </c>
      <c r="U13" s="124"/>
      <c r="V13" s="124" t="s">
        <v>140</v>
      </c>
      <c r="W13" s="124"/>
      <c r="X13" s="104" t="s">
        <v>155</v>
      </c>
      <c r="Y13" s="107"/>
      <c r="Z13" s="124" t="s">
        <v>156</v>
      </c>
      <c r="AA13" s="124"/>
      <c r="AB13" s="124" t="s">
        <v>157</v>
      </c>
      <c r="AC13" s="124"/>
      <c r="AD13" s="124"/>
      <c r="AE13" s="124"/>
      <c r="AF13" s="124" t="s">
        <v>158</v>
      </c>
      <c r="AG13" s="124"/>
      <c r="AH13" s="124" t="s">
        <v>159</v>
      </c>
      <c r="AI13" s="124"/>
      <c r="AJ13" s="124" t="s">
        <v>160</v>
      </c>
    </row>
    <row r="14" spans="1:36" ht="18" customHeight="1" x14ac:dyDescent="0.45">
      <c r="A14" s="13"/>
      <c r="B14" s="13"/>
      <c r="C14" s="13"/>
      <c r="D14" s="58" t="s">
        <v>8</v>
      </c>
      <c r="E14" s="13"/>
      <c r="F14" s="186" t="s">
        <v>161</v>
      </c>
      <c r="G14" s="23"/>
      <c r="H14" s="186" t="s">
        <v>162</v>
      </c>
      <c r="I14" s="23"/>
      <c r="J14" s="109" t="s">
        <v>163</v>
      </c>
      <c r="K14" s="23"/>
      <c r="L14" s="186" t="s">
        <v>164</v>
      </c>
      <c r="M14" s="23"/>
      <c r="N14" s="186" t="s">
        <v>165</v>
      </c>
      <c r="O14" s="124"/>
      <c r="P14" s="186" t="s">
        <v>166</v>
      </c>
      <c r="Q14" s="23"/>
      <c r="R14" s="186" t="s">
        <v>70</v>
      </c>
      <c r="S14" s="23"/>
      <c r="T14" s="110" t="s">
        <v>320</v>
      </c>
      <c r="U14" s="23"/>
      <c r="V14" s="186" t="s">
        <v>167</v>
      </c>
      <c r="W14" s="23"/>
      <c r="X14" s="111" t="s">
        <v>168</v>
      </c>
      <c r="Y14" s="112"/>
      <c r="Z14" s="186" t="s">
        <v>169</v>
      </c>
      <c r="AA14" s="23"/>
      <c r="AB14" s="186" t="s">
        <v>170</v>
      </c>
      <c r="AC14" s="23"/>
      <c r="AD14" s="186" t="s">
        <v>166</v>
      </c>
      <c r="AE14" s="23"/>
      <c r="AF14" s="186" t="s">
        <v>171</v>
      </c>
      <c r="AG14" s="23"/>
      <c r="AH14" s="186" t="s">
        <v>172</v>
      </c>
      <c r="AI14" s="23"/>
      <c r="AJ14" s="186" t="s">
        <v>171</v>
      </c>
    </row>
    <row r="15" spans="1:36" ht="5.0999999999999996" customHeight="1" x14ac:dyDescent="0.45">
      <c r="A15" s="13"/>
      <c r="B15" s="13"/>
      <c r="C15" s="13"/>
      <c r="D15" s="45"/>
      <c r="E15" s="1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114"/>
      <c r="Y15" s="112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</row>
    <row r="16" spans="1:36" ht="18" customHeight="1" x14ac:dyDescent="0.45">
      <c r="A16" s="115" t="s">
        <v>173</v>
      </c>
      <c r="B16" s="44"/>
      <c r="C16" s="13"/>
      <c r="D16" s="45"/>
      <c r="E16" s="13"/>
      <c r="F16" s="22">
        <v>5074581</v>
      </c>
      <c r="G16" s="23"/>
      <c r="H16" s="22">
        <v>15372438</v>
      </c>
      <c r="I16" s="23"/>
      <c r="J16" s="22">
        <v>0</v>
      </c>
      <c r="K16" s="23"/>
      <c r="L16" s="22">
        <v>55037</v>
      </c>
      <c r="M16" s="23"/>
      <c r="N16" s="22">
        <v>3157984</v>
      </c>
      <c r="O16" s="23"/>
      <c r="P16" s="22">
        <v>3458754</v>
      </c>
      <c r="Q16" s="23"/>
      <c r="R16" s="22">
        <v>54628542</v>
      </c>
      <c r="S16" s="23"/>
      <c r="T16" s="22">
        <v>1312742</v>
      </c>
      <c r="U16" s="23"/>
      <c r="V16" s="22">
        <v>-1760471</v>
      </c>
      <c r="W16" s="23"/>
      <c r="X16" s="22">
        <v>-2337323</v>
      </c>
      <c r="Y16" s="95"/>
      <c r="Z16" s="22">
        <v>-27261096</v>
      </c>
      <c r="AA16" s="23"/>
      <c r="AB16" s="22">
        <v>11993743</v>
      </c>
      <c r="AC16" s="23"/>
      <c r="AD16" s="22">
        <v>-1350978</v>
      </c>
      <c r="AE16" s="23"/>
      <c r="AF16" s="22">
        <v>-19403383</v>
      </c>
      <c r="AG16" s="23"/>
      <c r="AH16" s="22">
        <v>22211298</v>
      </c>
      <c r="AI16" s="23"/>
      <c r="AJ16" s="22">
        <v>84555251</v>
      </c>
    </row>
    <row r="17" spans="1:41" ht="18" customHeight="1" x14ac:dyDescent="0.45">
      <c r="A17" s="170" t="s">
        <v>269</v>
      </c>
      <c r="B17" s="106"/>
      <c r="C17" s="13"/>
      <c r="D17" s="73">
        <v>26</v>
      </c>
      <c r="E17" s="13"/>
      <c r="F17" s="116">
        <v>1691527</v>
      </c>
      <c r="G17" s="95"/>
      <c r="H17" s="116">
        <v>6766109</v>
      </c>
      <c r="I17" s="95"/>
      <c r="J17" s="116">
        <v>0</v>
      </c>
      <c r="K17" s="95"/>
      <c r="L17" s="116">
        <v>0</v>
      </c>
      <c r="M17" s="95"/>
      <c r="N17" s="116">
        <v>0</v>
      </c>
      <c r="O17" s="95"/>
      <c r="P17" s="116">
        <v>0</v>
      </c>
      <c r="Q17" s="95"/>
      <c r="R17" s="116">
        <v>0</v>
      </c>
      <c r="S17" s="95"/>
      <c r="T17" s="116">
        <v>0</v>
      </c>
      <c r="U17" s="95"/>
      <c r="V17" s="116">
        <v>0</v>
      </c>
      <c r="W17" s="95"/>
      <c r="X17" s="125">
        <v>0</v>
      </c>
      <c r="Y17" s="95"/>
      <c r="Z17" s="116">
        <v>0</v>
      </c>
      <c r="AA17" s="95"/>
      <c r="AB17" s="116">
        <v>0</v>
      </c>
      <c r="AC17" s="95"/>
      <c r="AD17" s="116">
        <v>0</v>
      </c>
      <c r="AE17" s="95"/>
      <c r="AF17" s="116">
        <f>SUM(AB17,Z17,V17,T17,X17,AD17)</f>
        <v>0</v>
      </c>
      <c r="AG17" s="95"/>
      <c r="AH17" s="116">
        <v>0</v>
      </c>
      <c r="AI17" s="95"/>
      <c r="AJ17" s="116">
        <f t="shared" ref="AJ17" si="0">SUM(AH17,AF17,R17,P17,N17,L17,H17,F17,J17)</f>
        <v>8457636</v>
      </c>
    </row>
    <row r="18" spans="1:41" ht="18" customHeight="1" x14ac:dyDescent="0.45">
      <c r="A18" s="106" t="s">
        <v>175</v>
      </c>
      <c r="B18" s="106"/>
      <c r="C18" s="13"/>
      <c r="D18" s="73">
        <v>26</v>
      </c>
      <c r="E18" s="13"/>
      <c r="F18" s="116">
        <v>0</v>
      </c>
      <c r="G18" s="95"/>
      <c r="H18" s="116">
        <v>0</v>
      </c>
      <c r="I18" s="95"/>
      <c r="J18" s="116">
        <v>0</v>
      </c>
      <c r="K18" s="95"/>
      <c r="L18" s="116">
        <v>0</v>
      </c>
      <c r="M18" s="95"/>
      <c r="N18" s="116">
        <v>160418</v>
      </c>
      <c r="O18" s="95"/>
      <c r="P18" s="116">
        <v>0</v>
      </c>
      <c r="Q18" s="95"/>
      <c r="R18" s="116">
        <f>-N18</f>
        <v>-160418</v>
      </c>
      <c r="S18" s="95"/>
      <c r="T18" s="116">
        <v>0</v>
      </c>
      <c r="U18" s="95"/>
      <c r="V18" s="116">
        <v>0</v>
      </c>
      <c r="W18" s="95"/>
      <c r="X18" s="116">
        <v>0</v>
      </c>
      <c r="Y18" s="95"/>
      <c r="Z18" s="116">
        <v>0</v>
      </c>
      <c r="AA18" s="95"/>
      <c r="AB18" s="116">
        <v>0</v>
      </c>
      <c r="AC18" s="95"/>
      <c r="AD18" s="116">
        <v>0</v>
      </c>
      <c r="AE18" s="95"/>
      <c r="AF18" s="116">
        <f t="shared" ref="AF18:AF29" si="1">SUM(AB18,Z18,V18,T18,X18,AD18)</f>
        <v>0</v>
      </c>
      <c r="AG18" s="95"/>
      <c r="AH18" s="116">
        <v>0</v>
      </c>
      <c r="AI18" s="95"/>
      <c r="AJ18" s="116">
        <f t="shared" ref="AJ18:AJ29" si="2">SUM(AH18,AF18,R18,P18,N18,L18,H18,F18,J18)</f>
        <v>0</v>
      </c>
    </row>
    <row r="19" spans="1:41" ht="18" customHeight="1" x14ac:dyDescent="0.45">
      <c r="A19" s="106" t="s">
        <v>166</v>
      </c>
      <c r="B19" s="106"/>
      <c r="C19" s="13"/>
      <c r="D19" s="73">
        <v>26</v>
      </c>
      <c r="E19" s="13"/>
      <c r="F19" s="125">
        <v>0</v>
      </c>
      <c r="G19" s="126"/>
      <c r="H19" s="125">
        <v>0</v>
      </c>
      <c r="I19" s="126"/>
      <c r="J19" s="125">
        <v>0</v>
      </c>
      <c r="K19" s="126"/>
      <c r="L19" s="125">
        <v>0</v>
      </c>
      <c r="M19" s="126"/>
      <c r="N19" s="125">
        <v>0</v>
      </c>
      <c r="O19" s="126"/>
      <c r="P19" s="116">
        <v>448084</v>
      </c>
      <c r="Q19" s="95"/>
      <c r="R19" s="116">
        <v>-448084</v>
      </c>
      <c r="S19" s="126"/>
      <c r="T19" s="125">
        <v>0</v>
      </c>
      <c r="U19" s="126"/>
      <c r="V19" s="125">
        <v>0</v>
      </c>
      <c r="W19" s="126"/>
      <c r="X19" s="125">
        <v>0</v>
      </c>
      <c r="Y19" s="126"/>
      <c r="Z19" s="125">
        <v>0</v>
      </c>
      <c r="AA19" s="126"/>
      <c r="AB19" s="125">
        <v>0</v>
      </c>
      <c r="AC19" s="126"/>
      <c r="AD19" s="125">
        <v>0</v>
      </c>
      <c r="AE19" s="126"/>
      <c r="AF19" s="118">
        <f t="shared" si="1"/>
        <v>0</v>
      </c>
      <c r="AG19" s="126"/>
      <c r="AH19" s="125">
        <v>0</v>
      </c>
      <c r="AI19" s="126"/>
      <c r="AJ19" s="116">
        <f t="shared" si="2"/>
        <v>0</v>
      </c>
    </row>
    <row r="20" spans="1:41" ht="18" customHeight="1" x14ac:dyDescent="0.45">
      <c r="A20" s="172" t="s">
        <v>270</v>
      </c>
      <c r="B20" s="119"/>
      <c r="C20" s="13"/>
      <c r="D20" s="73"/>
      <c r="E20" s="13"/>
      <c r="F20" s="116">
        <v>0</v>
      </c>
      <c r="G20" s="95"/>
      <c r="H20" s="116">
        <v>0</v>
      </c>
      <c r="I20" s="95"/>
      <c r="J20" s="116">
        <v>0</v>
      </c>
      <c r="K20" s="95"/>
      <c r="L20" s="116">
        <v>622650</v>
      </c>
      <c r="M20" s="95"/>
      <c r="N20" s="116">
        <v>0</v>
      </c>
      <c r="O20" s="95"/>
      <c r="P20" s="116">
        <v>0</v>
      </c>
      <c r="Q20" s="95"/>
      <c r="R20" s="116">
        <v>0</v>
      </c>
      <c r="S20" s="95"/>
      <c r="T20" s="116">
        <v>0</v>
      </c>
      <c r="U20" s="95"/>
      <c r="V20" s="116">
        <v>0</v>
      </c>
      <c r="W20" s="95"/>
      <c r="X20" s="116">
        <v>0</v>
      </c>
      <c r="Y20" s="95"/>
      <c r="Z20" s="116">
        <v>0</v>
      </c>
      <c r="AA20" s="95"/>
      <c r="AB20" s="116">
        <v>0</v>
      </c>
      <c r="AC20" s="95"/>
      <c r="AD20" s="116">
        <v>0</v>
      </c>
      <c r="AE20" s="95"/>
      <c r="AF20" s="118">
        <f>SUM(AB20,Z20,V20,T20,X20,AD20)</f>
        <v>0</v>
      </c>
      <c r="AG20" s="95"/>
      <c r="AH20" s="116">
        <v>0</v>
      </c>
      <c r="AI20" s="95"/>
      <c r="AJ20" s="116">
        <f>SUM(AH20,AF20,R20,P20,N20,L20,H20,F20,J20)</f>
        <v>622650</v>
      </c>
    </row>
    <row r="21" spans="1:41" ht="18" customHeight="1" x14ac:dyDescent="0.45">
      <c r="A21" s="106" t="s">
        <v>176</v>
      </c>
      <c r="B21" s="106"/>
      <c r="C21" s="13"/>
      <c r="D21" s="73"/>
      <c r="E21" s="13"/>
      <c r="F21" s="125">
        <v>0</v>
      </c>
      <c r="G21" s="126"/>
      <c r="H21" s="125">
        <v>0</v>
      </c>
      <c r="I21" s="126"/>
      <c r="J21" s="125">
        <v>0</v>
      </c>
      <c r="K21" s="126"/>
      <c r="L21" s="125">
        <v>0</v>
      </c>
      <c r="M21" s="126"/>
      <c r="N21" s="125">
        <v>0</v>
      </c>
      <c r="O21" s="126"/>
      <c r="P21" s="125">
        <v>0</v>
      </c>
      <c r="Q21" s="126"/>
      <c r="R21" s="125">
        <v>0</v>
      </c>
      <c r="S21" s="126"/>
      <c r="T21" s="125">
        <v>0</v>
      </c>
      <c r="U21" s="126"/>
      <c r="V21" s="125">
        <v>0</v>
      </c>
      <c r="W21" s="126"/>
      <c r="X21" s="125">
        <v>0</v>
      </c>
      <c r="Y21" s="126"/>
      <c r="Z21" s="125">
        <v>0</v>
      </c>
      <c r="AA21" s="126"/>
      <c r="AB21" s="116">
        <v>-16657</v>
      </c>
      <c r="AC21" s="95"/>
      <c r="AD21" s="116">
        <v>88994</v>
      </c>
      <c r="AE21" s="95"/>
      <c r="AF21" s="116">
        <f t="shared" si="1"/>
        <v>72337</v>
      </c>
      <c r="AG21" s="95"/>
      <c r="AH21" s="116">
        <v>-72337</v>
      </c>
      <c r="AI21" s="95"/>
      <c r="AJ21" s="116">
        <f t="shared" si="2"/>
        <v>0</v>
      </c>
    </row>
    <row r="22" spans="1:41" ht="18" customHeight="1" x14ac:dyDescent="0.45">
      <c r="A22" s="106" t="s">
        <v>178</v>
      </c>
      <c r="B22" s="106"/>
      <c r="C22" s="13"/>
      <c r="D22" s="73">
        <v>29</v>
      </c>
      <c r="E22" s="13"/>
      <c r="F22" s="125">
        <v>0</v>
      </c>
      <c r="G22" s="126"/>
      <c r="H22" s="125">
        <v>0</v>
      </c>
      <c r="I22" s="126"/>
      <c r="J22" s="125">
        <v>0</v>
      </c>
      <c r="K22" s="126"/>
      <c r="L22" s="125">
        <v>0</v>
      </c>
      <c r="M22" s="126"/>
      <c r="N22" s="125">
        <v>0</v>
      </c>
      <c r="O22" s="126"/>
      <c r="P22" s="125">
        <v>0</v>
      </c>
      <c r="Q22" s="126"/>
      <c r="R22" s="116">
        <v>-1776071</v>
      </c>
      <c r="S22" s="95"/>
      <c r="T22" s="125">
        <v>0</v>
      </c>
      <c r="U22" s="95"/>
      <c r="V22" s="125">
        <v>0</v>
      </c>
      <c r="W22" s="95"/>
      <c r="X22" s="125">
        <v>0</v>
      </c>
      <c r="Y22" s="95"/>
      <c r="Z22" s="125">
        <v>0</v>
      </c>
      <c r="AA22" s="126"/>
      <c r="AB22" s="125">
        <v>0</v>
      </c>
      <c r="AC22" s="126"/>
      <c r="AD22" s="125">
        <v>0</v>
      </c>
      <c r="AE22" s="126"/>
      <c r="AF22" s="125">
        <f t="shared" si="1"/>
        <v>0</v>
      </c>
      <c r="AG22" s="126"/>
      <c r="AH22" s="125">
        <v>0</v>
      </c>
      <c r="AI22" s="126"/>
      <c r="AJ22" s="116">
        <f t="shared" si="2"/>
        <v>-1776071</v>
      </c>
    </row>
    <row r="23" spans="1:41" ht="18" customHeight="1" x14ac:dyDescent="0.45">
      <c r="A23" s="106" t="s">
        <v>179</v>
      </c>
      <c r="B23" s="106"/>
      <c r="C23" s="13"/>
      <c r="D23" s="73"/>
      <c r="E23" s="13"/>
      <c r="F23" s="125">
        <v>0</v>
      </c>
      <c r="G23" s="126"/>
      <c r="H23" s="125">
        <v>0</v>
      </c>
      <c r="I23" s="126"/>
      <c r="J23" s="125">
        <v>0</v>
      </c>
      <c r="K23" s="126"/>
      <c r="L23" s="125">
        <v>0</v>
      </c>
      <c r="M23" s="126"/>
      <c r="N23" s="125">
        <v>0</v>
      </c>
      <c r="O23" s="126"/>
      <c r="P23" s="125">
        <v>0</v>
      </c>
      <c r="Q23" s="126"/>
      <c r="R23" s="116">
        <v>0</v>
      </c>
      <c r="S23" s="95"/>
      <c r="T23" s="125">
        <v>0</v>
      </c>
      <c r="U23" s="95"/>
      <c r="V23" s="125">
        <v>0</v>
      </c>
      <c r="W23" s="95"/>
      <c r="X23" s="125">
        <v>0</v>
      </c>
      <c r="Y23" s="95"/>
      <c r="Z23" s="125">
        <v>0</v>
      </c>
      <c r="AA23" s="126"/>
      <c r="AB23" s="125">
        <v>0</v>
      </c>
      <c r="AC23" s="126"/>
      <c r="AD23" s="125">
        <v>0</v>
      </c>
      <c r="AE23" s="126"/>
      <c r="AF23" s="125">
        <f t="shared" si="1"/>
        <v>0</v>
      </c>
      <c r="AG23" s="126"/>
      <c r="AH23" s="116">
        <v>-2005642</v>
      </c>
      <c r="AI23" s="126"/>
      <c r="AJ23" s="116">
        <f t="shared" si="2"/>
        <v>-2005642</v>
      </c>
    </row>
    <row r="24" spans="1:41" ht="18" customHeight="1" x14ac:dyDescent="0.45">
      <c r="A24" s="173" t="s">
        <v>180</v>
      </c>
      <c r="B24" s="177"/>
      <c r="C24" s="178"/>
      <c r="D24" s="73"/>
      <c r="E24" s="13"/>
      <c r="F24" s="125">
        <v>0</v>
      </c>
      <c r="G24" s="126"/>
      <c r="H24" s="125">
        <v>0</v>
      </c>
      <c r="I24" s="126"/>
      <c r="J24" s="125">
        <v>0</v>
      </c>
      <c r="K24" s="126"/>
      <c r="L24" s="125">
        <v>0</v>
      </c>
      <c r="M24" s="126"/>
      <c r="N24" s="125">
        <v>0</v>
      </c>
      <c r="O24" s="126"/>
      <c r="P24" s="125">
        <v>0</v>
      </c>
      <c r="Q24" s="126"/>
      <c r="R24" s="125">
        <v>0</v>
      </c>
      <c r="S24" s="95"/>
      <c r="T24" s="125">
        <v>0</v>
      </c>
      <c r="U24" s="95"/>
      <c r="V24" s="125">
        <v>0</v>
      </c>
      <c r="W24" s="95"/>
      <c r="X24" s="125">
        <v>0</v>
      </c>
      <c r="Y24" s="95"/>
      <c r="Z24" s="125">
        <v>0</v>
      </c>
      <c r="AA24" s="126"/>
      <c r="AB24" s="116">
        <v>14243</v>
      </c>
      <c r="AC24" s="126"/>
      <c r="AD24" s="125">
        <v>0</v>
      </c>
      <c r="AE24" s="126"/>
      <c r="AF24" s="118">
        <f>SUM(AB24,Z24,V24,T24,X24,AD24)</f>
        <v>14243</v>
      </c>
      <c r="AG24" s="126"/>
      <c r="AH24" s="116">
        <v>0</v>
      </c>
      <c r="AI24" s="126"/>
      <c r="AJ24" s="116">
        <f>SUM(AH24,AF24,R24,P24,N24,L24,H24,F24,J24)</f>
        <v>14243</v>
      </c>
      <c r="AO24" s="155"/>
    </row>
    <row r="25" spans="1:41" ht="18" customHeight="1" x14ac:dyDescent="0.45">
      <c r="A25" s="170" t="s">
        <v>338</v>
      </c>
      <c r="B25" s="106"/>
      <c r="C25" s="13"/>
      <c r="D25" s="73"/>
      <c r="E25" s="13"/>
      <c r="F25" s="125">
        <v>0</v>
      </c>
      <c r="G25" s="126"/>
      <c r="H25" s="125">
        <v>0</v>
      </c>
      <c r="I25" s="126"/>
      <c r="J25" s="125">
        <v>0</v>
      </c>
      <c r="K25" s="126"/>
      <c r="L25" s="125">
        <v>0</v>
      </c>
      <c r="M25" s="126"/>
      <c r="N25" s="125">
        <v>0</v>
      </c>
      <c r="O25" s="126"/>
      <c r="P25" s="125">
        <v>0</v>
      </c>
      <c r="Q25" s="126"/>
      <c r="R25" s="125">
        <v>-880926</v>
      </c>
      <c r="S25" s="126"/>
      <c r="T25" s="125">
        <v>0</v>
      </c>
      <c r="U25" s="126"/>
      <c r="V25" s="125">
        <v>0</v>
      </c>
      <c r="W25" s="126"/>
      <c r="X25" s="125">
        <v>0</v>
      </c>
      <c r="Y25" s="126"/>
      <c r="Z25" s="125">
        <v>0</v>
      </c>
      <c r="AA25" s="126"/>
      <c r="AB25" s="125">
        <v>0</v>
      </c>
      <c r="AC25" s="126"/>
      <c r="AD25" s="125">
        <v>0</v>
      </c>
      <c r="AE25" s="126"/>
      <c r="AF25" s="118">
        <f t="shared" si="1"/>
        <v>0</v>
      </c>
      <c r="AG25" s="126"/>
      <c r="AH25" s="116">
        <v>-3199721</v>
      </c>
      <c r="AI25" s="126"/>
      <c r="AJ25" s="116">
        <f t="shared" si="2"/>
        <v>-4080647</v>
      </c>
    </row>
    <row r="26" spans="1:41" ht="18" customHeight="1" x14ac:dyDescent="0.45">
      <c r="A26" s="173" t="s">
        <v>271</v>
      </c>
      <c r="B26" s="177"/>
      <c r="C26" s="178"/>
      <c r="D26" s="73"/>
      <c r="E26" s="13"/>
      <c r="F26" s="125">
        <v>0</v>
      </c>
      <c r="G26" s="126"/>
      <c r="H26" s="125">
        <v>0</v>
      </c>
      <c r="I26" s="126"/>
      <c r="J26" s="125">
        <v>0</v>
      </c>
      <c r="K26" s="126"/>
      <c r="L26" s="125">
        <v>0</v>
      </c>
      <c r="M26" s="126"/>
      <c r="N26" s="125">
        <v>0</v>
      </c>
      <c r="O26" s="126"/>
      <c r="P26" s="125">
        <v>0</v>
      </c>
      <c r="Q26" s="126"/>
      <c r="R26" s="125">
        <v>0</v>
      </c>
      <c r="S26" s="95"/>
      <c r="T26" s="125">
        <v>0</v>
      </c>
      <c r="U26" s="95"/>
      <c r="V26" s="125">
        <v>0</v>
      </c>
      <c r="W26" s="95"/>
      <c r="X26" s="125">
        <v>0</v>
      </c>
      <c r="Y26" s="95"/>
      <c r="Z26" s="125">
        <v>0</v>
      </c>
      <c r="AA26" s="126"/>
      <c r="AB26" s="116">
        <v>0</v>
      </c>
      <c r="AC26" s="126"/>
      <c r="AD26" s="125">
        <v>-237013</v>
      </c>
      <c r="AE26" s="126"/>
      <c r="AF26" s="118">
        <f t="shared" si="1"/>
        <v>-237013</v>
      </c>
      <c r="AG26" s="126"/>
      <c r="AH26" s="116">
        <v>0</v>
      </c>
      <c r="AI26" s="126"/>
      <c r="AJ26" s="116">
        <f t="shared" si="2"/>
        <v>-237013</v>
      </c>
    </row>
    <row r="27" spans="1:41" ht="18" customHeight="1" x14ac:dyDescent="0.45">
      <c r="A27" s="176" t="s">
        <v>289</v>
      </c>
      <c r="B27" s="173"/>
      <c r="C27" s="173"/>
      <c r="D27" s="73"/>
      <c r="E27" s="13"/>
      <c r="F27" s="125">
        <v>0</v>
      </c>
      <c r="G27" s="126"/>
      <c r="H27" s="125">
        <v>0</v>
      </c>
      <c r="I27" s="126"/>
      <c r="J27" s="125">
        <v>0</v>
      </c>
      <c r="K27" s="126"/>
      <c r="L27" s="125">
        <v>0</v>
      </c>
      <c r="M27" s="126"/>
      <c r="N27" s="125">
        <v>0</v>
      </c>
      <c r="O27" s="126"/>
      <c r="P27" s="125">
        <v>0</v>
      </c>
      <c r="Q27" s="126"/>
      <c r="R27" s="125">
        <v>0</v>
      </c>
      <c r="S27" s="95"/>
      <c r="T27" s="125">
        <v>0</v>
      </c>
      <c r="U27" s="95"/>
      <c r="V27" s="125">
        <v>0</v>
      </c>
      <c r="W27" s="95"/>
      <c r="X27" s="125">
        <v>0</v>
      </c>
      <c r="Y27" s="95"/>
      <c r="Z27" s="125">
        <v>0</v>
      </c>
      <c r="AA27" s="126"/>
      <c r="AB27" s="116">
        <v>0</v>
      </c>
      <c r="AC27" s="126"/>
      <c r="AD27" s="125">
        <v>0</v>
      </c>
      <c r="AE27" s="126"/>
      <c r="AF27" s="118">
        <f t="shared" si="1"/>
        <v>0</v>
      </c>
      <c r="AG27" s="126"/>
      <c r="AH27" s="116">
        <v>96</v>
      </c>
      <c r="AI27" s="126"/>
      <c r="AJ27" s="116">
        <f t="shared" si="2"/>
        <v>96</v>
      </c>
    </row>
    <row r="28" spans="1:41" ht="18" customHeight="1" x14ac:dyDescent="0.45">
      <c r="A28" s="170" t="s">
        <v>127</v>
      </c>
      <c r="B28" s="106"/>
      <c r="C28" s="13"/>
      <c r="D28" s="73"/>
      <c r="E28" s="13"/>
      <c r="F28" s="125">
        <v>0</v>
      </c>
      <c r="G28" s="126"/>
      <c r="H28" s="125">
        <v>0</v>
      </c>
      <c r="I28" s="126"/>
      <c r="J28" s="125">
        <v>0</v>
      </c>
      <c r="K28" s="126"/>
      <c r="L28" s="125">
        <v>0</v>
      </c>
      <c r="M28" s="126"/>
      <c r="N28" s="125">
        <v>0</v>
      </c>
      <c r="O28" s="126"/>
      <c r="P28" s="125">
        <v>0</v>
      </c>
      <c r="Q28" s="126"/>
      <c r="R28" s="125">
        <v>9851795</v>
      </c>
      <c r="S28" s="95"/>
      <c r="T28" s="125">
        <v>0</v>
      </c>
      <c r="U28" s="95"/>
      <c r="V28" s="125">
        <v>0</v>
      </c>
      <c r="W28" s="95"/>
      <c r="X28" s="125">
        <v>0</v>
      </c>
      <c r="Y28" s="95"/>
      <c r="Z28" s="125">
        <v>0</v>
      </c>
      <c r="AA28" s="126"/>
      <c r="AB28" s="116">
        <v>0</v>
      </c>
      <c r="AC28" s="126"/>
      <c r="AD28" s="125">
        <v>0</v>
      </c>
      <c r="AE28" s="126"/>
      <c r="AF28" s="118">
        <f t="shared" si="1"/>
        <v>0</v>
      </c>
      <c r="AG28" s="126"/>
      <c r="AH28" s="116">
        <v>6120788</v>
      </c>
      <c r="AI28" s="126"/>
      <c r="AJ28" s="116">
        <f t="shared" si="2"/>
        <v>15972583</v>
      </c>
    </row>
    <row r="29" spans="1:41" ht="18" customHeight="1" x14ac:dyDescent="0.45">
      <c r="A29" s="170" t="s">
        <v>272</v>
      </c>
      <c r="B29" s="106"/>
      <c r="C29" s="13"/>
      <c r="D29" s="45"/>
      <c r="E29" s="13"/>
      <c r="F29" s="117">
        <v>0</v>
      </c>
      <c r="G29" s="95"/>
      <c r="H29" s="117">
        <v>0</v>
      </c>
      <c r="I29" s="95"/>
      <c r="J29" s="117">
        <v>0</v>
      </c>
      <c r="K29" s="95"/>
      <c r="L29" s="117">
        <v>0</v>
      </c>
      <c r="M29" s="95"/>
      <c r="N29" s="117">
        <v>0</v>
      </c>
      <c r="O29" s="95"/>
      <c r="P29" s="117">
        <v>0</v>
      </c>
      <c r="Q29" s="95"/>
      <c r="R29" s="117">
        <v>-117970</v>
      </c>
      <c r="S29" s="95"/>
      <c r="T29" s="117">
        <v>-753938</v>
      </c>
      <c r="U29" s="95"/>
      <c r="V29" s="117">
        <v>-2211749</v>
      </c>
      <c r="W29" s="95"/>
      <c r="X29" s="117">
        <v>2709956</v>
      </c>
      <c r="Y29" s="95"/>
      <c r="Z29" s="117">
        <v>1182349</v>
      </c>
      <c r="AA29" s="95"/>
      <c r="AB29" s="117">
        <v>0</v>
      </c>
      <c r="AC29" s="95"/>
      <c r="AD29" s="117">
        <v>0</v>
      </c>
      <c r="AE29" s="95"/>
      <c r="AF29" s="117">
        <f t="shared" si="1"/>
        <v>926618</v>
      </c>
      <c r="AG29" s="95"/>
      <c r="AH29" s="117">
        <v>1365399</v>
      </c>
      <c r="AI29" s="95"/>
      <c r="AJ29" s="117">
        <f t="shared" si="2"/>
        <v>2174047</v>
      </c>
    </row>
    <row r="30" spans="1:41" ht="5.0999999999999996" customHeight="1" x14ac:dyDescent="0.45">
      <c r="A30" s="13"/>
      <c r="B30" s="13"/>
      <c r="C30" s="13"/>
      <c r="D30" s="45"/>
      <c r="E30" s="13"/>
      <c r="F30" s="22"/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3"/>
      <c r="X30" s="116"/>
      <c r="Y30" s="95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</row>
    <row r="31" spans="1:41" ht="18" customHeight="1" thickBot="1" x14ac:dyDescent="0.5">
      <c r="A31" s="44" t="s">
        <v>184</v>
      </c>
      <c r="B31" s="44"/>
      <c r="C31" s="13"/>
      <c r="D31" s="127"/>
      <c r="E31" s="13"/>
      <c r="F31" s="33">
        <f>SUM(F16:F29)</f>
        <v>6766108</v>
      </c>
      <c r="G31" s="23"/>
      <c r="H31" s="33">
        <f>SUM(H16:H29)</f>
        <v>22138547</v>
      </c>
      <c r="I31" s="23"/>
      <c r="J31" s="33">
        <f>SUM(J16:J29)</f>
        <v>0</v>
      </c>
      <c r="K31" s="23"/>
      <c r="L31" s="33">
        <f>SUM(L16:L29)</f>
        <v>677687</v>
      </c>
      <c r="M31" s="23"/>
      <c r="N31" s="33">
        <f>SUM(N16:N29)</f>
        <v>3318402</v>
      </c>
      <c r="O31" s="23"/>
      <c r="P31" s="33">
        <f>SUM(P16:P29)</f>
        <v>3906838</v>
      </c>
      <c r="Q31" s="23"/>
      <c r="R31" s="33">
        <f>SUM(R16:R29)</f>
        <v>61096868</v>
      </c>
      <c r="S31" s="23"/>
      <c r="T31" s="33">
        <f>SUM(T16:T29)</f>
        <v>558804</v>
      </c>
      <c r="U31" s="23"/>
      <c r="V31" s="33">
        <f>SUM(V16:V29)</f>
        <v>-3972220</v>
      </c>
      <c r="W31" s="23"/>
      <c r="X31" s="121">
        <f>SUM(X16:X29)</f>
        <v>372633</v>
      </c>
      <c r="Y31" s="95"/>
      <c r="Z31" s="33">
        <f>SUM(Z16:Z29)</f>
        <v>-26078747</v>
      </c>
      <c r="AA31" s="23"/>
      <c r="AB31" s="33">
        <f>SUM(AB16:AB29)</f>
        <v>11991329</v>
      </c>
      <c r="AC31" s="23"/>
      <c r="AD31" s="33">
        <f>SUM(AD16:AD29)</f>
        <v>-1498997</v>
      </c>
      <c r="AE31" s="23"/>
      <c r="AF31" s="33">
        <f>SUM(AF16:AF29)</f>
        <v>-18627198</v>
      </c>
      <c r="AG31" s="23"/>
      <c r="AH31" s="33">
        <f>SUM(AH16:AH29)</f>
        <v>24419881</v>
      </c>
      <c r="AI31" s="23"/>
      <c r="AJ31" s="33">
        <f>SUM(AJ16:AJ29)</f>
        <v>103697133</v>
      </c>
    </row>
    <row r="32" spans="1:41" ht="10.5" customHeight="1" thickTop="1" x14ac:dyDescent="0.45">
      <c r="A32" s="44"/>
      <c r="B32" s="44"/>
      <c r="C32" s="13"/>
      <c r="D32" s="45"/>
      <c r="E32" s="1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95"/>
      <c r="Y32" s="95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155"/>
    </row>
    <row r="33" spans="1:36" ht="18" customHeight="1" x14ac:dyDescent="0.45">
      <c r="A33" s="115" t="s">
        <v>185</v>
      </c>
      <c r="B33" s="44"/>
      <c r="C33" s="13"/>
      <c r="D33" s="45"/>
      <c r="E33" s="13"/>
      <c r="F33" s="23">
        <v>5161925</v>
      </c>
      <c r="G33" s="23"/>
      <c r="H33" s="23">
        <v>15372438</v>
      </c>
      <c r="I33" s="23"/>
      <c r="J33" s="23">
        <v>-1157140</v>
      </c>
      <c r="K33" s="23"/>
      <c r="L33" s="23">
        <v>52248</v>
      </c>
      <c r="M33" s="23"/>
      <c r="N33" s="23">
        <v>3171520</v>
      </c>
      <c r="O33" s="23"/>
      <c r="P33" s="23">
        <v>4725119</v>
      </c>
      <c r="Q33" s="23"/>
      <c r="R33" s="23">
        <v>58277895</v>
      </c>
      <c r="S33" s="23"/>
      <c r="T33" s="23">
        <v>1352764</v>
      </c>
      <c r="U33" s="23"/>
      <c r="V33" s="23">
        <v>-1531843</v>
      </c>
      <c r="W33" s="23"/>
      <c r="X33" s="95">
        <v>0</v>
      </c>
      <c r="Y33" s="95"/>
      <c r="Z33" s="23">
        <v>-34248763</v>
      </c>
      <c r="AA33" s="23"/>
      <c r="AB33" s="23">
        <v>11341274</v>
      </c>
      <c r="AC33" s="23"/>
      <c r="AD33" s="23">
        <v>0</v>
      </c>
      <c r="AE33" s="23"/>
      <c r="AF33" s="23">
        <v>-23086568</v>
      </c>
      <c r="AG33" s="23"/>
      <c r="AH33" s="23">
        <v>18242695</v>
      </c>
      <c r="AI33" s="23"/>
      <c r="AJ33" s="23">
        <v>80760132</v>
      </c>
    </row>
    <row r="34" spans="1:36" ht="18" customHeight="1" x14ac:dyDescent="0.45">
      <c r="A34" s="106" t="s">
        <v>174</v>
      </c>
      <c r="B34" s="106"/>
      <c r="C34" s="13"/>
      <c r="D34" s="73">
        <v>26</v>
      </c>
      <c r="E34" s="13"/>
      <c r="F34" s="95">
        <v>-87344</v>
      </c>
      <c r="G34" s="95"/>
      <c r="H34" s="95">
        <v>0</v>
      </c>
      <c r="I34" s="95"/>
      <c r="J34" s="95">
        <v>1157140</v>
      </c>
      <c r="K34" s="95"/>
      <c r="L34" s="95">
        <v>0</v>
      </c>
      <c r="M34" s="95"/>
      <c r="N34" s="95">
        <v>0</v>
      </c>
      <c r="O34" s="95"/>
      <c r="P34" s="95">
        <v>-1157140</v>
      </c>
      <c r="Q34" s="95"/>
      <c r="R34" s="95">
        <v>87344</v>
      </c>
      <c r="S34" s="95"/>
      <c r="T34" s="95">
        <v>0</v>
      </c>
      <c r="U34" s="95"/>
      <c r="V34" s="95">
        <v>0</v>
      </c>
      <c r="W34" s="95"/>
      <c r="X34" s="126">
        <v>0</v>
      </c>
      <c r="Y34" s="95"/>
      <c r="Z34" s="95">
        <v>0</v>
      </c>
      <c r="AA34" s="95"/>
      <c r="AB34" s="95">
        <v>0</v>
      </c>
      <c r="AC34" s="95"/>
      <c r="AD34" s="95">
        <v>0</v>
      </c>
      <c r="AE34" s="95"/>
      <c r="AF34" s="95">
        <v>0</v>
      </c>
      <c r="AG34" s="95"/>
      <c r="AH34" s="95">
        <v>0</v>
      </c>
      <c r="AI34" s="95"/>
      <c r="AJ34" s="95">
        <f t="shared" ref="AJ34:AJ41" si="3">SUM(AH34,AF34,R34,P34,N34,L34,H34,F34,J34)</f>
        <v>0</v>
      </c>
    </row>
    <row r="35" spans="1:36" ht="18" customHeight="1" x14ac:dyDescent="0.45">
      <c r="A35" s="106" t="s">
        <v>175</v>
      </c>
      <c r="B35" s="106"/>
      <c r="C35" s="13"/>
      <c r="D35" s="73">
        <v>26</v>
      </c>
      <c r="E35" s="13"/>
      <c r="F35" s="95">
        <v>0</v>
      </c>
      <c r="G35" s="95"/>
      <c r="H35" s="95">
        <v>0</v>
      </c>
      <c r="I35" s="95"/>
      <c r="J35" s="95">
        <v>0</v>
      </c>
      <c r="K35" s="95"/>
      <c r="L35" s="95">
        <v>0</v>
      </c>
      <c r="M35" s="95"/>
      <c r="N35" s="95">
        <v>-13536</v>
      </c>
      <c r="O35" s="95"/>
      <c r="P35" s="95">
        <v>0</v>
      </c>
      <c r="Q35" s="95"/>
      <c r="R35" s="95">
        <v>13536</v>
      </c>
      <c r="S35" s="95"/>
      <c r="T35" s="95">
        <v>0</v>
      </c>
      <c r="U35" s="95"/>
      <c r="V35" s="95">
        <v>0</v>
      </c>
      <c r="W35" s="95"/>
      <c r="X35" s="95">
        <v>0</v>
      </c>
      <c r="Y35" s="95"/>
      <c r="Z35" s="95">
        <v>0</v>
      </c>
      <c r="AA35" s="95"/>
      <c r="AB35" s="95">
        <v>0</v>
      </c>
      <c r="AC35" s="95"/>
      <c r="AD35" s="95">
        <v>0</v>
      </c>
      <c r="AE35" s="95"/>
      <c r="AF35" s="95">
        <f t="shared" ref="AF35:AF37" si="4">SUM(AB35,Z35,V35,T35)</f>
        <v>0</v>
      </c>
      <c r="AG35" s="95"/>
      <c r="AH35" s="95">
        <v>0</v>
      </c>
      <c r="AI35" s="95"/>
      <c r="AJ35" s="95">
        <f t="shared" si="3"/>
        <v>0</v>
      </c>
    </row>
    <row r="36" spans="1:36" ht="18" customHeight="1" x14ac:dyDescent="0.45">
      <c r="A36" s="106" t="s">
        <v>166</v>
      </c>
      <c r="B36" s="106"/>
      <c r="C36" s="13"/>
      <c r="D36" s="73">
        <v>26</v>
      </c>
      <c r="E36" s="13"/>
      <c r="F36" s="126">
        <v>0</v>
      </c>
      <c r="G36" s="126"/>
      <c r="H36" s="126">
        <v>0</v>
      </c>
      <c r="I36" s="126"/>
      <c r="J36" s="126">
        <v>0</v>
      </c>
      <c r="K36" s="126"/>
      <c r="L36" s="126">
        <v>0</v>
      </c>
      <c r="M36" s="126"/>
      <c r="N36" s="126">
        <v>0</v>
      </c>
      <c r="O36" s="126"/>
      <c r="P36" s="95">
        <v>-109225</v>
      </c>
      <c r="Q36" s="95"/>
      <c r="R36" s="95">
        <v>109225</v>
      </c>
      <c r="S36" s="126"/>
      <c r="T36" s="126"/>
      <c r="U36" s="126"/>
      <c r="V36" s="126"/>
      <c r="W36" s="126"/>
      <c r="X36" s="126">
        <v>0</v>
      </c>
      <c r="Y36" s="126"/>
      <c r="Z36" s="126"/>
      <c r="AA36" s="126"/>
      <c r="AB36" s="126"/>
      <c r="AC36" s="126"/>
      <c r="AD36" s="126">
        <v>0</v>
      </c>
      <c r="AE36" s="126"/>
      <c r="AF36" s="122">
        <f t="shared" si="4"/>
        <v>0</v>
      </c>
      <c r="AG36" s="126"/>
      <c r="AH36" s="126">
        <v>0</v>
      </c>
      <c r="AI36" s="126"/>
      <c r="AJ36" s="95">
        <f t="shared" si="3"/>
        <v>0</v>
      </c>
    </row>
    <row r="37" spans="1:36" ht="18" customHeight="1" x14ac:dyDescent="0.45">
      <c r="A37" s="106" t="s">
        <v>176</v>
      </c>
      <c r="B37" s="106"/>
      <c r="C37" s="13"/>
      <c r="D37" s="73"/>
      <c r="E37" s="13"/>
      <c r="F37" s="126">
        <v>0</v>
      </c>
      <c r="G37" s="126"/>
      <c r="H37" s="126">
        <v>0</v>
      </c>
      <c r="I37" s="126"/>
      <c r="J37" s="126">
        <v>0</v>
      </c>
      <c r="K37" s="126"/>
      <c r="L37" s="126">
        <v>0</v>
      </c>
      <c r="M37" s="126"/>
      <c r="N37" s="126">
        <v>0</v>
      </c>
      <c r="O37" s="126"/>
      <c r="P37" s="126">
        <v>0</v>
      </c>
      <c r="Q37" s="126"/>
      <c r="R37" s="126">
        <v>0</v>
      </c>
      <c r="S37" s="126"/>
      <c r="T37" s="126">
        <v>0</v>
      </c>
      <c r="U37" s="126"/>
      <c r="V37" s="126">
        <v>0</v>
      </c>
      <c r="W37" s="126"/>
      <c r="X37" s="126">
        <v>0</v>
      </c>
      <c r="Y37" s="126"/>
      <c r="Z37" s="126">
        <v>0</v>
      </c>
      <c r="AA37" s="126"/>
      <c r="AB37" s="95">
        <v>39669</v>
      </c>
      <c r="AC37" s="95"/>
      <c r="AD37" s="95">
        <v>0</v>
      </c>
      <c r="AE37" s="95"/>
      <c r="AF37" s="95">
        <f t="shared" si="4"/>
        <v>39669</v>
      </c>
      <c r="AG37" s="95"/>
      <c r="AH37" s="95">
        <v>-79330</v>
      </c>
      <c r="AI37" s="95"/>
      <c r="AJ37" s="95">
        <f t="shared" si="3"/>
        <v>-39661</v>
      </c>
    </row>
    <row r="38" spans="1:36" ht="18" customHeight="1" x14ac:dyDescent="0.45">
      <c r="A38" s="106" t="s">
        <v>177</v>
      </c>
      <c r="B38" s="106"/>
      <c r="C38" s="13"/>
      <c r="D38" s="73">
        <v>26</v>
      </c>
      <c r="E38" s="13"/>
      <c r="F38" s="95">
        <v>0</v>
      </c>
      <c r="G38" s="95"/>
      <c r="H38" s="95">
        <v>0</v>
      </c>
      <c r="I38" s="95"/>
      <c r="J38" s="95">
        <v>0</v>
      </c>
      <c r="K38" s="95"/>
      <c r="L38" s="95">
        <v>2789</v>
      </c>
      <c r="M38" s="95"/>
      <c r="N38" s="95">
        <v>0</v>
      </c>
      <c r="O38" s="95"/>
      <c r="P38" s="95">
        <v>0</v>
      </c>
      <c r="Q38" s="95"/>
      <c r="R38" s="95">
        <v>0</v>
      </c>
      <c r="S38" s="95"/>
      <c r="T38" s="95">
        <v>0</v>
      </c>
      <c r="U38" s="95"/>
      <c r="V38" s="95">
        <v>0</v>
      </c>
      <c r="W38" s="95"/>
      <c r="X38" s="126">
        <v>0</v>
      </c>
      <c r="Y38" s="95"/>
      <c r="Z38" s="95">
        <v>0</v>
      </c>
      <c r="AA38" s="95"/>
      <c r="AB38" s="95">
        <v>0</v>
      </c>
      <c r="AC38" s="95"/>
      <c r="AD38" s="95">
        <v>0</v>
      </c>
      <c r="AE38" s="95"/>
      <c r="AF38" s="95">
        <v>0</v>
      </c>
      <c r="AG38" s="95"/>
      <c r="AH38" s="95">
        <v>532</v>
      </c>
      <c r="AI38" s="95"/>
      <c r="AJ38" s="95">
        <f t="shared" si="3"/>
        <v>3321</v>
      </c>
    </row>
    <row r="39" spans="1:36" ht="18" customHeight="1" x14ac:dyDescent="0.45">
      <c r="A39" s="106" t="s">
        <v>178</v>
      </c>
      <c r="B39" s="106"/>
      <c r="C39" s="13"/>
      <c r="D39" s="73">
        <v>29</v>
      </c>
      <c r="E39" s="13"/>
      <c r="F39" s="126">
        <v>0</v>
      </c>
      <c r="G39" s="126"/>
      <c r="H39" s="126">
        <v>0</v>
      </c>
      <c r="I39" s="126"/>
      <c r="J39" s="126">
        <v>0</v>
      </c>
      <c r="K39" s="126"/>
      <c r="L39" s="126">
        <v>0</v>
      </c>
      <c r="M39" s="126"/>
      <c r="N39" s="126">
        <v>0</v>
      </c>
      <c r="O39" s="126"/>
      <c r="P39" s="126">
        <v>0</v>
      </c>
      <c r="Q39" s="126"/>
      <c r="R39" s="95">
        <v>-2029534</v>
      </c>
      <c r="S39" s="95"/>
      <c r="T39" s="126">
        <v>0</v>
      </c>
      <c r="U39" s="95"/>
      <c r="V39" s="126">
        <v>0</v>
      </c>
      <c r="W39" s="95"/>
      <c r="X39" s="126">
        <v>0</v>
      </c>
      <c r="Y39" s="95"/>
      <c r="Z39" s="126">
        <v>0</v>
      </c>
      <c r="AA39" s="126"/>
      <c r="AB39" s="126">
        <v>0</v>
      </c>
      <c r="AC39" s="126"/>
      <c r="AD39" s="126">
        <v>0</v>
      </c>
      <c r="AE39" s="126"/>
      <c r="AF39" s="126">
        <v>0</v>
      </c>
      <c r="AG39" s="126"/>
      <c r="AH39" s="126">
        <v>0</v>
      </c>
      <c r="AI39" s="126"/>
      <c r="AJ39" s="95">
        <f t="shared" si="3"/>
        <v>-2029534</v>
      </c>
    </row>
    <row r="40" spans="1:36" ht="18" customHeight="1" x14ac:dyDescent="0.45">
      <c r="A40" s="106" t="s">
        <v>179</v>
      </c>
      <c r="B40" s="106"/>
      <c r="C40" s="13"/>
      <c r="D40" s="73"/>
      <c r="E40" s="13"/>
      <c r="F40" s="126">
        <v>0</v>
      </c>
      <c r="G40" s="126"/>
      <c r="H40" s="126">
        <v>0</v>
      </c>
      <c r="I40" s="126"/>
      <c r="J40" s="126">
        <v>0</v>
      </c>
      <c r="K40" s="126"/>
      <c r="L40" s="126">
        <v>0</v>
      </c>
      <c r="M40" s="126"/>
      <c r="N40" s="126">
        <v>0</v>
      </c>
      <c r="O40" s="126"/>
      <c r="P40" s="126">
        <v>0</v>
      </c>
      <c r="Q40" s="126"/>
      <c r="R40" s="95">
        <v>0</v>
      </c>
      <c r="S40" s="95"/>
      <c r="T40" s="126">
        <v>0</v>
      </c>
      <c r="U40" s="95"/>
      <c r="V40" s="126">
        <v>0</v>
      </c>
      <c r="W40" s="95"/>
      <c r="X40" s="126">
        <v>0</v>
      </c>
      <c r="Y40" s="95"/>
      <c r="Z40" s="126">
        <v>0</v>
      </c>
      <c r="AA40" s="126"/>
      <c r="AB40" s="126">
        <v>0</v>
      </c>
      <c r="AC40" s="126"/>
      <c r="AD40" s="126">
        <v>0</v>
      </c>
      <c r="AE40" s="126"/>
      <c r="AF40" s="126">
        <v>0</v>
      </c>
      <c r="AG40" s="126"/>
      <c r="AH40" s="95">
        <v>-1057673</v>
      </c>
      <c r="AI40" s="126"/>
      <c r="AJ40" s="95">
        <f t="shared" si="3"/>
        <v>-1057673</v>
      </c>
    </row>
    <row r="41" spans="1:36" ht="18" customHeight="1" x14ac:dyDescent="0.45">
      <c r="A41" s="106" t="s">
        <v>180</v>
      </c>
      <c r="B41" s="106"/>
      <c r="C41" s="13"/>
      <c r="D41" s="73"/>
      <c r="E41" s="13"/>
      <c r="F41" s="126">
        <v>0</v>
      </c>
      <c r="G41" s="126"/>
      <c r="H41" s="126">
        <v>0</v>
      </c>
      <c r="I41" s="126"/>
      <c r="J41" s="126">
        <v>0</v>
      </c>
      <c r="K41" s="126"/>
      <c r="L41" s="126">
        <v>0</v>
      </c>
      <c r="M41" s="126"/>
      <c r="N41" s="126">
        <v>0</v>
      </c>
      <c r="O41" s="126"/>
      <c r="P41" s="126">
        <v>0</v>
      </c>
      <c r="Q41" s="126"/>
      <c r="R41" s="126">
        <v>-80</v>
      </c>
      <c r="S41" s="126"/>
      <c r="T41" s="126">
        <v>112549</v>
      </c>
      <c r="U41" s="126"/>
      <c r="V41" s="126">
        <v>218</v>
      </c>
      <c r="W41" s="126"/>
      <c r="X41" s="126">
        <v>0</v>
      </c>
      <c r="Y41" s="126"/>
      <c r="Z41" s="126">
        <v>-47916</v>
      </c>
      <c r="AA41" s="126"/>
      <c r="AB41" s="126">
        <v>440649</v>
      </c>
      <c r="AC41" s="126"/>
      <c r="AD41" s="126">
        <v>0</v>
      </c>
      <c r="AE41" s="126"/>
      <c r="AF41" s="122">
        <f>SUM(T41:AB41)</f>
        <v>505500</v>
      </c>
      <c r="AG41" s="126"/>
      <c r="AH41" s="95">
        <v>-442529</v>
      </c>
      <c r="AI41" s="126"/>
      <c r="AJ41" s="95">
        <f t="shared" si="3"/>
        <v>62891</v>
      </c>
    </row>
    <row r="42" spans="1:36" ht="18" customHeight="1" x14ac:dyDescent="0.45">
      <c r="A42" s="176" t="s">
        <v>289</v>
      </c>
      <c r="B42" s="119"/>
      <c r="C42" s="13"/>
      <c r="D42" s="73"/>
      <c r="E42" s="13"/>
      <c r="F42" s="95">
        <v>0</v>
      </c>
      <c r="G42" s="95"/>
      <c r="H42" s="95">
        <v>0</v>
      </c>
      <c r="I42" s="95"/>
      <c r="J42" s="95">
        <v>0</v>
      </c>
      <c r="K42" s="95"/>
      <c r="L42" s="95">
        <v>0</v>
      </c>
      <c r="M42" s="95"/>
      <c r="N42" s="95">
        <v>0</v>
      </c>
      <c r="O42" s="95"/>
      <c r="P42" s="95">
        <v>0</v>
      </c>
      <c r="Q42" s="95"/>
      <c r="R42" s="95">
        <v>0</v>
      </c>
      <c r="S42" s="95"/>
      <c r="T42" s="95">
        <v>0</v>
      </c>
      <c r="U42" s="95"/>
      <c r="V42" s="95">
        <v>0</v>
      </c>
      <c r="W42" s="95"/>
      <c r="X42" s="95">
        <v>0</v>
      </c>
      <c r="Y42" s="95"/>
      <c r="Z42" s="95">
        <v>0</v>
      </c>
      <c r="AA42" s="95"/>
      <c r="AB42" s="95">
        <v>0</v>
      </c>
      <c r="AC42" s="95"/>
      <c r="AD42" s="95">
        <v>0</v>
      </c>
      <c r="AE42" s="95"/>
      <c r="AF42" s="122">
        <v>0</v>
      </c>
      <c r="AG42" s="95"/>
      <c r="AH42" s="95">
        <v>2935424</v>
      </c>
      <c r="AI42" s="95"/>
      <c r="AJ42" s="95">
        <f>SUM(AH42,AF42,R42,P42,N42,L42,H42,F42,J42)</f>
        <v>2935424</v>
      </c>
    </row>
    <row r="43" spans="1:36" ht="18" customHeight="1" x14ac:dyDescent="0.45">
      <c r="A43" s="106" t="s">
        <v>181</v>
      </c>
      <c r="B43" s="106"/>
      <c r="C43" s="13"/>
      <c r="D43" s="73"/>
      <c r="E43" s="13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2"/>
      <c r="AG43" s="126"/>
      <c r="AH43" s="126"/>
      <c r="AI43" s="126"/>
      <c r="AJ43" s="95"/>
    </row>
    <row r="44" spans="1:36" ht="18" customHeight="1" x14ac:dyDescent="0.45">
      <c r="A44" s="106"/>
      <c r="B44" s="106" t="s">
        <v>182</v>
      </c>
      <c r="C44" s="13"/>
      <c r="D44" s="73"/>
      <c r="E44" s="13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2"/>
      <c r="AG44" s="126"/>
      <c r="AH44" s="126"/>
      <c r="AI44" s="126"/>
      <c r="AJ44" s="95"/>
    </row>
    <row r="45" spans="1:36" ht="18" customHeight="1" x14ac:dyDescent="0.45">
      <c r="A45" s="106"/>
      <c r="B45" s="106" t="s">
        <v>183</v>
      </c>
      <c r="C45" s="13"/>
      <c r="D45" s="73"/>
      <c r="E45" s="13"/>
      <c r="F45" s="126">
        <v>0</v>
      </c>
      <c r="G45" s="126"/>
      <c r="H45" s="126">
        <v>0</v>
      </c>
      <c r="I45" s="126"/>
      <c r="J45" s="126">
        <v>0</v>
      </c>
      <c r="K45" s="126"/>
      <c r="L45" s="126">
        <v>0</v>
      </c>
      <c r="M45" s="126"/>
      <c r="N45" s="126">
        <v>0</v>
      </c>
      <c r="O45" s="126"/>
      <c r="P45" s="126">
        <v>0</v>
      </c>
      <c r="Q45" s="126"/>
      <c r="R45" s="126">
        <v>0</v>
      </c>
      <c r="S45" s="95"/>
      <c r="T45" s="126">
        <v>0</v>
      </c>
      <c r="U45" s="95"/>
      <c r="V45" s="126">
        <v>0</v>
      </c>
      <c r="W45" s="95"/>
      <c r="X45" s="126">
        <v>0</v>
      </c>
      <c r="Y45" s="95"/>
      <c r="Z45" s="126">
        <v>0</v>
      </c>
      <c r="AA45" s="126"/>
      <c r="AB45" s="95">
        <v>172151</v>
      </c>
      <c r="AC45" s="126"/>
      <c r="AD45" s="126">
        <v>-1350978</v>
      </c>
      <c r="AE45" s="126"/>
      <c r="AF45" s="122">
        <f>SUM(AB45,Z45,V45,T45,AD45)</f>
        <v>-1178827</v>
      </c>
      <c r="AG45" s="126"/>
      <c r="AH45" s="95">
        <v>1178827</v>
      </c>
      <c r="AI45" s="126"/>
      <c r="AJ45" s="95">
        <f>SUM(AH45,AF45,R45,P45,N45,L45,H45,F45,J45)</f>
        <v>0</v>
      </c>
    </row>
    <row r="46" spans="1:36" ht="18" customHeight="1" x14ac:dyDescent="0.45">
      <c r="A46" s="170" t="s">
        <v>99</v>
      </c>
      <c r="B46" s="106"/>
      <c r="C46" s="13"/>
      <c r="D46" s="73"/>
      <c r="E46" s="13"/>
      <c r="F46" s="126">
        <v>0</v>
      </c>
      <c r="G46" s="126"/>
      <c r="H46" s="126">
        <v>0</v>
      </c>
      <c r="I46" s="126"/>
      <c r="J46" s="126">
        <v>0</v>
      </c>
      <c r="K46" s="126"/>
      <c r="L46" s="126">
        <v>0</v>
      </c>
      <c r="M46" s="126"/>
      <c r="N46" s="126">
        <v>0</v>
      </c>
      <c r="O46" s="126"/>
      <c r="P46" s="126">
        <v>0</v>
      </c>
      <c r="Q46" s="126"/>
      <c r="R46" s="126">
        <f>'T13-14 PL Conso'!L74</f>
        <v>-1786317</v>
      </c>
      <c r="S46" s="95"/>
      <c r="T46" s="126">
        <v>0</v>
      </c>
      <c r="U46" s="95"/>
      <c r="V46" s="126">
        <v>0</v>
      </c>
      <c r="W46" s="95"/>
      <c r="X46" s="126">
        <v>0</v>
      </c>
      <c r="Y46" s="95"/>
      <c r="Z46" s="126">
        <v>0</v>
      </c>
      <c r="AA46" s="126"/>
      <c r="AB46" s="95">
        <v>0</v>
      </c>
      <c r="AC46" s="126"/>
      <c r="AD46" s="126">
        <v>0</v>
      </c>
      <c r="AE46" s="126"/>
      <c r="AF46" s="122">
        <v>0</v>
      </c>
      <c r="AG46" s="126"/>
      <c r="AH46" s="95">
        <f>'T13-14 PL Conso'!L75</f>
        <v>1217137</v>
      </c>
      <c r="AI46" s="126"/>
      <c r="AJ46" s="95">
        <f>SUM(AH46,AF46,R46,P46,N46,L46,H46,F46,J46)</f>
        <v>-569180</v>
      </c>
    </row>
    <row r="47" spans="1:36" ht="18" customHeight="1" x14ac:dyDescent="0.45">
      <c r="A47" s="170" t="s">
        <v>272</v>
      </c>
      <c r="B47" s="106"/>
      <c r="C47" s="13"/>
      <c r="D47" s="45"/>
      <c r="E47" s="13"/>
      <c r="F47" s="97">
        <v>0</v>
      </c>
      <c r="G47" s="95"/>
      <c r="H47" s="97">
        <v>0</v>
      </c>
      <c r="I47" s="95"/>
      <c r="J47" s="97">
        <v>0</v>
      </c>
      <c r="K47" s="95"/>
      <c r="L47" s="97">
        <v>0</v>
      </c>
      <c r="M47" s="95"/>
      <c r="N47" s="97">
        <v>0</v>
      </c>
      <c r="O47" s="95"/>
      <c r="P47" s="97">
        <v>0</v>
      </c>
      <c r="Q47" s="95"/>
      <c r="R47" s="97">
        <f>-1829844-R46</f>
        <v>-43527</v>
      </c>
      <c r="S47" s="95"/>
      <c r="T47" s="97">
        <v>-152571</v>
      </c>
      <c r="U47" s="95"/>
      <c r="V47" s="97">
        <v>-228846</v>
      </c>
      <c r="W47" s="95"/>
      <c r="X47" s="97">
        <v>-2337323</v>
      </c>
      <c r="Y47" s="95"/>
      <c r="Z47" s="97">
        <v>7035583</v>
      </c>
      <c r="AA47" s="95"/>
      <c r="AB47" s="97">
        <v>0</v>
      </c>
      <c r="AC47" s="95"/>
      <c r="AD47" s="97">
        <v>0</v>
      </c>
      <c r="AE47" s="95"/>
      <c r="AF47" s="97">
        <f>SUM(AB47,Z47,V47,T47,AD47,X47)</f>
        <v>4316843</v>
      </c>
      <c r="AG47" s="95"/>
      <c r="AH47" s="97">
        <f>1433352-AH46</f>
        <v>216215</v>
      </c>
      <c r="AI47" s="95"/>
      <c r="AJ47" s="97">
        <f t="shared" ref="AJ47" si="5">SUM(AH47,AF47,R47,P47,N47,L47,H47,F47,J47)</f>
        <v>4489531</v>
      </c>
    </row>
    <row r="48" spans="1:36" ht="5.0999999999999996" customHeight="1" x14ac:dyDescent="0.45">
      <c r="A48" s="13"/>
      <c r="B48" s="13"/>
      <c r="C48" s="13"/>
      <c r="D48" s="45"/>
      <c r="E48" s="1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95"/>
      <c r="Y48" s="95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</row>
    <row r="49" spans="1:36" ht="18" customHeight="1" thickBot="1" x14ac:dyDescent="0.5">
      <c r="A49" s="44" t="s">
        <v>186</v>
      </c>
      <c r="B49" s="44"/>
      <c r="C49" s="13"/>
      <c r="D49" s="127"/>
      <c r="E49" s="13"/>
      <c r="F49" s="34">
        <f>SUM(F33:F47)</f>
        <v>5074581</v>
      </c>
      <c r="G49" s="23"/>
      <c r="H49" s="34">
        <f>SUM(H33:H47)</f>
        <v>15372438</v>
      </c>
      <c r="I49" s="23"/>
      <c r="J49" s="34">
        <f>SUM(J33:J47)</f>
        <v>0</v>
      </c>
      <c r="K49" s="23"/>
      <c r="L49" s="34">
        <f>SUM(L33:L47)</f>
        <v>55037</v>
      </c>
      <c r="M49" s="23"/>
      <c r="N49" s="34">
        <f>SUM(N33:N47)</f>
        <v>3157984</v>
      </c>
      <c r="O49" s="23"/>
      <c r="P49" s="34">
        <f>SUM(P33:P47)</f>
        <v>3458754</v>
      </c>
      <c r="Q49" s="23"/>
      <c r="R49" s="34">
        <f>SUM(R33:R47)</f>
        <v>54628542</v>
      </c>
      <c r="S49" s="23"/>
      <c r="T49" s="34">
        <f>SUM(T33:T47)</f>
        <v>1312742</v>
      </c>
      <c r="U49" s="23"/>
      <c r="V49" s="34">
        <f>SUM(V33:V47)</f>
        <v>-1760471</v>
      </c>
      <c r="W49" s="23"/>
      <c r="X49" s="123">
        <f>SUM(X33:X47)</f>
        <v>-2337323</v>
      </c>
      <c r="Y49" s="95"/>
      <c r="Z49" s="34">
        <f>SUM(Z33:Z47)</f>
        <v>-27261096</v>
      </c>
      <c r="AA49" s="23"/>
      <c r="AB49" s="34">
        <f>SUM(AB33:AB47)</f>
        <v>11993743</v>
      </c>
      <c r="AC49" s="23"/>
      <c r="AD49" s="34">
        <f>SUM(AD33:AD47)</f>
        <v>-1350978</v>
      </c>
      <c r="AE49" s="23"/>
      <c r="AF49" s="34">
        <f>SUM(AF33:AF47)</f>
        <v>-19403383</v>
      </c>
      <c r="AG49" s="23"/>
      <c r="AH49" s="34">
        <f>SUM(AH33:AH47)</f>
        <v>22211298</v>
      </c>
      <c r="AI49" s="23"/>
      <c r="AJ49" s="34">
        <f>SUM(AJ33:AJ47)</f>
        <v>84555251</v>
      </c>
    </row>
    <row r="50" spans="1:36" s="165" customFormat="1" ht="14.25" customHeight="1" thickTop="1" x14ac:dyDescent="0.45">
      <c r="A50" s="164"/>
      <c r="B50" s="163"/>
      <c r="C50" s="164"/>
      <c r="D50" s="166"/>
      <c r="E50" s="164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1"/>
      <c r="Y50" s="161"/>
      <c r="Z50" s="162"/>
      <c r="AA50" s="162"/>
      <c r="AB50" s="162"/>
      <c r="AC50" s="162"/>
      <c r="AD50" s="162"/>
      <c r="AE50" s="162"/>
      <c r="AF50" s="162"/>
      <c r="AG50" s="162"/>
      <c r="AH50" s="162"/>
      <c r="AI50" s="167"/>
      <c r="AJ50" s="164"/>
    </row>
    <row r="51" spans="1:36" s="165" customFormat="1" ht="12" customHeight="1" x14ac:dyDescent="0.45">
      <c r="A51" s="164"/>
      <c r="B51" s="163"/>
      <c r="C51" s="164"/>
      <c r="D51" s="166"/>
      <c r="E51" s="164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1"/>
      <c r="Y51" s="161"/>
      <c r="Z51" s="162"/>
      <c r="AA51" s="162"/>
      <c r="AB51" s="162"/>
      <c r="AC51" s="162"/>
      <c r="AD51" s="162"/>
      <c r="AE51" s="162"/>
      <c r="AF51" s="162"/>
      <c r="AG51" s="162"/>
      <c r="AH51" s="162"/>
      <c r="AI51" s="167"/>
      <c r="AJ51" s="164"/>
    </row>
    <row r="52" spans="1:36" ht="21.95" customHeight="1" x14ac:dyDescent="0.45">
      <c r="A52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35"/>
      <c r="C52" s="35"/>
      <c r="D52" s="35"/>
      <c r="E52" s="35"/>
      <c r="F52" s="29"/>
      <c r="G52" s="96"/>
      <c r="H52" s="29"/>
      <c r="I52" s="96"/>
      <c r="J52" s="96"/>
      <c r="K52" s="96"/>
      <c r="L52" s="96"/>
      <c r="M52" s="96"/>
      <c r="N52" s="29"/>
      <c r="O52" s="96"/>
      <c r="P52" s="96"/>
      <c r="Q52" s="96"/>
      <c r="R52" s="29"/>
      <c r="S52" s="10"/>
      <c r="T52" s="29"/>
      <c r="U52" s="96"/>
      <c r="V52" s="96"/>
      <c r="W52" s="96"/>
      <c r="X52" s="97"/>
      <c r="Y52" s="97"/>
      <c r="Z52" s="29"/>
      <c r="AA52" s="96"/>
      <c r="AB52" s="96"/>
      <c r="AC52" s="96"/>
      <c r="AD52" s="96"/>
      <c r="AE52" s="96"/>
      <c r="AF52" s="29"/>
      <c r="AG52" s="10"/>
      <c r="AH52" s="31"/>
      <c r="AI52" s="10"/>
      <c r="AJ52" s="31"/>
    </row>
  </sheetData>
  <mergeCells count="4">
    <mergeCell ref="F7:AF7"/>
    <mergeCell ref="T8:AF8"/>
    <mergeCell ref="T9:Z9"/>
    <mergeCell ref="N12:R12"/>
  </mergeCells>
  <pageMargins left="0.25" right="0.25" top="0.5" bottom="0.6" header="0.49" footer="0.4"/>
  <pageSetup paperSize="9" scale="60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7E5B-03D5-499E-BA48-3A4AEBC0B07A}">
  <sheetPr>
    <tabColor rgb="FF9FFFCA"/>
  </sheetPr>
  <dimension ref="A1:X30"/>
  <sheetViews>
    <sheetView topLeftCell="A4" zoomScale="80" zoomScaleNormal="80" zoomScaleSheetLayoutView="70" workbookViewId="0">
      <selection activeCell="P22" sqref="P22"/>
    </sheetView>
  </sheetViews>
  <sheetFormatPr defaultRowHeight="21.75" customHeight="1" x14ac:dyDescent="0.4"/>
  <cols>
    <col min="1" max="2" width="2.28515625" style="188" customWidth="1"/>
    <col min="3" max="3" width="31.7109375" style="188" customWidth="1"/>
    <col min="4" max="4" width="7.85546875" style="188" customWidth="1"/>
    <col min="5" max="5" width="0.85546875" style="188" customWidth="1"/>
    <col min="6" max="6" width="10.85546875" style="188" customWidth="1"/>
    <col min="7" max="7" width="0.85546875" style="188" customWidth="1"/>
    <col min="8" max="8" width="9.42578125" style="188" customWidth="1"/>
    <col min="9" max="9" width="0.85546875" style="188" customWidth="1"/>
    <col min="10" max="10" width="10.42578125" style="188" customWidth="1"/>
    <col min="11" max="11" width="0.85546875" style="188" customWidth="1"/>
    <col min="12" max="12" width="9.5703125" style="188" customWidth="1"/>
    <col min="13" max="13" width="0.85546875" style="188" customWidth="1"/>
    <col min="14" max="14" width="9.5703125" style="188" customWidth="1"/>
    <col min="15" max="15" width="0.85546875" style="188" customWidth="1"/>
    <col min="16" max="16" width="12" style="188" customWidth="1"/>
    <col min="17" max="17" width="0.85546875" style="188" customWidth="1"/>
    <col min="18" max="18" width="15.140625" style="188" customWidth="1"/>
    <col min="19" max="19" width="0.85546875" style="188" customWidth="1"/>
    <col min="20" max="20" width="11.28515625" style="188" customWidth="1"/>
    <col min="21" max="21" width="0.85546875" style="188" customWidth="1"/>
    <col min="22" max="22" width="16.28515625" style="188" customWidth="1"/>
    <col min="23" max="23" width="0.85546875" style="188" customWidth="1"/>
    <col min="24" max="24" width="10.7109375" style="188" customWidth="1"/>
    <col min="25" max="16384" width="9.140625" style="188"/>
  </cols>
  <sheetData>
    <row r="1" spans="1:24" ht="21.75" customHeight="1" x14ac:dyDescent="0.4">
      <c r="A1" s="1" t="s">
        <v>0</v>
      </c>
      <c r="B1" s="1"/>
      <c r="C1" s="1"/>
      <c r="D1" s="1"/>
      <c r="E1" s="1"/>
      <c r="F1" s="23"/>
      <c r="G1" s="94"/>
      <c r="H1" s="23"/>
      <c r="I1" s="23"/>
      <c r="J1" s="23"/>
      <c r="K1" s="23"/>
      <c r="L1" s="23"/>
      <c r="M1" s="94"/>
      <c r="N1" s="23"/>
      <c r="O1" s="94"/>
      <c r="P1" s="23"/>
      <c r="Q1" s="23"/>
      <c r="R1" s="23"/>
      <c r="S1" s="23"/>
      <c r="T1" s="23"/>
      <c r="U1" s="94"/>
      <c r="V1" s="23"/>
      <c r="W1" s="23"/>
      <c r="X1" s="23"/>
    </row>
    <row r="2" spans="1:24" ht="21.75" customHeight="1" x14ac:dyDescent="0.4">
      <c r="A2" s="1" t="s">
        <v>136</v>
      </c>
      <c r="B2" s="1"/>
      <c r="C2" s="1"/>
      <c r="D2" s="1"/>
      <c r="E2" s="1"/>
      <c r="F2" s="23"/>
      <c r="G2" s="94"/>
      <c r="H2" s="23"/>
      <c r="I2" s="23"/>
      <c r="J2" s="23"/>
      <c r="K2" s="23"/>
      <c r="L2" s="23"/>
      <c r="M2" s="94"/>
      <c r="N2" s="23"/>
      <c r="O2" s="94"/>
      <c r="P2" s="23"/>
      <c r="Q2" s="23"/>
      <c r="R2" s="23"/>
      <c r="S2" s="23"/>
      <c r="T2" s="23"/>
      <c r="U2" s="94"/>
      <c r="V2" s="23"/>
      <c r="W2" s="23"/>
      <c r="X2" s="23"/>
    </row>
    <row r="3" spans="1:24" ht="21.75" customHeight="1" x14ac:dyDescent="0.4">
      <c r="A3" s="6" t="str">
        <f>+'T17 Ch฿Conso'!A3</f>
        <v>สำหรับปีสิ้นสุดวันที่ 31 ธันวาคม พ.ศ. 2564</v>
      </c>
      <c r="B3" s="6"/>
      <c r="C3" s="6"/>
      <c r="D3" s="6"/>
      <c r="E3" s="6"/>
      <c r="F3" s="29"/>
      <c r="G3" s="96"/>
      <c r="H3" s="29"/>
      <c r="I3" s="29"/>
      <c r="J3" s="29"/>
      <c r="K3" s="29"/>
      <c r="L3" s="29"/>
      <c r="M3" s="96"/>
      <c r="N3" s="29"/>
      <c r="O3" s="96"/>
      <c r="P3" s="29"/>
      <c r="Q3" s="29"/>
      <c r="R3" s="29"/>
      <c r="S3" s="29"/>
      <c r="T3" s="29"/>
      <c r="U3" s="96"/>
      <c r="V3" s="29"/>
      <c r="W3" s="29"/>
      <c r="X3" s="29"/>
    </row>
    <row r="4" spans="1:24" ht="21.75" customHeight="1" x14ac:dyDescent="0.4">
      <c r="A4" s="128"/>
      <c r="B4" s="128"/>
      <c r="C4" s="128"/>
      <c r="D4" s="128"/>
      <c r="E4" s="128"/>
      <c r="F4" s="129"/>
      <c r="G4" s="130"/>
      <c r="H4" s="129"/>
      <c r="I4" s="129"/>
      <c r="J4" s="129"/>
      <c r="K4" s="129"/>
      <c r="L4" s="129"/>
      <c r="M4" s="130"/>
      <c r="N4" s="129"/>
      <c r="O4" s="130"/>
      <c r="P4" s="129"/>
      <c r="Q4" s="129"/>
      <c r="R4" s="129"/>
      <c r="S4" s="129"/>
      <c r="T4" s="129"/>
      <c r="U4" s="130"/>
      <c r="V4" s="129"/>
      <c r="W4" s="129"/>
      <c r="X4" s="129"/>
    </row>
    <row r="5" spans="1:24" ht="21.75" customHeight="1" x14ac:dyDescent="0.4">
      <c r="A5" s="1"/>
      <c r="B5" s="1"/>
      <c r="C5" s="1"/>
      <c r="D5" s="1"/>
      <c r="E5" s="1"/>
      <c r="F5" s="23"/>
      <c r="G5" s="94"/>
      <c r="H5" s="23"/>
      <c r="I5" s="23"/>
      <c r="J5" s="23"/>
      <c r="K5" s="23"/>
      <c r="L5" s="23"/>
      <c r="M5" s="94"/>
      <c r="N5" s="23"/>
      <c r="O5" s="94"/>
      <c r="P5" s="23"/>
      <c r="Q5" s="5"/>
      <c r="R5" s="23"/>
      <c r="S5" s="23"/>
      <c r="T5" s="23"/>
      <c r="U5" s="94"/>
      <c r="V5" s="24"/>
      <c r="W5" s="5"/>
      <c r="X5" s="124" t="s">
        <v>76</v>
      </c>
    </row>
    <row r="6" spans="1:24" ht="21.75" customHeight="1" x14ac:dyDescent="0.4">
      <c r="A6" s="1"/>
      <c r="B6" s="1"/>
      <c r="C6" s="1"/>
      <c r="D6" s="1"/>
      <c r="E6" s="1"/>
      <c r="F6" s="29"/>
      <c r="G6" s="96"/>
      <c r="H6" s="29"/>
      <c r="I6" s="29"/>
      <c r="J6" s="29"/>
      <c r="K6" s="29"/>
      <c r="L6" s="29"/>
      <c r="M6" s="96"/>
      <c r="N6" s="29"/>
      <c r="O6" s="96"/>
      <c r="P6" s="29"/>
      <c r="Q6" s="10"/>
      <c r="R6" s="29"/>
      <c r="S6" s="29"/>
      <c r="T6" s="29"/>
      <c r="U6" s="96"/>
      <c r="V6" s="31"/>
      <c r="W6" s="10"/>
      <c r="X6" s="186" t="s">
        <v>4</v>
      </c>
    </row>
    <row r="7" spans="1:24" ht="21.75" customHeight="1" x14ac:dyDescent="0.4">
      <c r="A7" s="1"/>
      <c r="B7" s="1"/>
      <c r="C7" s="1"/>
      <c r="D7" s="1"/>
      <c r="E7" s="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96" t="s">
        <v>71</v>
      </c>
      <c r="S7" s="193"/>
      <c r="T7" s="193"/>
      <c r="U7" s="193"/>
      <c r="V7" s="193"/>
      <c r="W7" s="131"/>
      <c r="X7" s="131"/>
    </row>
    <row r="8" spans="1:24" ht="21.75" customHeight="1" x14ac:dyDescent="0.4">
      <c r="A8" s="1"/>
      <c r="B8" s="1"/>
      <c r="C8" s="1"/>
      <c r="D8" s="1"/>
      <c r="E8" s="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86"/>
      <c r="S8" s="186"/>
      <c r="T8" s="186" t="s">
        <v>138</v>
      </c>
      <c r="U8" s="124"/>
      <c r="V8" s="132"/>
      <c r="W8" s="131"/>
      <c r="X8" s="131"/>
    </row>
    <row r="9" spans="1:24" ht="21.75" customHeight="1" x14ac:dyDescent="0.4">
      <c r="A9" s="13"/>
      <c r="B9" s="13"/>
      <c r="C9" s="13"/>
      <c r="D9" s="13"/>
      <c r="E9" s="13"/>
      <c r="F9" s="124"/>
      <c r="G9" s="15"/>
      <c r="H9" s="124"/>
      <c r="I9" s="124"/>
      <c r="J9" s="124"/>
      <c r="K9" s="124"/>
      <c r="L9" s="196" t="s">
        <v>66</v>
      </c>
      <c r="M9" s="193"/>
      <c r="N9" s="193"/>
      <c r="O9" s="193"/>
      <c r="P9" s="193"/>
      <c r="Q9" s="13"/>
      <c r="R9" s="124" t="s">
        <v>145</v>
      </c>
      <c r="S9" s="124"/>
      <c r="T9" s="124" t="s">
        <v>139</v>
      </c>
      <c r="U9" s="15"/>
      <c r="V9" s="124" t="s">
        <v>187</v>
      </c>
      <c r="W9" s="15"/>
      <c r="X9" s="124"/>
    </row>
    <row r="10" spans="1:24" ht="21.75" customHeight="1" x14ac:dyDescent="0.4">
      <c r="A10" s="13"/>
      <c r="B10" s="13"/>
      <c r="C10" s="13"/>
      <c r="D10" s="13"/>
      <c r="E10" s="13"/>
      <c r="F10" s="124" t="s">
        <v>188</v>
      </c>
      <c r="G10" s="15"/>
      <c r="H10" s="124" t="s">
        <v>151</v>
      </c>
      <c r="I10" s="124"/>
      <c r="J10" s="124"/>
      <c r="K10" s="124"/>
      <c r="L10" s="124" t="s">
        <v>153</v>
      </c>
      <c r="M10" s="15"/>
      <c r="N10" s="124"/>
      <c r="O10" s="15"/>
      <c r="P10" s="124"/>
      <c r="Q10" s="15"/>
      <c r="R10" s="124" t="s">
        <v>330</v>
      </c>
      <c r="S10" s="124"/>
      <c r="T10" s="124" t="s">
        <v>140</v>
      </c>
      <c r="U10" s="15"/>
      <c r="V10" s="124" t="s">
        <v>158</v>
      </c>
      <c r="W10" s="15"/>
      <c r="X10" s="124" t="s">
        <v>160</v>
      </c>
    </row>
    <row r="11" spans="1:24" ht="21.75" customHeight="1" x14ac:dyDescent="0.4">
      <c r="A11" s="13"/>
      <c r="B11" s="13"/>
      <c r="C11" s="13"/>
      <c r="D11" s="58" t="s">
        <v>8</v>
      </c>
      <c r="E11" s="13"/>
      <c r="F11" s="186" t="s">
        <v>189</v>
      </c>
      <c r="G11" s="15"/>
      <c r="H11" s="186" t="s">
        <v>162</v>
      </c>
      <c r="I11" s="124"/>
      <c r="J11" s="109" t="s">
        <v>163</v>
      </c>
      <c r="K11" s="124"/>
      <c r="L11" s="186" t="s">
        <v>165</v>
      </c>
      <c r="M11" s="15"/>
      <c r="N11" s="186" t="s">
        <v>166</v>
      </c>
      <c r="O11" s="15"/>
      <c r="P11" s="186" t="s">
        <v>70</v>
      </c>
      <c r="Q11" s="15"/>
      <c r="R11" s="186" t="s">
        <v>329</v>
      </c>
      <c r="S11" s="124"/>
      <c r="T11" s="186" t="s">
        <v>167</v>
      </c>
      <c r="U11" s="15"/>
      <c r="V11" s="186" t="s">
        <v>171</v>
      </c>
      <c r="W11" s="15"/>
      <c r="X11" s="186" t="s">
        <v>171</v>
      </c>
    </row>
    <row r="12" spans="1:24" ht="21.75" customHeight="1" x14ac:dyDescent="0.4">
      <c r="A12" s="44"/>
      <c r="B12" s="44"/>
      <c r="C12" s="13"/>
      <c r="D12" s="127"/>
      <c r="E12" s="13"/>
      <c r="F12" s="22"/>
      <c r="G12" s="133"/>
      <c r="H12" s="22"/>
      <c r="I12" s="23"/>
      <c r="J12" s="22"/>
      <c r="K12" s="23"/>
      <c r="L12" s="22"/>
      <c r="M12" s="133"/>
      <c r="N12" s="22"/>
      <c r="O12" s="133"/>
      <c r="P12" s="22"/>
      <c r="Q12" s="133"/>
      <c r="R12" s="22"/>
      <c r="S12" s="23"/>
      <c r="T12" s="22"/>
      <c r="U12" s="133"/>
      <c r="V12" s="22"/>
      <c r="W12" s="133"/>
      <c r="X12" s="22"/>
    </row>
    <row r="13" spans="1:24" ht="21.75" customHeight="1" x14ac:dyDescent="0.4">
      <c r="A13" s="44" t="s">
        <v>173</v>
      </c>
      <c r="B13" s="44"/>
      <c r="C13" s="13"/>
      <c r="D13" s="45"/>
      <c r="E13" s="13"/>
      <c r="F13" s="22">
        <v>147424</v>
      </c>
      <c r="G13" s="133"/>
      <c r="H13" s="22">
        <v>443624</v>
      </c>
      <c r="I13" s="23"/>
      <c r="J13" s="22">
        <v>0</v>
      </c>
      <c r="K13" s="23"/>
      <c r="L13" s="22">
        <v>14996</v>
      </c>
      <c r="M13" s="133"/>
      <c r="N13" s="22">
        <v>0</v>
      </c>
      <c r="O13" s="133"/>
      <c r="P13" s="22">
        <v>474992</v>
      </c>
      <c r="Q13" s="133"/>
      <c r="R13" s="22">
        <v>197</v>
      </c>
      <c r="S13" s="23"/>
      <c r="T13" s="22">
        <v>-12898</v>
      </c>
      <c r="U13" s="133"/>
      <c r="V13" s="22">
        <f>SUM(T13,R13)</f>
        <v>-12701</v>
      </c>
      <c r="W13" s="133"/>
      <c r="X13" s="22">
        <f>SUM(V13,P13,J13,L13,H13,F13,N13)</f>
        <v>1068335</v>
      </c>
    </row>
    <row r="14" spans="1:24" ht="21.75" customHeight="1" x14ac:dyDescent="0.45">
      <c r="A14" s="134" t="s">
        <v>269</v>
      </c>
      <c r="B14" s="44"/>
      <c r="C14" s="13"/>
      <c r="D14" s="45">
        <v>26</v>
      </c>
      <c r="E14" s="13"/>
      <c r="F14" s="125">
        <v>51076</v>
      </c>
      <c r="G14" s="126"/>
      <c r="H14" s="125">
        <v>204305</v>
      </c>
      <c r="I14" s="126"/>
      <c r="J14" s="125">
        <v>0</v>
      </c>
      <c r="K14" s="126"/>
      <c r="L14" s="125">
        <v>0</v>
      </c>
      <c r="M14" s="126"/>
      <c r="N14" s="125">
        <v>0</v>
      </c>
      <c r="O14" s="126"/>
      <c r="P14" s="125">
        <v>0</v>
      </c>
      <c r="Q14" s="126"/>
      <c r="R14" s="125">
        <v>0</v>
      </c>
      <c r="S14" s="126"/>
      <c r="T14" s="125">
        <v>0</v>
      </c>
      <c r="U14" s="126"/>
      <c r="V14" s="125">
        <v>0</v>
      </c>
      <c r="W14" s="126"/>
      <c r="X14" s="22">
        <f>SUM(V14,P14,J14,L14,H14,F14,N14)</f>
        <v>255381</v>
      </c>
    </row>
    <row r="15" spans="1:24" ht="21.75" customHeight="1" x14ac:dyDescent="0.45">
      <c r="A15" s="134" t="s">
        <v>286</v>
      </c>
      <c r="B15" s="44"/>
      <c r="C15" s="13"/>
      <c r="D15" s="45">
        <v>26</v>
      </c>
      <c r="E15" s="13"/>
      <c r="F15" s="125">
        <v>0</v>
      </c>
      <c r="G15" s="126"/>
      <c r="H15" s="125">
        <v>0</v>
      </c>
      <c r="I15" s="126"/>
      <c r="J15" s="125">
        <v>0</v>
      </c>
      <c r="K15" s="126"/>
      <c r="L15" s="125">
        <v>4854</v>
      </c>
      <c r="M15" s="126"/>
      <c r="N15" s="125">
        <v>0</v>
      </c>
      <c r="O15" s="126"/>
      <c r="P15" s="125">
        <v>-4854</v>
      </c>
      <c r="Q15" s="126"/>
      <c r="R15" s="125">
        <v>0</v>
      </c>
      <c r="S15" s="126"/>
      <c r="T15" s="125">
        <v>0</v>
      </c>
      <c r="U15" s="126"/>
      <c r="V15" s="125">
        <v>0</v>
      </c>
      <c r="W15" s="126"/>
      <c r="X15" s="22">
        <f>SUM(V15,P15,J15,L15,H15,F15,N15)</f>
        <v>0</v>
      </c>
    </row>
    <row r="16" spans="1:24" ht="21.75" customHeight="1" x14ac:dyDescent="0.4">
      <c r="A16" s="13" t="s">
        <v>178</v>
      </c>
      <c r="B16" s="13"/>
      <c r="C16" s="13"/>
      <c r="D16" s="45">
        <v>29</v>
      </c>
      <c r="E16" s="13"/>
      <c r="F16" s="22">
        <v>0</v>
      </c>
      <c r="G16" s="133"/>
      <c r="H16" s="22">
        <v>0</v>
      </c>
      <c r="I16" s="23"/>
      <c r="J16" s="22">
        <v>0</v>
      </c>
      <c r="K16" s="23"/>
      <c r="L16" s="22">
        <v>0</v>
      </c>
      <c r="M16" s="133"/>
      <c r="N16" s="22">
        <v>0</v>
      </c>
      <c r="O16" s="133"/>
      <c r="P16" s="22">
        <v>-55853</v>
      </c>
      <c r="Q16" s="133"/>
      <c r="R16" s="22">
        <v>0</v>
      </c>
      <c r="S16" s="23"/>
      <c r="T16" s="22">
        <v>0</v>
      </c>
      <c r="U16" s="133"/>
      <c r="V16" s="22">
        <f t="shared" ref="V16:V18" si="0">SUM(T16,R16)</f>
        <v>0</v>
      </c>
      <c r="W16" s="133"/>
      <c r="X16" s="22">
        <f>SUM(V16,P16,J16,L16,H16,F16,N16)</f>
        <v>-55853</v>
      </c>
    </row>
    <row r="17" spans="1:24" ht="21.75" customHeight="1" x14ac:dyDescent="0.4">
      <c r="A17" s="170" t="s">
        <v>127</v>
      </c>
      <c r="B17" s="13"/>
      <c r="C17" s="13"/>
      <c r="D17" s="45"/>
      <c r="E17" s="13"/>
      <c r="F17" s="22">
        <v>0</v>
      </c>
      <c r="G17" s="133"/>
      <c r="H17" s="22">
        <v>0</v>
      </c>
      <c r="I17" s="23"/>
      <c r="J17" s="22">
        <v>0</v>
      </c>
      <c r="K17" s="23"/>
      <c r="L17" s="22">
        <v>0</v>
      </c>
      <c r="M17" s="133"/>
      <c r="N17" s="22">
        <v>0</v>
      </c>
      <c r="O17" s="133"/>
      <c r="P17" s="22">
        <f>'T15 PL Company'!F28</f>
        <v>80166</v>
      </c>
      <c r="Q17" s="133"/>
      <c r="R17" s="22">
        <v>0</v>
      </c>
      <c r="S17" s="23"/>
      <c r="T17" s="22">
        <v>0</v>
      </c>
      <c r="U17" s="133"/>
      <c r="V17" s="22">
        <v>0</v>
      </c>
      <c r="W17" s="133"/>
      <c r="X17" s="22">
        <f>SUM(V17,P17,J17,L17,H17,F17,N17)</f>
        <v>80166</v>
      </c>
    </row>
    <row r="18" spans="1:24" ht="21.75" customHeight="1" x14ac:dyDescent="0.4">
      <c r="A18" s="170" t="s">
        <v>321</v>
      </c>
      <c r="B18" s="13"/>
      <c r="C18" s="13"/>
      <c r="D18" s="45"/>
      <c r="E18" s="13"/>
      <c r="F18" s="28">
        <v>0</v>
      </c>
      <c r="G18" s="133"/>
      <c r="H18" s="28">
        <v>0</v>
      </c>
      <c r="I18" s="23"/>
      <c r="J18" s="28">
        <v>0</v>
      </c>
      <c r="K18" s="23"/>
      <c r="L18" s="28">
        <v>0</v>
      </c>
      <c r="M18" s="133"/>
      <c r="N18" s="28">
        <v>0</v>
      </c>
      <c r="O18" s="133"/>
      <c r="P18" s="28">
        <f>'T15 PL Company'!F33</f>
        <v>219</v>
      </c>
      <c r="Q18" s="133"/>
      <c r="R18" s="28">
        <f>'T15 PL Company'!F35</f>
        <v>308</v>
      </c>
      <c r="S18" s="23"/>
      <c r="T18" s="28">
        <f>'T15 PL Company'!F43</f>
        <v>26407</v>
      </c>
      <c r="U18" s="133"/>
      <c r="V18" s="28">
        <f t="shared" si="0"/>
        <v>26715</v>
      </c>
      <c r="W18" s="133"/>
      <c r="X18" s="28">
        <f>SUM(F18:U18)</f>
        <v>26934</v>
      </c>
    </row>
    <row r="19" spans="1:24" ht="6" customHeight="1" x14ac:dyDescent="0.4">
      <c r="A19" s="170"/>
      <c r="B19" s="13"/>
      <c r="C19" s="13"/>
      <c r="D19" s="45"/>
      <c r="E19" s="13"/>
      <c r="F19" s="22"/>
      <c r="G19" s="133"/>
      <c r="H19" s="22"/>
      <c r="I19" s="23"/>
      <c r="J19" s="22"/>
      <c r="K19" s="23"/>
      <c r="L19" s="22"/>
      <c r="M19" s="133"/>
      <c r="N19" s="22"/>
      <c r="O19" s="133"/>
      <c r="P19" s="22"/>
      <c r="Q19" s="133"/>
      <c r="R19" s="22"/>
      <c r="S19" s="23"/>
      <c r="T19" s="22"/>
      <c r="U19" s="133"/>
      <c r="V19" s="22"/>
      <c r="W19" s="133"/>
      <c r="X19" s="22"/>
    </row>
    <row r="20" spans="1:24" ht="21.75" customHeight="1" thickBot="1" x14ac:dyDescent="0.45">
      <c r="A20" s="171" t="s">
        <v>184</v>
      </c>
      <c r="B20" s="44"/>
      <c r="C20" s="13"/>
      <c r="D20" s="127"/>
      <c r="E20" s="13"/>
      <c r="F20" s="33">
        <f>SUM(F13:F19)</f>
        <v>198500</v>
      </c>
      <c r="G20" s="133"/>
      <c r="H20" s="33">
        <f>SUM(H13:H19)</f>
        <v>647929</v>
      </c>
      <c r="I20" s="133"/>
      <c r="J20" s="33">
        <f>SUM(J13:J19)</f>
        <v>0</v>
      </c>
      <c r="K20" s="133"/>
      <c r="L20" s="33">
        <f>SUM(L13:L19)</f>
        <v>19850</v>
      </c>
      <c r="M20" s="133"/>
      <c r="N20" s="33">
        <f>SUM(N13:N19)</f>
        <v>0</v>
      </c>
      <c r="O20" s="133"/>
      <c r="P20" s="33">
        <f>SUM(P13:P19)</f>
        <v>494670</v>
      </c>
      <c r="Q20" s="133"/>
      <c r="R20" s="33">
        <f>SUM(R13:R19)</f>
        <v>505</v>
      </c>
      <c r="S20" s="23"/>
      <c r="T20" s="33">
        <f>SUM(T13:T19)</f>
        <v>13509</v>
      </c>
      <c r="U20" s="133"/>
      <c r="V20" s="33">
        <f>SUM(V13:V19)</f>
        <v>14014</v>
      </c>
      <c r="W20" s="133"/>
      <c r="X20" s="33">
        <f>SUM(X13:X19)</f>
        <v>1374963</v>
      </c>
    </row>
    <row r="21" spans="1:24" ht="21.75" customHeight="1" thickTop="1" x14ac:dyDescent="0.4">
      <c r="A21" s="170"/>
      <c r="B21" s="13"/>
      <c r="C21" s="13"/>
      <c r="D21" s="45"/>
      <c r="E21" s="13"/>
      <c r="F21" s="23"/>
      <c r="G21" s="133"/>
      <c r="H21" s="23"/>
      <c r="I21" s="23"/>
      <c r="J21" s="23"/>
      <c r="K21" s="23"/>
      <c r="L21" s="23"/>
      <c r="M21" s="133"/>
      <c r="N21" s="23"/>
      <c r="O21" s="133"/>
      <c r="P21" s="23"/>
      <c r="Q21" s="133"/>
      <c r="R21" s="23"/>
      <c r="S21" s="23"/>
      <c r="T21" s="23"/>
      <c r="U21" s="133"/>
      <c r="V21" s="23"/>
      <c r="W21" s="133"/>
      <c r="X21" s="23"/>
    </row>
    <row r="22" spans="1:24" ht="21.75" customHeight="1" x14ac:dyDescent="0.4">
      <c r="A22" s="171" t="s">
        <v>185</v>
      </c>
      <c r="B22" s="44"/>
      <c r="C22" s="13"/>
      <c r="D22" s="45"/>
      <c r="E22" s="13"/>
      <c r="F22" s="23">
        <v>149961</v>
      </c>
      <c r="G22" s="133"/>
      <c r="H22" s="23">
        <v>443624</v>
      </c>
      <c r="I22" s="23"/>
      <c r="J22" s="23">
        <v>-38138</v>
      </c>
      <c r="K22" s="23"/>
      <c r="L22" s="23">
        <v>14996</v>
      </c>
      <c r="M22" s="133"/>
      <c r="N22" s="23">
        <v>38138</v>
      </c>
      <c r="O22" s="133"/>
      <c r="P22" s="23">
        <v>503016</v>
      </c>
      <c r="Q22" s="133"/>
      <c r="R22" s="23">
        <v>2086</v>
      </c>
      <c r="S22" s="23"/>
      <c r="T22" s="23">
        <v>-1669</v>
      </c>
      <c r="U22" s="133"/>
      <c r="V22" s="23">
        <v>417</v>
      </c>
      <c r="W22" s="133"/>
      <c r="X22" s="23">
        <f>SUM(V22,P22,J22,L22,H22,F22,N22)</f>
        <v>1112014</v>
      </c>
    </row>
    <row r="23" spans="1:24" ht="21.75" customHeight="1" x14ac:dyDescent="0.45">
      <c r="A23" s="172" t="s">
        <v>174</v>
      </c>
      <c r="B23" s="44"/>
      <c r="C23" s="13"/>
      <c r="D23" s="45">
        <v>26</v>
      </c>
      <c r="E23" s="13"/>
      <c r="F23" s="126">
        <v>-2537</v>
      </c>
      <c r="G23" s="126"/>
      <c r="H23" s="126">
        <v>0</v>
      </c>
      <c r="I23" s="126"/>
      <c r="J23" s="126">
        <v>38138</v>
      </c>
      <c r="K23" s="126"/>
      <c r="L23" s="126">
        <v>0</v>
      </c>
      <c r="M23" s="126"/>
      <c r="N23" s="126">
        <v>-38138</v>
      </c>
      <c r="O23" s="126"/>
      <c r="P23" s="126">
        <v>2537</v>
      </c>
      <c r="Q23" s="126"/>
      <c r="R23" s="126">
        <v>0</v>
      </c>
      <c r="S23" s="126"/>
      <c r="T23" s="126">
        <v>0</v>
      </c>
      <c r="U23" s="126"/>
      <c r="V23" s="126">
        <v>0</v>
      </c>
      <c r="W23" s="126"/>
      <c r="X23" s="126">
        <v>0</v>
      </c>
    </row>
    <row r="24" spans="1:24" ht="21.75" customHeight="1" x14ac:dyDescent="0.4">
      <c r="A24" s="170" t="s">
        <v>178</v>
      </c>
      <c r="B24" s="13"/>
      <c r="C24" s="13"/>
      <c r="D24" s="45">
        <v>29</v>
      </c>
      <c r="E24" s="13"/>
      <c r="F24" s="23">
        <v>0</v>
      </c>
      <c r="G24" s="133"/>
      <c r="H24" s="23">
        <v>0</v>
      </c>
      <c r="I24" s="23"/>
      <c r="J24" s="23">
        <v>0</v>
      </c>
      <c r="K24" s="23"/>
      <c r="L24" s="23">
        <v>0</v>
      </c>
      <c r="M24" s="133"/>
      <c r="N24" s="23">
        <v>0</v>
      </c>
      <c r="O24" s="133"/>
      <c r="P24" s="23">
        <v>-63758</v>
      </c>
      <c r="Q24" s="133"/>
      <c r="R24" s="23">
        <v>0</v>
      </c>
      <c r="S24" s="23"/>
      <c r="T24" s="23">
        <v>0</v>
      </c>
      <c r="U24" s="133"/>
      <c r="V24" s="23">
        <f t="shared" ref="V24:V26" si="1">SUM(T24,R24)</f>
        <v>0</v>
      </c>
      <c r="W24" s="133"/>
      <c r="X24" s="23">
        <f>SUM(V24,P24,J24,L24,H24,F24)</f>
        <v>-63758</v>
      </c>
    </row>
    <row r="25" spans="1:24" ht="21.75" customHeight="1" x14ac:dyDescent="0.4">
      <c r="A25" s="170" t="s">
        <v>127</v>
      </c>
      <c r="B25" s="13"/>
      <c r="C25" s="13"/>
      <c r="D25" s="45"/>
      <c r="E25" s="13"/>
      <c r="F25" s="23">
        <v>0</v>
      </c>
      <c r="G25" s="133"/>
      <c r="H25" s="23">
        <v>0</v>
      </c>
      <c r="I25" s="23"/>
      <c r="J25" s="23">
        <v>0</v>
      </c>
      <c r="K25" s="23"/>
      <c r="L25" s="23">
        <v>0</v>
      </c>
      <c r="M25" s="133"/>
      <c r="N25" s="23">
        <v>0</v>
      </c>
      <c r="O25" s="133"/>
      <c r="P25" s="23">
        <v>35207</v>
      </c>
      <c r="Q25" s="133"/>
      <c r="R25" s="23">
        <v>0</v>
      </c>
      <c r="S25" s="23"/>
      <c r="T25" s="23">
        <v>0</v>
      </c>
      <c r="U25" s="133"/>
      <c r="V25" s="23">
        <v>0</v>
      </c>
      <c r="W25" s="133"/>
      <c r="X25" s="23">
        <f>SUM(V25,P25,J25,L25,H25,F25)</f>
        <v>35207</v>
      </c>
    </row>
    <row r="26" spans="1:24" ht="21.75" customHeight="1" x14ac:dyDescent="0.4">
      <c r="A26" s="170" t="s">
        <v>322</v>
      </c>
      <c r="B26" s="13"/>
      <c r="C26" s="13"/>
      <c r="D26" s="45"/>
      <c r="E26" s="13"/>
      <c r="F26" s="29">
        <v>0</v>
      </c>
      <c r="G26" s="133"/>
      <c r="H26" s="29">
        <v>0</v>
      </c>
      <c r="I26" s="23"/>
      <c r="J26" s="29">
        <v>0</v>
      </c>
      <c r="K26" s="23"/>
      <c r="L26" s="29">
        <v>0</v>
      </c>
      <c r="M26" s="133"/>
      <c r="N26" s="29">
        <v>0</v>
      </c>
      <c r="O26" s="133"/>
      <c r="P26" s="29">
        <v>-2010</v>
      </c>
      <c r="Q26" s="133"/>
      <c r="R26" s="29">
        <v>-1889</v>
      </c>
      <c r="S26" s="23"/>
      <c r="T26" s="29">
        <v>-11229</v>
      </c>
      <c r="U26" s="133"/>
      <c r="V26" s="29">
        <f t="shared" si="1"/>
        <v>-13118</v>
      </c>
      <c r="W26" s="133"/>
      <c r="X26" s="29">
        <f>SUM(F26:U26)</f>
        <v>-15128</v>
      </c>
    </row>
    <row r="27" spans="1:24" ht="6" customHeight="1" x14ac:dyDescent="0.4">
      <c r="A27" s="170"/>
      <c r="B27" s="13"/>
      <c r="C27" s="13"/>
      <c r="D27" s="45"/>
      <c r="E27" s="13"/>
      <c r="F27" s="23"/>
      <c r="G27" s="133"/>
      <c r="H27" s="23"/>
      <c r="I27" s="23"/>
      <c r="J27" s="23"/>
      <c r="K27" s="23"/>
      <c r="L27" s="23"/>
      <c r="M27" s="133"/>
      <c r="N27" s="23"/>
      <c r="O27" s="133"/>
      <c r="P27" s="23"/>
      <c r="Q27" s="133"/>
      <c r="R27" s="23"/>
      <c r="S27" s="23"/>
      <c r="T27" s="23"/>
      <c r="U27" s="133"/>
      <c r="V27" s="23"/>
      <c r="W27" s="133"/>
      <c r="X27" s="23"/>
    </row>
    <row r="28" spans="1:24" ht="21.75" customHeight="1" thickBot="1" x14ac:dyDescent="0.45">
      <c r="A28" s="171" t="s">
        <v>186</v>
      </c>
      <c r="B28" s="44"/>
      <c r="C28" s="13"/>
      <c r="D28" s="127"/>
      <c r="E28" s="13"/>
      <c r="F28" s="34">
        <f>SUM(F22:F27)</f>
        <v>147424</v>
      </c>
      <c r="G28" s="133"/>
      <c r="H28" s="34">
        <f>SUM(H22:H27)</f>
        <v>443624</v>
      </c>
      <c r="I28" s="133"/>
      <c r="J28" s="34">
        <f>SUM(J22:J27)</f>
        <v>0</v>
      </c>
      <c r="K28" s="133"/>
      <c r="L28" s="34">
        <f>SUM(L22:L27)</f>
        <v>14996</v>
      </c>
      <c r="M28" s="133"/>
      <c r="N28" s="34">
        <f>SUM(N22:N27)</f>
        <v>0</v>
      </c>
      <c r="O28" s="133"/>
      <c r="P28" s="34">
        <f>SUM(P22:P27)</f>
        <v>474992</v>
      </c>
      <c r="Q28" s="133"/>
      <c r="R28" s="34">
        <f>SUM(R22:R27)</f>
        <v>197</v>
      </c>
      <c r="S28" s="23"/>
      <c r="T28" s="34">
        <f>SUM(T22:T27)</f>
        <v>-12898</v>
      </c>
      <c r="U28" s="133"/>
      <c r="V28" s="34">
        <f>SUM(V22:V27)</f>
        <v>-12701</v>
      </c>
      <c r="W28" s="133"/>
      <c r="X28" s="34">
        <f>SUM(X22:X27)</f>
        <v>1068335</v>
      </c>
    </row>
    <row r="29" spans="1:24" ht="27" customHeight="1" thickTop="1" x14ac:dyDescent="0.4">
      <c r="A29" s="44"/>
      <c r="B29" s="44"/>
      <c r="C29" s="13"/>
      <c r="D29" s="127"/>
      <c r="E29" s="13"/>
      <c r="F29" s="23"/>
      <c r="G29" s="133"/>
      <c r="H29" s="23"/>
      <c r="I29" s="133"/>
      <c r="J29" s="133"/>
      <c r="K29" s="133"/>
      <c r="L29" s="23"/>
      <c r="M29" s="133"/>
      <c r="N29" s="23"/>
      <c r="O29" s="133"/>
      <c r="P29" s="23"/>
      <c r="Q29" s="133"/>
      <c r="R29" s="23"/>
      <c r="S29" s="23"/>
      <c r="T29" s="23"/>
      <c r="U29" s="133"/>
      <c r="V29" s="23"/>
      <c r="W29" s="133"/>
      <c r="X29" s="23"/>
    </row>
    <row r="30" spans="1:24" ht="21.95" customHeight="1" x14ac:dyDescent="0.4">
      <c r="A30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35"/>
      <c r="C30" s="35"/>
      <c r="D30" s="35"/>
      <c r="E30" s="35"/>
      <c r="F30" s="29"/>
      <c r="G30" s="96"/>
      <c r="H30" s="29"/>
      <c r="I30" s="29"/>
      <c r="J30" s="29"/>
      <c r="K30" s="29"/>
      <c r="L30" s="29"/>
      <c r="M30" s="96"/>
      <c r="N30" s="29"/>
      <c r="O30" s="96"/>
      <c r="P30" s="29"/>
      <c r="Q30" s="10"/>
      <c r="R30" s="29"/>
      <c r="S30" s="29"/>
      <c r="T30" s="29"/>
      <c r="U30" s="96"/>
      <c r="V30" s="31"/>
      <c r="W30" s="10"/>
      <c r="X30" s="31"/>
    </row>
  </sheetData>
  <mergeCells count="2">
    <mergeCell ref="R7:V7"/>
    <mergeCell ref="L9:P9"/>
  </mergeCells>
  <pageMargins left="0.3" right="0.3" top="0.5" bottom="0.6" header="0.49" footer="0.4"/>
  <pageSetup paperSize="9" scale="85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C880A-2341-4470-89BF-3446ED177746}">
  <sheetPr>
    <tabColor rgb="FF9FFFCA"/>
  </sheetPr>
  <dimension ref="A1:AU34"/>
  <sheetViews>
    <sheetView topLeftCell="A16" zoomScale="80" zoomScaleNormal="80" zoomScaleSheetLayoutView="70" workbookViewId="0">
      <selection activeCell="V31" sqref="V31"/>
    </sheetView>
  </sheetViews>
  <sheetFormatPr defaultRowHeight="21.75" customHeight="1" x14ac:dyDescent="0.4"/>
  <cols>
    <col min="1" max="2" width="1.5703125" style="188" customWidth="1"/>
    <col min="3" max="3" width="35" style="188" customWidth="1"/>
    <col min="4" max="4" width="7.7109375" style="188" customWidth="1"/>
    <col min="5" max="5" width="0.85546875" style="188" customWidth="1"/>
    <col min="6" max="6" width="11.28515625" style="188" customWidth="1"/>
    <col min="7" max="7" width="0.85546875" style="188" customWidth="1"/>
    <col min="8" max="8" width="14.140625" style="188" customWidth="1"/>
    <col min="9" max="9" width="0.85546875" style="188" customWidth="1"/>
    <col min="10" max="10" width="10.7109375" style="188" customWidth="1"/>
    <col min="11" max="11" width="0.85546875" style="188" customWidth="1"/>
    <col min="12" max="12" width="9.5703125" style="188" customWidth="1"/>
    <col min="13" max="13" width="0.7109375" style="188" customWidth="1"/>
    <col min="14" max="14" width="10.28515625" style="188" customWidth="1"/>
    <col min="15" max="15" width="0.7109375" style="188" customWidth="1"/>
    <col min="16" max="16" width="11.42578125" style="188" customWidth="1"/>
    <col min="17" max="17" width="0.85546875" style="188" customWidth="1"/>
    <col min="18" max="18" width="13.7109375" style="188" customWidth="1"/>
    <col min="19" max="19" width="0.85546875" style="188" customWidth="1"/>
    <col min="20" max="20" width="11.140625" style="188" customWidth="1"/>
    <col min="21" max="21" width="0.85546875" style="188" customWidth="1"/>
    <col min="22" max="22" width="13.140625" style="188" customWidth="1"/>
    <col min="23" max="23" width="0.85546875" style="188" customWidth="1"/>
    <col min="24" max="24" width="15.42578125" style="188" customWidth="1"/>
    <col min="25" max="25" width="0.85546875" style="188" customWidth="1"/>
    <col min="26" max="26" width="11.42578125" style="188" customWidth="1"/>
    <col min="27" max="16384" width="9.140625" style="188"/>
  </cols>
  <sheetData>
    <row r="1" spans="1:26" ht="21.75" customHeight="1" x14ac:dyDescent="0.4">
      <c r="A1" s="1" t="s">
        <v>0</v>
      </c>
      <c r="B1" s="1"/>
      <c r="C1" s="1"/>
      <c r="D1" s="1"/>
      <c r="E1" s="1"/>
      <c r="F1" s="23"/>
      <c r="G1" s="94"/>
      <c r="H1" s="23"/>
      <c r="I1" s="94"/>
      <c r="J1" s="94"/>
      <c r="K1" s="94"/>
      <c r="L1" s="23"/>
      <c r="M1" s="94"/>
      <c r="N1" s="23"/>
      <c r="O1" s="94"/>
      <c r="P1" s="23"/>
      <c r="Q1" s="94"/>
      <c r="R1" s="23"/>
      <c r="S1" s="94"/>
      <c r="T1" s="94"/>
      <c r="U1" s="94"/>
      <c r="V1" s="23"/>
      <c r="W1" s="94"/>
      <c r="X1" s="23"/>
      <c r="Y1" s="23"/>
      <c r="Z1" s="23"/>
    </row>
    <row r="2" spans="1:26" ht="21.75" customHeight="1" x14ac:dyDescent="0.4">
      <c r="A2" s="1" t="s">
        <v>136</v>
      </c>
      <c r="B2" s="1"/>
      <c r="C2" s="1"/>
      <c r="D2" s="1"/>
      <c r="E2" s="1"/>
      <c r="F2" s="23"/>
      <c r="G2" s="94"/>
      <c r="H2" s="23"/>
      <c r="I2" s="94"/>
      <c r="J2" s="94"/>
      <c r="K2" s="94"/>
      <c r="L2" s="23"/>
      <c r="M2" s="94"/>
      <c r="N2" s="23"/>
      <c r="O2" s="94"/>
      <c r="P2" s="23"/>
      <c r="Q2" s="94"/>
      <c r="R2" s="23"/>
      <c r="S2" s="94"/>
      <c r="T2" s="94"/>
      <c r="U2" s="94"/>
      <c r="V2" s="23"/>
      <c r="W2" s="94"/>
      <c r="X2" s="23"/>
      <c r="Y2" s="23"/>
      <c r="Z2" s="23"/>
    </row>
    <row r="3" spans="1:26" ht="21.75" customHeight="1" x14ac:dyDescent="0.4">
      <c r="A3" s="6" t="str">
        <f>+'T18 Ch$ Company'!A3</f>
        <v>สำหรับปีสิ้นสุดวันที่ 31 ธันวาคม พ.ศ. 2564</v>
      </c>
      <c r="B3" s="6"/>
      <c r="C3" s="6"/>
      <c r="D3" s="6"/>
      <c r="E3" s="6"/>
      <c r="F3" s="29"/>
      <c r="G3" s="96"/>
      <c r="H3" s="29"/>
      <c r="I3" s="96"/>
      <c r="J3" s="96"/>
      <c r="K3" s="96"/>
      <c r="L3" s="29"/>
      <c r="M3" s="96"/>
      <c r="N3" s="29"/>
      <c r="O3" s="96"/>
      <c r="P3" s="29"/>
      <c r="Q3" s="96"/>
      <c r="R3" s="29"/>
      <c r="S3" s="96"/>
      <c r="T3" s="96"/>
      <c r="U3" s="96"/>
      <c r="V3" s="29"/>
      <c r="W3" s="96"/>
      <c r="X3" s="29"/>
      <c r="Y3" s="29"/>
      <c r="Z3" s="29"/>
    </row>
    <row r="4" spans="1:26" ht="21.75" customHeight="1" x14ac:dyDescent="0.4">
      <c r="A4" s="1"/>
      <c r="B4" s="1"/>
      <c r="C4" s="1"/>
      <c r="D4" s="1"/>
      <c r="E4" s="1"/>
      <c r="F4" s="23"/>
      <c r="G4" s="94"/>
      <c r="H4" s="23"/>
      <c r="I4" s="94"/>
      <c r="J4" s="94"/>
      <c r="K4" s="94"/>
      <c r="L4" s="23"/>
      <c r="M4" s="94"/>
      <c r="N4" s="23"/>
      <c r="O4" s="94"/>
      <c r="P4" s="23"/>
      <c r="Q4" s="94"/>
      <c r="R4" s="23"/>
      <c r="S4" s="94"/>
      <c r="T4" s="94"/>
      <c r="U4" s="94"/>
      <c r="V4" s="23"/>
      <c r="W4" s="94"/>
      <c r="X4" s="23"/>
      <c r="Y4" s="23"/>
      <c r="Z4" s="23"/>
    </row>
    <row r="5" spans="1:26" ht="21.75" customHeight="1" x14ac:dyDescent="0.4">
      <c r="A5" s="1"/>
      <c r="B5" s="1"/>
      <c r="C5" s="1"/>
      <c r="D5" s="1"/>
      <c r="E5" s="1"/>
      <c r="F5" s="23"/>
      <c r="G5" s="94"/>
      <c r="H5" s="23"/>
      <c r="I5" s="94"/>
      <c r="J5" s="94"/>
      <c r="K5" s="94"/>
      <c r="L5" s="23"/>
      <c r="M5" s="94"/>
      <c r="N5" s="23"/>
      <c r="O5" s="94"/>
      <c r="P5" s="23"/>
      <c r="Q5" s="94"/>
      <c r="R5" s="23"/>
      <c r="S5" s="94"/>
      <c r="T5" s="94"/>
      <c r="U5" s="94"/>
      <c r="V5" s="23"/>
      <c r="W5" s="94"/>
      <c r="X5" s="24"/>
      <c r="Y5" s="5"/>
      <c r="Z5" s="124" t="s">
        <v>76</v>
      </c>
    </row>
    <row r="6" spans="1:26" ht="21.75" customHeight="1" x14ac:dyDescent="0.4">
      <c r="A6" s="1"/>
      <c r="B6" s="1"/>
      <c r="C6" s="1"/>
      <c r="D6" s="1"/>
      <c r="E6" s="1"/>
      <c r="F6" s="29"/>
      <c r="G6" s="96"/>
      <c r="H6" s="29"/>
      <c r="I6" s="96"/>
      <c r="J6" s="96"/>
      <c r="K6" s="96"/>
      <c r="L6" s="29"/>
      <c r="M6" s="96"/>
      <c r="N6" s="29"/>
      <c r="O6" s="96"/>
      <c r="P6" s="29"/>
      <c r="Q6" s="96"/>
      <c r="R6" s="29"/>
      <c r="S6" s="96"/>
      <c r="T6" s="96"/>
      <c r="U6" s="96"/>
      <c r="V6" s="29"/>
      <c r="W6" s="96"/>
      <c r="X6" s="31"/>
      <c r="Y6" s="10"/>
      <c r="Z6" s="186" t="s">
        <v>5</v>
      </c>
    </row>
    <row r="7" spans="1:26" ht="21.75" customHeight="1" x14ac:dyDescent="0.4">
      <c r="A7" s="1"/>
      <c r="B7" s="1"/>
      <c r="C7" s="1"/>
      <c r="D7" s="1"/>
      <c r="E7" s="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2"/>
      <c r="R7" s="204" t="s">
        <v>71</v>
      </c>
      <c r="S7" s="195"/>
      <c r="T7" s="195"/>
      <c r="U7" s="195"/>
      <c r="V7" s="195"/>
      <c r="W7" s="195"/>
      <c r="X7" s="195"/>
      <c r="Y7" s="131"/>
      <c r="Z7" s="131"/>
    </row>
    <row r="8" spans="1:26" ht="21.75" customHeight="1" x14ac:dyDescent="0.4">
      <c r="A8" s="1"/>
      <c r="B8" s="1"/>
      <c r="C8" s="1"/>
      <c r="D8" s="1"/>
      <c r="E8" s="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2"/>
      <c r="R8" s="196" t="s">
        <v>138</v>
      </c>
      <c r="S8" s="193"/>
      <c r="T8" s="193"/>
      <c r="U8" s="193"/>
      <c r="V8" s="193"/>
      <c r="W8" s="132"/>
      <c r="X8" s="132"/>
      <c r="Y8" s="131"/>
      <c r="Z8" s="131"/>
    </row>
    <row r="9" spans="1:26" ht="21.75" customHeight="1" x14ac:dyDescent="0.4">
      <c r="A9" s="1"/>
      <c r="B9" s="1"/>
      <c r="C9" s="1"/>
      <c r="D9" s="1"/>
      <c r="E9" s="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2"/>
      <c r="R9" s="124" t="s">
        <v>145</v>
      </c>
      <c r="S9" s="124"/>
      <c r="T9" s="124"/>
      <c r="U9" s="124"/>
      <c r="V9" s="124" t="s">
        <v>190</v>
      </c>
      <c r="W9" s="132"/>
      <c r="X9" s="132"/>
      <c r="Y9" s="131"/>
      <c r="Z9" s="131"/>
    </row>
    <row r="10" spans="1:26" ht="21.75" customHeight="1" x14ac:dyDescent="0.4">
      <c r="A10" s="13"/>
      <c r="B10" s="13"/>
      <c r="C10" s="13"/>
      <c r="D10" s="13"/>
      <c r="E10" s="13"/>
      <c r="F10" s="124"/>
      <c r="G10" s="15"/>
      <c r="H10" s="124"/>
      <c r="I10" s="15"/>
      <c r="J10" s="15"/>
      <c r="K10" s="15"/>
      <c r="L10" s="196" t="s">
        <v>66</v>
      </c>
      <c r="M10" s="193"/>
      <c r="N10" s="193"/>
      <c r="O10" s="193"/>
      <c r="P10" s="193"/>
      <c r="Q10" s="15"/>
      <c r="R10" s="124" t="s">
        <v>154</v>
      </c>
      <c r="S10" s="15"/>
      <c r="T10" s="124" t="s">
        <v>139</v>
      </c>
      <c r="U10" s="15"/>
      <c r="V10" s="124" t="s">
        <v>191</v>
      </c>
      <c r="W10" s="15"/>
      <c r="X10" s="124" t="s">
        <v>187</v>
      </c>
      <c r="Y10" s="13"/>
      <c r="Z10" s="124"/>
    </row>
    <row r="11" spans="1:26" ht="21.75" customHeight="1" x14ac:dyDescent="0.4">
      <c r="A11" s="13"/>
      <c r="B11" s="13"/>
      <c r="C11" s="13"/>
      <c r="D11" s="13"/>
      <c r="E11" s="13"/>
      <c r="F11" s="124" t="s">
        <v>188</v>
      </c>
      <c r="G11" s="15"/>
      <c r="H11" s="124"/>
      <c r="I11" s="15"/>
      <c r="J11" s="15"/>
      <c r="K11" s="15"/>
      <c r="L11" s="124" t="s">
        <v>153</v>
      </c>
      <c r="M11" s="15"/>
      <c r="N11" s="124"/>
      <c r="O11" s="15"/>
      <c r="P11" s="124"/>
      <c r="Q11" s="15"/>
      <c r="R11" s="124" t="s">
        <v>319</v>
      </c>
      <c r="S11" s="15"/>
      <c r="T11" s="124" t="s">
        <v>140</v>
      </c>
      <c r="U11" s="15"/>
      <c r="V11" s="124" t="s">
        <v>192</v>
      </c>
      <c r="W11" s="15"/>
      <c r="X11" s="124" t="s">
        <v>158</v>
      </c>
      <c r="Y11" s="15"/>
      <c r="Z11" s="124" t="s">
        <v>160</v>
      </c>
    </row>
    <row r="12" spans="1:26" ht="21.75" customHeight="1" x14ac:dyDescent="0.4">
      <c r="A12" s="13"/>
      <c r="B12" s="13"/>
      <c r="C12" s="13"/>
      <c r="D12" s="58" t="s">
        <v>8</v>
      </c>
      <c r="E12" s="13"/>
      <c r="F12" s="186" t="s">
        <v>189</v>
      </c>
      <c r="G12" s="15"/>
      <c r="H12" s="186" t="s">
        <v>64</v>
      </c>
      <c r="I12" s="15"/>
      <c r="J12" s="109" t="s">
        <v>163</v>
      </c>
      <c r="K12" s="15"/>
      <c r="L12" s="186" t="s">
        <v>165</v>
      </c>
      <c r="M12" s="15"/>
      <c r="N12" s="186" t="s">
        <v>166</v>
      </c>
      <c r="O12" s="15"/>
      <c r="P12" s="186" t="s">
        <v>70</v>
      </c>
      <c r="Q12" s="15"/>
      <c r="R12" s="186" t="s">
        <v>320</v>
      </c>
      <c r="S12" s="15"/>
      <c r="T12" s="186" t="s">
        <v>167</v>
      </c>
      <c r="U12" s="15"/>
      <c r="V12" s="186" t="s">
        <v>193</v>
      </c>
      <c r="W12" s="15"/>
      <c r="X12" s="186" t="s">
        <v>171</v>
      </c>
      <c r="Y12" s="15"/>
      <c r="Z12" s="186" t="s">
        <v>171</v>
      </c>
    </row>
    <row r="13" spans="1:26" ht="21.75" customHeight="1" x14ac:dyDescent="0.4">
      <c r="A13" s="13"/>
      <c r="B13" s="13"/>
      <c r="C13" s="13"/>
      <c r="D13" s="45"/>
      <c r="E13" s="13"/>
      <c r="F13" s="22"/>
      <c r="G13" s="23"/>
      <c r="H13" s="22"/>
      <c r="I13" s="133"/>
      <c r="J13" s="22"/>
      <c r="K13" s="133"/>
      <c r="L13" s="22"/>
      <c r="M13" s="133"/>
      <c r="N13" s="22"/>
      <c r="O13" s="133"/>
      <c r="P13" s="22"/>
      <c r="Q13" s="133"/>
      <c r="R13" s="22"/>
      <c r="S13" s="133"/>
      <c r="T13" s="22"/>
      <c r="U13" s="133"/>
      <c r="V13" s="22"/>
      <c r="W13" s="133"/>
      <c r="X13" s="22"/>
      <c r="Y13" s="133"/>
      <c r="Z13" s="22"/>
    </row>
    <row r="14" spans="1:26" ht="21.75" customHeight="1" x14ac:dyDescent="0.4">
      <c r="A14" s="44" t="s">
        <v>173</v>
      </c>
      <c r="B14" s="44"/>
      <c r="C14" s="13"/>
      <c r="D14" s="45"/>
      <c r="E14" s="13"/>
      <c r="F14" s="22">
        <v>5074581</v>
      </c>
      <c r="G14" s="23"/>
      <c r="H14" s="22">
        <v>15372438</v>
      </c>
      <c r="I14" s="133"/>
      <c r="J14" s="22">
        <v>0</v>
      </c>
      <c r="K14" s="133"/>
      <c r="L14" s="22">
        <v>516193</v>
      </c>
      <c r="M14" s="133"/>
      <c r="N14" s="22">
        <v>0</v>
      </c>
      <c r="O14" s="133"/>
      <c r="P14" s="22">
        <v>15053312</v>
      </c>
      <c r="Q14" s="133"/>
      <c r="R14" s="22">
        <v>5941</v>
      </c>
      <c r="S14" s="133"/>
      <c r="T14" s="22">
        <v>-387433</v>
      </c>
      <c r="U14" s="133"/>
      <c r="V14" s="22">
        <v>-3545326</v>
      </c>
      <c r="W14" s="133"/>
      <c r="X14" s="22">
        <f t="shared" ref="X14:X19" si="0">SUM(V14,T14,R14)</f>
        <v>-3926818</v>
      </c>
      <c r="Y14" s="133"/>
      <c r="Z14" s="22">
        <f>SUM(F14:P14,X14)</f>
        <v>32089706</v>
      </c>
    </row>
    <row r="15" spans="1:26" ht="21.75" customHeight="1" x14ac:dyDescent="0.45">
      <c r="A15" s="134" t="s">
        <v>269</v>
      </c>
      <c r="B15" s="44"/>
      <c r="C15" s="13"/>
      <c r="D15" s="45">
        <v>26</v>
      </c>
      <c r="E15" s="13"/>
      <c r="F15" s="125">
        <v>1691527</v>
      </c>
      <c r="G15" s="126"/>
      <c r="H15" s="125">
        <v>6766109</v>
      </c>
      <c r="I15" s="126"/>
      <c r="J15" s="125">
        <v>0</v>
      </c>
      <c r="K15" s="126"/>
      <c r="L15" s="125">
        <v>0</v>
      </c>
      <c r="M15" s="126"/>
      <c r="N15" s="125">
        <v>0</v>
      </c>
      <c r="O15" s="126"/>
      <c r="P15" s="125">
        <v>0</v>
      </c>
      <c r="Q15" s="126"/>
      <c r="R15" s="125">
        <v>0</v>
      </c>
      <c r="S15" s="126"/>
      <c r="T15" s="125">
        <v>0</v>
      </c>
      <c r="U15" s="126"/>
      <c r="V15" s="125">
        <v>0</v>
      </c>
      <c r="W15" s="126"/>
      <c r="X15" s="125">
        <f t="shared" si="0"/>
        <v>0</v>
      </c>
      <c r="Y15" s="126"/>
      <c r="Z15" s="125">
        <f>SUM(X15,P15,N15,L15,J15,H15,F15)</f>
        <v>8457636</v>
      </c>
    </row>
    <row r="16" spans="1:26" ht="21.75" customHeight="1" x14ac:dyDescent="0.45">
      <c r="A16" s="172" t="s">
        <v>286</v>
      </c>
      <c r="B16" s="44"/>
      <c r="C16" s="13"/>
      <c r="D16" s="45">
        <v>26</v>
      </c>
      <c r="E16" s="13"/>
      <c r="F16" s="125">
        <v>0</v>
      </c>
      <c r="G16" s="126"/>
      <c r="H16" s="125">
        <v>0</v>
      </c>
      <c r="I16" s="126"/>
      <c r="J16" s="125">
        <v>0</v>
      </c>
      <c r="K16" s="126"/>
      <c r="L16" s="125">
        <v>160418</v>
      </c>
      <c r="M16" s="126"/>
      <c r="N16" s="125">
        <v>0</v>
      </c>
      <c r="O16" s="126"/>
      <c r="P16" s="125">
        <v>-160418</v>
      </c>
      <c r="Q16" s="126"/>
      <c r="R16" s="125">
        <v>0</v>
      </c>
      <c r="S16" s="126"/>
      <c r="T16" s="125">
        <v>0</v>
      </c>
      <c r="U16" s="126"/>
      <c r="V16" s="125">
        <v>0</v>
      </c>
      <c r="W16" s="126"/>
      <c r="X16" s="125">
        <v>0</v>
      </c>
      <c r="Y16" s="126"/>
      <c r="Z16" s="125">
        <f>SUM(X16,P16,N16,L16,J16,H16,F16)</f>
        <v>0</v>
      </c>
    </row>
    <row r="17" spans="1:47" ht="21.75" customHeight="1" x14ac:dyDescent="0.4">
      <c r="A17" s="170" t="s">
        <v>178</v>
      </c>
      <c r="B17" s="13"/>
      <c r="C17" s="13"/>
      <c r="D17" s="45">
        <v>29</v>
      </c>
      <c r="E17" s="13"/>
      <c r="F17" s="22">
        <v>0</v>
      </c>
      <c r="G17" s="133"/>
      <c r="H17" s="22">
        <v>0</v>
      </c>
      <c r="I17" s="133"/>
      <c r="J17" s="22">
        <v>0</v>
      </c>
      <c r="K17" s="133"/>
      <c r="L17" s="22">
        <v>0</v>
      </c>
      <c r="M17" s="133"/>
      <c r="N17" s="22">
        <v>0</v>
      </c>
      <c r="O17" s="133"/>
      <c r="P17" s="22">
        <v>-1776071</v>
      </c>
      <c r="Q17" s="133"/>
      <c r="R17" s="22">
        <v>0</v>
      </c>
      <c r="S17" s="133"/>
      <c r="T17" s="22">
        <v>0</v>
      </c>
      <c r="U17" s="133"/>
      <c r="V17" s="22">
        <v>0</v>
      </c>
      <c r="W17" s="133"/>
      <c r="X17" s="22">
        <f t="shared" si="0"/>
        <v>0</v>
      </c>
      <c r="Y17" s="133"/>
      <c r="Z17" s="22">
        <f t="shared" ref="Z17:Z19" si="1">SUM(F17:P17,X17)</f>
        <v>-1776071</v>
      </c>
    </row>
    <row r="18" spans="1:47" ht="21.75" customHeight="1" x14ac:dyDescent="0.4">
      <c r="A18" s="170" t="s">
        <v>127</v>
      </c>
      <c r="B18" s="13"/>
      <c r="C18" s="13"/>
      <c r="D18" s="45"/>
      <c r="E18" s="13"/>
      <c r="F18" s="22">
        <v>0</v>
      </c>
      <c r="G18" s="133"/>
      <c r="H18" s="22">
        <v>0</v>
      </c>
      <c r="I18" s="133"/>
      <c r="J18" s="22">
        <v>0</v>
      </c>
      <c r="K18" s="133"/>
      <c r="L18" s="22">
        <v>0</v>
      </c>
      <c r="M18" s="133"/>
      <c r="N18" s="22">
        <v>0</v>
      </c>
      <c r="O18" s="133"/>
      <c r="P18" s="22">
        <f>'T15 PL Company'!J28</f>
        <v>2590146</v>
      </c>
      <c r="Q18" s="133"/>
      <c r="R18" s="22">
        <v>0</v>
      </c>
      <c r="S18" s="133"/>
      <c r="T18" s="22">
        <v>0</v>
      </c>
      <c r="U18" s="133"/>
      <c r="V18" s="22">
        <v>0</v>
      </c>
      <c r="W18" s="133"/>
      <c r="X18" s="22">
        <v>0</v>
      </c>
      <c r="Y18" s="133"/>
      <c r="Z18" s="22">
        <f t="shared" si="1"/>
        <v>2590146</v>
      </c>
    </row>
    <row r="19" spans="1:47" ht="21.75" customHeight="1" x14ac:dyDescent="0.4">
      <c r="A19" s="170" t="s">
        <v>321</v>
      </c>
      <c r="B19" s="13"/>
      <c r="C19" s="13"/>
      <c r="D19" s="45"/>
      <c r="E19" s="13"/>
      <c r="F19" s="28">
        <v>0</v>
      </c>
      <c r="G19" s="133"/>
      <c r="H19" s="28">
        <v>0</v>
      </c>
      <c r="I19" s="133"/>
      <c r="J19" s="28">
        <v>0</v>
      </c>
      <c r="K19" s="133"/>
      <c r="L19" s="28">
        <v>0</v>
      </c>
      <c r="M19" s="23"/>
      <c r="N19" s="28">
        <v>0</v>
      </c>
      <c r="O19" s="23"/>
      <c r="P19" s="28">
        <v>0</v>
      </c>
      <c r="Q19" s="23"/>
      <c r="R19" s="28">
        <f>'T15 PL Company'!J35</f>
        <v>10964</v>
      </c>
      <c r="S19" s="23"/>
      <c r="T19" s="28">
        <f>'T15 PL Company'!J43</f>
        <v>838886</v>
      </c>
      <c r="U19" s="23"/>
      <c r="V19" s="28">
        <f>'T15 PL Company'!J36</f>
        <v>3739834</v>
      </c>
      <c r="W19" s="23"/>
      <c r="X19" s="28">
        <f t="shared" si="0"/>
        <v>4589684</v>
      </c>
      <c r="Y19" s="23"/>
      <c r="Z19" s="28">
        <f t="shared" si="1"/>
        <v>4589684</v>
      </c>
    </row>
    <row r="20" spans="1:47" ht="6" customHeight="1" x14ac:dyDescent="0.4">
      <c r="A20" s="170"/>
      <c r="B20" s="13"/>
      <c r="C20" s="13"/>
      <c r="D20" s="45"/>
      <c r="E20" s="13"/>
      <c r="F20" s="22"/>
      <c r="G20" s="133"/>
      <c r="H20" s="22"/>
      <c r="I20" s="133"/>
      <c r="J20" s="22"/>
      <c r="K20" s="13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2"/>
    </row>
    <row r="21" spans="1:47" ht="21.75" customHeight="1" thickBot="1" x14ac:dyDescent="0.45">
      <c r="A21" s="171" t="s">
        <v>184</v>
      </c>
      <c r="B21" s="44"/>
      <c r="C21" s="13"/>
      <c r="D21" s="127"/>
      <c r="E21" s="13"/>
      <c r="F21" s="33">
        <f>SUM(F14:F20)</f>
        <v>6766108</v>
      </c>
      <c r="G21" s="133"/>
      <c r="H21" s="33">
        <f>SUM(H14:H20)</f>
        <v>22138547</v>
      </c>
      <c r="I21" s="133"/>
      <c r="J21" s="33">
        <f>SUM(J14:J20)</f>
        <v>0</v>
      </c>
      <c r="K21" s="133"/>
      <c r="L21" s="33">
        <f>SUM(L14:L20)</f>
        <v>676611</v>
      </c>
      <c r="M21" s="23"/>
      <c r="N21" s="33">
        <f>SUM(N14:N20)</f>
        <v>0</v>
      </c>
      <c r="O21" s="23"/>
      <c r="P21" s="33">
        <f>SUM(P14:P20)</f>
        <v>15706969</v>
      </c>
      <c r="Q21" s="23"/>
      <c r="R21" s="33">
        <f>SUM(R14:R20)</f>
        <v>16905</v>
      </c>
      <c r="S21" s="23"/>
      <c r="T21" s="33">
        <f>SUM(T14:T20)</f>
        <v>451453</v>
      </c>
      <c r="U21" s="23"/>
      <c r="V21" s="33">
        <f>SUM(V14:V20)</f>
        <v>194508</v>
      </c>
      <c r="W21" s="23"/>
      <c r="X21" s="33">
        <f>SUM(X14:X20)</f>
        <v>662866</v>
      </c>
      <c r="Y21" s="23"/>
      <c r="Z21" s="33">
        <f>SUM(Z14:Z20)</f>
        <v>45951101</v>
      </c>
    </row>
    <row r="22" spans="1:47" ht="21.75" customHeight="1" thickTop="1" x14ac:dyDescent="0.4">
      <c r="A22" s="170"/>
      <c r="B22" s="13"/>
      <c r="C22" s="13"/>
      <c r="D22" s="45"/>
      <c r="E22" s="13"/>
      <c r="F22" s="23"/>
      <c r="G22" s="133"/>
      <c r="H22" s="23"/>
      <c r="I22" s="133"/>
      <c r="J22" s="133"/>
      <c r="K22" s="13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190"/>
      <c r="AC22" s="190"/>
      <c r="AE22" s="190"/>
      <c r="AG22" s="190"/>
      <c r="AI22" s="190"/>
      <c r="AK22" s="190"/>
      <c r="AM22" s="190"/>
      <c r="AO22" s="190"/>
      <c r="AQ22" s="190"/>
      <c r="AS22" s="190"/>
      <c r="AU22" s="190"/>
    </row>
    <row r="23" spans="1:47" ht="21.75" customHeight="1" x14ac:dyDescent="0.4">
      <c r="A23" s="171" t="s">
        <v>185</v>
      </c>
      <c r="B23" s="44"/>
      <c r="C23" s="13"/>
      <c r="D23" s="45"/>
      <c r="E23" s="13"/>
      <c r="F23" s="23">
        <v>5161925</v>
      </c>
      <c r="G23" s="23"/>
      <c r="H23" s="23">
        <v>15372438</v>
      </c>
      <c r="I23" s="133"/>
      <c r="J23" s="23">
        <v>-1157140</v>
      </c>
      <c r="K23" s="133"/>
      <c r="L23" s="23">
        <v>516193</v>
      </c>
      <c r="M23" s="133"/>
      <c r="N23" s="23">
        <v>1157140</v>
      </c>
      <c r="O23" s="133"/>
      <c r="P23" s="23">
        <v>15927341</v>
      </c>
      <c r="Q23" s="133"/>
      <c r="R23" s="23">
        <v>62917</v>
      </c>
      <c r="S23" s="133"/>
      <c r="T23" s="23">
        <v>-50329</v>
      </c>
      <c r="U23" s="133"/>
      <c r="V23" s="23">
        <v>-3458770</v>
      </c>
      <c r="W23" s="133"/>
      <c r="X23" s="23">
        <f t="shared" ref="X23:X27" si="2">SUM(V23,T23,R23)</f>
        <v>-3446182</v>
      </c>
      <c r="Y23" s="133"/>
      <c r="Z23" s="23">
        <f>SUM(F23:P23,X23)</f>
        <v>33531715</v>
      </c>
    </row>
    <row r="24" spans="1:47" ht="21.75" customHeight="1" x14ac:dyDescent="0.45">
      <c r="A24" s="172" t="s">
        <v>174</v>
      </c>
      <c r="B24" s="44"/>
      <c r="C24" s="13"/>
      <c r="D24" s="45">
        <v>26</v>
      </c>
      <c r="E24" s="13"/>
      <c r="F24" s="126">
        <v>-87344</v>
      </c>
      <c r="G24" s="126"/>
      <c r="H24" s="126">
        <v>0</v>
      </c>
      <c r="I24" s="126"/>
      <c r="J24" s="126">
        <v>1157140</v>
      </c>
      <c r="K24" s="126"/>
      <c r="L24" s="126">
        <v>0</v>
      </c>
      <c r="M24" s="126"/>
      <c r="N24" s="126">
        <v>-1157140</v>
      </c>
      <c r="O24" s="126"/>
      <c r="P24" s="126">
        <v>87344</v>
      </c>
      <c r="Q24" s="126"/>
      <c r="R24" s="126">
        <v>0</v>
      </c>
      <c r="S24" s="126"/>
      <c r="T24" s="126">
        <v>0</v>
      </c>
      <c r="U24" s="126"/>
      <c r="V24" s="126">
        <v>0</v>
      </c>
      <c r="W24" s="126"/>
      <c r="X24" s="126">
        <f t="shared" si="2"/>
        <v>0</v>
      </c>
      <c r="Y24" s="126"/>
      <c r="Z24" s="126">
        <f>SUM(X24,P24,N24,L24,J24,H24,F24)</f>
        <v>0</v>
      </c>
    </row>
    <row r="25" spans="1:47" ht="21.75" customHeight="1" x14ac:dyDescent="0.4">
      <c r="A25" s="170" t="s">
        <v>178</v>
      </c>
      <c r="B25" s="13"/>
      <c r="C25" s="13"/>
      <c r="D25" s="45">
        <v>29</v>
      </c>
      <c r="E25" s="13"/>
      <c r="F25" s="23">
        <v>0</v>
      </c>
      <c r="G25" s="133"/>
      <c r="H25" s="23">
        <v>0</v>
      </c>
      <c r="I25" s="133"/>
      <c r="J25" s="23">
        <v>0</v>
      </c>
      <c r="K25" s="133"/>
      <c r="L25" s="23">
        <v>0</v>
      </c>
      <c r="M25" s="133"/>
      <c r="N25" s="23">
        <v>0</v>
      </c>
      <c r="O25" s="133"/>
      <c r="P25" s="23">
        <v>-2029534</v>
      </c>
      <c r="Q25" s="133"/>
      <c r="R25" s="23">
        <v>0</v>
      </c>
      <c r="S25" s="133"/>
      <c r="T25" s="23">
        <v>0</v>
      </c>
      <c r="U25" s="133"/>
      <c r="V25" s="23">
        <v>0</v>
      </c>
      <c r="W25" s="133"/>
      <c r="X25" s="23">
        <f t="shared" si="2"/>
        <v>0</v>
      </c>
      <c r="Y25" s="133"/>
      <c r="Z25" s="23">
        <f t="shared" ref="Z25:Z27" si="3">SUM(F25:P25,X25)</f>
        <v>-2029534</v>
      </c>
    </row>
    <row r="26" spans="1:47" ht="21.75" customHeight="1" x14ac:dyDescent="0.4">
      <c r="A26" s="170" t="s">
        <v>127</v>
      </c>
      <c r="B26" s="13"/>
      <c r="C26" s="13"/>
      <c r="D26" s="45"/>
      <c r="E26" s="13"/>
      <c r="F26" s="168">
        <v>0</v>
      </c>
      <c r="G26" s="169"/>
      <c r="H26" s="168">
        <v>0</v>
      </c>
      <c r="I26" s="169"/>
      <c r="J26" s="168">
        <v>0</v>
      </c>
      <c r="K26" s="169"/>
      <c r="L26" s="168">
        <v>0</v>
      </c>
      <c r="M26" s="168"/>
      <c r="N26" s="168">
        <v>0</v>
      </c>
      <c r="O26" s="133"/>
      <c r="P26" s="23">
        <v>1128516</v>
      </c>
      <c r="Q26" s="133"/>
      <c r="R26" s="23">
        <v>0</v>
      </c>
      <c r="S26" s="133"/>
      <c r="T26" s="23">
        <v>0</v>
      </c>
      <c r="U26" s="133"/>
      <c r="V26" s="23">
        <v>0</v>
      </c>
      <c r="W26" s="133"/>
      <c r="X26" s="23">
        <v>0</v>
      </c>
      <c r="Y26" s="133"/>
      <c r="Z26" s="23">
        <f t="shared" si="3"/>
        <v>1128516</v>
      </c>
    </row>
    <row r="27" spans="1:47" ht="21.75" customHeight="1" x14ac:dyDescent="0.4">
      <c r="A27" s="170" t="s">
        <v>322</v>
      </c>
      <c r="B27" s="13"/>
      <c r="C27" s="13"/>
      <c r="D27" s="45"/>
      <c r="E27" s="13"/>
      <c r="F27" s="29">
        <v>0</v>
      </c>
      <c r="G27" s="133"/>
      <c r="H27" s="29">
        <v>0</v>
      </c>
      <c r="I27" s="133"/>
      <c r="J27" s="29">
        <v>0</v>
      </c>
      <c r="K27" s="133"/>
      <c r="L27" s="29">
        <v>0</v>
      </c>
      <c r="M27" s="23"/>
      <c r="N27" s="29">
        <v>0</v>
      </c>
      <c r="O27" s="23"/>
      <c r="P27" s="29">
        <v>-60355</v>
      </c>
      <c r="Q27" s="23"/>
      <c r="R27" s="29">
        <v>-56976</v>
      </c>
      <c r="S27" s="23"/>
      <c r="T27" s="29">
        <v>-337104</v>
      </c>
      <c r="U27" s="23"/>
      <c r="V27" s="29">
        <v>-86556</v>
      </c>
      <c r="W27" s="23"/>
      <c r="X27" s="29">
        <f t="shared" si="2"/>
        <v>-480636</v>
      </c>
      <c r="Y27" s="23"/>
      <c r="Z27" s="29">
        <f t="shared" si="3"/>
        <v>-540991</v>
      </c>
    </row>
    <row r="28" spans="1:47" ht="6" customHeight="1" x14ac:dyDescent="0.4">
      <c r="A28" s="170"/>
      <c r="B28" s="13"/>
      <c r="C28" s="13"/>
      <c r="D28" s="45"/>
      <c r="E28" s="13"/>
      <c r="F28" s="23"/>
      <c r="G28" s="133"/>
      <c r="H28" s="23"/>
      <c r="I28" s="133"/>
      <c r="J28" s="23"/>
      <c r="K28" s="13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47" ht="21.75" customHeight="1" thickBot="1" x14ac:dyDescent="0.45">
      <c r="A29" s="171" t="s">
        <v>186</v>
      </c>
      <c r="B29" s="44"/>
      <c r="C29" s="13"/>
      <c r="D29" s="127"/>
      <c r="E29" s="13"/>
      <c r="F29" s="34">
        <f>SUM(F23:F28)</f>
        <v>5074581</v>
      </c>
      <c r="G29" s="133"/>
      <c r="H29" s="34">
        <f>SUM(H23:H28)</f>
        <v>15372438</v>
      </c>
      <c r="I29" s="133"/>
      <c r="J29" s="34">
        <f>SUM(J23:J28)</f>
        <v>0</v>
      </c>
      <c r="K29" s="133"/>
      <c r="L29" s="34">
        <f>SUM(L23:L28)</f>
        <v>516193</v>
      </c>
      <c r="M29" s="23"/>
      <c r="N29" s="34">
        <f>SUM(N23:N28)</f>
        <v>0</v>
      </c>
      <c r="O29" s="23"/>
      <c r="P29" s="34">
        <f>SUM(P23:P28)</f>
        <v>15053312</v>
      </c>
      <c r="Q29" s="23"/>
      <c r="R29" s="34">
        <f>SUM(R23:R28)</f>
        <v>5941</v>
      </c>
      <c r="S29" s="23"/>
      <c r="T29" s="34">
        <f>SUM(T23:T28)</f>
        <v>-387433</v>
      </c>
      <c r="U29" s="23"/>
      <c r="V29" s="34">
        <f>SUM(V23:V28)</f>
        <v>-3545326</v>
      </c>
      <c r="W29" s="23"/>
      <c r="X29" s="34">
        <f>SUM(X23:X28)</f>
        <v>-3926818</v>
      </c>
      <c r="Y29" s="23"/>
      <c r="Z29" s="34">
        <f>SUM(Z23:Z28)</f>
        <v>32089706</v>
      </c>
    </row>
    <row r="30" spans="1:47" ht="21.75" customHeight="1" thickTop="1" x14ac:dyDescent="0.4">
      <c r="A30" s="44"/>
      <c r="B30" s="44"/>
      <c r="C30" s="13"/>
      <c r="D30" s="127"/>
      <c r="E30" s="13"/>
      <c r="F30" s="23"/>
      <c r="G30" s="133"/>
      <c r="H30" s="23"/>
      <c r="I30" s="133"/>
      <c r="J30" s="23"/>
      <c r="K30" s="13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47" ht="21.75" customHeight="1" x14ac:dyDescent="0.4">
      <c r="A31" s="44"/>
      <c r="B31" s="44"/>
      <c r="C31" s="13"/>
      <c r="D31" s="127"/>
      <c r="E31" s="13"/>
      <c r="F31" s="23"/>
      <c r="G31" s="133"/>
      <c r="H31" s="23"/>
      <c r="I31" s="133"/>
      <c r="J31" s="133"/>
      <c r="K31" s="13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47" ht="21.75" customHeight="1" x14ac:dyDescent="0.4">
      <c r="A32" s="44"/>
      <c r="B32" s="44"/>
      <c r="C32" s="13"/>
      <c r="D32" s="127"/>
      <c r="E32" s="13"/>
      <c r="F32" s="23"/>
      <c r="G32" s="133"/>
      <c r="H32" s="23"/>
      <c r="I32" s="133"/>
      <c r="J32" s="133"/>
      <c r="K32" s="13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4.25" customHeight="1" x14ac:dyDescent="0.4">
      <c r="A33" s="44"/>
      <c r="B33" s="44"/>
      <c r="C33" s="13"/>
      <c r="D33" s="127"/>
      <c r="E33" s="13"/>
      <c r="F33" s="23"/>
      <c r="G33" s="133"/>
      <c r="H33" s="23"/>
      <c r="I33" s="133"/>
      <c r="J33" s="133"/>
      <c r="K33" s="13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21.95" customHeight="1" x14ac:dyDescent="0.4">
      <c r="A34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35"/>
      <c r="C34" s="35"/>
      <c r="D34" s="35"/>
      <c r="E34" s="35"/>
      <c r="F34" s="29"/>
      <c r="G34" s="96"/>
      <c r="H34" s="29"/>
      <c r="I34" s="96"/>
      <c r="J34" s="96"/>
      <c r="K34" s="96"/>
      <c r="L34" s="29"/>
      <c r="M34" s="96"/>
      <c r="N34" s="29"/>
      <c r="O34" s="96"/>
      <c r="P34" s="29"/>
      <c r="Q34" s="96"/>
      <c r="R34" s="29"/>
      <c r="S34" s="96"/>
      <c r="T34" s="96"/>
      <c r="U34" s="96"/>
      <c r="V34" s="29"/>
      <c r="W34" s="96"/>
      <c r="X34" s="31"/>
      <c r="Y34" s="10"/>
      <c r="Z34" s="31"/>
    </row>
  </sheetData>
  <mergeCells count="3">
    <mergeCell ref="R7:X7"/>
    <mergeCell ref="R8:V8"/>
    <mergeCell ref="L10:P10"/>
  </mergeCells>
  <pageMargins left="0.3" right="0.3" top="0.5" bottom="0.6" header="0.49" footer="0.4"/>
  <pageSetup paperSize="9" scale="77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A292F-A71F-4A82-87DB-1CE9FAF6ED6D}">
  <dimension ref="A1:L158"/>
  <sheetViews>
    <sheetView tabSelected="1" topLeftCell="A106" zoomScaleNormal="100" workbookViewId="0">
      <selection activeCell="D125" sqref="D125"/>
    </sheetView>
  </sheetViews>
  <sheetFormatPr defaultRowHeight="21.75" customHeight="1" x14ac:dyDescent="0.4"/>
  <cols>
    <col min="1" max="2" width="1.7109375" style="188" customWidth="1"/>
    <col min="3" max="3" width="54.42578125" style="188" customWidth="1"/>
    <col min="4" max="4" width="8.140625" style="188" customWidth="1"/>
    <col min="5" max="5" width="0.5703125" style="188" customWidth="1"/>
    <col min="6" max="6" width="10.7109375" style="188" customWidth="1"/>
    <col min="7" max="7" width="0.5703125" style="188" customWidth="1"/>
    <col min="8" max="8" width="10.7109375" style="188" customWidth="1"/>
    <col min="9" max="9" width="0.5703125" style="188" customWidth="1"/>
    <col min="10" max="10" width="10.7109375" style="188" customWidth="1"/>
    <col min="11" max="11" width="0.5703125" style="188" customWidth="1"/>
    <col min="12" max="12" width="10.7109375" style="188" customWidth="1"/>
    <col min="13" max="16384" width="9.140625" style="188"/>
  </cols>
  <sheetData>
    <row r="1" spans="1:12" ht="21.75" customHeight="1" x14ac:dyDescent="0.4">
      <c r="A1" s="1" t="s">
        <v>194</v>
      </c>
      <c r="B1" s="1"/>
      <c r="C1" s="1"/>
      <c r="D1" s="2"/>
      <c r="E1" s="2"/>
      <c r="F1" s="49"/>
      <c r="G1" s="3"/>
      <c r="H1" s="49"/>
      <c r="I1" s="49"/>
      <c r="J1" s="23"/>
      <c r="K1" s="49"/>
      <c r="L1" s="23"/>
    </row>
    <row r="2" spans="1:12" ht="21.75" customHeight="1" x14ac:dyDescent="0.4">
      <c r="A2" s="1" t="s">
        <v>195</v>
      </c>
      <c r="B2" s="1"/>
      <c r="C2" s="1"/>
      <c r="D2" s="2"/>
      <c r="E2" s="2"/>
      <c r="F2" s="49"/>
      <c r="G2" s="3"/>
      <c r="H2" s="49"/>
      <c r="I2" s="3"/>
      <c r="J2" s="23"/>
      <c r="K2" s="3"/>
      <c r="L2" s="23"/>
    </row>
    <row r="3" spans="1:12" ht="21.75" customHeight="1" x14ac:dyDescent="0.4">
      <c r="A3" s="6" t="s">
        <v>85</v>
      </c>
      <c r="B3" s="6"/>
      <c r="C3" s="6"/>
      <c r="D3" s="7"/>
      <c r="E3" s="7"/>
      <c r="F3" s="36"/>
      <c r="G3" s="8"/>
      <c r="H3" s="36"/>
      <c r="I3" s="8"/>
      <c r="J3" s="29"/>
      <c r="K3" s="8"/>
      <c r="L3" s="29"/>
    </row>
    <row r="4" spans="1:12" ht="18" customHeight="1" x14ac:dyDescent="0.4">
      <c r="A4" s="135"/>
      <c r="B4" s="135"/>
      <c r="C4" s="135"/>
      <c r="D4" s="136"/>
      <c r="E4" s="136"/>
      <c r="F4" s="137"/>
      <c r="G4" s="138"/>
      <c r="H4" s="137"/>
      <c r="I4" s="138"/>
      <c r="J4" s="139"/>
      <c r="K4" s="138"/>
      <c r="L4" s="139"/>
    </row>
    <row r="5" spans="1:12" ht="18.600000000000001" customHeight="1" x14ac:dyDescent="0.4">
      <c r="A5" s="1"/>
      <c r="B5" s="1"/>
      <c r="C5" s="1"/>
      <c r="D5" s="2"/>
      <c r="E5" s="2"/>
      <c r="F5" s="36"/>
      <c r="G5" s="8"/>
      <c r="H5" s="36"/>
      <c r="I5" s="8"/>
      <c r="J5" s="36"/>
      <c r="K5" s="8"/>
      <c r="L5" s="184" t="s">
        <v>3</v>
      </c>
    </row>
    <row r="6" spans="1:12" ht="18.600000000000001" customHeight="1" x14ac:dyDescent="0.4">
      <c r="A6" s="1"/>
      <c r="B6" s="1"/>
      <c r="C6" s="1"/>
      <c r="D6" s="2"/>
      <c r="E6" s="2"/>
      <c r="F6" s="140"/>
      <c r="G6" s="185"/>
      <c r="H6" s="185" t="s">
        <v>4</v>
      </c>
      <c r="I6" s="2"/>
      <c r="J6" s="141"/>
      <c r="K6" s="142"/>
      <c r="L6" s="185" t="s">
        <v>5</v>
      </c>
    </row>
    <row r="7" spans="1:12" ht="18.600000000000001" customHeight="1" x14ac:dyDescent="0.4">
      <c r="A7" s="1"/>
      <c r="B7" s="1"/>
      <c r="C7" s="1"/>
      <c r="D7" s="58" t="s">
        <v>8</v>
      </c>
      <c r="E7" s="2"/>
      <c r="F7" s="143" t="s">
        <v>6</v>
      </c>
      <c r="G7" s="11"/>
      <c r="H7" s="143" t="s">
        <v>7</v>
      </c>
      <c r="I7" s="2"/>
      <c r="J7" s="143" t="s">
        <v>6</v>
      </c>
      <c r="K7" s="144" t="s">
        <v>7</v>
      </c>
      <c r="L7" s="143" t="s">
        <v>7</v>
      </c>
    </row>
    <row r="8" spans="1:12" ht="18.600000000000001" customHeight="1" x14ac:dyDescent="0.4">
      <c r="A8" s="5" t="s">
        <v>196</v>
      </c>
      <c r="B8" s="5"/>
      <c r="C8" s="5"/>
      <c r="D8" s="2"/>
      <c r="E8" s="2"/>
      <c r="F8" s="48"/>
      <c r="G8" s="17"/>
      <c r="H8" s="49"/>
      <c r="I8" s="17"/>
      <c r="J8" s="22"/>
      <c r="K8" s="17"/>
      <c r="L8" s="23"/>
    </row>
    <row r="9" spans="1:12" ht="18.600000000000001" customHeight="1" x14ac:dyDescent="0.4">
      <c r="A9" s="5"/>
      <c r="B9" s="5" t="s">
        <v>197</v>
      </c>
      <c r="C9" s="5"/>
      <c r="D9" s="2"/>
      <c r="E9" s="2"/>
      <c r="F9" s="22">
        <f>'T13-14 PL Conso'!F27</f>
        <v>690522</v>
      </c>
      <c r="G9" s="24"/>
      <c r="H9" s="23">
        <v>-8051</v>
      </c>
      <c r="I9" s="23"/>
      <c r="J9" s="22">
        <f>'T13-14 PL Conso'!J27</f>
        <v>22344460</v>
      </c>
      <c r="K9" s="23"/>
      <c r="L9" s="23">
        <v>-299714</v>
      </c>
    </row>
    <row r="10" spans="1:12" ht="18.600000000000001" customHeight="1" x14ac:dyDescent="0.4">
      <c r="A10" s="5"/>
      <c r="B10" s="5" t="s">
        <v>323</v>
      </c>
      <c r="C10" s="5"/>
      <c r="D10" s="2"/>
      <c r="E10" s="2"/>
      <c r="F10" s="22"/>
      <c r="G10" s="24"/>
      <c r="H10" s="23"/>
      <c r="I10" s="24"/>
      <c r="J10" s="22"/>
      <c r="K10" s="23"/>
      <c r="L10" s="23"/>
    </row>
    <row r="11" spans="1:12" ht="18.600000000000001" customHeight="1" x14ac:dyDescent="0.4">
      <c r="A11" s="5"/>
      <c r="B11" s="2" t="s">
        <v>101</v>
      </c>
      <c r="C11" s="5" t="s">
        <v>198</v>
      </c>
      <c r="D11" s="2"/>
      <c r="E11" s="2"/>
      <c r="F11" s="22">
        <v>497079</v>
      </c>
      <c r="G11" s="24"/>
      <c r="H11" s="23">
        <v>432767</v>
      </c>
      <c r="I11" s="23"/>
      <c r="J11" s="22">
        <v>15895145</v>
      </c>
      <c r="K11" s="23"/>
      <c r="L11" s="23">
        <v>13542881</v>
      </c>
    </row>
    <row r="12" spans="1:12" ht="18.600000000000001" customHeight="1" x14ac:dyDescent="0.4">
      <c r="A12" s="5"/>
      <c r="B12" s="2" t="s">
        <v>101</v>
      </c>
      <c r="C12" s="5" t="s">
        <v>199</v>
      </c>
      <c r="D12" s="2">
        <v>15</v>
      </c>
      <c r="E12" s="2"/>
      <c r="F12" s="22">
        <v>2364</v>
      </c>
      <c r="G12" s="24"/>
      <c r="H12" s="23">
        <v>2857</v>
      </c>
      <c r="I12" s="23"/>
      <c r="J12" s="22">
        <v>75608</v>
      </c>
      <c r="K12" s="23"/>
      <c r="L12" s="23">
        <v>89400</v>
      </c>
    </row>
    <row r="13" spans="1:12" ht="18.600000000000001" customHeight="1" x14ac:dyDescent="0.4">
      <c r="A13" s="5"/>
      <c r="B13" s="2" t="s">
        <v>101</v>
      </c>
      <c r="C13" s="5" t="s">
        <v>200</v>
      </c>
      <c r="D13" s="2"/>
      <c r="E13" s="2"/>
      <c r="F13" s="22">
        <v>4714</v>
      </c>
      <c r="G13" s="24"/>
      <c r="H13" s="23">
        <v>2326</v>
      </c>
      <c r="I13" s="23"/>
      <c r="J13" s="22">
        <v>150726</v>
      </c>
      <c r="K13" s="23"/>
      <c r="L13" s="23">
        <v>72764</v>
      </c>
    </row>
    <row r="14" spans="1:12" ht="18.600000000000001" customHeight="1" x14ac:dyDescent="0.4">
      <c r="A14" s="5"/>
      <c r="B14" s="145" t="s">
        <v>101</v>
      </c>
      <c r="C14" s="5" t="s">
        <v>201</v>
      </c>
      <c r="D14" s="2"/>
      <c r="E14" s="2"/>
      <c r="F14" s="22">
        <v>0</v>
      </c>
      <c r="G14" s="24"/>
      <c r="H14" s="23">
        <v>4492</v>
      </c>
      <c r="I14" s="23"/>
      <c r="J14" s="22">
        <v>0</v>
      </c>
      <c r="K14" s="23"/>
      <c r="L14" s="23">
        <v>140571</v>
      </c>
    </row>
    <row r="15" spans="1:12" ht="18.600000000000001" customHeight="1" x14ac:dyDescent="0.4">
      <c r="A15" s="5"/>
      <c r="B15" s="2" t="s">
        <v>101</v>
      </c>
      <c r="C15" s="5" t="s">
        <v>202</v>
      </c>
      <c r="D15" s="2"/>
      <c r="E15" s="2"/>
      <c r="F15" s="22">
        <v>8974</v>
      </c>
      <c r="G15" s="24"/>
      <c r="H15" s="23">
        <v>2951</v>
      </c>
      <c r="I15" s="23"/>
      <c r="J15" s="22">
        <v>286962</v>
      </c>
      <c r="K15" s="23"/>
      <c r="L15" s="23">
        <v>92347</v>
      </c>
    </row>
    <row r="16" spans="1:12" ht="18.600000000000001" customHeight="1" x14ac:dyDescent="0.4">
      <c r="A16" s="5"/>
      <c r="B16" s="2" t="s">
        <v>101</v>
      </c>
      <c r="C16" s="5" t="s">
        <v>345</v>
      </c>
      <c r="D16" s="2"/>
      <c r="E16" s="2"/>
      <c r="F16" s="22">
        <v>4336</v>
      </c>
      <c r="G16" s="24"/>
      <c r="H16" s="23">
        <v>996</v>
      </c>
      <c r="I16" s="23"/>
      <c r="J16" s="22">
        <v>138653</v>
      </c>
      <c r="K16" s="23"/>
      <c r="L16" s="23">
        <v>31169</v>
      </c>
    </row>
    <row r="17" spans="1:12" ht="18.600000000000001" customHeight="1" x14ac:dyDescent="0.4">
      <c r="A17" s="5"/>
      <c r="B17" s="2" t="s">
        <v>101</v>
      </c>
      <c r="C17" s="5" t="s">
        <v>346</v>
      </c>
      <c r="D17" s="2"/>
      <c r="E17" s="2"/>
      <c r="F17" s="22">
        <v>1466</v>
      </c>
      <c r="G17" s="24"/>
      <c r="H17" s="23">
        <v>0</v>
      </c>
      <c r="I17" s="23"/>
      <c r="J17" s="22">
        <v>46882</v>
      </c>
      <c r="K17" s="23"/>
      <c r="L17" s="23">
        <v>0</v>
      </c>
    </row>
    <row r="18" spans="1:12" ht="18.600000000000001" customHeight="1" x14ac:dyDescent="0.4">
      <c r="A18" s="5"/>
      <c r="B18" s="2" t="s">
        <v>101</v>
      </c>
      <c r="C18" s="5" t="s">
        <v>203</v>
      </c>
      <c r="D18" s="2"/>
      <c r="E18" s="2"/>
      <c r="F18" s="22">
        <v>-8541</v>
      </c>
      <c r="G18" s="24"/>
      <c r="H18" s="23">
        <v>-1794</v>
      </c>
      <c r="I18" s="23"/>
      <c r="J18" s="22">
        <v>-273817</v>
      </c>
      <c r="K18" s="23"/>
      <c r="L18" s="23">
        <v>-55722</v>
      </c>
    </row>
    <row r="19" spans="1:12" ht="18.600000000000001" customHeight="1" x14ac:dyDescent="0.4">
      <c r="A19" s="5"/>
      <c r="B19" s="2" t="s">
        <v>101</v>
      </c>
      <c r="C19" s="5" t="s">
        <v>89</v>
      </c>
      <c r="D19" s="2"/>
      <c r="E19" s="2"/>
      <c r="F19" s="22">
        <v>-8742</v>
      </c>
      <c r="G19" s="24"/>
      <c r="H19" s="23">
        <v>-9539</v>
      </c>
      <c r="I19" s="24"/>
      <c r="J19" s="22">
        <v>-277888</v>
      </c>
      <c r="K19" s="23"/>
      <c r="L19" s="23">
        <v>-298614</v>
      </c>
    </row>
    <row r="20" spans="1:12" ht="18.600000000000001" customHeight="1" x14ac:dyDescent="0.4">
      <c r="A20" s="5"/>
      <c r="B20" s="2" t="s">
        <v>101</v>
      </c>
      <c r="C20" s="5" t="s">
        <v>95</v>
      </c>
      <c r="D20" s="2"/>
      <c r="E20" s="2"/>
      <c r="F20" s="22">
        <v>174116</v>
      </c>
      <c r="G20" s="24"/>
      <c r="H20" s="23">
        <v>173153</v>
      </c>
      <c r="I20" s="23"/>
      <c r="J20" s="22">
        <v>5575548</v>
      </c>
      <c r="K20" s="23"/>
      <c r="L20" s="23">
        <v>5419771</v>
      </c>
    </row>
    <row r="21" spans="1:12" ht="18.600000000000001" customHeight="1" x14ac:dyDescent="0.4">
      <c r="A21" s="5"/>
      <c r="B21" s="2" t="s">
        <v>101</v>
      </c>
      <c r="C21" s="5" t="s">
        <v>96</v>
      </c>
      <c r="D21" s="2"/>
      <c r="E21" s="2"/>
      <c r="F21" s="22">
        <v>9557</v>
      </c>
      <c r="G21" s="24"/>
      <c r="H21" s="23">
        <v>6375</v>
      </c>
      <c r="I21" s="23"/>
      <c r="J21" s="22">
        <v>307046</v>
      </c>
      <c r="K21" s="23"/>
      <c r="L21" s="23">
        <v>199448</v>
      </c>
    </row>
    <row r="22" spans="1:12" ht="18" customHeight="1" x14ac:dyDescent="0.4">
      <c r="A22" s="5"/>
      <c r="B22" s="2" t="s">
        <v>101</v>
      </c>
      <c r="C22" s="5" t="s">
        <v>344</v>
      </c>
      <c r="D22" s="2">
        <v>14</v>
      </c>
      <c r="E22" s="2"/>
      <c r="F22" s="22">
        <v>-227137</v>
      </c>
      <c r="G22" s="24"/>
      <c r="H22" s="23">
        <v>-135335</v>
      </c>
      <c r="I22" s="23"/>
      <c r="J22" s="22">
        <v>-7290188</v>
      </c>
      <c r="K22" s="23"/>
      <c r="L22" s="23">
        <v>-4238649</v>
      </c>
    </row>
    <row r="23" spans="1:12" ht="18" customHeight="1" x14ac:dyDescent="0.4">
      <c r="A23" s="5"/>
      <c r="B23" s="2" t="s">
        <v>101</v>
      </c>
      <c r="C23" s="5" t="s">
        <v>308</v>
      </c>
      <c r="D23" s="2"/>
      <c r="E23" s="2"/>
      <c r="F23" s="22">
        <v>-71</v>
      </c>
      <c r="G23" s="24"/>
      <c r="H23" s="23">
        <v>0</v>
      </c>
      <c r="I23" s="23"/>
      <c r="J23" s="22">
        <v>-2270</v>
      </c>
      <c r="K23" s="23"/>
      <c r="L23" s="23">
        <v>0</v>
      </c>
    </row>
    <row r="24" spans="1:12" ht="18.600000000000001" customHeight="1" x14ac:dyDescent="0.4">
      <c r="A24" s="5"/>
      <c r="B24" s="2" t="s">
        <v>101</v>
      </c>
      <c r="C24" s="5" t="s">
        <v>204</v>
      </c>
      <c r="D24" s="2"/>
      <c r="E24" s="2"/>
      <c r="F24" s="22">
        <v>-3939</v>
      </c>
      <c r="G24" s="24"/>
      <c r="H24" s="23">
        <v>-2856</v>
      </c>
      <c r="I24" s="23"/>
      <c r="J24" s="22">
        <v>-125958</v>
      </c>
      <c r="K24" s="23"/>
      <c r="L24" s="23">
        <v>-89375</v>
      </c>
    </row>
    <row r="25" spans="1:12" ht="18.600000000000001" customHeight="1" x14ac:dyDescent="0.4">
      <c r="A25" s="5"/>
      <c r="B25" s="2" t="s">
        <v>101</v>
      </c>
      <c r="C25" s="5" t="s">
        <v>205</v>
      </c>
      <c r="D25" s="2"/>
      <c r="E25" s="2"/>
      <c r="F25" s="22">
        <v>0</v>
      </c>
      <c r="G25" s="24"/>
      <c r="H25" s="23">
        <v>-11471</v>
      </c>
      <c r="I25" s="23"/>
      <c r="J25" s="22">
        <v>0</v>
      </c>
      <c r="K25" s="23"/>
      <c r="L25" s="23">
        <v>-358970</v>
      </c>
    </row>
    <row r="26" spans="1:12" ht="18.600000000000001" customHeight="1" x14ac:dyDescent="0.4">
      <c r="A26" s="5"/>
      <c r="B26" s="2" t="s">
        <v>101</v>
      </c>
      <c r="C26" s="5" t="s">
        <v>206</v>
      </c>
      <c r="D26" s="2"/>
      <c r="E26" s="2"/>
      <c r="F26" s="22">
        <v>0</v>
      </c>
      <c r="G26" s="24"/>
      <c r="H26" s="23">
        <v>30842</v>
      </c>
      <c r="I26" s="23"/>
      <c r="J26" s="22">
        <v>0</v>
      </c>
      <c r="K26" s="23"/>
      <c r="L26" s="23">
        <v>985304</v>
      </c>
    </row>
    <row r="27" spans="1:12" ht="18.600000000000001" customHeight="1" x14ac:dyDescent="0.4">
      <c r="A27" s="5"/>
      <c r="B27" s="2" t="s">
        <v>101</v>
      </c>
      <c r="C27" s="5" t="s">
        <v>207</v>
      </c>
      <c r="D27" s="2"/>
      <c r="E27" s="2"/>
      <c r="F27" s="22">
        <v>18662</v>
      </c>
      <c r="G27" s="24"/>
      <c r="H27" s="23">
        <v>109</v>
      </c>
      <c r="I27" s="23"/>
      <c r="J27" s="22">
        <v>622650</v>
      </c>
      <c r="K27" s="23"/>
      <c r="L27" s="23">
        <v>3321</v>
      </c>
    </row>
    <row r="28" spans="1:12" ht="18.600000000000001" customHeight="1" x14ac:dyDescent="0.4">
      <c r="A28" s="5"/>
      <c r="B28" s="2" t="s">
        <v>101</v>
      </c>
      <c r="C28" s="5" t="s">
        <v>325</v>
      </c>
      <c r="D28" s="2"/>
      <c r="E28" s="2"/>
      <c r="F28" s="22">
        <v>444595</v>
      </c>
      <c r="G28" s="24"/>
      <c r="H28" s="23">
        <v>-22681</v>
      </c>
      <c r="I28" s="23"/>
      <c r="J28" s="22">
        <v>14645688</v>
      </c>
      <c r="K28" s="23"/>
      <c r="L28" s="23">
        <v>-710863</v>
      </c>
    </row>
    <row r="29" spans="1:12" ht="18.600000000000001" customHeight="1" x14ac:dyDescent="0.4">
      <c r="A29" s="5"/>
      <c r="B29" s="2" t="s">
        <v>101</v>
      </c>
      <c r="C29" s="5" t="s">
        <v>324</v>
      </c>
      <c r="D29" s="2"/>
      <c r="E29" s="2"/>
      <c r="F29" s="28">
        <v>-544382</v>
      </c>
      <c r="G29" s="24"/>
      <c r="H29" s="29">
        <v>8523</v>
      </c>
      <c r="I29" s="23"/>
      <c r="J29" s="28">
        <f>-18703641+15254-16</f>
        <v>-18688403</v>
      </c>
      <c r="K29" s="23"/>
      <c r="L29" s="29">
        <v>7557.5628678388803</v>
      </c>
    </row>
    <row r="30" spans="1:12" ht="6" customHeight="1" x14ac:dyDescent="0.4">
      <c r="A30" s="5"/>
      <c r="B30" s="5"/>
      <c r="C30" s="5"/>
      <c r="D30" s="2"/>
      <c r="E30" s="2"/>
      <c r="F30" s="22"/>
      <c r="G30" s="24"/>
      <c r="H30" s="23"/>
      <c r="I30" s="24"/>
      <c r="J30" s="22"/>
      <c r="K30" s="24"/>
      <c r="L30" s="23"/>
    </row>
    <row r="31" spans="1:12" ht="18.600000000000001" customHeight="1" x14ac:dyDescent="0.4">
      <c r="A31" s="5" t="s">
        <v>208</v>
      </c>
      <c r="B31" s="5"/>
      <c r="C31" s="5"/>
      <c r="D31" s="2"/>
      <c r="E31" s="2"/>
      <c r="F31" s="22">
        <f>SUM(F9:F29)</f>
        <v>1063573</v>
      </c>
      <c r="G31" s="24"/>
      <c r="H31" s="23">
        <f>SUM(H9:H29)</f>
        <v>473664</v>
      </c>
      <c r="I31" s="23"/>
      <c r="J31" s="22">
        <f>SUM(J9:J29)</f>
        <v>33430844</v>
      </c>
      <c r="K31" s="23"/>
      <c r="L31" s="23">
        <f>SUM(L9:L29)</f>
        <v>14532626.562867839</v>
      </c>
    </row>
    <row r="32" spans="1:12" ht="18.600000000000001" customHeight="1" x14ac:dyDescent="0.4">
      <c r="A32" s="5"/>
      <c r="B32" s="5" t="s">
        <v>273</v>
      </c>
      <c r="C32" s="5"/>
      <c r="D32" s="2"/>
      <c r="E32" s="2"/>
      <c r="F32" s="22"/>
      <c r="G32" s="24"/>
      <c r="H32" s="23"/>
      <c r="I32" s="23"/>
      <c r="J32" s="22"/>
      <c r="K32" s="23"/>
      <c r="L32" s="23"/>
    </row>
    <row r="33" spans="1:12" ht="18.600000000000001" customHeight="1" x14ac:dyDescent="0.4">
      <c r="A33" s="5"/>
      <c r="B33" s="2" t="s">
        <v>101</v>
      </c>
      <c r="C33" s="5" t="s">
        <v>77</v>
      </c>
      <c r="D33" s="2"/>
      <c r="E33" s="2"/>
      <c r="F33" s="22">
        <v>-137367</v>
      </c>
      <c r="G33" s="24"/>
      <c r="H33" s="23">
        <v>3737</v>
      </c>
      <c r="I33" s="23"/>
      <c r="J33" s="22">
        <v>-4392598</v>
      </c>
      <c r="K33" s="23"/>
      <c r="L33" s="23">
        <v>116945</v>
      </c>
    </row>
    <row r="34" spans="1:12" ht="18.600000000000001" customHeight="1" x14ac:dyDescent="0.4">
      <c r="A34" s="5"/>
      <c r="B34" s="2" t="s">
        <v>101</v>
      </c>
      <c r="C34" s="5" t="s">
        <v>12</v>
      </c>
      <c r="D34" s="2"/>
      <c r="E34" s="2"/>
      <c r="F34" s="22">
        <v>4</v>
      </c>
      <c r="G34" s="24"/>
      <c r="H34" s="23">
        <v>-14</v>
      </c>
      <c r="I34" s="23"/>
      <c r="J34" s="22">
        <v>80</v>
      </c>
      <c r="K34" s="23"/>
      <c r="L34" s="23">
        <v>-438</v>
      </c>
    </row>
    <row r="35" spans="1:12" ht="18.600000000000001" customHeight="1" x14ac:dyDescent="0.4">
      <c r="A35" s="5"/>
      <c r="B35" s="2" t="s">
        <v>101</v>
      </c>
      <c r="C35" s="5" t="s">
        <v>209</v>
      </c>
      <c r="D35" s="2"/>
      <c r="E35" s="2"/>
      <c r="F35" s="22">
        <v>-8402</v>
      </c>
      <c r="G35" s="24"/>
      <c r="H35" s="23">
        <v>37411</v>
      </c>
      <c r="I35" s="23"/>
      <c r="J35" s="22">
        <v>-268672</v>
      </c>
      <c r="K35" s="23"/>
      <c r="L35" s="23">
        <v>1170729</v>
      </c>
    </row>
    <row r="36" spans="1:12" ht="18.600000000000001" customHeight="1" x14ac:dyDescent="0.4">
      <c r="A36" s="5"/>
      <c r="B36" s="2" t="s">
        <v>101</v>
      </c>
      <c r="C36" s="5" t="s">
        <v>210</v>
      </c>
      <c r="D36" s="2"/>
      <c r="E36" s="2"/>
      <c r="F36" s="22">
        <v>-13369</v>
      </c>
      <c r="G36" s="24"/>
      <c r="H36" s="23">
        <v>4566</v>
      </c>
      <c r="I36" s="23"/>
      <c r="J36" s="22">
        <v>-427502</v>
      </c>
      <c r="K36" s="23"/>
      <c r="L36" s="23">
        <v>142887</v>
      </c>
    </row>
    <row r="37" spans="1:12" ht="18.600000000000001" customHeight="1" x14ac:dyDescent="0.4">
      <c r="A37" s="5"/>
      <c r="B37" s="2" t="s">
        <v>101</v>
      </c>
      <c r="C37" s="5" t="s">
        <v>20</v>
      </c>
      <c r="D37" s="2"/>
      <c r="E37" s="2"/>
      <c r="F37" s="22">
        <v>24655</v>
      </c>
      <c r="G37" s="24"/>
      <c r="H37" s="23">
        <v>-65712</v>
      </c>
      <c r="I37" s="23"/>
      <c r="J37" s="22">
        <v>788395</v>
      </c>
      <c r="K37" s="23"/>
      <c r="L37" s="23">
        <v>-2056372</v>
      </c>
    </row>
    <row r="38" spans="1:12" ht="18.600000000000001" customHeight="1" x14ac:dyDescent="0.4">
      <c r="A38" s="5"/>
      <c r="B38" s="2" t="s">
        <v>101</v>
      </c>
      <c r="C38" s="5" t="s">
        <v>211</v>
      </c>
      <c r="D38" s="2"/>
      <c r="E38" s="2"/>
      <c r="F38" s="22">
        <v>44269</v>
      </c>
      <c r="G38" s="24"/>
      <c r="H38" s="23">
        <v>49270</v>
      </c>
      <c r="I38" s="23"/>
      <c r="J38" s="22">
        <v>1415594</v>
      </c>
      <c r="K38" s="23"/>
      <c r="L38" s="23">
        <v>1541841</v>
      </c>
    </row>
    <row r="39" spans="1:12" ht="18.600000000000001" customHeight="1" x14ac:dyDescent="0.4">
      <c r="A39" s="5"/>
      <c r="B39" s="2" t="s">
        <v>101</v>
      </c>
      <c r="C39" s="5" t="s">
        <v>31</v>
      </c>
      <c r="D39" s="52"/>
      <c r="E39" s="2"/>
      <c r="F39" s="22">
        <v>-96514</v>
      </c>
      <c r="G39" s="23"/>
      <c r="H39" s="23">
        <v>15373</v>
      </c>
      <c r="I39" s="23"/>
      <c r="J39" s="22">
        <v>-3086238</v>
      </c>
      <c r="K39" s="23"/>
      <c r="L39" s="23">
        <v>481078</v>
      </c>
    </row>
    <row r="40" spans="1:12" ht="18.600000000000001" customHeight="1" x14ac:dyDescent="0.4">
      <c r="A40" s="5"/>
      <c r="B40" s="2" t="s">
        <v>101</v>
      </c>
      <c r="C40" s="5" t="s">
        <v>38</v>
      </c>
      <c r="D40" s="2"/>
      <c r="E40" s="2"/>
      <c r="F40" s="22">
        <v>-9905</v>
      </c>
      <c r="G40" s="24"/>
      <c r="H40" s="23">
        <v>3715</v>
      </c>
      <c r="I40" s="23"/>
      <c r="J40" s="22">
        <v>-316733</v>
      </c>
      <c r="K40" s="23"/>
      <c r="L40" s="23">
        <v>116256</v>
      </c>
    </row>
    <row r="41" spans="1:12" ht="18.600000000000001" customHeight="1" x14ac:dyDescent="0.4">
      <c r="A41" s="5"/>
      <c r="B41" s="2" t="s">
        <v>101</v>
      </c>
      <c r="C41" s="5" t="s">
        <v>41</v>
      </c>
      <c r="D41" s="2"/>
      <c r="E41" s="2"/>
      <c r="F41" s="22">
        <v>-19277</v>
      </c>
      <c r="G41" s="24"/>
      <c r="H41" s="23">
        <v>12892</v>
      </c>
      <c r="I41" s="23"/>
      <c r="J41" s="22">
        <v>-616423</v>
      </c>
      <c r="K41" s="23"/>
      <c r="L41" s="23">
        <v>403438</v>
      </c>
    </row>
    <row r="42" spans="1:12" ht="18.600000000000001" customHeight="1" x14ac:dyDescent="0.4">
      <c r="A42" s="5"/>
      <c r="B42" s="2" t="s">
        <v>101</v>
      </c>
      <c r="C42" s="5" t="s">
        <v>42</v>
      </c>
      <c r="D42" s="2"/>
      <c r="E42" s="2"/>
      <c r="F42" s="22">
        <v>17026</v>
      </c>
      <c r="G42" s="24"/>
      <c r="H42" s="23">
        <v>-13837</v>
      </c>
      <c r="I42" s="23"/>
      <c r="J42" s="22">
        <v>544442</v>
      </c>
      <c r="K42" s="23"/>
      <c r="L42" s="23">
        <v>-433011</v>
      </c>
    </row>
    <row r="43" spans="1:12" ht="18.600000000000001" customHeight="1" x14ac:dyDescent="0.4">
      <c r="A43" s="5"/>
      <c r="B43" s="2" t="s">
        <v>101</v>
      </c>
      <c r="C43" s="5" t="s">
        <v>52</v>
      </c>
      <c r="D43" s="2"/>
      <c r="E43" s="2"/>
      <c r="F43" s="22">
        <v>-6725</v>
      </c>
      <c r="G43" s="24"/>
      <c r="H43" s="23">
        <v>-13259</v>
      </c>
      <c r="I43" s="23"/>
      <c r="J43" s="22">
        <v>-215046</v>
      </c>
      <c r="K43" s="23"/>
      <c r="L43" s="23">
        <v>-414923</v>
      </c>
    </row>
    <row r="44" spans="1:12" ht="18.600000000000001" customHeight="1" x14ac:dyDescent="0.4">
      <c r="A44" s="5"/>
      <c r="B44" s="2" t="s">
        <v>101</v>
      </c>
      <c r="C44" s="5" t="s">
        <v>47</v>
      </c>
      <c r="D44" s="2"/>
      <c r="E44" s="2"/>
      <c r="F44" s="22">
        <v>222270</v>
      </c>
      <c r="G44" s="24"/>
      <c r="H44" s="23">
        <v>-68076</v>
      </c>
      <c r="I44" s="23"/>
      <c r="J44" s="22">
        <v>7107550</v>
      </c>
      <c r="K44" s="23"/>
      <c r="L44" s="23">
        <v>-2130350</v>
      </c>
    </row>
    <row r="45" spans="1:12" ht="18.600000000000001" customHeight="1" x14ac:dyDescent="0.4">
      <c r="A45" s="5"/>
      <c r="B45" s="2" t="s">
        <v>101</v>
      </c>
      <c r="C45" s="5" t="s">
        <v>311</v>
      </c>
      <c r="D45" s="2"/>
      <c r="E45" s="2"/>
      <c r="F45" s="28">
        <v>-46031</v>
      </c>
      <c r="G45" s="24"/>
      <c r="H45" s="29">
        <v>20811</v>
      </c>
      <c r="I45" s="23"/>
      <c r="J45" s="28">
        <v>-1471938</v>
      </c>
      <c r="K45" s="23"/>
      <c r="L45" s="29">
        <v>651253</v>
      </c>
    </row>
    <row r="46" spans="1:12" ht="6" customHeight="1" x14ac:dyDescent="0.4">
      <c r="A46" s="5"/>
      <c r="B46" s="2"/>
      <c r="C46" s="5"/>
      <c r="D46" s="2"/>
      <c r="E46" s="2"/>
      <c r="F46" s="22"/>
      <c r="G46" s="24"/>
      <c r="H46" s="23"/>
      <c r="I46" s="24"/>
      <c r="J46" s="22"/>
      <c r="K46" s="23"/>
      <c r="L46" s="23"/>
    </row>
    <row r="47" spans="1:12" ht="18.600000000000001" customHeight="1" x14ac:dyDescent="0.4">
      <c r="A47" s="27" t="s">
        <v>212</v>
      </c>
      <c r="B47" s="5"/>
      <c r="C47" s="5"/>
      <c r="D47" s="2"/>
      <c r="E47" s="2"/>
      <c r="F47" s="22">
        <f>SUM(F31:F45)</f>
        <v>1034207</v>
      </c>
      <c r="G47" s="24"/>
      <c r="H47" s="23">
        <f>SUM(H31:H45)</f>
        <v>460541</v>
      </c>
      <c r="I47" s="24"/>
      <c r="J47" s="22">
        <f>SUM(J31:J45)</f>
        <v>32491755</v>
      </c>
      <c r="K47" s="24"/>
      <c r="L47" s="23">
        <f>SUM(L31:L45)</f>
        <v>14121959.562867839</v>
      </c>
    </row>
    <row r="48" spans="1:12" ht="18.600000000000001" customHeight="1" x14ac:dyDescent="0.4">
      <c r="A48" s="5"/>
      <c r="B48" s="2" t="s">
        <v>101</v>
      </c>
      <c r="C48" s="5" t="s">
        <v>213</v>
      </c>
      <c r="D48" s="2"/>
      <c r="E48" s="2"/>
      <c r="F48" s="22">
        <v>-179074</v>
      </c>
      <c r="G48" s="24"/>
      <c r="H48" s="23">
        <v>-183389</v>
      </c>
      <c r="I48" s="23"/>
      <c r="J48" s="22">
        <v>-5726267</v>
      </c>
      <c r="K48" s="23"/>
      <c r="L48" s="23">
        <v>-5738920</v>
      </c>
    </row>
    <row r="49" spans="1:12" ht="18.600000000000001" customHeight="1" x14ac:dyDescent="0.4">
      <c r="A49" s="5"/>
      <c r="B49" s="2" t="s">
        <v>101</v>
      </c>
      <c r="C49" s="5" t="s">
        <v>214</v>
      </c>
      <c r="D49" s="2"/>
      <c r="E49" s="2"/>
      <c r="F49" s="22">
        <v>-83977</v>
      </c>
      <c r="G49" s="24"/>
      <c r="H49" s="23">
        <v>-77826</v>
      </c>
      <c r="I49" s="23"/>
      <c r="J49" s="22">
        <v>-2685341</v>
      </c>
      <c r="K49" s="23"/>
      <c r="L49" s="23">
        <v>-2435463</v>
      </c>
    </row>
    <row r="50" spans="1:12" ht="18.600000000000001" customHeight="1" x14ac:dyDescent="0.4">
      <c r="A50" s="5"/>
      <c r="B50" s="2" t="s">
        <v>101</v>
      </c>
      <c r="C50" s="5" t="s">
        <v>326</v>
      </c>
      <c r="D50" s="2"/>
      <c r="E50" s="2"/>
      <c r="F50" s="28">
        <v>38243</v>
      </c>
      <c r="G50" s="24"/>
      <c r="H50" s="29">
        <v>11408</v>
      </c>
      <c r="I50" s="23"/>
      <c r="J50" s="28">
        <v>1222900</v>
      </c>
      <c r="K50" s="23"/>
      <c r="L50" s="29">
        <v>356999</v>
      </c>
    </row>
    <row r="51" spans="1:12" ht="6" customHeight="1" x14ac:dyDescent="0.4">
      <c r="A51" s="5"/>
      <c r="B51" s="5"/>
      <c r="C51" s="5"/>
      <c r="D51" s="2"/>
      <c r="E51" s="2"/>
      <c r="F51" s="22"/>
      <c r="G51" s="24"/>
      <c r="H51" s="23"/>
      <c r="I51" s="24"/>
      <c r="J51" s="22"/>
      <c r="K51" s="23"/>
      <c r="L51" s="23"/>
    </row>
    <row r="52" spans="1:12" ht="18.600000000000001" customHeight="1" x14ac:dyDescent="0.4">
      <c r="A52" s="5" t="s">
        <v>212</v>
      </c>
      <c r="B52" s="5"/>
      <c r="C52" s="5"/>
      <c r="D52" s="2"/>
      <c r="E52" s="2"/>
      <c r="F52" s="28">
        <f>SUM(F47:F50)</f>
        <v>809399</v>
      </c>
      <c r="G52" s="23"/>
      <c r="H52" s="29">
        <f>SUM(H47:H50)</f>
        <v>210734</v>
      </c>
      <c r="I52" s="23"/>
      <c r="J52" s="28">
        <f>SUM(J47:J50)</f>
        <v>25303047</v>
      </c>
      <c r="K52" s="23"/>
      <c r="L52" s="29">
        <f>SUM(L47:L50)</f>
        <v>6304575.5628678389</v>
      </c>
    </row>
    <row r="53" spans="1:12" s="189" customFormat="1" ht="18.600000000000001" customHeight="1" x14ac:dyDescent="0.4">
      <c r="A53" s="180"/>
      <c r="B53" s="180"/>
      <c r="C53" s="180"/>
      <c r="D53" s="181"/>
      <c r="E53" s="181"/>
      <c r="F53" s="162"/>
      <c r="G53" s="182"/>
      <c r="H53" s="162"/>
      <c r="I53" s="182"/>
      <c r="J53" s="162"/>
      <c r="K53" s="182"/>
      <c r="L53" s="162"/>
    </row>
    <row r="54" spans="1:12" s="189" customFormat="1" ht="17.25" customHeight="1" x14ac:dyDescent="0.4">
      <c r="A54" s="180"/>
      <c r="B54" s="180"/>
      <c r="C54" s="180"/>
      <c r="D54" s="181"/>
      <c r="E54" s="181"/>
      <c r="F54" s="182"/>
      <c r="G54" s="182"/>
      <c r="H54" s="182"/>
      <c r="I54" s="182"/>
      <c r="J54" s="182"/>
      <c r="K54" s="182"/>
      <c r="L54" s="182"/>
    </row>
    <row r="55" spans="1:12" ht="21.95" customHeight="1" x14ac:dyDescent="0.4">
      <c r="A55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10"/>
      <c r="C55" s="10"/>
      <c r="D55" s="7"/>
      <c r="E55" s="7"/>
      <c r="F55" s="36"/>
      <c r="G55" s="36"/>
      <c r="H55" s="36"/>
      <c r="I55" s="36"/>
      <c r="J55" s="29"/>
      <c r="K55" s="36"/>
      <c r="L55" s="29"/>
    </row>
    <row r="56" spans="1:12" ht="21.75" customHeight="1" x14ac:dyDescent="0.4">
      <c r="A56" s="1" t="s">
        <v>194</v>
      </c>
      <c r="B56" s="1"/>
      <c r="C56" s="1"/>
      <c r="D56" s="2"/>
      <c r="E56" s="2"/>
      <c r="F56" s="49"/>
      <c r="G56" s="3"/>
      <c r="H56" s="49"/>
      <c r="I56" s="3"/>
      <c r="J56" s="23"/>
      <c r="K56" s="3"/>
      <c r="L56" s="23"/>
    </row>
    <row r="57" spans="1:12" ht="21.75" customHeight="1" x14ac:dyDescent="0.4">
      <c r="A57" s="1" t="s">
        <v>195</v>
      </c>
      <c r="B57" s="1"/>
      <c r="C57" s="1"/>
      <c r="D57" s="2"/>
      <c r="E57" s="2"/>
      <c r="F57" s="49"/>
      <c r="G57" s="3"/>
      <c r="H57" s="49"/>
      <c r="I57" s="3"/>
      <c r="J57" s="23"/>
      <c r="K57" s="3"/>
      <c r="L57" s="23"/>
    </row>
    <row r="58" spans="1:12" ht="21.75" customHeight="1" x14ac:dyDescent="0.4">
      <c r="A58" s="6" t="str">
        <f>+A3</f>
        <v>สำหรับปีสิ้นสุดวันที่ 31 ธันวาคม พ.ศ. 2564</v>
      </c>
      <c r="B58" s="6"/>
      <c r="C58" s="6"/>
      <c r="D58" s="7"/>
      <c r="E58" s="7"/>
      <c r="F58" s="36"/>
      <c r="G58" s="8"/>
      <c r="H58" s="36"/>
      <c r="I58" s="8"/>
      <c r="J58" s="29"/>
      <c r="K58" s="8"/>
      <c r="L58" s="29"/>
    </row>
    <row r="59" spans="1:12" ht="15.75" customHeight="1" x14ac:dyDescent="0.4">
      <c r="A59" s="135"/>
      <c r="B59" s="135"/>
      <c r="C59" s="135"/>
      <c r="D59" s="136"/>
      <c r="E59" s="136"/>
      <c r="F59" s="137"/>
      <c r="G59" s="138"/>
      <c r="H59" s="137"/>
      <c r="I59" s="138"/>
      <c r="J59" s="139"/>
      <c r="K59" s="138"/>
      <c r="L59" s="139"/>
    </row>
    <row r="60" spans="1:12" ht="19.5" customHeight="1" x14ac:dyDescent="0.4">
      <c r="A60" s="1"/>
      <c r="B60" s="1"/>
      <c r="C60" s="1"/>
      <c r="D60" s="2"/>
      <c r="E60" s="2"/>
      <c r="F60" s="36"/>
      <c r="G60" s="8"/>
      <c r="H60" s="36"/>
      <c r="I60" s="8"/>
      <c r="J60" s="36"/>
      <c r="K60" s="8"/>
      <c r="L60" s="184" t="s">
        <v>3</v>
      </c>
    </row>
    <row r="61" spans="1:12" ht="19.5" customHeight="1" x14ac:dyDescent="0.4">
      <c r="A61" s="1"/>
      <c r="B61" s="1"/>
      <c r="C61" s="1"/>
      <c r="D61" s="2"/>
      <c r="E61" s="2"/>
      <c r="F61" s="140"/>
      <c r="G61" s="185"/>
      <c r="H61" s="185" t="s">
        <v>4</v>
      </c>
      <c r="I61" s="2"/>
      <c r="J61" s="141"/>
      <c r="K61" s="142"/>
      <c r="L61" s="185" t="s">
        <v>5</v>
      </c>
    </row>
    <row r="62" spans="1:12" ht="19.5" customHeight="1" x14ac:dyDescent="0.4">
      <c r="A62" s="1"/>
      <c r="B62" s="1"/>
      <c r="C62" s="1"/>
      <c r="D62" s="58" t="s">
        <v>8</v>
      </c>
      <c r="E62" s="2"/>
      <c r="F62" s="143" t="s">
        <v>6</v>
      </c>
      <c r="G62" s="11"/>
      <c r="H62" s="143" t="s">
        <v>7</v>
      </c>
      <c r="I62" s="2"/>
      <c r="J62" s="143" t="s">
        <v>6</v>
      </c>
      <c r="K62" s="144" t="s">
        <v>7</v>
      </c>
      <c r="L62" s="143" t="s">
        <v>7</v>
      </c>
    </row>
    <row r="63" spans="1:12" ht="19.5" customHeight="1" x14ac:dyDescent="0.4">
      <c r="A63" s="5" t="s">
        <v>215</v>
      </c>
      <c r="B63" s="5"/>
      <c r="C63" s="5"/>
      <c r="D63" s="2"/>
      <c r="E63" s="2"/>
      <c r="F63" s="48"/>
      <c r="G63" s="17"/>
      <c r="H63" s="49"/>
      <c r="I63" s="17"/>
      <c r="J63" s="22"/>
      <c r="K63" s="17"/>
      <c r="L63" s="23"/>
    </row>
    <row r="64" spans="1:12" ht="19.5" customHeight="1" x14ac:dyDescent="0.4">
      <c r="A64" s="5"/>
      <c r="B64" s="5" t="s">
        <v>216</v>
      </c>
      <c r="C64" s="5"/>
      <c r="D64" s="52"/>
      <c r="E64" s="2"/>
      <c r="F64" s="22"/>
      <c r="G64" s="23"/>
      <c r="H64" s="23"/>
      <c r="I64" s="23"/>
      <c r="J64" s="22"/>
      <c r="K64" s="23"/>
      <c r="L64" s="23"/>
    </row>
    <row r="65" spans="1:12" ht="19.5" customHeight="1" x14ac:dyDescent="0.4">
      <c r="A65" s="5"/>
      <c r="B65" s="5"/>
      <c r="C65" s="5" t="s">
        <v>327</v>
      </c>
      <c r="D65" s="52"/>
      <c r="E65" s="2"/>
      <c r="F65" s="22">
        <v>-66056</v>
      </c>
      <c r="G65" s="23"/>
      <c r="H65" s="23">
        <v>-35363</v>
      </c>
      <c r="I65" s="23"/>
      <c r="J65" s="22">
        <v>-2112279</v>
      </c>
      <c r="K65" s="23"/>
      <c r="L65" s="23">
        <v>-1106639</v>
      </c>
    </row>
    <row r="66" spans="1:12" ht="19.5" customHeight="1" x14ac:dyDescent="0.4">
      <c r="A66" s="5"/>
      <c r="B66" s="5" t="s">
        <v>217</v>
      </c>
      <c r="C66" s="5"/>
      <c r="D66" s="52"/>
      <c r="E66" s="2"/>
      <c r="F66" s="22"/>
      <c r="G66" s="23"/>
      <c r="H66" s="23"/>
      <c r="I66" s="23"/>
      <c r="J66" s="22"/>
      <c r="K66" s="23"/>
      <c r="L66" s="23"/>
    </row>
    <row r="67" spans="1:12" ht="19.5" customHeight="1" x14ac:dyDescent="0.4">
      <c r="A67" s="5"/>
      <c r="B67" s="5"/>
      <c r="C67" s="5" t="s">
        <v>327</v>
      </c>
      <c r="D67" s="52"/>
      <c r="E67" s="2"/>
      <c r="F67" s="22">
        <v>54617</v>
      </c>
      <c r="G67" s="23"/>
      <c r="H67" s="23">
        <v>27969</v>
      </c>
      <c r="I67" s="23"/>
      <c r="J67" s="22">
        <v>1746493</v>
      </c>
      <c r="K67" s="23"/>
      <c r="L67" s="23">
        <v>875253</v>
      </c>
    </row>
    <row r="68" spans="1:12" ht="19.5" customHeight="1" x14ac:dyDescent="0.4">
      <c r="A68" s="5"/>
      <c r="B68" s="5" t="s">
        <v>218</v>
      </c>
      <c r="C68" s="5"/>
      <c r="D68" s="52"/>
      <c r="E68" s="2"/>
      <c r="F68" s="22">
        <v>0</v>
      </c>
      <c r="G68" s="23"/>
      <c r="H68" s="23">
        <v>102334</v>
      </c>
      <c r="I68" s="23"/>
      <c r="J68" s="22">
        <v>0</v>
      </c>
      <c r="K68" s="23"/>
      <c r="L68" s="23">
        <v>3202409</v>
      </c>
    </row>
    <row r="69" spans="1:12" ht="19.5" customHeight="1" x14ac:dyDescent="0.4">
      <c r="A69" s="5"/>
      <c r="B69" s="5" t="s">
        <v>217</v>
      </c>
      <c r="C69" s="5"/>
      <c r="D69" s="52"/>
      <c r="E69" s="2"/>
      <c r="F69" s="22"/>
      <c r="G69" s="23"/>
      <c r="H69" s="23"/>
      <c r="I69" s="23"/>
      <c r="J69" s="22"/>
      <c r="K69" s="23"/>
      <c r="L69" s="23"/>
    </row>
    <row r="70" spans="1:12" ht="19.5" customHeight="1" x14ac:dyDescent="0.4">
      <c r="A70" s="5"/>
      <c r="B70" s="5"/>
      <c r="C70" s="5" t="s">
        <v>24</v>
      </c>
      <c r="D70" s="52"/>
      <c r="E70" s="2"/>
      <c r="F70" s="22">
        <v>2365</v>
      </c>
      <c r="G70" s="23"/>
      <c r="H70" s="23">
        <v>18924</v>
      </c>
      <c r="I70" s="23"/>
      <c r="J70" s="22">
        <v>75626</v>
      </c>
      <c r="K70" s="23"/>
      <c r="L70" s="23">
        <v>592202</v>
      </c>
    </row>
    <row r="71" spans="1:12" ht="19.5" customHeight="1" x14ac:dyDescent="0.4">
      <c r="A71" s="5"/>
      <c r="B71" s="5" t="s">
        <v>216</v>
      </c>
      <c r="C71" s="5"/>
      <c r="D71" s="52"/>
      <c r="E71" s="2"/>
      <c r="F71" s="22"/>
      <c r="G71" s="23"/>
      <c r="H71" s="23"/>
      <c r="I71" s="23"/>
      <c r="J71" s="22"/>
      <c r="K71" s="23"/>
      <c r="L71" s="23"/>
    </row>
    <row r="72" spans="1:12" ht="19.5" customHeight="1" x14ac:dyDescent="0.4">
      <c r="A72" s="5"/>
      <c r="B72" s="5"/>
      <c r="C72" s="5" t="s">
        <v>24</v>
      </c>
      <c r="D72" s="52"/>
      <c r="E72" s="2"/>
      <c r="F72" s="22">
        <v>-7080</v>
      </c>
      <c r="G72" s="23"/>
      <c r="H72" s="23">
        <v>-11487</v>
      </c>
      <c r="I72" s="23"/>
      <c r="J72" s="22">
        <v>-226398</v>
      </c>
      <c r="K72" s="23"/>
      <c r="L72" s="23">
        <v>-359471</v>
      </c>
    </row>
    <row r="73" spans="1:12" ht="19.5" customHeight="1" x14ac:dyDescent="0.4">
      <c r="A73" s="5"/>
      <c r="B73" s="5" t="s">
        <v>219</v>
      </c>
      <c r="C73" s="5"/>
      <c r="D73" s="52">
        <v>30</v>
      </c>
      <c r="E73" s="2"/>
      <c r="F73" s="22">
        <v>1564</v>
      </c>
      <c r="G73" s="23"/>
      <c r="H73" s="23">
        <v>7101</v>
      </c>
      <c r="I73" s="23"/>
      <c r="J73" s="22">
        <v>50000</v>
      </c>
      <c r="K73" s="23"/>
      <c r="L73" s="23">
        <v>222205</v>
      </c>
    </row>
    <row r="74" spans="1:12" ht="19.5" customHeight="1" x14ac:dyDescent="0.4">
      <c r="A74" s="5"/>
      <c r="B74" s="5" t="s">
        <v>220</v>
      </c>
      <c r="C74" s="5"/>
      <c r="D74" s="52">
        <v>30</v>
      </c>
      <c r="E74" s="2"/>
      <c r="F74" s="22">
        <v>-10951</v>
      </c>
      <c r="G74" s="23"/>
      <c r="H74" s="23">
        <v>-48411</v>
      </c>
      <c r="I74" s="23"/>
      <c r="J74" s="22">
        <v>-350178</v>
      </c>
      <c r="K74" s="23"/>
      <c r="L74" s="23">
        <v>-1514973</v>
      </c>
    </row>
    <row r="75" spans="1:12" ht="19.5" customHeight="1" x14ac:dyDescent="0.4">
      <c r="A75" s="5"/>
      <c r="B75" s="5" t="s">
        <v>221</v>
      </c>
      <c r="C75" s="5"/>
      <c r="D75" s="52"/>
      <c r="E75" s="2"/>
      <c r="F75" s="22">
        <v>0</v>
      </c>
      <c r="G75" s="23"/>
      <c r="H75" s="23">
        <v>15</v>
      </c>
      <c r="I75" s="23"/>
      <c r="J75" s="22">
        <v>0</v>
      </c>
      <c r="K75" s="23"/>
      <c r="L75" s="23">
        <v>472</v>
      </c>
    </row>
    <row r="76" spans="1:12" ht="19.5" customHeight="1" x14ac:dyDescent="0.4">
      <c r="A76" s="5"/>
      <c r="B76" s="180" t="s">
        <v>348</v>
      </c>
      <c r="C76" s="180"/>
      <c r="D76" s="52"/>
      <c r="E76" s="2"/>
      <c r="F76" s="22">
        <v>-5014</v>
      </c>
      <c r="G76" s="23"/>
      <c r="H76" s="23">
        <v>0</v>
      </c>
      <c r="I76" s="23"/>
      <c r="J76" s="22">
        <v>-160335</v>
      </c>
      <c r="K76" s="23"/>
      <c r="L76" s="23">
        <v>0</v>
      </c>
    </row>
    <row r="77" spans="1:12" ht="19.5" customHeight="1" x14ac:dyDescent="0.4">
      <c r="A77" s="5"/>
      <c r="B77" s="5" t="s">
        <v>274</v>
      </c>
      <c r="C77" s="5"/>
      <c r="D77" s="52"/>
      <c r="E77" s="2"/>
      <c r="F77" s="22">
        <v>-84029</v>
      </c>
      <c r="G77" s="23"/>
      <c r="H77" s="23">
        <v>0</v>
      </c>
      <c r="I77" s="23"/>
      <c r="J77" s="22">
        <v>-2687004</v>
      </c>
      <c r="K77" s="23"/>
      <c r="L77" s="23">
        <v>0</v>
      </c>
    </row>
    <row r="78" spans="1:12" ht="19.5" customHeight="1" x14ac:dyDescent="0.4">
      <c r="A78" s="5"/>
      <c r="B78" s="5" t="s">
        <v>333</v>
      </c>
      <c r="C78" s="5"/>
      <c r="D78" s="52">
        <v>14</v>
      </c>
      <c r="E78" s="2"/>
      <c r="F78" s="22">
        <v>-394594</v>
      </c>
      <c r="G78" s="23"/>
      <c r="H78" s="23">
        <v>0</v>
      </c>
      <c r="I78" s="23"/>
      <c r="J78" s="22">
        <v>-12617972</v>
      </c>
      <c r="K78" s="23"/>
      <c r="L78" s="23">
        <v>0</v>
      </c>
    </row>
    <row r="79" spans="1:12" ht="19.5" customHeight="1" x14ac:dyDescent="0.4">
      <c r="A79" s="5"/>
      <c r="B79" s="5" t="s">
        <v>355</v>
      </c>
      <c r="C79" s="5"/>
      <c r="D79" s="52">
        <v>14</v>
      </c>
      <c r="E79" s="2"/>
      <c r="F79" s="22">
        <v>-97237</v>
      </c>
      <c r="G79" s="23"/>
      <c r="H79" s="23">
        <v>-85829</v>
      </c>
      <c r="I79" s="23"/>
      <c r="J79" s="22">
        <v>-3109360</v>
      </c>
      <c r="K79" s="23"/>
      <c r="L79" s="23">
        <v>-2685896.711088778</v>
      </c>
    </row>
    <row r="80" spans="1:12" ht="19.5" customHeight="1" x14ac:dyDescent="0.4">
      <c r="A80" s="5"/>
      <c r="B80" s="5" t="s">
        <v>223</v>
      </c>
      <c r="C80" s="5"/>
      <c r="D80" s="52"/>
      <c r="E80" s="2"/>
      <c r="F80" s="22">
        <v>0</v>
      </c>
      <c r="G80" s="23"/>
      <c r="H80" s="23">
        <v>-8243</v>
      </c>
      <c r="I80" s="23"/>
      <c r="J80" s="22">
        <v>0</v>
      </c>
      <c r="K80" s="23"/>
      <c r="L80" s="23">
        <v>-257954</v>
      </c>
    </row>
    <row r="81" spans="1:12" ht="19.5" customHeight="1" x14ac:dyDescent="0.4">
      <c r="A81" s="5"/>
      <c r="B81" s="5" t="s">
        <v>225</v>
      </c>
      <c r="C81" s="5"/>
      <c r="D81" s="2"/>
      <c r="E81" s="2"/>
      <c r="F81" s="22">
        <v>31976</v>
      </c>
      <c r="G81" s="23"/>
      <c r="H81" s="23">
        <v>15819</v>
      </c>
      <c r="I81" s="23"/>
      <c r="J81" s="22">
        <v>1022500</v>
      </c>
      <c r="K81" s="23"/>
      <c r="L81" s="23">
        <v>495035</v>
      </c>
    </row>
    <row r="82" spans="1:12" ht="19.5" customHeight="1" x14ac:dyDescent="0.4">
      <c r="A82" s="5"/>
      <c r="B82" s="5" t="s">
        <v>224</v>
      </c>
      <c r="C82" s="5"/>
      <c r="D82" s="2"/>
      <c r="E82" s="2"/>
      <c r="F82" s="22">
        <v>-281288</v>
      </c>
      <c r="G82" s="23"/>
      <c r="H82" s="23">
        <v>-629084</v>
      </c>
      <c r="I82" s="23"/>
      <c r="J82" s="22">
        <v>-8994775</v>
      </c>
      <c r="K82" s="23"/>
      <c r="L82" s="23">
        <v>-19686366</v>
      </c>
    </row>
    <row r="83" spans="1:12" ht="19.5" customHeight="1" x14ac:dyDescent="0.4">
      <c r="A83" s="5"/>
      <c r="B83" s="5" t="s">
        <v>226</v>
      </c>
      <c r="C83" s="5"/>
      <c r="D83" s="2"/>
      <c r="E83" s="2"/>
      <c r="F83" s="22">
        <v>0</v>
      </c>
      <c r="G83" s="23"/>
      <c r="H83" s="23">
        <v>-3770</v>
      </c>
      <c r="I83" s="23"/>
      <c r="J83" s="22">
        <v>0</v>
      </c>
      <c r="K83" s="23"/>
      <c r="L83" s="23">
        <v>-117977</v>
      </c>
    </row>
    <row r="84" spans="1:12" ht="19.5" customHeight="1" x14ac:dyDescent="0.4">
      <c r="A84" s="5"/>
      <c r="B84" s="5" t="s">
        <v>227</v>
      </c>
      <c r="C84" s="5"/>
      <c r="D84" s="2"/>
      <c r="E84" s="2"/>
      <c r="F84" s="22">
        <v>-165453</v>
      </c>
      <c r="G84" s="23"/>
      <c r="H84" s="23">
        <v>-183395</v>
      </c>
      <c r="I84" s="23"/>
      <c r="J84" s="22">
        <v>-5290707</v>
      </c>
      <c r="K84" s="23"/>
      <c r="L84" s="23">
        <v>-5739108</v>
      </c>
    </row>
    <row r="85" spans="1:12" ht="19.5" customHeight="1" x14ac:dyDescent="0.4">
      <c r="A85" s="5"/>
      <c r="B85" s="5" t="s">
        <v>89</v>
      </c>
      <c r="C85" s="5"/>
      <c r="D85" s="2"/>
      <c r="E85" s="2"/>
      <c r="F85" s="22">
        <v>7851</v>
      </c>
      <c r="G85" s="23"/>
      <c r="H85" s="23">
        <v>8806</v>
      </c>
      <c r="I85" s="23"/>
      <c r="J85" s="22">
        <v>251052</v>
      </c>
      <c r="K85" s="23"/>
      <c r="L85" s="23">
        <v>275572</v>
      </c>
    </row>
    <row r="86" spans="1:12" ht="19.5" customHeight="1" x14ac:dyDescent="0.4">
      <c r="A86" s="5"/>
      <c r="B86" s="5" t="s">
        <v>228</v>
      </c>
      <c r="C86" s="5"/>
      <c r="D86" s="2"/>
      <c r="E86" s="2"/>
      <c r="F86" s="22">
        <v>54493</v>
      </c>
      <c r="G86" s="23"/>
      <c r="H86" s="23">
        <v>60000</v>
      </c>
      <c r="I86" s="23"/>
      <c r="J86" s="22">
        <v>1742528</v>
      </c>
      <c r="K86" s="23"/>
      <c r="L86" s="23">
        <v>1877622</v>
      </c>
    </row>
    <row r="87" spans="1:12" ht="19.5" customHeight="1" x14ac:dyDescent="0.4">
      <c r="A87" s="5"/>
      <c r="B87" s="5" t="s">
        <v>252</v>
      </c>
      <c r="C87" s="5"/>
      <c r="D87" s="2"/>
      <c r="E87" s="2"/>
      <c r="F87" s="22">
        <v>8541</v>
      </c>
      <c r="G87" s="23"/>
      <c r="H87" s="23">
        <v>1794</v>
      </c>
      <c r="I87" s="23"/>
      <c r="J87" s="22">
        <v>273116</v>
      </c>
      <c r="K87" s="23"/>
      <c r="L87" s="23">
        <v>56141</v>
      </c>
    </row>
    <row r="88" spans="1:12" ht="19.5" customHeight="1" x14ac:dyDescent="0.4">
      <c r="A88" s="5"/>
      <c r="B88" s="5" t="s">
        <v>335</v>
      </c>
      <c r="C88" s="5"/>
      <c r="D88" s="2"/>
      <c r="E88" s="2"/>
      <c r="F88" s="28">
        <v>-107461</v>
      </c>
      <c r="G88" s="23"/>
      <c r="H88" s="29">
        <v>69247</v>
      </c>
      <c r="I88" s="23"/>
      <c r="J88" s="28">
        <v>-3436291</v>
      </c>
      <c r="K88" s="23"/>
      <c r="L88" s="29">
        <v>2166995</v>
      </c>
    </row>
    <row r="89" spans="1:12" ht="3.95" customHeight="1" x14ac:dyDescent="0.4">
      <c r="A89" s="5"/>
      <c r="B89" s="5"/>
      <c r="C89" s="5"/>
      <c r="D89" s="2"/>
      <c r="E89" s="2"/>
      <c r="F89" s="22"/>
      <c r="G89" s="23"/>
      <c r="H89" s="23"/>
      <c r="I89" s="23"/>
      <c r="J89" s="22"/>
      <c r="K89" s="23"/>
      <c r="L89" s="23"/>
    </row>
    <row r="90" spans="1:12" ht="19.5" customHeight="1" x14ac:dyDescent="0.4">
      <c r="A90" s="5" t="s">
        <v>229</v>
      </c>
      <c r="B90" s="5"/>
      <c r="C90" s="5"/>
      <c r="D90" s="2"/>
      <c r="E90" s="2"/>
      <c r="F90" s="28">
        <f>SUM(F64:F88)</f>
        <v>-1057756</v>
      </c>
      <c r="G90" s="23"/>
      <c r="H90" s="29">
        <f>SUM(H64:H88)</f>
        <v>-693573</v>
      </c>
      <c r="I90" s="23"/>
      <c r="J90" s="28">
        <f>SUM(J64:J88)</f>
        <v>-33823984</v>
      </c>
      <c r="K90" s="23"/>
      <c r="L90" s="29">
        <f>SUM(L64:L88)</f>
        <v>-21704478.711088777</v>
      </c>
    </row>
    <row r="91" spans="1:12" ht="3.95" customHeight="1" x14ac:dyDescent="0.4">
      <c r="A91" s="5"/>
      <c r="B91" s="5"/>
      <c r="C91" s="5"/>
      <c r="D91" s="2"/>
      <c r="E91" s="2"/>
      <c r="F91" s="22"/>
      <c r="G91" s="23"/>
      <c r="H91" s="23"/>
      <c r="I91" s="23"/>
      <c r="J91" s="22"/>
      <c r="K91" s="23"/>
      <c r="L91" s="23"/>
    </row>
    <row r="92" spans="1:12" ht="19.5" customHeight="1" x14ac:dyDescent="0.4">
      <c r="A92" s="5" t="s">
        <v>230</v>
      </c>
      <c r="B92" s="5"/>
      <c r="C92" s="5"/>
      <c r="D92" s="2"/>
      <c r="E92" s="2"/>
      <c r="F92" s="22"/>
      <c r="G92" s="23"/>
      <c r="H92" s="23"/>
      <c r="I92" s="23"/>
      <c r="J92" s="22"/>
      <c r="K92" s="23"/>
      <c r="L92" s="23"/>
    </row>
    <row r="93" spans="1:12" ht="19.5" customHeight="1" x14ac:dyDescent="0.4">
      <c r="A93" s="5"/>
      <c r="B93" s="5" t="s">
        <v>231</v>
      </c>
      <c r="C93" s="5"/>
      <c r="D93" s="2">
        <v>22</v>
      </c>
      <c r="E93" s="2"/>
      <c r="F93" s="22">
        <v>1766914</v>
      </c>
      <c r="G93" s="23"/>
      <c r="H93" s="23">
        <v>1389176</v>
      </c>
      <c r="I93" s="23"/>
      <c r="J93" s="22">
        <v>56500783</v>
      </c>
      <c r="K93" s="23"/>
      <c r="L93" s="23">
        <v>43472457</v>
      </c>
    </row>
    <row r="94" spans="1:12" ht="19.5" customHeight="1" x14ac:dyDescent="0.4">
      <c r="A94" s="5"/>
      <c r="B94" s="5" t="s">
        <v>232</v>
      </c>
      <c r="C94" s="5"/>
      <c r="D94" s="2">
        <v>22</v>
      </c>
      <c r="E94" s="2"/>
      <c r="F94" s="22">
        <v>-1368723</v>
      </c>
      <c r="G94" s="23"/>
      <c r="H94" s="23">
        <v>-1032162</v>
      </c>
      <c r="I94" s="23"/>
      <c r="J94" s="22">
        <v>-43767793</v>
      </c>
      <c r="K94" s="23"/>
      <c r="L94" s="23">
        <v>-32300177</v>
      </c>
    </row>
    <row r="95" spans="1:12" ht="19.5" customHeight="1" x14ac:dyDescent="0.4">
      <c r="A95" s="5"/>
      <c r="B95" s="5" t="s">
        <v>233</v>
      </c>
      <c r="C95" s="5"/>
      <c r="D95" s="2">
        <v>24</v>
      </c>
      <c r="E95" s="2"/>
      <c r="F95" s="22">
        <v>861635</v>
      </c>
      <c r="G95" s="23"/>
      <c r="H95" s="23">
        <v>1023507</v>
      </c>
      <c r="I95" s="23"/>
      <c r="J95" s="22">
        <v>27552585</v>
      </c>
      <c r="K95" s="23"/>
      <c r="L95" s="23">
        <v>32029321</v>
      </c>
    </row>
    <row r="96" spans="1:12" ht="19.5" customHeight="1" x14ac:dyDescent="0.4">
      <c r="A96" s="5"/>
      <c r="B96" s="5" t="s">
        <v>234</v>
      </c>
      <c r="C96" s="5"/>
      <c r="D96" s="2">
        <v>24</v>
      </c>
      <c r="E96" s="2"/>
      <c r="F96" s="22">
        <v>-1063379</v>
      </c>
      <c r="G96" s="23"/>
      <c r="H96" s="23">
        <v>-301141</v>
      </c>
      <c r="I96" s="23"/>
      <c r="J96" s="22">
        <v>-34003777</v>
      </c>
      <c r="K96" s="23"/>
      <c r="L96" s="23">
        <v>-9423816</v>
      </c>
    </row>
    <row r="97" spans="1:12" ht="19.5" customHeight="1" x14ac:dyDescent="0.4">
      <c r="A97" s="5"/>
      <c r="B97" s="5" t="s">
        <v>275</v>
      </c>
      <c r="C97" s="5"/>
      <c r="D97" s="2">
        <v>25</v>
      </c>
      <c r="E97" s="2"/>
      <c r="F97" s="22">
        <v>679669</v>
      </c>
      <c r="G97" s="23"/>
      <c r="H97" s="23">
        <v>0</v>
      </c>
      <c r="I97" s="23"/>
      <c r="J97" s="22">
        <v>21733830</v>
      </c>
      <c r="K97" s="23"/>
      <c r="L97" s="23">
        <v>0</v>
      </c>
    </row>
    <row r="98" spans="1:12" ht="19.5" customHeight="1" x14ac:dyDescent="0.4">
      <c r="A98" s="5"/>
      <c r="B98" s="5" t="s">
        <v>235</v>
      </c>
      <c r="C98" s="5"/>
      <c r="D98" s="2">
        <v>25</v>
      </c>
      <c r="E98" s="2"/>
      <c r="F98" s="22">
        <v>-129939</v>
      </c>
      <c r="G98" s="23"/>
      <c r="H98" s="23">
        <v>-170076</v>
      </c>
      <c r="I98" s="23"/>
      <c r="J98" s="22">
        <v>-4155083</v>
      </c>
      <c r="K98" s="23"/>
      <c r="L98" s="23">
        <v>-5322313.8899999997</v>
      </c>
    </row>
    <row r="99" spans="1:12" ht="19.5" customHeight="1" x14ac:dyDescent="0.4">
      <c r="A99" s="5"/>
      <c r="B99" s="5" t="s">
        <v>276</v>
      </c>
      <c r="C99" s="5"/>
      <c r="D99" s="2">
        <v>26</v>
      </c>
      <c r="E99" s="2"/>
      <c r="F99" s="22">
        <v>255381</v>
      </c>
      <c r="G99" s="23"/>
      <c r="H99" s="23">
        <v>0</v>
      </c>
      <c r="I99" s="23"/>
      <c r="J99" s="22">
        <v>8457636</v>
      </c>
      <c r="K99" s="23"/>
      <c r="L99" s="23">
        <v>0</v>
      </c>
    </row>
    <row r="100" spans="1:12" ht="19.5" customHeight="1" x14ac:dyDescent="0.4">
      <c r="A100" s="5"/>
      <c r="B100" s="180" t="s">
        <v>347</v>
      </c>
      <c r="C100" s="180"/>
      <c r="D100" s="2"/>
      <c r="E100" s="2"/>
      <c r="F100" s="22">
        <v>-122381</v>
      </c>
      <c r="G100" s="23"/>
      <c r="H100" s="23">
        <v>0</v>
      </c>
      <c r="I100" s="23"/>
      <c r="J100" s="22">
        <v>-4080647</v>
      </c>
      <c r="K100" s="23"/>
      <c r="L100" s="23">
        <v>0</v>
      </c>
    </row>
    <row r="101" spans="1:12" ht="19.5" customHeight="1" x14ac:dyDescent="0.4">
      <c r="A101" s="5"/>
      <c r="B101" s="180" t="s">
        <v>278</v>
      </c>
      <c r="C101" s="180"/>
      <c r="D101" s="2"/>
      <c r="E101" s="2"/>
      <c r="F101" s="22">
        <v>-2754</v>
      </c>
      <c r="G101" s="23"/>
      <c r="H101" s="23">
        <v>-1320</v>
      </c>
      <c r="I101" s="23"/>
      <c r="J101" s="22">
        <v>-88994</v>
      </c>
      <c r="K101" s="23"/>
      <c r="L101" s="23">
        <v>-39660.960106981001</v>
      </c>
    </row>
    <row r="102" spans="1:12" ht="19.5" customHeight="1" x14ac:dyDescent="0.4">
      <c r="A102" s="5"/>
      <c r="B102" s="5" t="s">
        <v>256</v>
      </c>
      <c r="C102" s="5"/>
      <c r="D102" s="2"/>
      <c r="E102" s="2"/>
      <c r="F102" s="22">
        <v>-35116</v>
      </c>
      <c r="G102" s="23"/>
      <c r="H102" s="23">
        <v>-39116</v>
      </c>
      <c r="I102" s="23"/>
      <c r="J102" s="22">
        <v>-1122916</v>
      </c>
      <c r="K102" s="23"/>
      <c r="L102" s="23">
        <v>-1224084</v>
      </c>
    </row>
    <row r="103" spans="1:12" ht="19.5" customHeight="1" x14ac:dyDescent="0.4">
      <c r="A103" s="5"/>
      <c r="B103" s="5" t="s">
        <v>236</v>
      </c>
      <c r="C103" s="5"/>
      <c r="D103" s="2">
        <v>29</v>
      </c>
      <c r="E103" s="2"/>
      <c r="F103" s="22">
        <v>-55853</v>
      </c>
      <c r="G103" s="23"/>
      <c r="H103" s="23">
        <v>-63758</v>
      </c>
      <c r="I103" s="23"/>
      <c r="J103" s="22">
        <v>-1776071</v>
      </c>
      <c r="K103" s="23"/>
      <c r="L103" s="23">
        <v>-2029533.9194</v>
      </c>
    </row>
    <row r="104" spans="1:12" ht="19.5" customHeight="1" x14ac:dyDescent="0.4">
      <c r="A104" s="5"/>
      <c r="B104" s="5" t="s">
        <v>277</v>
      </c>
      <c r="C104" s="5"/>
      <c r="D104" s="2"/>
      <c r="E104" s="2"/>
      <c r="F104" s="28">
        <v>-61676</v>
      </c>
      <c r="G104" s="23"/>
      <c r="H104" s="29">
        <v>-33541</v>
      </c>
      <c r="I104" s="23"/>
      <c r="J104" s="28">
        <v>-2005642</v>
      </c>
      <c r="K104" s="23"/>
      <c r="L104" s="29">
        <v>-1057673.444964177</v>
      </c>
    </row>
    <row r="105" spans="1:12" ht="3.95" customHeight="1" x14ac:dyDescent="0.4">
      <c r="A105" s="5"/>
      <c r="B105" s="5"/>
      <c r="C105" s="5"/>
      <c r="D105" s="2"/>
      <c r="E105" s="2"/>
      <c r="F105" s="22"/>
      <c r="G105" s="23"/>
      <c r="H105" s="23"/>
      <c r="I105" s="23"/>
      <c r="J105" s="22"/>
      <c r="K105" s="23"/>
      <c r="L105" s="23"/>
    </row>
    <row r="106" spans="1:12" ht="20.100000000000001" customHeight="1" x14ac:dyDescent="0.4">
      <c r="A106" s="5" t="s">
        <v>237</v>
      </c>
      <c r="B106" s="5"/>
      <c r="C106" s="5"/>
      <c r="D106" s="2"/>
      <c r="E106" s="2"/>
      <c r="F106" s="28">
        <f>SUM(F93:F104)</f>
        <v>723778</v>
      </c>
      <c r="G106" s="23"/>
      <c r="H106" s="29">
        <f>SUM(H93:H104)</f>
        <v>771569</v>
      </c>
      <c r="I106" s="23"/>
      <c r="J106" s="28">
        <f>SUM(J93:J104)</f>
        <v>23243911</v>
      </c>
      <c r="K106" s="23"/>
      <c r="L106" s="29">
        <f>SUM(L93:L104)</f>
        <v>24104518.785528842</v>
      </c>
    </row>
    <row r="107" spans="1:12" ht="18.75" customHeight="1" x14ac:dyDescent="0.4">
      <c r="A107" s="5"/>
      <c r="B107" s="5"/>
      <c r="C107" s="5"/>
      <c r="D107" s="2"/>
      <c r="E107" s="2"/>
      <c r="F107" s="23"/>
      <c r="G107" s="23"/>
      <c r="H107" s="23"/>
      <c r="I107" s="23"/>
      <c r="J107" s="23"/>
      <c r="K107" s="23"/>
      <c r="L107" s="23"/>
    </row>
    <row r="108" spans="1:12" ht="21.95" customHeight="1" x14ac:dyDescent="0.4">
      <c r="A108" s="10" t="str">
        <f>+A55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10"/>
      <c r="C108" s="10"/>
      <c r="D108" s="7"/>
      <c r="E108" s="7"/>
      <c r="F108" s="36"/>
      <c r="G108" s="36"/>
      <c r="H108" s="36"/>
      <c r="I108" s="36"/>
      <c r="J108" s="29"/>
      <c r="K108" s="36"/>
      <c r="L108" s="29"/>
    </row>
    <row r="109" spans="1:12" ht="21.75" customHeight="1" x14ac:dyDescent="0.4">
      <c r="A109" s="1" t="s">
        <v>194</v>
      </c>
      <c r="B109" s="1"/>
      <c r="C109" s="1"/>
      <c r="D109" s="2"/>
      <c r="E109" s="2"/>
      <c r="F109" s="49"/>
      <c r="G109" s="3"/>
      <c r="H109" s="49"/>
      <c r="I109" s="3"/>
      <c r="J109" s="23"/>
      <c r="K109" s="3"/>
      <c r="L109" s="23"/>
    </row>
    <row r="110" spans="1:12" ht="21.75" customHeight="1" x14ac:dyDescent="0.4">
      <c r="A110" s="1" t="s">
        <v>195</v>
      </c>
      <c r="B110" s="1"/>
      <c r="C110" s="1"/>
      <c r="D110" s="2"/>
      <c r="E110" s="2"/>
      <c r="F110" s="49"/>
      <c r="G110" s="3"/>
      <c r="H110" s="49"/>
      <c r="I110" s="3"/>
      <c r="J110" s="23"/>
      <c r="K110" s="3"/>
      <c r="L110" s="23"/>
    </row>
    <row r="111" spans="1:12" ht="21.75" customHeight="1" x14ac:dyDescent="0.4">
      <c r="A111" s="6" t="str">
        <f>+A3</f>
        <v>สำหรับปีสิ้นสุดวันที่ 31 ธันวาคม พ.ศ. 2564</v>
      </c>
      <c r="B111" s="6"/>
      <c r="C111" s="6"/>
      <c r="D111" s="7"/>
      <c r="E111" s="7"/>
      <c r="F111" s="36"/>
      <c r="G111" s="8"/>
      <c r="H111" s="36"/>
      <c r="I111" s="8"/>
      <c r="J111" s="29"/>
      <c r="K111" s="8"/>
      <c r="L111" s="29"/>
    </row>
    <row r="112" spans="1:12" ht="20.100000000000001" customHeight="1" x14ac:dyDescent="0.4">
      <c r="A112" s="135"/>
      <c r="B112" s="135"/>
      <c r="C112" s="135"/>
      <c r="D112" s="136"/>
      <c r="E112" s="136"/>
      <c r="F112" s="137"/>
      <c r="G112" s="138"/>
      <c r="H112" s="137"/>
      <c r="I112" s="138"/>
      <c r="J112" s="139"/>
      <c r="K112" s="138"/>
      <c r="L112" s="139"/>
    </row>
    <row r="113" spans="1:12" ht="20.100000000000001" customHeight="1" x14ac:dyDescent="0.4">
      <c r="A113" s="1"/>
      <c r="B113" s="1"/>
      <c r="C113" s="1"/>
      <c r="D113" s="2"/>
      <c r="E113" s="2"/>
      <c r="F113" s="36"/>
      <c r="G113" s="8"/>
      <c r="H113" s="36"/>
      <c r="I113" s="8"/>
      <c r="J113" s="36"/>
      <c r="K113" s="8"/>
      <c r="L113" s="184" t="s">
        <v>3</v>
      </c>
    </row>
    <row r="114" spans="1:12" ht="20.100000000000001" customHeight="1" x14ac:dyDescent="0.4">
      <c r="A114" s="1"/>
      <c r="B114" s="1"/>
      <c r="C114" s="1"/>
      <c r="D114" s="2"/>
      <c r="E114" s="2"/>
      <c r="F114" s="140"/>
      <c r="G114" s="185"/>
      <c r="H114" s="185" t="s">
        <v>4</v>
      </c>
      <c r="I114" s="2"/>
      <c r="J114" s="141"/>
      <c r="K114" s="142"/>
      <c r="L114" s="185" t="s">
        <v>5</v>
      </c>
    </row>
    <row r="115" spans="1:12" ht="20.100000000000001" customHeight="1" x14ac:dyDescent="0.4">
      <c r="A115" s="1"/>
      <c r="B115" s="1"/>
      <c r="C115" s="1"/>
      <c r="D115" s="58" t="s">
        <v>8</v>
      </c>
      <c r="E115" s="2"/>
      <c r="F115" s="143" t="s">
        <v>6</v>
      </c>
      <c r="G115" s="11"/>
      <c r="H115" s="143" t="s">
        <v>7</v>
      </c>
      <c r="I115" s="2"/>
      <c r="J115" s="143" t="s">
        <v>6</v>
      </c>
      <c r="K115" s="144" t="s">
        <v>7</v>
      </c>
      <c r="L115" s="143" t="s">
        <v>7</v>
      </c>
    </row>
    <row r="116" spans="1:12" ht="20.100000000000001" customHeight="1" x14ac:dyDescent="0.4">
      <c r="A116" s="5"/>
      <c r="B116" s="5"/>
      <c r="C116" s="5"/>
      <c r="D116" s="2"/>
      <c r="E116" s="2"/>
      <c r="F116" s="48"/>
      <c r="G116" s="49"/>
      <c r="H116" s="49"/>
      <c r="I116" s="49"/>
      <c r="J116" s="22"/>
      <c r="K116" s="49"/>
      <c r="L116" s="23"/>
    </row>
    <row r="117" spans="1:12" ht="20.100000000000001" customHeight="1" x14ac:dyDescent="0.4">
      <c r="A117" s="5" t="s">
        <v>336</v>
      </c>
      <c r="B117" s="5"/>
      <c r="C117" s="5"/>
      <c r="D117" s="2"/>
      <c r="E117" s="2"/>
      <c r="F117" s="22">
        <f>F52+F90+F106</f>
        <v>475421</v>
      </c>
      <c r="G117" s="23"/>
      <c r="H117" s="23">
        <f>H52+H90+H106</f>
        <v>288730</v>
      </c>
      <c r="I117" s="23"/>
      <c r="J117" s="22">
        <f>J52+J90+J106</f>
        <v>14722974</v>
      </c>
      <c r="K117" s="23"/>
      <c r="L117" s="23">
        <f>L52+L90+L106</f>
        <v>8704615.6373079047</v>
      </c>
    </row>
    <row r="118" spans="1:12" ht="20.100000000000001" customHeight="1" x14ac:dyDescent="0.4">
      <c r="A118" s="5" t="s">
        <v>279</v>
      </c>
      <c r="B118" s="5"/>
      <c r="C118" s="5"/>
      <c r="D118" s="2"/>
      <c r="E118" s="2"/>
      <c r="F118" s="22">
        <v>-21516</v>
      </c>
      <c r="G118" s="24"/>
      <c r="H118" s="23">
        <v>8543</v>
      </c>
      <c r="I118" s="23"/>
      <c r="J118" s="22">
        <v>2917475</v>
      </c>
      <c r="K118" s="23"/>
      <c r="L118" s="23">
        <v>173976.25</v>
      </c>
    </row>
    <row r="119" spans="1:12" ht="20.100000000000001" customHeight="1" x14ac:dyDescent="0.4">
      <c r="A119" s="5" t="s">
        <v>239</v>
      </c>
      <c r="B119" s="5"/>
      <c r="C119" s="5"/>
      <c r="D119" s="2"/>
      <c r="E119" s="2"/>
      <c r="F119" s="28">
        <v>730456</v>
      </c>
      <c r="G119" s="24"/>
      <c r="H119" s="29">
        <v>433183</v>
      </c>
      <c r="I119" s="23"/>
      <c r="J119" s="28">
        <v>21940785</v>
      </c>
      <c r="K119" s="23"/>
      <c r="L119" s="29">
        <v>13062193</v>
      </c>
    </row>
    <row r="120" spans="1:12" ht="6" customHeight="1" x14ac:dyDescent="0.4">
      <c r="A120" s="5"/>
      <c r="B120" s="5"/>
      <c r="C120" s="5"/>
      <c r="D120" s="2"/>
      <c r="E120" s="2"/>
      <c r="F120" s="22"/>
      <c r="G120" s="24"/>
      <c r="H120" s="23"/>
      <c r="I120" s="23"/>
      <c r="J120" s="22"/>
      <c r="K120" s="23"/>
      <c r="L120" s="23"/>
    </row>
    <row r="121" spans="1:12" ht="20.100000000000001" customHeight="1" thickBot="1" x14ac:dyDescent="0.45">
      <c r="A121" s="5" t="s">
        <v>240</v>
      </c>
      <c r="B121" s="5"/>
      <c r="C121" s="5"/>
      <c r="D121" s="2"/>
      <c r="E121" s="2"/>
      <c r="F121" s="33">
        <f>SUM(F117:F119)</f>
        <v>1184361</v>
      </c>
      <c r="G121" s="23"/>
      <c r="H121" s="34">
        <f>SUM(H117:H119)</f>
        <v>730456</v>
      </c>
      <c r="I121" s="23"/>
      <c r="J121" s="33">
        <f>SUM(J117:J119)</f>
        <v>39581234</v>
      </c>
      <c r="K121" s="23"/>
      <c r="L121" s="34">
        <f>SUM(L117:L119)</f>
        <v>21940784.887307905</v>
      </c>
    </row>
    <row r="122" spans="1:12" ht="20.100000000000001" customHeight="1" thickTop="1" x14ac:dyDescent="0.4">
      <c r="A122" s="5"/>
      <c r="B122" s="5"/>
      <c r="C122" s="5"/>
      <c r="D122" s="2"/>
      <c r="E122" s="2"/>
      <c r="F122" s="22"/>
      <c r="G122" s="23"/>
      <c r="H122" s="23"/>
      <c r="I122" s="23"/>
      <c r="J122" s="22"/>
      <c r="K122" s="23"/>
      <c r="L122" s="23"/>
    </row>
    <row r="123" spans="1:12" ht="20.100000000000001" customHeight="1" x14ac:dyDescent="0.4">
      <c r="A123" s="18" t="s">
        <v>241</v>
      </c>
      <c r="B123" s="5"/>
      <c r="C123" s="5"/>
      <c r="D123" s="2"/>
      <c r="E123" s="2"/>
      <c r="F123" s="22"/>
      <c r="G123" s="23"/>
      <c r="H123" s="23"/>
      <c r="I123" s="23"/>
      <c r="J123" s="22"/>
      <c r="K123" s="23"/>
      <c r="L123" s="23"/>
    </row>
    <row r="124" spans="1:12" ht="6" customHeight="1" x14ac:dyDescent="0.4">
      <c r="B124" s="5"/>
      <c r="C124" s="5"/>
      <c r="D124" s="2"/>
      <c r="E124" s="2"/>
      <c r="F124" s="22"/>
      <c r="G124" s="23"/>
      <c r="H124" s="23"/>
      <c r="I124" s="23"/>
      <c r="J124" s="22"/>
      <c r="K124" s="23"/>
      <c r="L124" s="23"/>
    </row>
    <row r="125" spans="1:12" ht="20.100000000000001" customHeight="1" x14ac:dyDescent="0.4">
      <c r="A125" s="5" t="s">
        <v>242</v>
      </c>
      <c r="B125" s="13"/>
      <c r="C125" s="13"/>
      <c r="D125" s="146"/>
      <c r="E125" s="146"/>
      <c r="F125" s="147"/>
      <c r="G125" s="124"/>
      <c r="H125" s="124"/>
      <c r="I125" s="124"/>
      <c r="J125" s="147"/>
      <c r="K125" s="124"/>
      <c r="L125" s="124"/>
    </row>
    <row r="126" spans="1:12" ht="20.100000000000001" customHeight="1" x14ac:dyDescent="0.4">
      <c r="A126" s="5" t="s">
        <v>285</v>
      </c>
      <c r="B126" s="5"/>
      <c r="C126" s="5"/>
      <c r="D126" s="2"/>
      <c r="E126" s="2"/>
      <c r="F126" s="22">
        <v>37793.200496748766</v>
      </c>
      <c r="G126" s="23"/>
      <c r="H126" s="23">
        <v>28989.907757335921</v>
      </c>
      <c r="I126" s="23"/>
      <c r="J126" s="22">
        <v>1263045</v>
      </c>
      <c r="K126" s="23"/>
      <c r="L126" s="23">
        <v>907201</v>
      </c>
    </row>
    <row r="127" spans="1:12" ht="20.100000000000001" customHeight="1" x14ac:dyDescent="0.4">
      <c r="A127" s="5" t="s">
        <v>282</v>
      </c>
      <c r="B127" s="53"/>
      <c r="C127" s="5"/>
      <c r="D127" s="2">
        <v>6</v>
      </c>
      <c r="E127" s="2"/>
      <c r="F127" s="22">
        <v>194973</v>
      </c>
      <c r="G127" s="23"/>
      <c r="H127" s="23">
        <v>-7140</v>
      </c>
      <c r="I127" s="23"/>
      <c r="J127" s="22">
        <v>6234681</v>
      </c>
      <c r="K127" s="23"/>
      <c r="L127" s="23">
        <v>-223281</v>
      </c>
    </row>
    <row r="128" spans="1:12" ht="20.100000000000001" customHeight="1" x14ac:dyDescent="0.4">
      <c r="A128" s="5" t="s">
        <v>280</v>
      </c>
      <c r="B128" s="53"/>
      <c r="C128" s="5"/>
      <c r="D128" s="2">
        <v>6</v>
      </c>
      <c r="E128" s="2"/>
      <c r="F128" s="22">
        <v>46562</v>
      </c>
      <c r="G128" s="23"/>
      <c r="H128" s="23">
        <v>42288</v>
      </c>
      <c r="I128" s="23"/>
      <c r="J128" s="22">
        <v>1556094</v>
      </c>
      <c r="K128" s="23"/>
      <c r="L128" s="23">
        <v>1270200</v>
      </c>
    </row>
    <row r="129" spans="1:12" ht="20.100000000000001" customHeight="1" x14ac:dyDescent="0.4">
      <c r="A129" s="5" t="s">
        <v>281</v>
      </c>
      <c r="B129" s="53"/>
      <c r="C129" s="5"/>
      <c r="D129" s="2">
        <v>16</v>
      </c>
      <c r="E129" s="2"/>
      <c r="F129" s="22">
        <v>27946.235967015931</v>
      </c>
      <c r="G129" s="23"/>
      <c r="H129" s="23">
        <v>39894</v>
      </c>
      <c r="I129" s="23"/>
      <c r="J129" s="22">
        <v>893640</v>
      </c>
      <c r="K129" s="23"/>
      <c r="L129" s="23">
        <v>1248405</v>
      </c>
    </row>
    <row r="130" spans="1:12" ht="20.100000000000001" customHeight="1" x14ac:dyDescent="0.4">
      <c r="A130" s="5"/>
      <c r="B130" s="5"/>
      <c r="C130" s="5"/>
      <c r="D130" s="2"/>
      <c r="E130" s="2"/>
      <c r="F130" s="23"/>
      <c r="G130" s="23"/>
      <c r="H130" s="23"/>
      <c r="I130" s="23"/>
      <c r="J130" s="23"/>
      <c r="K130" s="23"/>
      <c r="L130" s="23"/>
    </row>
    <row r="131" spans="1:12" ht="20.100000000000001" customHeight="1" x14ac:dyDescent="0.4">
      <c r="A131" s="5"/>
      <c r="B131" s="5"/>
      <c r="C131" s="5"/>
      <c r="D131" s="2"/>
      <c r="E131" s="2"/>
      <c r="F131" s="23"/>
      <c r="G131" s="23"/>
      <c r="H131" s="23"/>
      <c r="I131" s="23"/>
      <c r="J131" s="23"/>
      <c r="K131" s="23"/>
      <c r="L131" s="23"/>
    </row>
    <row r="132" spans="1:12" ht="20.100000000000001" customHeight="1" x14ac:dyDescent="0.4">
      <c r="A132" s="5"/>
      <c r="B132" s="5"/>
      <c r="C132" s="5"/>
      <c r="D132" s="2"/>
      <c r="E132" s="2"/>
      <c r="F132" s="23"/>
      <c r="G132" s="23"/>
      <c r="H132" s="23"/>
      <c r="I132" s="23"/>
      <c r="J132" s="23"/>
      <c r="K132" s="23"/>
      <c r="L132" s="23"/>
    </row>
    <row r="133" spans="1:12" ht="20.100000000000001" customHeight="1" x14ac:dyDescent="0.4">
      <c r="A133" s="5"/>
      <c r="B133" s="5"/>
      <c r="C133" s="5"/>
      <c r="D133" s="2"/>
      <c r="E133" s="2"/>
      <c r="F133" s="23"/>
      <c r="G133" s="23"/>
      <c r="H133" s="23"/>
      <c r="I133" s="23"/>
      <c r="J133" s="23"/>
      <c r="K133" s="23"/>
      <c r="L133" s="23"/>
    </row>
    <row r="134" spans="1:12" ht="20.100000000000001" customHeight="1" x14ac:dyDescent="0.4">
      <c r="A134" s="5"/>
      <c r="B134" s="5"/>
      <c r="C134" s="5"/>
      <c r="D134" s="2"/>
      <c r="E134" s="2"/>
      <c r="F134" s="23"/>
      <c r="G134" s="23"/>
      <c r="H134" s="23"/>
      <c r="I134" s="23"/>
      <c r="J134" s="23"/>
      <c r="K134" s="23"/>
      <c r="L134" s="23"/>
    </row>
    <row r="135" spans="1:12" ht="20.100000000000001" customHeight="1" x14ac:dyDescent="0.4">
      <c r="A135" s="5"/>
      <c r="B135" s="5"/>
      <c r="C135" s="5"/>
      <c r="D135" s="2"/>
      <c r="E135" s="2"/>
      <c r="F135" s="49"/>
      <c r="G135" s="49"/>
      <c r="H135" s="49"/>
      <c r="I135" s="49"/>
      <c r="J135" s="23"/>
      <c r="K135" s="49"/>
      <c r="L135" s="23"/>
    </row>
    <row r="136" spans="1:12" ht="20.100000000000001" customHeight="1" x14ac:dyDescent="0.4">
      <c r="A136" s="5"/>
      <c r="B136" s="5"/>
      <c r="C136" s="5"/>
      <c r="D136" s="2"/>
      <c r="E136" s="2"/>
      <c r="F136" s="49"/>
      <c r="G136" s="49"/>
      <c r="H136" s="49"/>
      <c r="I136" s="49"/>
      <c r="J136" s="23"/>
      <c r="K136" s="49"/>
      <c r="L136" s="23"/>
    </row>
    <row r="137" spans="1:12" ht="20.100000000000001" customHeight="1" x14ac:dyDescent="0.4">
      <c r="A137" s="5"/>
      <c r="B137" s="5"/>
      <c r="C137" s="5"/>
      <c r="D137" s="2"/>
      <c r="E137" s="2"/>
      <c r="F137" s="49"/>
      <c r="G137" s="49"/>
      <c r="H137" s="49"/>
      <c r="I137" s="49"/>
      <c r="J137" s="23"/>
      <c r="K137" s="49"/>
      <c r="L137" s="23"/>
    </row>
    <row r="138" spans="1:12" ht="20.100000000000001" customHeight="1" x14ac:dyDescent="0.4">
      <c r="A138" s="5"/>
      <c r="B138" s="5"/>
      <c r="C138" s="5"/>
      <c r="D138" s="2"/>
      <c r="E138" s="2"/>
      <c r="F138" s="49"/>
      <c r="G138" s="49"/>
      <c r="H138" s="49"/>
      <c r="I138" s="49"/>
      <c r="J138" s="23"/>
      <c r="K138" s="49"/>
      <c r="L138" s="23"/>
    </row>
    <row r="139" spans="1:12" ht="20.100000000000001" customHeight="1" x14ac:dyDescent="0.4">
      <c r="A139" s="5"/>
      <c r="B139" s="5"/>
      <c r="C139" s="5"/>
      <c r="D139" s="2"/>
      <c r="E139" s="2"/>
      <c r="F139" s="49"/>
      <c r="G139" s="49"/>
      <c r="H139" s="49"/>
      <c r="I139" s="49"/>
      <c r="J139" s="23"/>
      <c r="K139" s="49"/>
      <c r="L139" s="23"/>
    </row>
    <row r="140" spans="1:12" ht="20.100000000000001" customHeight="1" x14ac:dyDescent="0.4">
      <c r="A140" s="5"/>
      <c r="B140" s="5"/>
      <c r="C140" s="5"/>
      <c r="D140" s="2"/>
      <c r="E140" s="2"/>
      <c r="F140" s="49"/>
      <c r="G140" s="49"/>
      <c r="H140" s="49"/>
      <c r="I140" s="49"/>
      <c r="J140" s="23"/>
      <c r="K140" s="49"/>
      <c r="L140" s="23"/>
    </row>
    <row r="141" spans="1:12" ht="20.100000000000001" customHeight="1" x14ac:dyDescent="0.4">
      <c r="A141" s="5"/>
      <c r="B141" s="5"/>
      <c r="C141" s="5"/>
      <c r="D141" s="2"/>
      <c r="E141" s="2"/>
      <c r="F141" s="49"/>
      <c r="G141" s="49"/>
      <c r="H141" s="49"/>
      <c r="I141" s="49"/>
      <c r="J141" s="23"/>
      <c r="K141" s="49"/>
      <c r="L141" s="23"/>
    </row>
    <row r="142" spans="1:12" ht="20.100000000000001" customHeight="1" x14ac:dyDescent="0.4">
      <c r="A142" s="5"/>
      <c r="B142" s="5"/>
      <c r="C142" s="5"/>
      <c r="D142" s="2"/>
      <c r="E142" s="2"/>
      <c r="F142" s="49"/>
      <c r="G142" s="49"/>
      <c r="H142" s="49"/>
      <c r="I142" s="49"/>
      <c r="J142" s="23"/>
      <c r="K142" s="49"/>
      <c r="L142" s="23"/>
    </row>
    <row r="143" spans="1:12" ht="20.100000000000001" customHeight="1" x14ac:dyDescent="0.4">
      <c r="A143" s="5"/>
      <c r="B143" s="5"/>
      <c r="C143" s="5"/>
      <c r="D143" s="2"/>
      <c r="E143" s="2"/>
      <c r="F143" s="49"/>
      <c r="G143" s="49"/>
      <c r="H143" s="49"/>
      <c r="I143" s="49"/>
      <c r="J143" s="23"/>
      <c r="K143" s="49"/>
      <c r="L143" s="23"/>
    </row>
    <row r="144" spans="1:12" ht="20.100000000000001" customHeight="1" x14ac:dyDescent="0.4">
      <c r="A144" s="5"/>
      <c r="B144" s="5"/>
      <c r="C144" s="5"/>
      <c r="D144" s="2"/>
      <c r="E144" s="2"/>
      <c r="F144" s="49"/>
      <c r="G144" s="49"/>
      <c r="H144" s="49"/>
      <c r="I144" s="49"/>
      <c r="J144" s="23"/>
      <c r="K144" s="49"/>
      <c r="L144" s="23"/>
    </row>
    <row r="145" spans="1:12" ht="20.100000000000001" customHeight="1" x14ac:dyDescent="0.4">
      <c r="A145" s="5"/>
      <c r="B145" s="5"/>
      <c r="C145" s="5"/>
      <c r="D145" s="2"/>
      <c r="E145" s="2"/>
      <c r="F145" s="49"/>
      <c r="G145" s="49"/>
      <c r="H145" s="49"/>
      <c r="I145" s="49"/>
      <c r="J145" s="23"/>
      <c r="K145" s="49"/>
      <c r="L145" s="23"/>
    </row>
    <row r="146" spans="1:12" ht="20.100000000000001" customHeight="1" x14ac:dyDescent="0.4">
      <c r="A146" s="5"/>
      <c r="B146" s="5"/>
      <c r="C146" s="5"/>
      <c r="D146" s="2"/>
      <c r="E146" s="2"/>
      <c r="F146" s="49"/>
      <c r="G146" s="49"/>
      <c r="H146" s="49"/>
      <c r="I146" s="49"/>
      <c r="J146" s="23"/>
      <c r="K146" s="49"/>
      <c r="L146" s="23"/>
    </row>
    <row r="147" spans="1:12" ht="20.100000000000001" customHeight="1" x14ac:dyDescent="0.4">
      <c r="A147" s="5"/>
      <c r="B147" s="5"/>
      <c r="C147" s="5"/>
      <c r="D147" s="2"/>
      <c r="E147" s="2"/>
      <c r="F147" s="49"/>
      <c r="G147" s="49"/>
      <c r="H147" s="49"/>
      <c r="I147" s="49"/>
      <c r="J147" s="23"/>
      <c r="K147" s="49"/>
      <c r="L147" s="23"/>
    </row>
    <row r="148" spans="1:12" ht="20.100000000000001" customHeight="1" x14ac:dyDescent="0.4">
      <c r="A148" s="5"/>
      <c r="B148" s="5"/>
      <c r="C148" s="5"/>
      <c r="D148" s="2"/>
      <c r="E148" s="2"/>
      <c r="F148" s="49"/>
      <c r="G148" s="49"/>
      <c r="H148" s="49"/>
      <c r="I148" s="49"/>
      <c r="J148" s="23"/>
      <c r="K148" s="49"/>
      <c r="L148" s="23"/>
    </row>
    <row r="149" spans="1:12" ht="20.100000000000001" customHeight="1" x14ac:dyDescent="0.4">
      <c r="A149" s="5"/>
      <c r="B149" s="5"/>
      <c r="C149" s="5"/>
      <c r="D149" s="2"/>
      <c r="E149" s="2"/>
      <c r="F149" s="49"/>
      <c r="G149" s="49"/>
      <c r="H149" s="49"/>
      <c r="I149" s="49"/>
      <c r="J149" s="23"/>
      <c r="K149" s="49"/>
      <c r="L149" s="23"/>
    </row>
    <row r="150" spans="1:12" ht="20.100000000000001" customHeight="1" x14ac:dyDescent="0.4">
      <c r="A150" s="5"/>
      <c r="B150" s="5"/>
      <c r="C150" s="5"/>
      <c r="D150" s="2"/>
      <c r="E150" s="2"/>
      <c r="F150" s="49"/>
      <c r="G150" s="49"/>
      <c r="H150" s="49"/>
      <c r="I150" s="49"/>
      <c r="J150" s="23"/>
      <c r="K150" s="49"/>
      <c r="L150" s="23"/>
    </row>
    <row r="151" spans="1:12" ht="20.100000000000001" customHeight="1" x14ac:dyDescent="0.4">
      <c r="A151" s="5"/>
      <c r="B151" s="5"/>
      <c r="C151" s="5"/>
      <c r="D151" s="2"/>
      <c r="E151" s="2"/>
      <c r="F151" s="49"/>
      <c r="G151" s="49"/>
      <c r="H151" s="49"/>
      <c r="I151" s="49"/>
      <c r="J151" s="23"/>
      <c r="K151" s="49"/>
      <c r="L151" s="23"/>
    </row>
    <row r="152" spans="1:12" ht="20.100000000000001" customHeight="1" x14ac:dyDescent="0.4">
      <c r="A152" s="5"/>
      <c r="B152" s="5"/>
      <c r="C152" s="5"/>
      <c r="D152" s="2"/>
      <c r="E152" s="2"/>
      <c r="F152" s="49"/>
      <c r="G152" s="49"/>
      <c r="H152" s="49"/>
      <c r="I152" s="49"/>
      <c r="J152" s="23"/>
      <c r="K152" s="49"/>
      <c r="L152" s="23"/>
    </row>
    <row r="153" spans="1:12" ht="20.100000000000001" customHeight="1" x14ac:dyDescent="0.4">
      <c r="A153" s="5"/>
      <c r="B153" s="5"/>
      <c r="C153" s="5"/>
      <c r="D153" s="2"/>
      <c r="E153" s="2"/>
      <c r="F153" s="49"/>
      <c r="G153" s="49"/>
      <c r="H153" s="49"/>
      <c r="I153" s="49"/>
      <c r="J153" s="23"/>
      <c r="K153" s="49"/>
      <c r="L153" s="23"/>
    </row>
    <row r="154" spans="1:12" ht="20.100000000000001" customHeight="1" x14ac:dyDescent="0.4">
      <c r="A154" s="5"/>
      <c r="B154" s="5"/>
      <c r="C154" s="5"/>
      <c r="D154" s="2"/>
      <c r="E154" s="2"/>
      <c r="F154" s="49"/>
      <c r="G154" s="49"/>
      <c r="H154" s="49"/>
      <c r="I154" s="49"/>
      <c r="J154" s="23"/>
      <c r="K154" s="49"/>
      <c r="L154" s="23"/>
    </row>
    <row r="155" spans="1:12" ht="20.100000000000001" customHeight="1" x14ac:dyDescent="0.4">
      <c r="A155" s="5"/>
      <c r="B155" s="5"/>
      <c r="C155" s="5"/>
      <c r="D155" s="2"/>
      <c r="E155" s="2"/>
      <c r="F155" s="49"/>
      <c r="G155" s="49"/>
      <c r="H155" s="49"/>
      <c r="I155" s="49"/>
      <c r="J155" s="23"/>
      <c r="K155" s="49"/>
      <c r="L155" s="23"/>
    </row>
    <row r="156" spans="1:12" ht="20.100000000000001" customHeight="1" x14ac:dyDescent="0.4">
      <c r="A156" s="5"/>
      <c r="B156" s="5"/>
      <c r="C156" s="5"/>
      <c r="D156" s="2"/>
      <c r="E156" s="2"/>
      <c r="F156" s="49"/>
      <c r="G156" s="49"/>
      <c r="H156" s="49"/>
      <c r="I156" s="49"/>
      <c r="J156" s="23"/>
      <c r="K156" s="49"/>
      <c r="L156" s="23"/>
    </row>
    <row r="157" spans="1:12" ht="28.5" customHeight="1" x14ac:dyDescent="0.4">
      <c r="A157" s="5"/>
      <c r="B157" s="5"/>
      <c r="C157" s="5"/>
      <c r="D157" s="2"/>
      <c r="E157" s="2"/>
      <c r="F157" s="49"/>
      <c r="G157" s="49"/>
      <c r="H157" s="49"/>
      <c r="I157" s="49"/>
      <c r="J157" s="23"/>
      <c r="K157" s="49"/>
      <c r="L157" s="23"/>
    </row>
    <row r="158" spans="1:12" ht="21.95" customHeight="1" x14ac:dyDescent="0.4">
      <c r="A158" s="10" t="str">
        <f>+A108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10"/>
      <c r="C158" s="10"/>
      <c r="D158" s="7"/>
      <c r="E158" s="7"/>
      <c r="F158" s="36"/>
      <c r="G158" s="36"/>
      <c r="H158" s="36"/>
      <c r="I158" s="36"/>
      <c r="J158" s="29"/>
      <c r="K158" s="36"/>
      <c r="L158" s="29"/>
    </row>
  </sheetData>
  <pageMargins left="0.8" right="0.5" top="0.5" bottom="0.6" header="0.49" footer="0.4"/>
  <pageSetup paperSize="9" scale="80" firstPageNumber="20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1F66-2429-4D55-BCE8-82E407184C4F}">
  <sheetPr>
    <tabColor rgb="FF9FFFCA"/>
  </sheetPr>
  <dimension ref="A1:L99"/>
  <sheetViews>
    <sheetView topLeftCell="A29" zoomScaleNormal="100" workbookViewId="0">
      <selection activeCell="P61" sqref="P61"/>
    </sheetView>
  </sheetViews>
  <sheetFormatPr defaultRowHeight="21.75" customHeight="1" x14ac:dyDescent="0.4"/>
  <cols>
    <col min="1" max="1" width="1.42578125" style="188" customWidth="1"/>
    <col min="2" max="2" width="1.7109375" style="188" customWidth="1"/>
    <col min="3" max="3" width="43.5703125" style="188" customWidth="1"/>
    <col min="4" max="4" width="7.28515625" style="188" customWidth="1"/>
    <col min="5" max="5" width="0.85546875" style="188" customWidth="1"/>
    <col min="6" max="6" width="10.28515625" style="188" customWidth="1"/>
    <col min="7" max="7" width="0.85546875" style="188" customWidth="1"/>
    <col min="8" max="8" width="10.28515625" style="188" customWidth="1"/>
    <col min="9" max="9" width="0.85546875" style="188" customWidth="1"/>
    <col min="10" max="10" width="10.28515625" style="188" customWidth="1"/>
    <col min="11" max="11" width="0.85546875" style="188" customWidth="1"/>
    <col min="12" max="12" width="11" style="188" customWidth="1"/>
    <col min="13" max="16384" width="9.140625" style="188"/>
  </cols>
  <sheetData>
    <row r="1" spans="1:12" ht="21.75" customHeight="1" x14ac:dyDescent="0.4">
      <c r="A1" s="1" t="s">
        <v>194</v>
      </c>
      <c r="B1" s="1"/>
      <c r="C1" s="1"/>
      <c r="D1" s="2"/>
      <c r="E1" s="2"/>
      <c r="F1" s="5"/>
      <c r="G1" s="5"/>
      <c r="H1" s="5"/>
      <c r="I1" s="5"/>
      <c r="J1" s="5"/>
      <c r="K1" s="5"/>
      <c r="L1" s="5"/>
    </row>
    <row r="2" spans="1:12" ht="21.75" customHeight="1" x14ac:dyDescent="0.4">
      <c r="A2" s="1" t="s">
        <v>195</v>
      </c>
      <c r="B2" s="1"/>
      <c r="C2" s="1"/>
      <c r="D2" s="2"/>
      <c r="E2" s="2"/>
      <c r="F2" s="49"/>
      <c r="G2" s="3"/>
      <c r="H2" s="49"/>
      <c r="I2" s="3"/>
      <c r="J2" s="49"/>
      <c r="K2" s="3"/>
      <c r="L2" s="49"/>
    </row>
    <row r="3" spans="1:12" ht="21.75" customHeight="1" x14ac:dyDescent="0.4">
      <c r="A3" s="6" t="s">
        <v>85</v>
      </c>
      <c r="B3" s="6"/>
      <c r="C3" s="6"/>
      <c r="D3" s="7"/>
      <c r="E3" s="7"/>
      <c r="F3" s="36"/>
      <c r="G3" s="8"/>
      <c r="H3" s="36"/>
      <c r="I3" s="8"/>
      <c r="J3" s="36"/>
      <c r="K3" s="8"/>
      <c r="L3" s="36"/>
    </row>
    <row r="4" spans="1:12" ht="20.100000000000001" customHeight="1" x14ac:dyDescent="0.4">
      <c r="A4" s="135"/>
      <c r="B4" s="135"/>
      <c r="C4" s="135"/>
      <c r="D4" s="136"/>
      <c r="E4" s="136"/>
      <c r="F4" s="137"/>
      <c r="G4" s="138"/>
      <c r="H4" s="137"/>
      <c r="I4" s="138"/>
      <c r="J4" s="49"/>
      <c r="K4" s="3"/>
      <c r="L4" s="49"/>
    </row>
    <row r="5" spans="1:12" ht="20.100000000000001" customHeight="1" x14ac:dyDescent="0.4">
      <c r="A5" s="1"/>
      <c r="B5" s="1"/>
      <c r="C5" s="1"/>
      <c r="D5" s="2"/>
      <c r="E5" s="2"/>
      <c r="F5" s="36"/>
      <c r="G5" s="8"/>
      <c r="H5" s="36"/>
      <c r="I5" s="8"/>
      <c r="J5" s="36"/>
      <c r="K5" s="8"/>
      <c r="L5" s="184" t="s">
        <v>76</v>
      </c>
    </row>
    <row r="6" spans="1:12" ht="20.100000000000001" customHeight="1" x14ac:dyDescent="0.4">
      <c r="A6" s="1"/>
      <c r="B6" s="1"/>
      <c r="C6" s="1"/>
      <c r="D6" s="2"/>
      <c r="E6" s="2"/>
      <c r="F6" s="140"/>
      <c r="G6" s="185"/>
      <c r="H6" s="185" t="s">
        <v>4</v>
      </c>
      <c r="I6" s="2"/>
      <c r="J6" s="141"/>
      <c r="K6" s="142"/>
      <c r="L6" s="185" t="s">
        <v>5</v>
      </c>
    </row>
    <row r="7" spans="1:12" ht="20.100000000000001" customHeight="1" x14ac:dyDescent="0.4">
      <c r="A7" s="1"/>
      <c r="B7" s="1"/>
      <c r="C7" s="1"/>
      <c r="D7" s="58" t="s">
        <v>8</v>
      </c>
      <c r="E7" s="2"/>
      <c r="F7" s="184" t="s">
        <v>6</v>
      </c>
      <c r="G7" s="15"/>
      <c r="H7" s="184" t="s">
        <v>7</v>
      </c>
      <c r="I7" s="4"/>
      <c r="J7" s="184" t="s">
        <v>6</v>
      </c>
      <c r="K7" s="15"/>
      <c r="L7" s="184" t="s">
        <v>7</v>
      </c>
    </row>
    <row r="8" spans="1:12" ht="20.100000000000001" customHeight="1" x14ac:dyDescent="0.4">
      <c r="A8" s="5" t="s">
        <v>196</v>
      </c>
      <c r="B8" s="5"/>
      <c r="C8" s="5"/>
      <c r="D8" s="2"/>
      <c r="E8" s="2"/>
      <c r="F8" s="48"/>
      <c r="G8" s="17"/>
      <c r="H8" s="49"/>
      <c r="I8" s="17"/>
      <c r="J8" s="48"/>
      <c r="K8" s="17"/>
      <c r="L8" s="49"/>
    </row>
    <row r="9" spans="1:12" ht="20.100000000000001" customHeight="1" x14ac:dyDescent="0.4">
      <c r="A9" s="5"/>
      <c r="B9" s="5" t="s">
        <v>243</v>
      </c>
      <c r="C9" s="5"/>
      <c r="D9" s="2"/>
      <c r="E9" s="2"/>
      <c r="F9" s="22">
        <f>'T15 PL Company'!F25</f>
        <v>141696</v>
      </c>
      <c r="G9" s="24"/>
      <c r="H9" s="23">
        <f>'T15 PL Company'!H25</f>
        <v>24989</v>
      </c>
      <c r="I9" s="23"/>
      <c r="J9" s="22">
        <f>'T15 PL Company'!J25</f>
        <v>4520487</v>
      </c>
      <c r="K9" s="23"/>
      <c r="L9" s="23">
        <f>'T15 PL Company'!L25</f>
        <v>815628</v>
      </c>
    </row>
    <row r="10" spans="1:12" ht="20.100000000000001" customHeight="1" x14ac:dyDescent="0.4">
      <c r="A10" s="5"/>
      <c r="B10" s="5" t="s">
        <v>244</v>
      </c>
      <c r="C10" s="5"/>
      <c r="D10" s="2"/>
      <c r="E10" s="2"/>
      <c r="F10" s="22"/>
      <c r="G10" s="24"/>
      <c r="H10" s="23"/>
      <c r="I10" s="23"/>
      <c r="J10" s="22"/>
      <c r="K10" s="23"/>
      <c r="L10" s="23"/>
    </row>
    <row r="11" spans="1:12" ht="20.100000000000001" customHeight="1" x14ac:dyDescent="0.4">
      <c r="A11" s="5"/>
      <c r="B11" s="5"/>
      <c r="C11" s="5" t="s">
        <v>245</v>
      </c>
      <c r="D11" s="2"/>
      <c r="E11" s="2"/>
      <c r="F11" s="22"/>
      <c r="G11" s="24"/>
      <c r="H11" s="23"/>
      <c r="I11" s="24"/>
      <c r="J11" s="22"/>
      <c r="K11" s="23"/>
      <c r="L11" s="23"/>
    </row>
    <row r="12" spans="1:12" ht="20.100000000000001" customHeight="1" x14ac:dyDescent="0.4">
      <c r="A12" s="5"/>
      <c r="B12" s="2" t="s">
        <v>101</v>
      </c>
      <c r="C12" s="5" t="s">
        <v>198</v>
      </c>
      <c r="D12" s="2"/>
      <c r="E12" s="2"/>
      <c r="F12" s="22">
        <v>2332</v>
      </c>
      <c r="G12" s="24"/>
      <c r="H12" s="23">
        <v>2454</v>
      </c>
      <c r="I12" s="23"/>
      <c r="J12" s="22">
        <v>74566</v>
      </c>
      <c r="K12" s="23"/>
      <c r="L12" s="23">
        <v>76796</v>
      </c>
    </row>
    <row r="13" spans="1:12" ht="20.100000000000001" customHeight="1" x14ac:dyDescent="0.4">
      <c r="A13" s="5"/>
      <c r="B13" s="2" t="s">
        <v>101</v>
      </c>
      <c r="C13" s="5" t="s">
        <v>199</v>
      </c>
      <c r="D13" s="2">
        <v>15</v>
      </c>
      <c r="E13" s="2"/>
      <c r="F13" s="22" t="s">
        <v>81</v>
      </c>
      <c r="G13" s="24"/>
      <c r="H13" s="23">
        <v>3</v>
      </c>
      <c r="I13" s="23"/>
      <c r="J13" s="22">
        <v>3</v>
      </c>
      <c r="K13" s="23"/>
      <c r="L13" s="23">
        <v>84</v>
      </c>
    </row>
    <row r="14" spans="1:12" ht="20.100000000000001" customHeight="1" x14ac:dyDescent="0.4">
      <c r="A14" s="5"/>
      <c r="B14" s="2" t="s">
        <v>101</v>
      </c>
      <c r="C14" s="5" t="s">
        <v>124</v>
      </c>
      <c r="D14" s="2"/>
      <c r="E14" s="2"/>
      <c r="F14" s="22">
        <v>-89311</v>
      </c>
      <c r="G14" s="24"/>
      <c r="H14" s="23">
        <v>-62305</v>
      </c>
      <c r="I14" s="23"/>
      <c r="J14" s="22">
        <v>-2915768</v>
      </c>
      <c r="K14" s="23"/>
      <c r="L14" s="23">
        <v>-1976278</v>
      </c>
    </row>
    <row r="15" spans="1:12" ht="20.100000000000001" customHeight="1" x14ac:dyDescent="0.4">
      <c r="A15" s="5"/>
      <c r="B15" s="2" t="s">
        <v>101</v>
      </c>
      <c r="C15" s="5" t="s">
        <v>203</v>
      </c>
      <c r="D15" s="2"/>
      <c r="E15" s="2"/>
      <c r="F15" s="22">
        <v>-160</v>
      </c>
      <c r="G15" s="24"/>
      <c r="H15" s="23">
        <v>-271</v>
      </c>
      <c r="I15" s="23"/>
      <c r="J15" s="22">
        <v>-5011</v>
      </c>
      <c r="K15" s="23"/>
      <c r="L15" s="23">
        <v>-8662</v>
      </c>
    </row>
    <row r="16" spans="1:12" ht="20.100000000000001" customHeight="1" x14ac:dyDescent="0.4">
      <c r="A16" s="5"/>
      <c r="B16" s="2" t="s">
        <v>101</v>
      </c>
      <c r="C16" s="5" t="s">
        <v>89</v>
      </c>
      <c r="D16" s="2"/>
      <c r="E16" s="2"/>
      <c r="F16" s="22">
        <v>-116644</v>
      </c>
      <c r="G16" s="24"/>
      <c r="H16" s="23">
        <v>-100351</v>
      </c>
      <c r="I16" s="23"/>
      <c r="J16" s="22">
        <v>-3745994</v>
      </c>
      <c r="K16" s="23"/>
      <c r="L16" s="23">
        <v>-3139276</v>
      </c>
    </row>
    <row r="17" spans="1:12" ht="20.100000000000001" customHeight="1" x14ac:dyDescent="0.4">
      <c r="A17" s="5"/>
      <c r="B17" s="2" t="s">
        <v>101</v>
      </c>
      <c r="C17" s="5" t="s">
        <v>95</v>
      </c>
      <c r="D17" s="2"/>
      <c r="E17" s="2"/>
      <c r="F17" s="22">
        <v>138773</v>
      </c>
      <c r="G17" s="24"/>
      <c r="H17" s="23">
        <v>135852</v>
      </c>
      <c r="I17" s="23"/>
      <c r="J17" s="22">
        <v>4439088</v>
      </c>
      <c r="K17" s="23"/>
      <c r="L17" s="23">
        <v>4252181</v>
      </c>
    </row>
    <row r="18" spans="1:12" ht="20.100000000000001" customHeight="1" x14ac:dyDescent="0.4">
      <c r="A18" s="5"/>
      <c r="B18" s="2" t="s">
        <v>101</v>
      </c>
      <c r="C18" s="5" t="s">
        <v>96</v>
      </c>
      <c r="D18" s="2"/>
      <c r="E18" s="2"/>
      <c r="F18" s="22">
        <v>4055</v>
      </c>
      <c r="G18" s="24"/>
      <c r="H18" s="23">
        <v>3581</v>
      </c>
      <c r="I18" s="23"/>
      <c r="J18" s="22">
        <v>129523</v>
      </c>
      <c r="K18" s="23"/>
      <c r="L18" s="23">
        <v>112105</v>
      </c>
    </row>
    <row r="19" spans="1:12" ht="20.100000000000001" customHeight="1" x14ac:dyDescent="0.4">
      <c r="A19" s="5"/>
      <c r="B19" s="2" t="s">
        <v>101</v>
      </c>
      <c r="C19" s="5" t="s">
        <v>328</v>
      </c>
      <c r="D19" s="2">
        <v>14</v>
      </c>
      <c r="E19" s="2"/>
      <c r="F19" s="22">
        <v>-21544</v>
      </c>
      <c r="G19" s="24"/>
      <c r="H19" s="23">
        <v>-41965</v>
      </c>
      <c r="I19" s="23"/>
      <c r="J19" s="22">
        <v>-675509</v>
      </c>
      <c r="K19" s="23"/>
      <c r="L19" s="23">
        <v>-1312902</v>
      </c>
    </row>
    <row r="20" spans="1:12" ht="20.100000000000001" customHeight="1" x14ac:dyDescent="0.4">
      <c r="A20" s="5"/>
      <c r="B20" s="2" t="s">
        <v>101</v>
      </c>
      <c r="C20" s="5" t="s">
        <v>349</v>
      </c>
      <c r="D20" s="2"/>
      <c r="E20" s="2"/>
      <c r="F20" s="22">
        <v>0</v>
      </c>
      <c r="G20" s="24"/>
      <c r="H20" s="23">
        <v>-1057</v>
      </c>
      <c r="I20" s="23"/>
      <c r="J20" s="22">
        <v>0</v>
      </c>
      <c r="K20" s="23"/>
      <c r="L20" s="23">
        <v>-33074</v>
      </c>
    </row>
    <row r="21" spans="1:12" ht="20.100000000000001" customHeight="1" x14ac:dyDescent="0.4">
      <c r="A21" s="5"/>
      <c r="B21" s="2" t="s">
        <v>101</v>
      </c>
      <c r="C21" s="5" t="s">
        <v>246</v>
      </c>
      <c r="D21" s="2"/>
      <c r="E21" s="2"/>
      <c r="F21" s="22">
        <v>-131</v>
      </c>
      <c r="G21" s="24"/>
      <c r="H21" s="23">
        <v>-298</v>
      </c>
      <c r="I21" s="23"/>
      <c r="J21" s="22">
        <v>-4204</v>
      </c>
      <c r="K21" s="23"/>
      <c r="L21" s="23">
        <v>-9327</v>
      </c>
    </row>
    <row r="22" spans="1:12" ht="20.100000000000001" customHeight="1" x14ac:dyDescent="0.4">
      <c r="A22" s="5"/>
      <c r="B22" s="2" t="s">
        <v>101</v>
      </c>
      <c r="C22" s="5" t="s">
        <v>207</v>
      </c>
      <c r="D22" s="2"/>
      <c r="E22" s="2"/>
      <c r="F22" s="22" t="s">
        <v>81</v>
      </c>
      <c r="G22" s="24"/>
      <c r="H22" s="23">
        <v>26</v>
      </c>
      <c r="I22" s="23"/>
      <c r="J22" s="22" t="s">
        <v>81</v>
      </c>
      <c r="K22" s="23"/>
      <c r="L22" s="23">
        <v>808</v>
      </c>
    </row>
    <row r="23" spans="1:12" ht="20.100000000000001" customHeight="1" x14ac:dyDescent="0.4">
      <c r="A23" s="5"/>
      <c r="B23" s="2" t="s">
        <v>101</v>
      </c>
      <c r="C23" s="5" t="s">
        <v>325</v>
      </c>
      <c r="D23" s="2"/>
      <c r="E23" s="2"/>
      <c r="F23" s="22">
        <v>-6988</v>
      </c>
      <c r="G23" s="24"/>
      <c r="H23" s="23">
        <v>228</v>
      </c>
      <c r="I23" s="23"/>
      <c r="J23" s="22">
        <v>-223462</v>
      </c>
      <c r="K23" s="23"/>
      <c r="L23" s="23">
        <v>7137</v>
      </c>
    </row>
    <row r="24" spans="1:12" ht="20.100000000000001" customHeight="1" x14ac:dyDescent="0.4">
      <c r="A24" s="5"/>
      <c r="B24" s="2" t="s">
        <v>101</v>
      </c>
      <c r="C24" s="5" t="s">
        <v>324</v>
      </c>
      <c r="D24" s="2"/>
      <c r="E24" s="2"/>
      <c r="F24" s="28">
        <v>-94767</v>
      </c>
      <c r="G24" s="24"/>
      <c r="H24" s="29">
        <v>20165</v>
      </c>
      <c r="I24" s="23"/>
      <c r="J24" s="28">
        <v>-3084037</v>
      </c>
      <c r="K24" s="23"/>
      <c r="L24" s="29">
        <v>603273</v>
      </c>
    </row>
    <row r="25" spans="1:12" ht="6" customHeight="1" x14ac:dyDescent="0.4">
      <c r="A25" s="5"/>
      <c r="B25" s="2"/>
      <c r="C25" s="5"/>
      <c r="D25" s="2"/>
      <c r="E25" s="2"/>
      <c r="F25" s="22"/>
      <c r="G25" s="24"/>
      <c r="H25" s="23"/>
      <c r="I25" s="24"/>
      <c r="J25" s="22"/>
      <c r="K25" s="23"/>
      <c r="L25" s="23"/>
    </row>
    <row r="26" spans="1:12" ht="20.100000000000001" customHeight="1" x14ac:dyDescent="0.4">
      <c r="A26" s="5" t="s">
        <v>208</v>
      </c>
      <c r="B26" s="5"/>
      <c r="C26" s="5"/>
      <c r="D26" s="2"/>
      <c r="E26" s="2"/>
      <c r="F26" s="22">
        <f>SUM(F9:F24)</f>
        <v>-42689</v>
      </c>
      <c r="G26" s="24"/>
      <c r="H26" s="23">
        <f>SUM(H9:H24)</f>
        <v>-18949</v>
      </c>
      <c r="I26" s="23"/>
      <c r="J26" s="22">
        <f>SUM(J9:J24)</f>
        <v>-1490318</v>
      </c>
      <c r="K26" s="23"/>
      <c r="L26" s="23">
        <f>SUM(L9:L24)</f>
        <v>-611507</v>
      </c>
    </row>
    <row r="27" spans="1:12" ht="20.100000000000001" customHeight="1" x14ac:dyDescent="0.4">
      <c r="A27" s="5"/>
      <c r="B27" s="5" t="s">
        <v>247</v>
      </c>
      <c r="C27" s="5"/>
      <c r="D27" s="2"/>
      <c r="E27" s="2"/>
      <c r="F27" s="22"/>
      <c r="G27" s="24"/>
      <c r="H27" s="23"/>
      <c r="I27" s="23"/>
      <c r="J27" s="22"/>
      <c r="K27" s="23"/>
      <c r="L27" s="23"/>
    </row>
    <row r="28" spans="1:12" ht="20.100000000000001" customHeight="1" x14ac:dyDescent="0.4">
      <c r="A28" s="5"/>
      <c r="B28" s="2" t="s">
        <v>101</v>
      </c>
      <c r="C28" s="5" t="s">
        <v>77</v>
      </c>
      <c r="D28" s="2"/>
      <c r="E28" s="2"/>
      <c r="F28" s="22">
        <v>8363</v>
      </c>
      <c r="G28" s="24"/>
      <c r="H28" s="23">
        <v>-2949</v>
      </c>
      <c r="I28" s="23"/>
      <c r="J28" s="48">
        <v>267431</v>
      </c>
      <c r="K28" s="23"/>
      <c r="L28" s="49">
        <v>-92293</v>
      </c>
    </row>
    <row r="29" spans="1:12" ht="20.100000000000001" customHeight="1" x14ac:dyDescent="0.4">
      <c r="A29" s="5"/>
      <c r="B29" s="2" t="s">
        <v>101</v>
      </c>
      <c r="C29" s="5" t="s">
        <v>12</v>
      </c>
      <c r="D29" s="2"/>
      <c r="E29" s="2"/>
      <c r="F29" s="22">
        <v>-3975</v>
      </c>
      <c r="G29" s="24"/>
      <c r="H29" s="23">
        <v>2029</v>
      </c>
      <c r="I29" s="23"/>
      <c r="J29" s="48">
        <v>-127109</v>
      </c>
      <c r="K29" s="23"/>
      <c r="L29" s="49">
        <v>63492</v>
      </c>
    </row>
    <row r="30" spans="1:12" ht="20.100000000000001" customHeight="1" x14ac:dyDescent="0.4">
      <c r="A30" s="5"/>
      <c r="B30" s="2" t="s">
        <v>101</v>
      </c>
      <c r="C30" s="5" t="s">
        <v>78</v>
      </c>
      <c r="D30" s="2"/>
      <c r="E30" s="2"/>
      <c r="F30" s="22">
        <v>-228</v>
      </c>
      <c r="G30" s="24"/>
      <c r="H30" s="23">
        <v>-997</v>
      </c>
      <c r="I30" s="23"/>
      <c r="J30" s="48">
        <v>-7279</v>
      </c>
      <c r="K30" s="23"/>
      <c r="L30" s="49">
        <v>-31200</v>
      </c>
    </row>
    <row r="31" spans="1:12" ht="20.100000000000001" customHeight="1" x14ac:dyDescent="0.4">
      <c r="A31" s="5"/>
      <c r="B31" s="2" t="s">
        <v>101</v>
      </c>
      <c r="C31" s="5" t="s">
        <v>209</v>
      </c>
      <c r="D31" s="2"/>
      <c r="E31" s="2"/>
      <c r="F31" s="22">
        <v>375</v>
      </c>
      <c r="G31" s="24"/>
      <c r="H31" s="23">
        <v>-1270</v>
      </c>
      <c r="I31" s="23"/>
      <c r="J31" s="22">
        <v>11995</v>
      </c>
      <c r="K31" s="23"/>
      <c r="L31" s="23">
        <v>-39744</v>
      </c>
    </row>
    <row r="32" spans="1:12" ht="20.100000000000001" customHeight="1" x14ac:dyDescent="0.4">
      <c r="A32" s="5"/>
      <c r="B32" s="2" t="s">
        <v>101</v>
      </c>
      <c r="C32" s="5" t="s">
        <v>20</v>
      </c>
      <c r="D32" s="2"/>
      <c r="E32" s="2"/>
      <c r="F32" s="22">
        <v>-6041</v>
      </c>
      <c r="G32" s="24"/>
      <c r="H32" s="23">
        <v>-8591</v>
      </c>
      <c r="I32" s="23"/>
      <c r="J32" s="22">
        <v>-193169</v>
      </c>
      <c r="K32" s="23"/>
      <c r="L32" s="23">
        <v>-268859</v>
      </c>
    </row>
    <row r="33" spans="1:12" ht="20.100000000000001" customHeight="1" x14ac:dyDescent="0.4">
      <c r="A33" s="5"/>
      <c r="B33" s="2" t="s">
        <v>101</v>
      </c>
      <c r="C33" s="5" t="s">
        <v>31</v>
      </c>
      <c r="D33" s="2"/>
      <c r="E33" s="2"/>
      <c r="F33" s="22">
        <v>142</v>
      </c>
      <c r="G33" s="24"/>
      <c r="H33" s="23">
        <v>-1142</v>
      </c>
      <c r="I33" s="23"/>
      <c r="J33" s="22">
        <v>4545</v>
      </c>
      <c r="K33" s="23"/>
      <c r="L33" s="23">
        <v>-35749</v>
      </c>
    </row>
    <row r="34" spans="1:12" ht="20.100000000000001" customHeight="1" x14ac:dyDescent="0.4">
      <c r="A34" s="5"/>
      <c r="B34" s="2" t="s">
        <v>101</v>
      </c>
      <c r="C34" s="5" t="s">
        <v>79</v>
      </c>
      <c r="D34" s="2"/>
      <c r="E34" s="2"/>
      <c r="F34" s="22">
        <v>-3632</v>
      </c>
      <c r="G34" s="24"/>
      <c r="H34" s="23">
        <v>3575</v>
      </c>
      <c r="I34" s="23"/>
      <c r="J34" s="22">
        <v>-116146</v>
      </c>
      <c r="K34" s="23"/>
      <c r="L34" s="23">
        <v>111861</v>
      </c>
    </row>
    <row r="35" spans="1:12" ht="20.100000000000001" customHeight="1" x14ac:dyDescent="0.4">
      <c r="A35" s="5"/>
      <c r="B35" s="2" t="s">
        <v>101</v>
      </c>
      <c r="C35" s="5" t="s">
        <v>80</v>
      </c>
      <c r="D35" s="2"/>
      <c r="E35" s="2"/>
      <c r="F35" s="22">
        <v>-221</v>
      </c>
      <c r="G35" s="24"/>
      <c r="H35" s="23">
        <v>-185</v>
      </c>
      <c r="I35" s="23"/>
      <c r="J35" s="22">
        <v>-7081</v>
      </c>
      <c r="K35" s="23"/>
      <c r="L35" s="23">
        <v>-5796</v>
      </c>
    </row>
    <row r="36" spans="1:12" ht="20.100000000000001" customHeight="1" x14ac:dyDescent="0.4">
      <c r="A36" s="5"/>
      <c r="B36" s="2" t="s">
        <v>101</v>
      </c>
      <c r="C36" s="5" t="s">
        <v>52</v>
      </c>
      <c r="D36" s="2"/>
      <c r="E36" s="2"/>
      <c r="F36" s="22">
        <v>-1373</v>
      </c>
      <c r="G36" s="24"/>
      <c r="H36" s="23">
        <v>814</v>
      </c>
      <c r="I36" s="23"/>
      <c r="J36" s="22">
        <v>-43913</v>
      </c>
      <c r="K36" s="23"/>
      <c r="L36" s="23">
        <v>25474</v>
      </c>
    </row>
    <row r="37" spans="1:12" ht="20.100000000000001" customHeight="1" x14ac:dyDescent="0.4">
      <c r="A37" s="5"/>
      <c r="B37" s="2" t="s">
        <v>101</v>
      </c>
      <c r="C37" s="5" t="s">
        <v>47</v>
      </c>
      <c r="D37" s="2"/>
      <c r="E37" s="2"/>
      <c r="F37" s="22">
        <v>5583</v>
      </c>
      <c r="G37" s="24"/>
      <c r="H37" s="23">
        <v>-531</v>
      </c>
      <c r="I37" s="23"/>
      <c r="J37" s="22">
        <v>178544</v>
      </c>
      <c r="K37" s="23"/>
      <c r="L37" s="23">
        <v>-16609</v>
      </c>
    </row>
    <row r="38" spans="1:12" ht="20.100000000000001" customHeight="1" x14ac:dyDescent="0.4">
      <c r="A38" s="5"/>
      <c r="B38" s="2" t="s">
        <v>101</v>
      </c>
      <c r="C38" s="5" t="s">
        <v>311</v>
      </c>
      <c r="D38" s="2"/>
      <c r="E38" s="2"/>
      <c r="F38" s="28">
        <v>-60</v>
      </c>
      <c r="G38" s="24"/>
      <c r="H38" s="29">
        <v>60</v>
      </c>
      <c r="I38" s="23"/>
      <c r="J38" s="28">
        <v>-1926</v>
      </c>
      <c r="K38" s="23"/>
      <c r="L38" s="29">
        <v>1866</v>
      </c>
    </row>
    <row r="39" spans="1:12" ht="6" customHeight="1" x14ac:dyDescent="0.4">
      <c r="A39" s="5"/>
      <c r="B39" s="2"/>
      <c r="C39" s="5"/>
      <c r="D39" s="2"/>
      <c r="E39" s="2"/>
      <c r="F39" s="22"/>
      <c r="G39" s="24"/>
      <c r="H39" s="23"/>
      <c r="I39" s="24"/>
      <c r="J39" s="22"/>
      <c r="K39" s="23"/>
      <c r="L39" s="23"/>
    </row>
    <row r="40" spans="1:12" ht="20.100000000000001" customHeight="1" x14ac:dyDescent="0.4">
      <c r="A40" s="27" t="s">
        <v>248</v>
      </c>
      <c r="B40" s="5"/>
      <c r="C40" s="5"/>
      <c r="D40" s="2"/>
      <c r="E40" s="2"/>
      <c r="F40" s="22">
        <f>SUM(F26:F38)</f>
        <v>-43756</v>
      </c>
      <c r="G40" s="24"/>
      <c r="H40" s="23">
        <f>SUM(H26:H38)</f>
        <v>-28136</v>
      </c>
      <c r="I40" s="24"/>
      <c r="J40" s="22">
        <f>SUM(J26:J38)</f>
        <v>-1524426</v>
      </c>
      <c r="K40" s="23"/>
      <c r="L40" s="23">
        <f>SUM(L26:L38)</f>
        <v>-899064</v>
      </c>
    </row>
    <row r="41" spans="1:12" ht="20.100000000000001" customHeight="1" x14ac:dyDescent="0.4">
      <c r="A41" s="5"/>
      <c r="B41" s="2" t="s">
        <v>101</v>
      </c>
      <c r="C41" s="5" t="s">
        <v>213</v>
      </c>
      <c r="D41" s="2"/>
      <c r="E41" s="2"/>
      <c r="F41" s="28">
        <v>-128797</v>
      </c>
      <c r="G41" s="24"/>
      <c r="H41" s="29">
        <v>-138379</v>
      </c>
      <c r="I41" s="23"/>
      <c r="J41" s="28">
        <v>-4118557</v>
      </c>
      <c r="K41" s="23"/>
      <c r="L41" s="29">
        <v>-4330382</v>
      </c>
    </row>
    <row r="42" spans="1:12" ht="6" customHeight="1" x14ac:dyDescent="0.4">
      <c r="A42" s="5"/>
      <c r="B42" s="5"/>
      <c r="C42" s="5"/>
      <c r="D42" s="2"/>
      <c r="E42" s="2"/>
      <c r="F42" s="22"/>
      <c r="G42" s="24"/>
      <c r="H42" s="23"/>
      <c r="I42" s="24"/>
      <c r="J42" s="22"/>
      <c r="K42" s="23"/>
      <c r="L42" s="23"/>
    </row>
    <row r="43" spans="1:12" ht="20.100000000000001" customHeight="1" x14ac:dyDescent="0.4">
      <c r="A43" s="5" t="s">
        <v>248</v>
      </c>
      <c r="B43" s="5"/>
      <c r="C43" s="5"/>
      <c r="D43" s="2"/>
      <c r="E43" s="2"/>
      <c r="F43" s="28">
        <f>SUM(F40:F41)</f>
        <v>-172553</v>
      </c>
      <c r="G43" s="23"/>
      <c r="H43" s="29">
        <f>SUM(H40:H41)</f>
        <v>-166515</v>
      </c>
      <c r="I43" s="23"/>
      <c r="J43" s="28">
        <f>SUM(J40:J41)</f>
        <v>-5642983</v>
      </c>
      <c r="K43" s="23"/>
      <c r="L43" s="29">
        <f>SUM(L40:L41)</f>
        <v>-5229446</v>
      </c>
    </row>
    <row r="44" spans="1:12" s="189" customFormat="1" ht="20.100000000000001" customHeight="1" x14ac:dyDescent="0.4">
      <c r="A44" s="180"/>
      <c r="B44" s="180"/>
      <c r="C44" s="180"/>
      <c r="D44" s="181"/>
      <c r="E44" s="181"/>
      <c r="F44" s="162"/>
      <c r="G44" s="182"/>
      <c r="H44" s="162"/>
      <c r="I44" s="182"/>
      <c r="J44" s="162"/>
      <c r="K44" s="182"/>
      <c r="L44" s="162"/>
    </row>
    <row r="45" spans="1:12" ht="8.25" customHeight="1" x14ac:dyDescent="0.4">
      <c r="A45" s="5"/>
      <c r="B45" s="2"/>
      <c r="C45" s="5"/>
      <c r="D45" s="2"/>
      <c r="E45" s="2"/>
      <c r="F45" s="2"/>
      <c r="G45" s="2"/>
      <c r="H45" s="2"/>
      <c r="I45" s="2"/>
      <c r="J45" s="2"/>
      <c r="K45" s="23"/>
      <c r="L45" s="23"/>
    </row>
    <row r="46" spans="1:12" ht="21.95" customHeight="1" x14ac:dyDescent="0.4">
      <c r="A46" s="10" t="str">
        <f>'T7-9 BS Conso'!A51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0"/>
      <c r="C46" s="10"/>
      <c r="D46" s="7"/>
      <c r="E46" s="7"/>
      <c r="F46" s="36"/>
      <c r="G46" s="36"/>
      <c r="H46" s="36"/>
      <c r="I46" s="36"/>
      <c r="J46" s="36"/>
      <c r="K46" s="36"/>
      <c r="L46" s="36"/>
    </row>
    <row r="47" spans="1:12" ht="21.75" customHeight="1" x14ac:dyDescent="0.4">
      <c r="A47" s="1" t="s">
        <v>194</v>
      </c>
      <c r="B47" s="1"/>
      <c r="C47" s="1"/>
      <c r="D47" s="2"/>
      <c r="E47" s="2"/>
      <c r="F47" s="49"/>
      <c r="G47" s="3"/>
      <c r="H47" s="49"/>
      <c r="I47" s="3"/>
      <c r="J47" s="49"/>
      <c r="K47" s="3"/>
      <c r="L47" s="49"/>
    </row>
    <row r="48" spans="1:12" ht="21.75" customHeight="1" x14ac:dyDescent="0.4">
      <c r="A48" s="1" t="s">
        <v>195</v>
      </c>
      <c r="B48" s="1"/>
      <c r="C48" s="1"/>
      <c r="D48" s="2"/>
      <c r="E48" s="2"/>
      <c r="F48" s="49"/>
      <c r="G48" s="3"/>
      <c r="H48" s="49"/>
      <c r="I48" s="3"/>
      <c r="J48" s="49"/>
      <c r="K48" s="3"/>
      <c r="L48" s="49"/>
    </row>
    <row r="49" spans="1:12" ht="21.75" customHeight="1" x14ac:dyDescent="0.4">
      <c r="A49" s="6" t="str">
        <f>A3</f>
        <v>สำหรับปีสิ้นสุดวันที่ 31 ธันวาคม พ.ศ. 2564</v>
      </c>
      <c r="B49" s="6"/>
      <c r="C49" s="6"/>
      <c r="D49" s="7"/>
      <c r="E49" s="7"/>
      <c r="F49" s="36"/>
      <c r="G49" s="8"/>
      <c r="H49" s="36"/>
      <c r="I49" s="8"/>
      <c r="J49" s="36"/>
      <c r="K49" s="8"/>
      <c r="L49" s="36"/>
    </row>
    <row r="50" spans="1:12" ht="6.75" customHeight="1" x14ac:dyDescent="0.4">
      <c r="A50" s="135"/>
      <c r="B50" s="135"/>
      <c r="C50" s="135"/>
      <c r="D50" s="136"/>
      <c r="E50" s="136"/>
      <c r="F50" s="137"/>
      <c r="G50" s="138"/>
      <c r="H50" s="137"/>
      <c r="I50" s="138"/>
      <c r="J50" s="137"/>
      <c r="K50" s="138"/>
      <c r="L50" s="137"/>
    </row>
    <row r="51" spans="1:12" ht="18" customHeight="1" x14ac:dyDescent="0.4">
      <c r="A51" s="1"/>
      <c r="B51" s="1"/>
      <c r="C51" s="1"/>
      <c r="D51" s="2"/>
      <c r="E51" s="2"/>
      <c r="F51" s="36"/>
      <c r="G51" s="8"/>
      <c r="H51" s="36"/>
      <c r="I51" s="8"/>
      <c r="J51" s="36"/>
      <c r="K51" s="8"/>
      <c r="L51" s="184" t="s">
        <v>76</v>
      </c>
    </row>
    <row r="52" spans="1:12" ht="18" customHeight="1" x14ac:dyDescent="0.4">
      <c r="A52" s="1"/>
      <c r="B52" s="1"/>
      <c r="C52" s="1"/>
      <c r="D52" s="2"/>
      <c r="E52" s="2"/>
      <c r="F52" s="140"/>
      <c r="G52" s="185"/>
      <c r="H52" s="185" t="s">
        <v>4</v>
      </c>
      <c r="I52" s="2"/>
      <c r="J52" s="141"/>
      <c r="K52" s="142"/>
      <c r="L52" s="185" t="s">
        <v>5</v>
      </c>
    </row>
    <row r="53" spans="1:12" ht="18" customHeight="1" x14ac:dyDescent="0.4">
      <c r="A53" s="1"/>
      <c r="B53" s="1"/>
      <c r="C53" s="1"/>
      <c r="D53" s="58" t="s">
        <v>8</v>
      </c>
      <c r="E53" s="2"/>
      <c r="F53" s="184" t="s">
        <v>6</v>
      </c>
      <c r="G53" s="15"/>
      <c r="H53" s="184" t="s">
        <v>7</v>
      </c>
      <c r="I53" s="4"/>
      <c r="J53" s="184" t="s">
        <v>6</v>
      </c>
      <c r="K53" s="15"/>
      <c r="L53" s="184" t="s">
        <v>7</v>
      </c>
    </row>
    <row r="54" spans="1:12" ht="18" customHeight="1" x14ac:dyDescent="0.4">
      <c r="A54" s="5" t="s">
        <v>215</v>
      </c>
      <c r="B54" s="5"/>
      <c r="C54" s="5"/>
      <c r="D54" s="2"/>
      <c r="E54" s="2"/>
      <c r="F54" s="48"/>
      <c r="G54" s="17"/>
      <c r="H54" s="49"/>
      <c r="I54" s="17"/>
      <c r="J54" s="48"/>
      <c r="K54" s="17"/>
      <c r="L54" s="49"/>
    </row>
    <row r="55" spans="1:12" ht="18" customHeight="1" x14ac:dyDescent="0.4">
      <c r="A55" s="5"/>
      <c r="B55" s="5" t="s">
        <v>249</v>
      </c>
      <c r="C55" s="5"/>
      <c r="D55" s="52"/>
      <c r="E55" s="2"/>
      <c r="F55" s="22" t="s">
        <v>81</v>
      </c>
      <c r="G55" s="23"/>
      <c r="H55" s="23">
        <v>77000</v>
      </c>
      <c r="I55" s="23"/>
      <c r="J55" s="48" t="s">
        <v>295</v>
      </c>
      <c r="K55" s="23"/>
      <c r="L55" s="49">
        <v>2409615</v>
      </c>
    </row>
    <row r="56" spans="1:12" ht="18" customHeight="1" x14ac:dyDescent="0.4">
      <c r="A56" s="5"/>
      <c r="B56" s="5" t="s">
        <v>219</v>
      </c>
      <c r="C56" s="5"/>
      <c r="D56" s="52">
        <v>30</v>
      </c>
      <c r="E56" s="2"/>
      <c r="F56" s="22">
        <v>18800</v>
      </c>
      <c r="G56" s="23"/>
      <c r="H56" s="23">
        <v>0</v>
      </c>
      <c r="I56" s="23"/>
      <c r="J56" s="48">
        <v>601169</v>
      </c>
      <c r="K56" s="23"/>
      <c r="L56" s="49">
        <v>0</v>
      </c>
    </row>
    <row r="57" spans="1:12" ht="18" customHeight="1" x14ac:dyDescent="0.4">
      <c r="A57" s="5"/>
      <c r="B57" s="5" t="s">
        <v>220</v>
      </c>
      <c r="C57" s="5"/>
      <c r="D57" s="52">
        <v>30</v>
      </c>
      <c r="E57" s="2"/>
      <c r="F57" s="22">
        <v>-75493</v>
      </c>
      <c r="G57" s="23"/>
      <c r="H57" s="23">
        <v>-10000</v>
      </c>
      <c r="I57" s="23"/>
      <c r="J57" s="48">
        <v>-2414033</v>
      </c>
      <c r="K57" s="23"/>
      <c r="L57" s="49">
        <v>-312937</v>
      </c>
    </row>
    <row r="58" spans="1:12" ht="18" customHeight="1" x14ac:dyDescent="0.4">
      <c r="A58" s="5"/>
      <c r="B58" s="5" t="s">
        <v>221</v>
      </c>
      <c r="C58" s="5"/>
      <c r="D58" s="52">
        <v>30</v>
      </c>
      <c r="E58" s="2"/>
      <c r="F58" s="22" t="s">
        <v>81</v>
      </c>
      <c r="G58" s="23"/>
      <c r="H58" s="23">
        <v>223834</v>
      </c>
      <c r="I58" s="23"/>
      <c r="J58" s="48" t="s">
        <v>295</v>
      </c>
      <c r="K58" s="23"/>
      <c r="L58" s="49">
        <v>7004602</v>
      </c>
    </row>
    <row r="59" spans="1:12" ht="18" customHeight="1" x14ac:dyDescent="0.4">
      <c r="A59" s="5"/>
      <c r="B59" s="5" t="s">
        <v>222</v>
      </c>
      <c r="C59" s="5"/>
      <c r="D59" s="52">
        <v>30</v>
      </c>
      <c r="E59" s="2"/>
      <c r="F59" s="22">
        <v>-680001</v>
      </c>
      <c r="G59" s="23"/>
      <c r="H59" s="23">
        <v>-386596</v>
      </c>
      <c r="I59" s="23"/>
      <c r="J59" s="48">
        <v>-21744449</v>
      </c>
      <c r="K59" s="23"/>
      <c r="L59" s="49">
        <v>-12098022</v>
      </c>
    </row>
    <row r="60" spans="1:12" ht="18" customHeight="1" x14ac:dyDescent="0.4">
      <c r="A60" s="5"/>
      <c r="B60" s="5" t="s">
        <v>250</v>
      </c>
      <c r="C60" s="5"/>
      <c r="D60" s="2">
        <v>14</v>
      </c>
      <c r="E60" s="2"/>
      <c r="F60" s="22">
        <v>-8133</v>
      </c>
      <c r="G60" s="23"/>
      <c r="H60" s="23">
        <v>-500628</v>
      </c>
      <c r="I60" s="23"/>
      <c r="J60" s="22">
        <v>-260067</v>
      </c>
      <c r="K60" s="23"/>
      <c r="L60" s="23">
        <v>-15666515</v>
      </c>
    </row>
    <row r="61" spans="1:12" ht="18" customHeight="1" x14ac:dyDescent="0.4">
      <c r="A61" s="5"/>
      <c r="B61" s="5" t="s">
        <v>283</v>
      </c>
      <c r="C61" s="5"/>
      <c r="D61" s="2"/>
      <c r="E61" s="2"/>
      <c r="F61" s="22"/>
      <c r="G61" s="23"/>
      <c r="H61" s="23"/>
      <c r="I61" s="23"/>
      <c r="J61" s="22"/>
      <c r="K61" s="23"/>
      <c r="L61" s="23"/>
    </row>
    <row r="62" spans="1:12" ht="18" customHeight="1" x14ac:dyDescent="0.4">
      <c r="A62" s="5"/>
      <c r="B62" s="5"/>
      <c r="C62" s="5" t="s">
        <v>284</v>
      </c>
      <c r="D62" s="2"/>
      <c r="E62" s="2"/>
      <c r="F62" s="22">
        <v>-780</v>
      </c>
      <c r="G62" s="23"/>
      <c r="H62" s="23" t="s">
        <v>81</v>
      </c>
      <c r="I62" s="23"/>
      <c r="J62" s="22">
        <v>-24950</v>
      </c>
      <c r="K62" s="23"/>
      <c r="L62" s="23" t="s">
        <v>81</v>
      </c>
    </row>
    <row r="63" spans="1:12" ht="18" customHeight="1" x14ac:dyDescent="0.4">
      <c r="A63" s="5"/>
      <c r="B63" s="5" t="s">
        <v>224</v>
      </c>
      <c r="C63" s="5"/>
      <c r="D63" s="2"/>
      <c r="E63" s="2"/>
      <c r="F63" s="22">
        <v>-58</v>
      </c>
      <c r="G63" s="23"/>
      <c r="H63" s="23">
        <v>-1563</v>
      </c>
      <c r="I63" s="23"/>
      <c r="J63" s="48">
        <v>-1843</v>
      </c>
      <c r="K63" s="23"/>
      <c r="L63" s="49">
        <v>-48907</v>
      </c>
    </row>
    <row r="64" spans="1:12" ht="18" customHeight="1" x14ac:dyDescent="0.4">
      <c r="A64" s="5"/>
      <c r="B64" s="5" t="s">
        <v>225</v>
      </c>
      <c r="C64" s="5"/>
      <c r="D64" s="2"/>
      <c r="E64" s="2"/>
      <c r="F64" s="22">
        <v>134</v>
      </c>
      <c r="G64" s="23"/>
      <c r="H64" s="23">
        <v>300</v>
      </c>
      <c r="I64" s="23"/>
      <c r="J64" s="48">
        <v>4304</v>
      </c>
      <c r="K64" s="23"/>
      <c r="L64" s="49">
        <v>9374</v>
      </c>
    </row>
    <row r="65" spans="1:12" ht="18" customHeight="1" x14ac:dyDescent="0.4">
      <c r="A65" s="5"/>
      <c r="B65" s="5" t="s">
        <v>89</v>
      </c>
      <c r="C65" s="5"/>
      <c r="D65" s="2"/>
      <c r="E65" s="2"/>
      <c r="F65" s="22">
        <v>22257</v>
      </c>
      <c r="G65" s="23"/>
      <c r="H65" s="23">
        <v>39130</v>
      </c>
      <c r="I65" s="23"/>
      <c r="J65" s="48">
        <v>711701</v>
      </c>
      <c r="K65" s="23"/>
      <c r="L65" s="49">
        <v>1224509</v>
      </c>
    </row>
    <row r="66" spans="1:12" ht="18" customHeight="1" x14ac:dyDescent="0.4">
      <c r="A66" s="5"/>
      <c r="B66" s="5" t="s">
        <v>251</v>
      </c>
      <c r="C66" s="5"/>
      <c r="D66" s="2"/>
      <c r="E66" s="2"/>
      <c r="F66" s="22">
        <v>88971</v>
      </c>
      <c r="G66" s="23"/>
      <c r="H66" s="23">
        <v>62451</v>
      </c>
      <c r="I66" s="23"/>
      <c r="J66" s="48">
        <v>2845025</v>
      </c>
      <c r="K66" s="23"/>
      <c r="L66" s="49">
        <v>1954332</v>
      </c>
    </row>
    <row r="67" spans="1:12" ht="18" customHeight="1" x14ac:dyDescent="0.4">
      <c r="A67" s="5"/>
      <c r="B67" s="5" t="s">
        <v>252</v>
      </c>
      <c r="C67" s="5"/>
      <c r="D67" s="2"/>
      <c r="E67" s="2"/>
      <c r="F67" s="28">
        <v>160</v>
      </c>
      <c r="G67" s="23"/>
      <c r="H67" s="29">
        <v>271</v>
      </c>
      <c r="I67" s="23"/>
      <c r="J67" s="148">
        <v>5011</v>
      </c>
      <c r="K67" s="23"/>
      <c r="L67" s="36">
        <v>8662</v>
      </c>
    </row>
    <row r="68" spans="1:12" ht="5.0999999999999996" customHeight="1" x14ac:dyDescent="0.4">
      <c r="A68" s="5"/>
      <c r="B68" s="5"/>
      <c r="C68" s="5"/>
      <c r="D68" s="2"/>
      <c r="E68" s="2"/>
      <c r="F68" s="22"/>
      <c r="G68" s="23"/>
      <c r="H68" s="23"/>
      <c r="I68" s="23"/>
      <c r="J68" s="22"/>
      <c r="K68" s="23"/>
      <c r="L68" s="23"/>
    </row>
    <row r="69" spans="1:12" ht="18" customHeight="1" x14ac:dyDescent="0.4">
      <c r="A69" s="5" t="s">
        <v>229</v>
      </c>
      <c r="B69" s="5"/>
      <c r="C69" s="5"/>
      <c r="D69" s="2"/>
      <c r="E69" s="2"/>
      <c r="F69" s="28">
        <f>SUM(F55:F67)</f>
        <v>-634143</v>
      </c>
      <c r="G69" s="23"/>
      <c r="H69" s="29">
        <f>SUM(H55:H67)</f>
        <v>-495801</v>
      </c>
      <c r="I69" s="23"/>
      <c r="J69" s="28">
        <f>SUM(J55:J67)</f>
        <v>-20278132</v>
      </c>
      <c r="K69" s="23"/>
      <c r="L69" s="29">
        <f>SUM(L55:L67)</f>
        <v>-15515287</v>
      </c>
    </row>
    <row r="70" spans="1:12" ht="8.1" customHeight="1" x14ac:dyDescent="0.4">
      <c r="A70" s="5"/>
      <c r="B70" s="5"/>
      <c r="C70" s="5"/>
      <c r="D70" s="2"/>
      <c r="E70" s="2"/>
      <c r="F70" s="22"/>
      <c r="G70" s="24"/>
      <c r="H70" s="23"/>
      <c r="I70" s="24"/>
      <c r="J70" s="22"/>
      <c r="K70" s="24"/>
      <c r="L70" s="23"/>
    </row>
    <row r="71" spans="1:12" ht="18" customHeight="1" x14ac:dyDescent="0.4">
      <c r="A71" s="5" t="s">
        <v>230</v>
      </c>
      <c r="B71" s="5"/>
      <c r="C71" s="5"/>
      <c r="D71" s="2"/>
      <c r="E71" s="2"/>
      <c r="F71" s="22"/>
      <c r="G71" s="23"/>
      <c r="H71" s="23"/>
      <c r="I71" s="23"/>
      <c r="J71" s="22"/>
      <c r="K71" s="23"/>
      <c r="L71" s="23"/>
    </row>
    <row r="72" spans="1:12" ht="18" customHeight="1" x14ac:dyDescent="0.4">
      <c r="A72" s="5"/>
      <c r="B72" s="5" t="s">
        <v>231</v>
      </c>
      <c r="C72" s="5"/>
      <c r="D72" s="2">
        <v>22</v>
      </c>
      <c r="E72" s="2"/>
      <c r="F72" s="22">
        <v>1246082</v>
      </c>
      <c r="G72" s="23"/>
      <c r="H72" s="23">
        <v>1169581</v>
      </c>
      <c r="I72" s="23"/>
      <c r="J72" s="22">
        <v>39846088</v>
      </c>
      <c r="K72" s="23"/>
      <c r="L72" s="23">
        <v>36600530</v>
      </c>
    </row>
    <row r="73" spans="1:12" ht="18" customHeight="1" x14ac:dyDescent="0.4">
      <c r="A73" s="5"/>
      <c r="B73" s="5" t="s">
        <v>232</v>
      </c>
      <c r="C73" s="5"/>
      <c r="D73" s="2">
        <v>22</v>
      </c>
      <c r="E73" s="2"/>
      <c r="F73" s="22">
        <v>-1165231</v>
      </c>
      <c r="G73" s="23"/>
      <c r="H73" s="23">
        <v>-812953</v>
      </c>
      <c r="I73" s="23"/>
      <c r="J73" s="22">
        <v>-37260707</v>
      </c>
      <c r="K73" s="23"/>
      <c r="L73" s="23">
        <v>-25440306</v>
      </c>
    </row>
    <row r="74" spans="1:12" ht="18" customHeight="1" x14ac:dyDescent="0.4">
      <c r="A74" s="5"/>
      <c r="B74" s="5" t="s">
        <v>253</v>
      </c>
      <c r="C74" s="5"/>
      <c r="D74" s="52">
        <v>30</v>
      </c>
      <c r="E74" s="2"/>
      <c r="F74" s="22" t="s">
        <v>81</v>
      </c>
      <c r="G74" s="23"/>
      <c r="H74" s="23">
        <v>3000</v>
      </c>
      <c r="I74" s="23"/>
      <c r="J74" s="22" t="s">
        <v>81</v>
      </c>
      <c r="K74" s="23"/>
      <c r="L74" s="23">
        <v>93881</v>
      </c>
    </row>
    <row r="75" spans="1:12" ht="18" customHeight="1" x14ac:dyDescent="0.4">
      <c r="A75" s="5"/>
      <c r="B75" s="5" t="s">
        <v>254</v>
      </c>
      <c r="C75" s="5"/>
      <c r="D75" s="52">
        <v>30</v>
      </c>
      <c r="E75" s="2"/>
      <c r="F75" s="22" t="s">
        <v>81</v>
      </c>
      <c r="G75" s="23"/>
      <c r="H75" s="23">
        <v>-10684</v>
      </c>
      <c r="I75" s="23"/>
      <c r="J75" s="22" t="s">
        <v>81</v>
      </c>
      <c r="K75" s="23"/>
      <c r="L75" s="23">
        <v>-334331</v>
      </c>
    </row>
    <row r="76" spans="1:12" ht="18" customHeight="1" x14ac:dyDescent="0.4">
      <c r="A76" s="5"/>
      <c r="B76" s="5" t="s">
        <v>233</v>
      </c>
      <c r="C76" s="5"/>
      <c r="D76" s="2">
        <v>24</v>
      </c>
      <c r="E76" s="2"/>
      <c r="F76" s="22">
        <v>317000</v>
      </c>
      <c r="G76" s="23"/>
      <c r="H76" s="23">
        <v>956902</v>
      </c>
      <c r="I76" s="23"/>
      <c r="J76" s="22">
        <v>10136741</v>
      </c>
      <c r="K76" s="23"/>
      <c r="L76" s="23">
        <v>29944993</v>
      </c>
    </row>
    <row r="77" spans="1:12" ht="18" customHeight="1" x14ac:dyDescent="0.4">
      <c r="A77" s="5"/>
      <c r="B77" s="5" t="s">
        <v>255</v>
      </c>
      <c r="C77" s="5"/>
      <c r="D77" s="2">
        <v>24</v>
      </c>
      <c r="E77" s="2"/>
      <c r="F77" s="22">
        <v>-430000</v>
      </c>
      <c r="G77" s="23"/>
      <c r="H77" s="23">
        <v>-224000</v>
      </c>
      <c r="I77" s="23"/>
      <c r="J77" s="22">
        <v>-13750153</v>
      </c>
      <c r="K77" s="23"/>
      <c r="L77" s="23">
        <v>-7009789</v>
      </c>
    </row>
    <row r="78" spans="1:12" ht="18" customHeight="1" x14ac:dyDescent="0.4">
      <c r="A78" s="5"/>
      <c r="B78" s="5" t="s">
        <v>296</v>
      </c>
      <c r="C78" s="5"/>
      <c r="D78" s="2"/>
      <c r="E78" s="2"/>
      <c r="F78" s="22">
        <v>6000</v>
      </c>
      <c r="G78" s="23"/>
      <c r="H78" s="23">
        <v>0</v>
      </c>
      <c r="I78" s="23"/>
      <c r="J78" s="22">
        <v>191863</v>
      </c>
      <c r="K78" s="23"/>
      <c r="L78" s="23">
        <v>0</v>
      </c>
    </row>
    <row r="79" spans="1:12" ht="18" customHeight="1" x14ac:dyDescent="0.4">
      <c r="A79" s="5"/>
      <c r="B79" s="5" t="s">
        <v>297</v>
      </c>
      <c r="C79" s="5"/>
      <c r="D79" s="2"/>
      <c r="E79" s="2"/>
      <c r="F79" s="22">
        <v>-6000</v>
      </c>
      <c r="G79" s="23"/>
      <c r="H79" s="23">
        <v>0</v>
      </c>
      <c r="I79" s="23"/>
      <c r="J79" s="22">
        <v>-191863</v>
      </c>
      <c r="K79" s="23"/>
      <c r="L79" s="23">
        <v>0</v>
      </c>
    </row>
    <row r="80" spans="1:12" ht="18" customHeight="1" x14ac:dyDescent="0.4">
      <c r="A80" s="5"/>
      <c r="B80" s="5" t="s">
        <v>256</v>
      </c>
      <c r="C80" s="5"/>
      <c r="D80" s="2"/>
      <c r="E80" s="2"/>
      <c r="F80" s="22">
        <v>-1092</v>
      </c>
      <c r="G80" s="23"/>
      <c r="H80" s="23">
        <v>-1115</v>
      </c>
      <c r="I80" s="23"/>
      <c r="J80" s="22">
        <v>-34907</v>
      </c>
      <c r="K80" s="23"/>
      <c r="L80" s="23">
        <v>-34904</v>
      </c>
    </row>
    <row r="81" spans="1:12" ht="18" customHeight="1" x14ac:dyDescent="0.4">
      <c r="A81" s="5"/>
      <c r="B81" s="5" t="s">
        <v>275</v>
      </c>
      <c r="C81" s="5"/>
      <c r="D81" s="2">
        <v>25</v>
      </c>
      <c r="E81" s="2"/>
      <c r="F81" s="22">
        <v>679669</v>
      </c>
      <c r="G81" s="23"/>
      <c r="H81" s="23" t="s">
        <v>81</v>
      </c>
      <c r="I81" s="23"/>
      <c r="J81" s="22">
        <v>21733830</v>
      </c>
      <c r="K81" s="23"/>
      <c r="L81" s="23" t="s">
        <v>81</v>
      </c>
    </row>
    <row r="82" spans="1:12" ht="18" customHeight="1" x14ac:dyDescent="0.4">
      <c r="A82" s="5"/>
      <c r="B82" s="5" t="s">
        <v>235</v>
      </c>
      <c r="C82" s="5"/>
      <c r="D82" s="2">
        <v>25</v>
      </c>
      <c r="E82" s="2"/>
      <c r="F82" s="22">
        <v>-129939</v>
      </c>
      <c r="G82" s="23"/>
      <c r="H82" s="23">
        <v>-170076</v>
      </c>
      <c r="I82" s="23"/>
      <c r="J82" s="22">
        <v>-4155083</v>
      </c>
      <c r="K82" s="23"/>
      <c r="L82" s="23">
        <v>-5322314</v>
      </c>
    </row>
    <row r="83" spans="1:12" ht="18" customHeight="1" x14ac:dyDescent="0.4">
      <c r="A83" s="5"/>
      <c r="B83" s="5" t="s">
        <v>276</v>
      </c>
      <c r="C83" s="5"/>
      <c r="D83" s="2">
        <v>26</v>
      </c>
      <c r="E83" s="2"/>
      <c r="F83" s="22">
        <v>255381</v>
      </c>
      <c r="G83" s="23"/>
      <c r="H83" s="23" t="s">
        <v>81</v>
      </c>
      <c r="I83" s="23"/>
      <c r="J83" s="22">
        <v>8457636</v>
      </c>
      <c r="K83" s="23"/>
      <c r="L83" s="23" t="s">
        <v>81</v>
      </c>
    </row>
    <row r="84" spans="1:12" ht="18" customHeight="1" x14ac:dyDescent="0.4">
      <c r="A84" s="5"/>
      <c r="B84" s="5" t="s">
        <v>236</v>
      </c>
      <c r="C84" s="5"/>
      <c r="D84" s="2">
        <v>29</v>
      </c>
      <c r="E84" s="2"/>
      <c r="F84" s="28">
        <v>-55853</v>
      </c>
      <c r="G84" s="23"/>
      <c r="H84" s="29">
        <v>-63758</v>
      </c>
      <c r="I84" s="23"/>
      <c r="J84" s="28">
        <v>-1776071</v>
      </c>
      <c r="K84" s="23"/>
      <c r="L84" s="29">
        <v>-2029534</v>
      </c>
    </row>
    <row r="85" spans="1:12" ht="5.0999999999999996" customHeight="1" x14ac:dyDescent="0.4">
      <c r="A85" s="5"/>
      <c r="B85" s="5"/>
      <c r="C85" s="5"/>
      <c r="D85" s="2"/>
      <c r="E85" s="2"/>
      <c r="F85" s="22"/>
      <c r="G85" s="23"/>
      <c r="H85" s="23"/>
      <c r="I85" s="23"/>
      <c r="J85" s="22"/>
      <c r="K85" s="23"/>
      <c r="L85" s="23"/>
    </row>
    <row r="86" spans="1:12" ht="18" customHeight="1" x14ac:dyDescent="0.4">
      <c r="A86" s="5" t="s">
        <v>237</v>
      </c>
      <c r="B86" s="5"/>
      <c r="C86" s="5"/>
      <c r="D86" s="2"/>
      <c r="E86" s="2"/>
      <c r="F86" s="28">
        <f>SUM(F72:F84)</f>
        <v>716017</v>
      </c>
      <c r="G86" s="23"/>
      <c r="H86" s="29">
        <f>SUM(H72:H84)</f>
        <v>846897</v>
      </c>
      <c r="I86" s="23"/>
      <c r="J86" s="28">
        <f>SUM(J72:J85)</f>
        <v>23197374</v>
      </c>
      <c r="K86" s="23"/>
      <c r="L86" s="29">
        <f>SUM(L72:L85)</f>
        <v>26468226</v>
      </c>
    </row>
    <row r="87" spans="1:12" ht="8.1" customHeight="1" x14ac:dyDescent="0.4">
      <c r="A87" s="5"/>
      <c r="B87" s="5"/>
      <c r="C87" s="5"/>
      <c r="D87" s="2"/>
      <c r="E87" s="2"/>
      <c r="F87" s="22"/>
      <c r="G87" s="23"/>
      <c r="H87" s="23"/>
      <c r="I87" s="23"/>
      <c r="J87" s="22"/>
      <c r="K87" s="23"/>
      <c r="L87" s="23"/>
    </row>
    <row r="88" spans="1:12" ht="18" customHeight="1" x14ac:dyDescent="0.4">
      <c r="A88" s="5" t="s">
        <v>238</v>
      </c>
      <c r="B88" s="5"/>
      <c r="C88" s="5"/>
      <c r="D88" s="2"/>
      <c r="E88" s="2"/>
      <c r="F88" s="22">
        <f>F43+F69+F86</f>
        <v>-90679</v>
      </c>
      <c r="G88" s="23"/>
      <c r="H88" s="23">
        <f>H43+H69+H86</f>
        <v>184581</v>
      </c>
      <c r="I88" s="23"/>
      <c r="J88" s="22">
        <f>J43+J69+J86</f>
        <v>-2723741</v>
      </c>
      <c r="K88" s="23"/>
      <c r="L88" s="23">
        <f>L43+L69+L86</f>
        <v>5723493</v>
      </c>
    </row>
    <row r="89" spans="1:12" ht="18" customHeight="1" x14ac:dyDescent="0.4">
      <c r="A89" s="5" t="s">
        <v>279</v>
      </c>
      <c r="B89" s="5"/>
      <c r="C89" s="5"/>
      <c r="D89" s="2"/>
      <c r="E89" s="2"/>
      <c r="F89" s="22">
        <v>-11383</v>
      </c>
      <c r="G89" s="23"/>
      <c r="H89" s="23">
        <v>2059</v>
      </c>
      <c r="I89" s="23"/>
      <c r="J89" s="22">
        <v>43925</v>
      </c>
      <c r="K89" s="23"/>
      <c r="L89" s="23">
        <v>-120831</v>
      </c>
    </row>
    <row r="90" spans="1:12" ht="18" customHeight="1" x14ac:dyDescent="0.4">
      <c r="A90" s="5" t="s">
        <v>239</v>
      </c>
      <c r="B90" s="5"/>
      <c r="C90" s="5"/>
      <c r="D90" s="2"/>
      <c r="E90" s="2"/>
      <c r="F90" s="28">
        <f>'T10-12 BS Company'!H12</f>
        <v>216119</v>
      </c>
      <c r="G90" s="23"/>
      <c r="H90" s="29">
        <v>29479</v>
      </c>
      <c r="I90" s="23"/>
      <c r="J90" s="28">
        <f>'T10-12 BS Company'!L12</f>
        <v>6491574</v>
      </c>
      <c r="K90" s="23"/>
      <c r="L90" s="29">
        <v>888912</v>
      </c>
    </row>
    <row r="91" spans="1:12" ht="5.0999999999999996" customHeight="1" x14ac:dyDescent="0.4">
      <c r="A91" s="5"/>
      <c r="B91" s="5"/>
      <c r="C91" s="5"/>
      <c r="D91" s="2"/>
      <c r="E91" s="2"/>
      <c r="F91" s="22"/>
      <c r="G91" s="24"/>
      <c r="H91" s="23"/>
      <c r="I91" s="23"/>
      <c r="J91" s="22"/>
      <c r="K91" s="23"/>
      <c r="L91" s="23"/>
    </row>
    <row r="92" spans="1:12" ht="18" customHeight="1" thickBot="1" x14ac:dyDescent="0.45">
      <c r="A92" s="5" t="s">
        <v>240</v>
      </c>
      <c r="B92" s="5"/>
      <c r="C92" s="5"/>
      <c r="D92" s="2"/>
      <c r="E92" s="2"/>
      <c r="F92" s="33">
        <f>SUM(F88:F91)</f>
        <v>114057</v>
      </c>
      <c r="G92" s="23"/>
      <c r="H92" s="34">
        <f>SUM(H88:H91)</f>
        <v>216119</v>
      </c>
      <c r="I92" s="23"/>
      <c r="J92" s="33">
        <f>SUM(J88:J91)</f>
        <v>3811758</v>
      </c>
      <c r="K92" s="23"/>
      <c r="L92" s="34">
        <f>SUM(L88:L91)</f>
        <v>6491574</v>
      </c>
    </row>
    <row r="93" spans="1:12" ht="8.1" customHeight="1" thickTop="1" x14ac:dyDescent="0.4">
      <c r="A93" s="5"/>
      <c r="B93" s="5"/>
      <c r="C93" s="5"/>
      <c r="D93" s="2"/>
      <c r="E93" s="2"/>
      <c r="F93" s="22"/>
      <c r="G93" s="24"/>
      <c r="H93" s="23"/>
      <c r="I93" s="24"/>
      <c r="J93" s="22"/>
      <c r="K93" s="24"/>
      <c r="L93" s="23"/>
    </row>
    <row r="94" spans="1:12" ht="18" customHeight="1" x14ac:dyDescent="0.4">
      <c r="A94" s="18" t="s">
        <v>241</v>
      </c>
      <c r="B94" s="5"/>
      <c r="C94" s="5"/>
      <c r="D94" s="2"/>
      <c r="E94" s="2"/>
      <c r="F94" s="22"/>
      <c r="G94" s="24"/>
      <c r="H94" s="23"/>
      <c r="I94" s="24"/>
      <c r="J94" s="22"/>
      <c r="K94" s="24"/>
      <c r="L94" s="23"/>
    </row>
    <row r="95" spans="1:12" ht="18" customHeight="1" x14ac:dyDescent="0.4">
      <c r="A95" s="5" t="s">
        <v>242</v>
      </c>
      <c r="B95" s="5"/>
      <c r="C95" s="5"/>
      <c r="D95" s="2"/>
      <c r="E95" s="2"/>
      <c r="F95" s="149"/>
      <c r="G95" s="133"/>
      <c r="H95" s="150"/>
      <c r="I95" s="133"/>
      <c r="J95" s="149"/>
      <c r="K95" s="133"/>
      <c r="L95" s="150"/>
    </row>
    <row r="96" spans="1:12" ht="18" customHeight="1" x14ac:dyDescent="0.4">
      <c r="A96" s="5" t="s">
        <v>285</v>
      </c>
      <c r="B96" s="5"/>
      <c r="C96" s="5"/>
      <c r="D96" s="2"/>
      <c r="E96" s="2"/>
      <c r="F96" s="149">
        <v>80</v>
      </c>
      <c r="G96" s="133"/>
      <c r="H96" s="150">
        <v>25</v>
      </c>
      <c r="I96" s="133"/>
      <c r="J96" s="149">
        <v>2689</v>
      </c>
      <c r="K96" s="133"/>
      <c r="L96" s="150">
        <v>785</v>
      </c>
    </row>
    <row r="97" spans="1:12" ht="18" customHeight="1" x14ac:dyDescent="0.4">
      <c r="A97" s="5" t="s">
        <v>331</v>
      </c>
      <c r="B97" s="5"/>
      <c r="C97" s="5"/>
      <c r="D97" s="2" t="s">
        <v>332</v>
      </c>
      <c r="E97" s="2"/>
      <c r="F97" s="149">
        <v>151</v>
      </c>
      <c r="G97" s="133"/>
      <c r="H97" s="150">
        <v>0</v>
      </c>
      <c r="I97" s="133"/>
      <c r="J97" s="149">
        <v>4727</v>
      </c>
      <c r="K97" s="133"/>
      <c r="L97" s="150">
        <v>0</v>
      </c>
    </row>
    <row r="98" spans="1:12" ht="5.25" customHeight="1" x14ac:dyDescent="0.4">
      <c r="A98" s="5"/>
      <c r="B98" s="5"/>
      <c r="C98" s="5"/>
      <c r="D98" s="2"/>
      <c r="E98" s="2"/>
      <c r="F98" s="150"/>
      <c r="G98" s="133"/>
      <c r="H98" s="150"/>
      <c r="I98" s="133"/>
      <c r="J98" s="150"/>
      <c r="K98" s="133"/>
      <c r="L98" s="150"/>
    </row>
    <row r="99" spans="1:12" ht="21.95" customHeight="1" x14ac:dyDescent="0.4">
      <c r="A99" s="10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0"/>
      <c r="C99" s="10"/>
      <c r="D99" s="7"/>
      <c r="E99" s="7"/>
      <c r="F99" s="36"/>
      <c r="G99" s="36"/>
      <c r="H99" s="36"/>
      <c r="I99" s="36"/>
      <c r="J99" s="36"/>
      <c r="K99" s="36"/>
      <c r="L99" s="36"/>
    </row>
  </sheetData>
  <pageMargins left="0.8" right="0.5" top="0.5" bottom="0.6" header="0.49" footer="0.4"/>
  <pageSetup paperSize="9" scale="90" firstPageNumber="23" orientation="portrait" useFirstPageNumber="1" horizontalDpi="1200" verticalDpi="1200" r:id="rId1"/>
  <headerFooter>
    <oddFooter>&amp;R&amp;"Cordia New,Regular"&amp;13&amp;P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T7-9 BS Conso</vt:lpstr>
      <vt:lpstr>T10-12 BS Company</vt:lpstr>
      <vt:lpstr>T13-14 PL Conso</vt:lpstr>
      <vt:lpstr>T15 PL Company</vt:lpstr>
      <vt:lpstr>T16 Ch$Conso</vt:lpstr>
      <vt:lpstr>T17 Ch฿Conso</vt:lpstr>
      <vt:lpstr>T18 Ch$ Company</vt:lpstr>
      <vt:lpstr>T19 Ch฿ Company</vt:lpstr>
      <vt:lpstr>T20-22 CF Con</vt:lpstr>
      <vt:lpstr>T23-24 Company</vt:lpstr>
      <vt:lpstr>'T7-9 BS 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PwC</cp:lastModifiedBy>
  <cp:lastPrinted>2022-02-23T02:36:13Z</cp:lastPrinted>
  <dcterms:created xsi:type="dcterms:W3CDTF">2021-07-14T04:23:47Z</dcterms:created>
  <dcterms:modified xsi:type="dcterms:W3CDTF">2022-02-23T06:02:00Z</dcterms:modified>
</cp:coreProperties>
</file>