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Dec21 - Stat audit ☻\"/>
    </mc:Choice>
  </mc:AlternateContent>
  <xr:revisionPtr revIDLastSave="0" documentId="13_ncr:1_{B97B78B7-9AF9-4788-9837-B2B77E2B0BAA}" xr6:coauthVersionLast="46" xr6:coauthVersionMax="46" xr10:uidLastSave="{00000000-0000-0000-0000-000000000000}"/>
  <bookViews>
    <workbookView xWindow="-28920" yWindow="-120" windowWidth="29040" windowHeight="15840" tabRatio="707" firstSheet="2" activeTab="8" xr2:uid="{00000000-000D-0000-FFFF-FFFF00000000}"/>
  </bookViews>
  <sheets>
    <sheet name="E8-10 BS Conso" sheetId="1" r:id="rId1"/>
    <sheet name="E 11-12 BS Company" sheetId="2" r:id="rId2"/>
    <sheet name="E13 PL Conso" sheetId="3" r:id="rId3"/>
    <sheet name="E 14 PL Company" sheetId="4" r:id="rId4"/>
    <sheet name="E15 Ch$Conso" sheetId="5" r:id="rId5"/>
    <sheet name="E 16 Ch฿Conso" sheetId="6" r:id="rId6"/>
    <sheet name="E17 Ch$ Company" sheetId="7" r:id="rId7"/>
    <sheet name="E18 Ch฿ Company" sheetId="8" r:id="rId8"/>
    <sheet name="E19-21 Conso" sheetId="9" r:id="rId9"/>
    <sheet name="E22-23 Company" sheetId="10" r:id="rId10"/>
  </sheets>
  <definedNames>
    <definedName name="_xlnm.Print_Area" localSheetId="1">'E 11-12 BS Company'!$A$1:$L$112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4" roundtripDataSignature="AMtx7mhkfGIgGuoTjiozuAUo2D+fplNbdA=="/>
    </ext>
  </extLst>
</workbook>
</file>

<file path=xl/calcChain.xml><?xml version="1.0" encoding="utf-8"?>
<calcChain xmlns="http://schemas.openxmlformats.org/spreadsheetml/2006/main">
  <c r="AH51" i="6" l="1"/>
  <c r="AH53" i="6"/>
  <c r="R51" i="6"/>
  <c r="AJ50" i="6"/>
  <c r="X27" i="7"/>
  <c r="Z26" i="8"/>
  <c r="J94" i="10"/>
  <c r="F94" i="10"/>
  <c r="L90" i="10"/>
  <c r="J90" i="10"/>
  <c r="H90" i="10"/>
  <c r="F90" i="10"/>
  <c r="L73" i="10"/>
  <c r="J73" i="10"/>
  <c r="H73" i="10"/>
  <c r="F73" i="10"/>
  <c r="A52" i="10"/>
  <c r="A126" i="9"/>
  <c r="A123" i="9"/>
  <c r="A179" i="9" s="1"/>
  <c r="L115" i="9"/>
  <c r="J115" i="9"/>
  <c r="H115" i="9"/>
  <c r="F115" i="9"/>
  <c r="L98" i="9"/>
  <c r="J98" i="9"/>
  <c r="H98" i="9"/>
  <c r="F98" i="9"/>
  <c r="A63" i="9"/>
  <c r="A60" i="9"/>
  <c r="L35" i="9"/>
  <c r="L52" i="9" s="1"/>
  <c r="L57" i="9" s="1"/>
  <c r="J35" i="9"/>
  <c r="J52" i="9" s="1"/>
  <c r="J57" i="9" s="1"/>
  <c r="H35" i="9"/>
  <c r="H52" i="9" s="1"/>
  <c r="H57" i="9" s="1"/>
  <c r="F35" i="9"/>
  <c r="F52" i="9" s="1"/>
  <c r="F57" i="9" s="1"/>
  <c r="A35" i="8"/>
  <c r="V29" i="8"/>
  <c r="T29" i="8"/>
  <c r="R29" i="8"/>
  <c r="P29" i="8"/>
  <c r="N29" i="8"/>
  <c r="L29" i="8"/>
  <c r="J29" i="8"/>
  <c r="H29" i="8"/>
  <c r="F29" i="8"/>
  <c r="X27" i="8"/>
  <c r="Z27" i="8"/>
  <c r="X25" i="8"/>
  <c r="Z25" i="8"/>
  <c r="Z24" i="8"/>
  <c r="X23" i="8"/>
  <c r="Z23" i="8"/>
  <c r="X29" i="8"/>
  <c r="N20" i="8"/>
  <c r="L20" i="8"/>
  <c r="J20" i="8"/>
  <c r="H20" i="8"/>
  <c r="F20" i="8"/>
  <c r="V18" i="8"/>
  <c r="V20" i="8"/>
  <c r="T18" i="8"/>
  <c r="T20" i="8"/>
  <c r="R18" i="8"/>
  <c r="R20" i="8"/>
  <c r="X17" i="8"/>
  <c r="X16" i="8"/>
  <c r="Z16" i="8"/>
  <c r="X15" i="8"/>
  <c r="Z15" i="8"/>
  <c r="X14" i="8"/>
  <c r="Z14" i="8"/>
  <c r="X13" i="8"/>
  <c r="Z13" i="8"/>
  <c r="A36" i="7"/>
  <c r="T30" i="7"/>
  <c r="R30" i="7"/>
  <c r="P30" i="7"/>
  <c r="N30" i="7"/>
  <c r="L30" i="7"/>
  <c r="J30" i="7"/>
  <c r="H30" i="7"/>
  <c r="F30" i="7"/>
  <c r="V28" i="7"/>
  <c r="X28" i="7"/>
  <c r="V26" i="7"/>
  <c r="X26" i="7"/>
  <c r="X25" i="7"/>
  <c r="V24" i="7"/>
  <c r="X24" i="7"/>
  <c r="X30" i="7"/>
  <c r="N21" i="7"/>
  <c r="L21" i="7"/>
  <c r="J21" i="7"/>
  <c r="H21" i="7"/>
  <c r="F21" i="7"/>
  <c r="T19" i="7"/>
  <c r="T21" i="7"/>
  <c r="R19" i="7"/>
  <c r="R21" i="7"/>
  <c r="P19" i="7"/>
  <c r="V18" i="7"/>
  <c r="V17" i="7"/>
  <c r="X17" i="7"/>
  <c r="V16" i="7"/>
  <c r="X16" i="7"/>
  <c r="V15" i="7"/>
  <c r="X15" i="7"/>
  <c r="V14" i="7"/>
  <c r="X14" i="7"/>
  <c r="A56" i="6"/>
  <c r="AD53" i="6"/>
  <c r="AB53" i="6"/>
  <c r="Z53" i="6"/>
  <c r="X53" i="6"/>
  <c r="V53" i="6"/>
  <c r="T53" i="6"/>
  <c r="R53" i="6"/>
  <c r="P53" i="6"/>
  <c r="N53" i="6"/>
  <c r="L53" i="6"/>
  <c r="J53" i="6"/>
  <c r="H53" i="6"/>
  <c r="F53" i="6"/>
  <c r="AF51" i="6"/>
  <c r="AF49" i="6"/>
  <c r="AJ49" i="6"/>
  <c r="AF46" i="6"/>
  <c r="AJ46" i="6"/>
  <c r="AF44" i="6"/>
  <c r="AJ44" i="6"/>
  <c r="AJ43" i="6"/>
  <c r="AJ42" i="6"/>
  <c r="AJ41" i="6"/>
  <c r="AF40" i="6"/>
  <c r="AJ40" i="6"/>
  <c r="AF39" i="6"/>
  <c r="AJ39" i="6"/>
  <c r="AF38" i="6"/>
  <c r="AJ38" i="6"/>
  <c r="AJ37" i="6"/>
  <c r="AH34" i="6"/>
  <c r="AD34" i="6"/>
  <c r="AB34" i="6"/>
  <c r="Z34" i="6"/>
  <c r="X34" i="6"/>
  <c r="V34" i="6"/>
  <c r="T34" i="6"/>
  <c r="P34" i="6"/>
  <c r="N34" i="6"/>
  <c r="L34" i="6"/>
  <c r="J34" i="6"/>
  <c r="H34" i="6"/>
  <c r="F34" i="6"/>
  <c r="AF32" i="6"/>
  <c r="AJ32" i="6"/>
  <c r="AF31" i="6"/>
  <c r="AJ31" i="6"/>
  <c r="AF30" i="6"/>
  <c r="AJ30" i="6"/>
  <c r="AF24" i="6"/>
  <c r="AJ24" i="6"/>
  <c r="AF28" i="6"/>
  <c r="AJ28" i="6"/>
  <c r="AF20" i="6"/>
  <c r="AJ20" i="6"/>
  <c r="AF26" i="6"/>
  <c r="AJ26" i="6"/>
  <c r="AF23" i="6"/>
  <c r="AJ23" i="6"/>
  <c r="AF22" i="6"/>
  <c r="AJ22" i="6"/>
  <c r="AF21" i="6"/>
  <c r="AJ21" i="6"/>
  <c r="AF18" i="6"/>
  <c r="AJ18" i="6"/>
  <c r="AF17" i="6"/>
  <c r="AJ17" i="6"/>
  <c r="R17" i="6"/>
  <c r="R34" i="6"/>
  <c r="AF16" i="6"/>
  <c r="AJ16" i="6"/>
  <c r="A55" i="5"/>
  <c r="AH51" i="5"/>
  <c r="AD51" i="5"/>
  <c r="AB51" i="5"/>
  <c r="Z51" i="5"/>
  <c r="X51" i="5"/>
  <c r="V51" i="5"/>
  <c r="T51" i="5"/>
  <c r="R51" i="5"/>
  <c r="P51" i="5"/>
  <c r="N51" i="5"/>
  <c r="L51" i="5"/>
  <c r="J51" i="5"/>
  <c r="H51" i="5"/>
  <c r="F51" i="5"/>
  <c r="AF49" i="5"/>
  <c r="AJ49" i="5"/>
  <c r="AF48" i="5"/>
  <c r="AJ48" i="5"/>
  <c r="AF47" i="5"/>
  <c r="AJ47" i="5"/>
  <c r="AF44" i="5"/>
  <c r="AJ44" i="5"/>
  <c r="AF42" i="5"/>
  <c r="AJ42" i="5"/>
  <c r="AF41" i="5"/>
  <c r="AJ41" i="5"/>
  <c r="AF40" i="5"/>
  <c r="AJ40" i="5"/>
  <c r="AF39" i="5"/>
  <c r="AJ39" i="5"/>
  <c r="AF38" i="5"/>
  <c r="AJ38" i="5"/>
  <c r="AF37" i="5"/>
  <c r="AJ37" i="5"/>
  <c r="AF36" i="5"/>
  <c r="AJ36" i="5"/>
  <c r="AF35" i="5"/>
  <c r="AH32" i="5"/>
  <c r="AD32" i="5"/>
  <c r="AB32" i="5"/>
  <c r="Z32" i="5"/>
  <c r="X32" i="5"/>
  <c r="V32" i="5"/>
  <c r="T32" i="5"/>
  <c r="P32" i="5"/>
  <c r="N32" i="5"/>
  <c r="L32" i="5"/>
  <c r="J32" i="5"/>
  <c r="H32" i="5"/>
  <c r="F32" i="5"/>
  <c r="AF30" i="5"/>
  <c r="AJ30" i="5"/>
  <c r="AF29" i="5"/>
  <c r="AJ29" i="5"/>
  <c r="AF28" i="5"/>
  <c r="AJ28" i="5"/>
  <c r="AF23" i="5"/>
  <c r="AJ23" i="5"/>
  <c r="AF26" i="5"/>
  <c r="AJ26" i="5"/>
  <c r="AF19" i="5"/>
  <c r="AJ19" i="5"/>
  <c r="AF25" i="5"/>
  <c r="AJ25" i="5"/>
  <c r="AF22" i="5"/>
  <c r="AJ22" i="5"/>
  <c r="AF21" i="5"/>
  <c r="AJ21" i="5"/>
  <c r="AF20" i="5"/>
  <c r="AJ20" i="5"/>
  <c r="AF18" i="5"/>
  <c r="AJ18" i="5"/>
  <c r="AF17" i="5"/>
  <c r="R17" i="5"/>
  <c r="R32" i="5"/>
  <c r="AF16" i="5"/>
  <c r="AJ16" i="5"/>
  <c r="A60" i="4"/>
  <c r="L44" i="4"/>
  <c r="L46" i="4"/>
  <c r="J44" i="4"/>
  <c r="H44" i="4"/>
  <c r="F44" i="4"/>
  <c r="L38" i="4"/>
  <c r="J38" i="4"/>
  <c r="H38" i="4"/>
  <c r="F38" i="4"/>
  <c r="L12" i="4"/>
  <c r="L25" i="4"/>
  <c r="J12" i="4"/>
  <c r="J25" i="4"/>
  <c r="H12" i="4"/>
  <c r="H25" i="4"/>
  <c r="H10" i="10"/>
  <c r="H27" i="10" s="1"/>
  <c r="H41" i="10" s="1"/>
  <c r="H44" i="10" s="1"/>
  <c r="H92" i="10" s="1"/>
  <c r="H96" i="10" s="1"/>
  <c r="F12" i="4"/>
  <c r="F25" i="4"/>
  <c r="A76" i="3"/>
  <c r="L66" i="3"/>
  <c r="J66" i="3"/>
  <c r="H66" i="3"/>
  <c r="F66" i="3"/>
  <c r="L60" i="3"/>
  <c r="J60" i="3"/>
  <c r="H60" i="3"/>
  <c r="F60" i="3"/>
  <c r="L50" i="3"/>
  <c r="J50" i="3"/>
  <c r="H50" i="3"/>
  <c r="F50" i="3"/>
  <c r="L40" i="3"/>
  <c r="L52" i="3"/>
  <c r="L54" i="3"/>
  <c r="J40" i="3"/>
  <c r="J52" i="3"/>
  <c r="H40" i="3"/>
  <c r="H52" i="3"/>
  <c r="F40" i="3"/>
  <c r="F52" i="3"/>
  <c r="F54" i="3"/>
  <c r="F26" i="3"/>
  <c r="F29" i="3"/>
  <c r="L12" i="3"/>
  <c r="L26" i="3"/>
  <c r="L29" i="3"/>
  <c r="J12" i="3"/>
  <c r="J26" i="3"/>
  <c r="J29" i="3"/>
  <c r="H12" i="3"/>
  <c r="H26" i="3"/>
  <c r="H29" i="3"/>
  <c r="F12" i="3"/>
  <c r="A112" i="2"/>
  <c r="A49" i="10"/>
  <c r="A103" i="10" s="1"/>
  <c r="L107" i="2"/>
  <c r="J107" i="2"/>
  <c r="J109" i="2" s="1"/>
  <c r="H107" i="2"/>
  <c r="F107" i="2"/>
  <c r="L85" i="2"/>
  <c r="L87" i="2" s="1"/>
  <c r="L109" i="2" s="1"/>
  <c r="J85" i="2"/>
  <c r="J87" i="2"/>
  <c r="H85" i="2"/>
  <c r="H87" i="2" s="1"/>
  <c r="H109" i="2" s="1"/>
  <c r="F85" i="2"/>
  <c r="L74" i="2"/>
  <c r="J74" i="2"/>
  <c r="H74" i="2"/>
  <c r="F74" i="2"/>
  <c r="F87" i="2" s="1"/>
  <c r="A50" i="2"/>
  <c r="L38" i="2"/>
  <c r="L40" i="2"/>
  <c r="J38" i="2"/>
  <c r="J40" i="2"/>
  <c r="H38" i="2"/>
  <c r="H40" i="2"/>
  <c r="F38" i="2"/>
  <c r="F40" i="2"/>
  <c r="L23" i="2"/>
  <c r="J23" i="2"/>
  <c r="H23" i="2"/>
  <c r="F23" i="2"/>
  <c r="L142" i="1"/>
  <c r="L145" i="1"/>
  <c r="J142" i="1"/>
  <c r="J145" i="1"/>
  <c r="H142" i="1"/>
  <c r="H145" i="1"/>
  <c r="H147" i="1"/>
  <c r="F142" i="1"/>
  <c r="F145" i="1"/>
  <c r="A113" i="1"/>
  <c r="A110" i="1"/>
  <c r="A162" i="1"/>
  <c r="L100" i="1"/>
  <c r="L102" i="1"/>
  <c r="J100" i="1"/>
  <c r="J102" i="1"/>
  <c r="H100" i="1"/>
  <c r="F100" i="1"/>
  <c r="F102" i="1"/>
  <c r="L85" i="1"/>
  <c r="J85" i="1"/>
  <c r="H85" i="1"/>
  <c r="H102" i="1"/>
  <c r="F85" i="1"/>
  <c r="A61" i="1"/>
  <c r="L54" i="1"/>
  <c r="J54" i="1"/>
  <c r="J56" i="1"/>
  <c r="H54" i="1"/>
  <c r="H56" i="1"/>
  <c r="F54" i="1"/>
  <c r="F56" i="1"/>
  <c r="L31" i="1"/>
  <c r="L56" i="1"/>
  <c r="J31" i="1"/>
  <c r="F31" i="1"/>
  <c r="H24" i="1"/>
  <c r="H31" i="1"/>
  <c r="J147" i="1"/>
  <c r="AJ17" i="5"/>
  <c r="AJ34" i="6"/>
  <c r="AJ32" i="5"/>
  <c r="AF32" i="5"/>
  <c r="AF51" i="5"/>
  <c r="AJ51" i="6"/>
  <c r="AJ53" i="6"/>
  <c r="L147" i="1"/>
  <c r="F147" i="1"/>
  <c r="H54" i="3"/>
  <c r="J54" i="3"/>
  <c r="AJ35" i="5"/>
  <c r="AJ51" i="5"/>
  <c r="AF34" i="6"/>
  <c r="AF53" i="6"/>
  <c r="Z29" i="8"/>
  <c r="V30" i="7"/>
  <c r="J46" i="4"/>
  <c r="J10" i="10"/>
  <c r="J27" i="10" s="1"/>
  <c r="J41" i="10" s="1"/>
  <c r="J44" i="10" s="1"/>
  <c r="J92" i="10" s="1"/>
  <c r="J28" i="4"/>
  <c r="P17" i="8"/>
  <c r="P20" i="8"/>
  <c r="H28" i="4"/>
  <c r="X18" i="8"/>
  <c r="Z18" i="8"/>
  <c r="F46" i="4"/>
  <c r="H46" i="4"/>
  <c r="H48" i="4"/>
  <c r="F28" i="4"/>
  <c r="F10" i="10"/>
  <c r="F27" i="10"/>
  <c r="F41" i="10" s="1"/>
  <c r="F44" i="10" s="1"/>
  <c r="F92" i="10" s="1"/>
  <c r="F96" i="10" s="1"/>
  <c r="L28" i="4"/>
  <c r="L48" i="4"/>
  <c r="L10" i="10"/>
  <c r="L27" i="10" s="1"/>
  <c r="L41" i="10" s="1"/>
  <c r="L44" i="10" s="1"/>
  <c r="V19" i="7"/>
  <c r="X20" i="8"/>
  <c r="Z17" i="8"/>
  <c r="Z20" i="8"/>
  <c r="J48" i="4"/>
  <c r="P18" i="7"/>
  <c r="F48" i="4"/>
  <c r="X19" i="7"/>
  <c r="V21" i="7"/>
  <c r="P21" i="7"/>
  <c r="X18" i="7"/>
  <c r="X21" i="7"/>
  <c r="H117" i="9" l="1"/>
  <c r="H121" i="9" s="1"/>
  <c r="J117" i="9"/>
  <c r="J121" i="9" s="1"/>
  <c r="L117" i="9"/>
  <c r="L121" i="9" s="1"/>
  <c r="F109" i="2"/>
  <c r="J96" i="10"/>
  <c r="L92" i="10"/>
  <c r="L96" i="10" s="1"/>
  <c r="F117" i="9"/>
  <c r="F121" i="9" s="1"/>
</calcChain>
</file>

<file path=xl/sharedStrings.xml><?xml version="1.0" encoding="utf-8"?>
<sst xmlns="http://schemas.openxmlformats.org/spreadsheetml/2006/main" count="883" uniqueCount="381">
  <si>
    <t>Banpu Public Company Limited</t>
  </si>
  <si>
    <t>Statement of Financial Position</t>
  </si>
  <si>
    <t>As at 31 December 2021</t>
  </si>
  <si>
    <t>Consolidated financial statements</t>
  </si>
  <si>
    <t>US Dollar'000</t>
  </si>
  <si>
    <t>Baht'000</t>
  </si>
  <si>
    <t>Notes</t>
  </si>
  <si>
    <t>Assets</t>
  </si>
  <si>
    <t>Current assets</t>
  </si>
  <si>
    <t>Cash and cash equivalents</t>
  </si>
  <si>
    <t xml:space="preserve">Investment in debt instruments measured at fair value </t>
  </si>
  <si>
    <t>through profit or loss</t>
  </si>
  <si>
    <t>through other comprehensive income</t>
  </si>
  <si>
    <t>Investment in debt instruments measured at amortised cost</t>
  </si>
  <si>
    <t xml:space="preserve">Trade accounts receivable, net </t>
  </si>
  <si>
    <t>Amounts due from related parties</t>
  </si>
  <si>
    <t>Current portion of dividend receivables from related parties</t>
  </si>
  <si>
    <t>Inventories, net</t>
  </si>
  <si>
    <t xml:space="preserve">Spare parts and machinery supplies, net     </t>
  </si>
  <si>
    <t>Financial derivative assets due in one year</t>
  </si>
  <si>
    <t>Short-term loans to related parties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</si>
  <si>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</si>
  <si>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</si>
  <si>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</si>
  <si>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>Non-current assets held-for-sale</t>
  </si>
  <si>
    <t xml:space="preserve">Other current assets            </t>
  </si>
  <si>
    <t>Total current assets</t>
  </si>
  <si>
    <t>Non-current assets</t>
  </si>
  <si>
    <t>Dividend receivables from a related party</t>
  </si>
  <si>
    <t>Long-term loans to a related party</t>
  </si>
  <si>
    <t>accounted for using the equity method</t>
  </si>
  <si>
    <t xml:space="preserve">Investments in equity instruments measured at fair value  </t>
  </si>
  <si>
    <t xml:space="preserve">Investment in equity instrument measured at fair value  </t>
  </si>
  <si>
    <t>Investment property, net</t>
  </si>
  <si>
    <t>Property, plant and equipment, net</t>
  </si>
  <si>
    <t>Deferred income tax assets, net</t>
  </si>
  <si>
    <t>Financial derivative assets, net</t>
  </si>
  <si>
    <t>Deferred exploration and development expenditures and</t>
  </si>
  <si>
    <t>deferred overburden expenditures/stripping costs, net</t>
  </si>
  <si>
    <t>Mining property rights, net</t>
  </si>
  <si>
    <t>Right-of-use assets, net</t>
  </si>
  <si>
    <t>Goodwill</t>
  </si>
  <si>
    <t>Other non-current assets</t>
  </si>
  <si>
    <t>Total non-current assets</t>
  </si>
  <si>
    <t>Total assets</t>
  </si>
  <si>
    <t xml:space="preserve">The notes to the consolidated and separate financial statements are an integral part of these financial statements.										</t>
  </si>
  <si>
    <t>Liabilities and equity</t>
  </si>
  <si>
    <t>Current liabilities</t>
  </si>
  <si>
    <t>Short-term loans from financial institutions</t>
  </si>
  <si>
    <t>Trade accounts payable</t>
  </si>
  <si>
    <t xml:space="preserve"> </t>
  </si>
  <si>
    <t>Accrued interest expenses</t>
  </si>
  <si>
    <t>Accrued royalty expenses</t>
  </si>
  <si>
    <t>Accrued overburden and coal transportation costs</t>
  </si>
  <si>
    <t>Accrued income taxes</t>
  </si>
  <si>
    <t>Accrued employee benefits</t>
  </si>
  <si>
    <t>Financial derivative liabilities due in one year</t>
  </si>
  <si>
    <t>Current portion of debentures, net</t>
  </si>
  <si>
    <t>Current portion of deferred unfavourable</t>
  </si>
  <si>
    <t>contract liabilities, net</t>
  </si>
  <si>
    <t>Other current liabilities</t>
  </si>
  <si>
    <t>Total current liabilities</t>
  </si>
  <si>
    <t>Non-current liabilities</t>
  </si>
  <si>
    <t>Debentures, net</t>
  </si>
  <si>
    <t>Deferred income tax liabilities, net</t>
  </si>
  <si>
    <t>Employee benefits obligation</t>
  </si>
  <si>
    <t>Deferred unfavourable contract liabilities, net</t>
  </si>
  <si>
    <t>Financial derivative liabilities, net</t>
  </si>
  <si>
    <t>Lease liabilities, net</t>
  </si>
  <si>
    <t>Provision for decommissioning, restoration, and</t>
  </si>
  <si>
    <t>mine and natural gas rehabilitation</t>
  </si>
  <si>
    <t xml:space="preserve">Other non-current liabilities </t>
  </si>
  <si>
    <t xml:space="preserve">Total non-current liabilities   </t>
  </si>
  <si>
    <t>Total liabilities</t>
  </si>
  <si>
    <t>Equity</t>
  </si>
  <si>
    <t>Share capital</t>
  </si>
  <si>
    <t>Registered share capital</t>
  </si>
  <si>
    <t>10,149,163,028 ordinary shares at par of Baht 1 each</t>
  </si>
  <si>
    <t xml:space="preserve">   (31 December 2020: 5,074,581,515 ordinary shares</t>
  </si>
  <si>
    <t xml:space="preserve">   at par of Baht 1 each)</t>
  </si>
  <si>
    <t>Issued and paid-up share capital</t>
  </si>
  <si>
    <t>6,766,108,686  ordinary shares at paid-up of Baht 1 each</t>
  </si>
  <si>
    <t xml:space="preserve">   at paid-up of Baht 1 each)</t>
  </si>
  <si>
    <t xml:space="preserve">Premium on share capital      </t>
  </si>
  <si>
    <t>Share-based payments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</si>
  <si>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</si>
  <si>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</si>
  <si>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</si>
  <si>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</si>
  <si>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</si>
  <si>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</si>
  <si>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</si>
  <si>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</si>
  <si>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</si>
  <si>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</si>
  <si>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statements</t>
  </si>
  <si>
    <t>2021</t>
  </si>
  <si>
    <t>2020</t>
  </si>
  <si>
    <t>Trade accounts receivable</t>
  </si>
  <si>
    <t>Advances to related parties</t>
  </si>
  <si>
    <t>Long-term loans to related parties</t>
  </si>
  <si>
    <t>Investments in subsidiaries using cost method</t>
  </si>
  <si>
    <t xml:space="preserve">Investment in equity instruments measured at fair value </t>
  </si>
  <si>
    <t>Trade accounts payable to subsidiaries</t>
  </si>
  <si>
    <t>Advances from and amounts due to related parties</t>
  </si>
  <si>
    <t xml:space="preserve">Statement of Comprehensive Income </t>
  </si>
  <si>
    <t>For the year ended 31 December 2021</t>
  </si>
  <si>
    <t>Sales and service income</t>
  </si>
  <si>
    <t>Cost of sales and services</t>
  </si>
  <si>
    <t xml:space="preserve">Gross profit </t>
  </si>
  <si>
    <t>Dividend income from investment in equity instruments</t>
  </si>
  <si>
    <t>Management fee and others</t>
  </si>
  <si>
    <t>Interest income</t>
  </si>
  <si>
    <t>Selling expenses</t>
  </si>
  <si>
    <t>Administrative expenses</t>
  </si>
  <si>
    <t xml:space="preserve">Investment restructuring expense </t>
  </si>
  <si>
    <t>Royalty fee</t>
  </si>
  <si>
    <t>Net gains on exchange rate</t>
  </si>
  <si>
    <t>Interest expenses</t>
  </si>
  <si>
    <t>Other finance costs</t>
  </si>
  <si>
    <t>Profit (loss) before income taxes</t>
  </si>
  <si>
    <t>Income taxes</t>
  </si>
  <si>
    <t>Profit (loss) for the year</t>
  </si>
  <si>
    <t xml:space="preserve">Other comprehensive income (expense), net of taxes: </t>
  </si>
  <si>
    <t>Items that will not be reclassified to profit or loss</t>
  </si>
  <si>
    <t>- Remeasurements of post-employment benefit obligations</t>
  </si>
  <si>
    <t xml:space="preserve">   at fair value through other comprehensive income</t>
  </si>
  <si>
    <t xml:space="preserve">- Share of other comprehensive income (expense) from </t>
  </si>
  <si>
    <t xml:space="preserve">- Translation differences </t>
  </si>
  <si>
    <t>Total items that will not be reclassified to profit  or loss, net of taxes</t>
  </si>
  <si>
    <t>Items that will be reclassified subsequently to profit or loss</t>
  </si>
  <si>
    <t>- Losses on cash flow hedge reserve</t>
  </si>
  <si>
    <t>- Gains (losses) on net investment hedge</t>
  </si>
  <si>
    <t xml:space="preserve">Total items that will be reclassified subsequently to profit or loss, </t>
  </si>
  <si>
    <t>net of taxes</t>
  </si>
  <si>
    <t>Other comprehensive income (expense) for the year, net of taxes</t>
  </si>
  <si>
    <t>Total comprehensive income for the year</t>
  </si>
  <si>
    <t>Attributable to:</t>
  </si>
  <si>
    <t>Owners of the parent</t>
  </si>
  <si>
    <t>Total comprehensive income attributable to:</t>
  </si>
  <si>
    <t>US Dollar</t>
  </si>
  <si>
    <t>Baht</t>
  </si>
  <si>
    <t>Earnings (losses) per share</t>
  </si>
  <si>
    <t>Basic earnings (losses) per share</t>
  </si>
  <si>
    <t>Diluted earnings (losses) per share</t>
  </si>
  <si>
    <t>Baht’000</t>
  </si>
  <si>
    <t>Sales</t>
  </si>
  <si>
    <t>Cost of sales</t>
  </si>
  <si>
    <t>Dividend income from subsidiaries</t>
  </si>
  <si>
    <t>Management fee and other income</t>
  </si>
  <si>
    <t>Effect from group restructuring</t>
  </si>
  <si>
    <t>Net gain (losses) on exchange rate</t>
  </si>
  <si>
    <t>Other financial costs</t>
  </si>
  <si>
    <t>Profit before income taxes</t>
  </si>
  <si>
    <t>Profit for the year</t>
  </si>
  <si>
    <t>- Translation differences</t>
  </si>
  <si>
    <t xml:space="preserve">Total items that will not be reclassified to profit or loss, </t>
  </si>
  <si>
    <t>profit or loss, net of taxes</t>
  </si>
  <si>
    <t>Earnings per share</t>
  </si>
  <si>
    <t>Basic earnings per share</t>
  </si>
  <si>
    <t>Diluted earnings per share</t>
  </si>
  <si>
    <t xml:space="preserve">Statement of Changes in Equity </t>
  </si>
  <si>
    <t xml:space="preserve"> US Dollar'000</t>
  </si>
  <si>
    <t>Attributable to owners of the Parent</t>
  </si>
  <si>
    <t>Other comprehensive income (expense)</t>
  </si>
  <si>
    <t>Fair value</t>
  </si>
  <si>
    <t>Surplus</t>
  </si>
  <si>
    <t>Issued and</t>
  </si>
  <si>
    <t>Retained earnings</t>
  </si>
  <si>
    <t>reserve of</t>
  </si>
  <si>
    <t>Cash flow</t>
  </si>
  <si>
    <t>Net</t>
  </si>
  <si>
    <t>on dilution of</t>
  </si>
  <si>
    <t>Total other</t>
  </si>
  <si>
    <t>Non-</t>
  </si>
  <si>
    <t>paid-up</t>
  </si>
  <si>
    <t>Premium on</t>
  </si>
  <si>
    <t>Treasury</t>
  </si>
  <si>
    <t>Share-based</t>
  </si>
  <si>
    <t>Legal</t>
  </si>
  <si>
    <t>Other</t>
  </si>
  <si>
    <t>equity</t>
  </si>
  <si>
    <t>hedge</t>
  </si>
  <si>
    <t>investment</t>
  </si>
  <si>
    <t>Translation</t>
  </si>
  <si>
    <t>investments in</t>
  </si>
  <si>
    <t>components of</t>
  </si>
  <si>
    <t>controlling</t>
  </si>
  <si>
    <t>Total</t>
  </si>
  <si>
    <t>share capital</t>
  </si>
  <si>
    <t>stocks</t>
  </si>
  <si>
    <t>payment</t>
  </si>
  <si>
    <t>reserve</t>
  </si>
  <si>
    <t>reserves</t>
  </si>
  <si>
    <t>Unappropriated</t>
  </si>
  <si>
    <t>differences</t>
  </si>
  <si>
    <t xml:space="preserve"> subsidiaries</t>
  </si>
  <si>
    <t>interests</t>
  </si>
  <si>
    <t>Opening balance as at 1 January 2021</t>
  </si>
  <si>
    <t>Increase in share capital</t>
  </si>
  <si>
    <t>Legal reserves</t>
  </si>
  <si>
    <t>Other reserves</t>
  </si>
  <si>
    <t>Treasury shares of a subsidiary</t>
  </si>
  <si>
    <t>Dividend paid</t>
  </si>
  <si>
    <t>Dividend paid of subsidiaries</t>
  </si>
  <si>
    <t>non-controlling interest</t>
  </si>
  <si>
    <t>Reserve for share-baased compensation to employees</t>
  </si>
  <si>
    <t>Fair value of put options over non-controlling interests</t>
  </si>
  <si>
    <t xml:space="preserve">Change in shareholding interests of subsidiaries </t>
  </si>
  <si>
    <t xml:space="preserve">Issuance of subsidiary's shares to </t>
  </si>
  <si>
    <t>Profit (Loss) for the year</t>
  </si>
  <si>
    <t>Closing balance as at 31 December 2021</t>
  </si>
  <si>
    <t>Opening balance as at 1 January 2020</t>
  </si>
  <si>
    <t>Warrant issuance of a subsidiary</t>
  </si>
  <si>
    <t>Issuance of subsidiary's shares to</t>
  </si>
  <si>
    <t>Change in shareholding interests of a subsidiary</t>
  </si>
  <si>
    <t xml:space="preserve">   and put options over non-controlling interests from</t>
  </si>
  <si>
    <t xml:space="preserve">   corporatisation</t>
  </si>
  <si>
    <t>Closing balance as at 31 December 2020</t>
  </si>
  <si>
    <t>Attributable to owners of the parent</t>
  </si>
  <si>
    <t>Redemption of subsidiary's shares from</t>
  </si>
  <si>
    <t>non-controlling interests</t>
  </si>
  <si>
    <t>Reserve for share-based compensation to</t>
  </si>
  <si>
    <t>employees</t>
  </si>
  <si>
    <t xml:space="preserve">Fair value of put options over </t>
  </si>
  <si>
    <t>Other comprehensive income (expense) for the year</t>
  </si>
  <si>
    <t xml:space="preserve">and put options over non-controlling interests from </t>
  </si>
  <si>
    <t>corporatisation</t>
  </si>
  <si>
    <t xml:space="preserve">Other comprehensive </t>
  </si>
  <si>
    <t>income (expense)</t>
  </si>
  <si>
    <t>Fair value reserve of</t>
  </si>
  <si>
    <t>hedge reserve</t>
  </si>
  <si>
    <t>Increase of share capital</t>
  </si>
  <si>
    <t>Legal reserve</t>
  </si>
  <si>
    <t>Decrease of share capital</t>
  </si>
  <si>
    <t xml:space="preserve"> reserve</t>
  </si>
  <si>
    <t xml:space="preserve">Statement of Cash Flows </t>
  </si>
  <si>
    <t>Cash flows from operating activities</t>
  </si>
  <si>
    <t>Profit for the year before income taxes</t>
  </si>
  <si>
    <t>cash receipts from (payments in) operations</t>
  </si>
  <si>
    <t>-</t>
  </si>
  <si>
    <t>Depreciation and amortisation</t>
  </si>
  <si>
    <t>Write-off of right-of-use assets</t>
  </si>
  <si>
    <t>Write-off of deferred exploration and development expenditures</t>
  </si>
  <si>
    <t>Expected credit loss</t>
  </si>
  <si>
    <t>Dividend income from equity instruments</t>
  </si>
  <si>
    <t>Net gains on disposal of property, plant and equipment</t>
  </si>
  <si>
    <t>Investment restructuring expense</t>
  </si>
  <si>
    <t>Share based payment expenses</t>
  </si>
  <si>
    <t>Cash flow before changes in working capital</t>
  </si>
  <si>
    <t xml:space="preserve">Changes in working capital (excluding effects from </t>
  </si>
  <si>
    <t>business combination)</t>
  </si>
  <si>
    <t>Inventories</t>
  </si>
  <si>
    <t xml:space="preserve">Spare parts and machinery supplies     </t>
  </si>
  <si>
    <t xml:space="preserve">Other current assets </t>
  </si>
  <si>
    <t>Deferred overburden expenditures stripping costs</t>
  </si>
  <si>
    <t xml:space="preserve">Trade accounts payable     </t>
  </si>
  <si>
    <t>Cash generated from operating activities</t>
  </si>
  <si>
    <t>Interest paid and financial charges paid</t>
  </si>
  <si>
    <t>Income tax paid</t>
  </si>
  <si>
    <t>Income tax refund</t>
  </si>
  <si>
    <t>Net cash receipts from operating activities</t>
  </si>
  <si>
    <t>Cash flows from investing activities</t>
  </si>
  <si>
    <t>Cash payments for financial assets measured at fair value</t>
  </si>
  <si>
    <t>Cash receipts from financial assets measured at fair value</t>
  </si>
  <si>
    <t>Cash receipts from financial assets measured at amortised cost</t>
  </si>
  <si>
    <t>Cash receipts from short-term loan to a related party</t>
  </si>
  <si>
    <t>Cash payments for short-term loan to related parties</t>
  </si>
  <si>
    <t>Cash receipts from long-term loan to related parties</t>
  </si>
  <si>
    <t>Net cash payments for business combination</t>
  </si>
  <si>
    <t>Cash payments for investment restructuring</t>
  </si>
  <si>
    <t>Cash receipts from disposal of property, plant and equipment</t>
  </si>
  <si>
    <t>Cash payments for purchase of property, plant and equipment</t>
  </si>
  <si>
    <t>Cash payments for right-of-use assets</t>
  </si>
  <si>
    <t>Interest received</t>
  </si>
  <si>
    <t>Cash receipts from dividends from joint ventures</t>
  </si>
  <si>
    <t>Cash receipts from dividends from equity instruments</t>
  </si>
  <si>
    <t xml:space="preserve">Net cash payments in investing activities </t>
  </si>
  <si>
    <t>Cash flows from financing activities</t>
  </si>
  <si>
    <t>Cash receipts from short-term loans from financial institutions</t>
  </si>
  <si>
    <t>Cash payments of short-term loans from financial institutions</t>
  </si>
  <si>
    <t>Cash receipts from long-term loans from financial institutions</t>
  </si>
  <si>
    <t>Cash payments of long-term loans from financial institutions</t>
  </si>
  <si>
    <t>Cash receipts from debentures</t>
  </si>
  <si>
    <t>Cash payments of debentures</t>
  </si>
  <si>
    <t>Cash payments for treasury stocks</t>
  </si>
  <si>
    <t>Dividend paid to shareholders</t>
  </si>
  <si>
    <t>Dividend paid to non-controlling interests of subsidiaries</t>
  </si>
  <si>
    <t xml:space="preserve">Net increase (decrease) in cash and cash equivalents      </t>
  </si>
  <si>
    <t>Exchange differences on cash and cash equivalents</t>
  </si>
  <si>
    <t>Cash and cash equivalents at beginning of the year</t>
  </si>
  <si>
    <t>Cash and cash equivalents at end of the year</t>
  </si>
  <si>
    <t>Supplementary information of cash flows</t>
  </si>
  <si>
    <t>Significant non-cash transactions are as follows:</t>
  </si>
  <si>
    <t>Other payables from purchase of property, plant and equipment</t>
  </si>
  <si>
    <t>Changes in fair value of contingent liabilities from asset acquisition</t>
  </si>
  <si>
    <t>Acquisitions and remeasurement of right-of-use assets</t>
  </si>
  <si>
    <t>under lease contracts</t>
  </si>
  <si>
    <t>Options over non-controlling interests from restructuring activities</t>
  </si>
  <si>
    <t xml:space="preserve">Adjustment to reconcile profit before income taxes to </t>
  </si>
  <si>
    <t>Gains on disposal of property, plant and equipment</t>
  </si>
  <si>
    <t>Share-based payment expenses</t>
  </si>
  <si>
    <t>Changes in working capital</t>
  </si>
  <si>
    <t xml:space="preserve">Trade accounts receivable   </t>
  </si>
  <si>
    <t>Cash used in operating activities</t>
  </si>
  <si>
    <t>Net cash payments in operating activities</t>
  </si>
  <si>
    <t>Cash receipt from advance to a related party</t>
  </si>
  <si>
    <t>Cash receipt from short-term loan to a related party</t>
  </si>
  <si>
    <t xml:space="preserve"> - </t>
  </si>
  <si>
    <t xml:space="preserve"> -   </t>
  </si>
  <si>
    <t>Cash receipts from long-term loans to related parties</t>
  </si>
  <si>
    <t>Cash payments for long-term loans to related parties</t>
  </si>
  <si>
    <t>Cash payments for additional investments in subsidiaries</t>
  </si>
  <si>
    <t xml:space="preserve">  -  </t>
  </si>
  <si>
    <t>Cash receipts from dividends from subsidiaries</t>
  </si>
  <si>
    <t>Cash payments for short-term loans from financial institutions</t>
  </si>
  <si>
    <t>Cash receipts from short-term loan from a related party</t>
  </si>
  <si>
    <t>Cash payments for short-term loan from a related party</t>
  </si>
  <si>
    <t>Cash payments for long-term loans from financial institutions</t>
  </si>
  <si>
    <t>Cash receipts from long-term loan from a related party</t>
  </si>
  <si>
    <t>Cash payments for long-term loan from a related party</t>
  </si>
  <si>
    <t>Cash payments for debentures</t>
  </si>
  <si>
    <t>Net cash receipts from financing activities</t>
  </si>
  <si>
    <t>Other payables for purchase of property, plant and equipment</t>
  </si>
  <si>
    <t>Current portion of lease liabilities, net</t>
  </si>
  <si>
    <t>Net gains (losses) from changes in fair value of financial instruments</t>
  </si>
  <si>
    <t>Net losses from changes in fair value of financial instruments</t>
  </si>
  <si>
    <t>financial</t>
  </si>
  <si>
    <t>assets</t>
  </si>
  <si>
    <t>Other comprehensive income for the year</t>
  </si>
  <si>
    <t>Other comprehensive expense for the year</t>
  </si>
  <si>
    <t>financial assets</t>
  </si>
  <si>
    <t>Profit (loss) for the year before income taxes</t>
  </si>
  <si>
    <t>Net (gains) losses on exchange rate</t>
  </si>
  <si>
    <t>Note receivables from group restructuring</t>
  </si>
  <si>
    <t>14.1 b)</t>
  </si>
  <si>
    <t>Net cash payments for acquisition of investment in a subsidiary</t>
  </si>
  <si>
    <r>
      <t xml:space="preserve">Liabilities and equity </t>
    </r>
    <r>
      <rPr>
        <sz val="13"/>
        <color theme="1"/>
        <rFont val="Cordia New"/>
        <family val="2"/>
      </rPr>
      <t>(continued)</t>
    </r>
  </si>
  <si>
    <t xml:space="preserve">Cash payments for deferred exploration and </t>
  </si>
  <si>
    <t>development expenditures</t>
  </si>
  <si>
    <t>from non-controlling interest</t>
  </si>
  <si>
    <t xml:space="preserve">   of financial instruments</t>
  </si>
  <si>
    <t xml:space="preserve">Net (gains) losses from changes in fair value </t>
  </si>
  <si>
    <t xml:space="preserve">Other non-current liabilities   </t>
  </si>
  <si>
    <t xml:space="preserve">Net increase in cash and cash equivalents      </t>
  </si>
  <si>
    <t>Net (gains) losses from changes in fair value of financial instruments</t>
  </si>
  <si>
    <t xml:space="preserve">Current portion of long-term loans from financial institutions, net  </t>
  </si>
  <si>
    <t>Long-term loans from financial institutions, net</t>
  </si>
  <si>
    <t>Current portion of long-term loan to related parties</t>
  </si>
  <si>
    <t>- Losses from changes in fair value of financial assets measured</t>
  </si>
  <si>
    <t xml:space="preserve">- Gains (losses) from changes in fair value of financial assets </t>
  </si>
  <si>
    <t>measured at fair value through other comprehensive income</t>
  </si>
  <si>
    <t>Item that will be reclassified subsequently to profit or loss</t>
  </si>
  <si>
    <t xml:space="preserve">Total item that will be reclassified subsequently to </t>
  </si>
  <si>
    <t>Write-off of property, plant and equipment</t>
  </si>
  <si>
    <t xml:space="preserve">Adjustment to reconcile profit (loss) before taxes to </t>
  </si>
  <si>
    <t>Net gains on acquisition of additional interest</t>
  </si>
  <si>
    <t>Cash receipts from increase of share capital</t>
  </si>
  <si>
    <t>Payments for principal elements of lease payment</t>
  </si>
  <si>
    <t xml:space="preserve">Trade accounts payable to subsidiaries     </t>
  </si>
  <si>
    <t>Interest paid and other finance costs paid</t>
  </si>
  <si>
    <t xml:space="preserve">  joint ventures for using the equity method</t>
  </si>
  <si>
    <t>Investments in associates and joint ventures</t>
  </si>
  <si>
    <t>Share of profit from associates and joint ventures using the equity method</t>
  </si>
  <si>
    <t xml:space="preserve">  associates and joint ventures using the equity method</t>
  </si>
  <si>
    <t>Allowance for net realisable value of fuel</t>
  </si>
  <si>
    <t>Gains on investment sold under common control</t>
  </si>
  <si>
    <t xml:space="preserve">Cash payments for addition and purchase of investments </t>
  </si>
  <si>
    <t xml:space="preserve">in associates and joint ventures </t>
  </si>
  <si>
    <t>Trade accounts receivable, net</t>
  </si>
  <si>
    <t xml:space="preserve">Cash payments for redemption of subsidiary's shares </t>
  </si>
  <si>
    <t xml:space="preserve">Allowance for slow-moving of spare parts and </t>
  </si>
  <si>
    <t xml:space="preserve">   machinery supplies and coal</t>
  </si>
  <si>
    <t xml:space="preserve">Cash receipts from (payments for) placement of </t>
  </si>
  <si>
    <t>restricted deposits at banks</t>
  </si>
  <si>
    <t xml:space="preserve">Current portion of long-term loans from </t>
  </si>
  <si>
    <t xml:space="preserve">financial institutions, net  </t>
  </si>
  <si>
    <t>Share of profit from associates and joint ventures using</t>
  </si>
  <si>
    <t xml:space="preserve">   the equity method</t>
  </si>
  <si>
    <t>- Gains (losses) on cash flow hedge reserve</t>
  </si>
  <si>
    <t>Gain from business combination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</si>
</sst>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??_);_(@_)"/>
    <numFmt numFmtId="165" formatCode="#,##0;\(#,##0\)"/>
    <numFmt numFmtId="166" formatCode="_(* #,##0_);_(* \(#,##0\);_(* &quot;-&quot;_);_(@_)"/>
    <numFmt numFmtId="167" formatCode="_(* #,##0.00_);_(* \(#,##0.00\);_(* &quot;-&quot;??_);_(@_)"/>
    <numFmt numFmtId="168" formatCode="_-* #,##0_-;\-* #,##0_-;_-* &quot;-&quot;??_-;_-@"/>
    <numFmt numFmtId="169" formatCode="_-* #,##0.00_-;\-* #,##0.00_-;_-* &quot;-&quot;??_-;_-@"/>
    <numFmt numFmtId="170" formatCode="_(* #,##0.000_);_(* \(#,##0.000\);_(* &quot;-&quot;_);_(@_)"/>
    <numFmt numFmtId="171" formatCode="#,##0.0;\(#,##0.0\)"/>
    <numFmt numFmtId="172" formatCode="#,##0;\(#,##0\);\-"/>
  </numFmts>
  <fonts count="17" x14ac:knownFonts="1">
    <font>
      <sz val="10"/>
      <color rgb="FF000000"/>
      <name val="Arial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u/>
      <sz val="13"/>
      <color theme="1"/>
      <name val="Cordia New"/>
      <family val="2"/>
    </font>
    <font>
      <sz val="13"/>
      <color rgb="FF000000"/>
      <name val="Cordia New"/>
      <family val="2"/>
    </font>
    <font>
      <b/>
      <sz val="12"/>
      <color theme="1"/>
      <name val="Cordia New"/>
      <family val="2"/>
    </font>
    <font>
      <sz val="12"/>
      <color theme="1"/>
      <name val="Cordia New"/>
      <family val="2"/>
    </font>
    <font>
      <u/>
      <sz val="12"/>
      <color theme="1"/>
      <name val="Cordia New"/>
      <family val="2"/>
    </font>
    <font>
      <u/>
      <sz val="13"/>
      <color theme="1"/>
      <name val="Cordia New"/>
      <family val="2"/>
    </font>
    <font>
      <b/>
      <sz val="14"/>
      <color theme="1"/>
      <name val="Cordia New"/>
      <family val="2"/>
    </font>
    <font>
      <sz val="14"/>
      <color theme="1"/>
      <name val="Cordia New"/>
      <family val="2"/>
    </font>
    <font>
      <b/>
      <sz val="13"/>
      <color rgb="FF000000"/>
      <name val="Cordia New"/>
      <family val="2"/>
    </font>
    <font>
      <sz val="6"/>
      <color theme="1"/>
      <name val="Cordia New"/>
      <family val="2"/>
    </font>
    <font>
      <sz val="10"/>
      <color rgb="FF000000"/>
      <name val="Cordia New"/>
      <family val="2"/>
    </font>
    <font>
      <sz val="10"/>
      <name val="Cordia New"/>
      <family val="2"/>
    </font>
    <font>
      <sz val="11"/>
      <color theme="1"/>
      <name val="Cordia New"/>
      <family val="2"/>
    </font>
    <font>
      <sz val="12"/>
      <color rgb="FF00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1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9" fontId="2" fillId="2" borderId="3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3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2" borderId="4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2" borderId="5" xfId="0" applyNumberFormat="1" applyFont="1" applyFill="1" applyBorder="1" applyAlignment="1">
      <alignment horizontal="right" vertical="center"/>
    </xf>
    <xf numFmtId="166" fontId="2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1" fillId="2" borderId="3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66" fontId="2" fillId="2" borderId="5" xfId="0" applyNumberFormat="1" applyFont="1" applyFill="1" applyBorder="1" applyAlignment="1">
      <alignment vertical="center"/>
    </xf>
    <xf numFmtId="166" fontId="2" fillId="0" borderId="6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164" fontId="1" fillId="0" borderId="1" xfId="0" quotePrefix="1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2" fillId="2" borderId="5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4" fontId="5" fillId="2" borderId="3" xfId="0" applyNumberFormat="1" applyFont="1" applyFill="1" applyBorder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2" borderId="3" xfId="0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2" borderId="4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4" xfId="0" applyNumberFormat="1" applyFont="1" applyFill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6" fontId="6" fillId="2" borderId="7" xfId="0" applyNumberFormat="1" applyFont="1" applyFill="1" applyBorder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9" fontId="6" fillId="2" borderId="3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0" fontId="6" fillId="2" borderId="3" xfId="0" applyFont="1" applyFill="1" applyBorder="1" applyAlignment="1">
      <alignment vertical="center"/>
    </xf>
    <xf numFmtId="166" fontId="6" fillId="2" borderId="5" xfId="0" applyNumberFormat="1" applyFont="1" applyFill="1" applyBorder="1" applyAlignment="1">
      <alignment horizontal="right" vertical="center"/>
    </xf>
    <xf numFmtId="166" fontId="6" fillId="0" borderId="6" xfId="0" applyNumberFormat="1" applyFont="1" applyBorder="1" applyAlignment="1">
      <alignment horizontal="right" vertical="center"/>
    </xf>
    <xf numFmtId="170" fontId="6" fillId="2" borderId="3" xfId="0" applyNumberFormat="1" applyFont="1" applyFill="1" applyBorder="1" applyAlignment="1">
      <alignment vertical="center"/>
    </xf>
    <xf numFmtId="170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2" xfId="0" quotePrefix="1" applyNumberFormat="1" applyFont="1" applyBorder="1" applyAlignment="1">
      <alignment horizontal="right" vertical="center"/>
    </xf>
    <xf numFmtId="15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70" fontId="2" fillId="2" borderId="3" xfId="0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6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6" fontId="12" fillId="2" borderId="3" xfId="0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5" fontId="12" fillId="2" borderId="3" xfId="0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top"/>
    </xf>
    <xf numFmtId="166" fontId="4" fillId="2" borderId="3" xfId="0" applyNumberFormat="1" applyFont="1" applyFill="1" applyBorder="1" applyAlignment="1">
      <alignment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vertical="center"/>
    </xf>
    <xf numFmtId="166" fontId="4" fillId="2" borderId="5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6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1" fillId="2" borderId="3" xfId="0" applyNumberFormat="1" applyFont="1" applyFill="1" applyBorder="1" applyAlignment="1">
      <alignment horizontal="right" vertical="center"/>
    </xf>
    <xf numFmtId="172" fontId="2" fillId="2" borderId="3" xfId="0" applyNumberFormat="1" applyFont="1" applyFill="1" applyBorder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3" fillId="0" borderId="0" xfId="0" applyFont="1" applyAlignment="1"/>
    <xf numFmtId="0" fontId="13" fillId="0" borderId="0" xfId="0" applyFont="1"/>
    <xf numFmtId="166" fontId="15" fillId="2" borderId="3" xfId="0" applyNumberFormat="1" applyFont="1" applyFill="1" applyBorder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0" fontId="16" fillId="0" borderId="0" xfId="0" applyFont="1"/>
    <xf numFmtId="0" fontId="7" fillId="0" borderId="1" xfId="0" applyFont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70" fontId="2" fillId="0" borderId="3" xfId="0" applyNumberFormat="1" applyFont="1" applyFill="1" applyBorder="1" applyAlignment="1">
      <alignment vertical="center"/>
    </xf>
    <xf numFmtId="170" fontId="2" fillId="0" borderId="0" xfId="0" applyNumberFormat="1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/>
    <xf numFmtId="166" fontId="2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0" fontId="13" fillId="0" borderId="0" xfId="0" applyFont="1" applyAlignment="1"/>
    <xf numFmtId="0" fontId="13" fillId="0" borderId="0" xfId="0" applyFont="1" applyAlignment="1"/>
    <xf numFmtId="0" fontId="13" fillId="0" borderId="0" xfId="0" applyFont="1" applyAlignment="1"/>
    <xf numFmtId="166" fontId="2" fillId="0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4" fillId="0" borderId="2" xfId="0" applyFont="1" applyBorder="1"/>
    <xf numFmtId="164" fontId="1" fillId="0" borderId="1" xfId="0" applyNumberFormat="1" applyFont="1" applyBorder="1" applyAlignment="1">
      <alignment horizontal="right" vertical="center"/>
    </xf>
    <xf numFmtId="0" fontId="14" fillId="0" borderId="1" xfId="0" applyFont="1" applyBorder="1"/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3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7"/>
  <sheetViews>
    <sheetView topLeftCell="A67" zoomScaleNormal="100" workbookViewId="0">
      <selection activeCell="D17" sqref="D17"/>
    </sheetView>
  </sheetViews>
  <sheetFormatPr defaultColWidth="14.42578125" defaultRowHeight="15" customHeight="1" x14ac:dyDescent="0.35"/>
  <cols>
    <col min="1" max="2" width="1.7109375" style="156" customWidth="1"/>
    <col min="3" max="3" width="43" style="156" customWidth="1"/>
    <col min="4" max="4" width="7.140625" style="156" customWidth="1"/>
    <col min="5" max="5" width="0.85546875" style="156" customWidth="1"/>
    <col min="6" max="6" width="10.85546875" style="156" customWidth="1"/>
    <col min="7" max="7" width="0.85546875" style="156" customWidth="1"/>
    <col min="8" max="8" width="10.85546875" style="156" customWidth="1"/>
    <col min="9" max="9" width="0.85546875" style="156" customWidth="1"/>
    <col min="10" max="10" width="10.85546875" style="156" customWidth="1"/>
    <col min="11" max="11" width="0.85546875" style="156" customWidth="1"/>
    <col min="12" max="12" width="10.85546875" style="156" customWidth="1"/>
    <col min="13" max="16384" width="14.42578125" style="156"/>
  </cols>
  <sheetData>
    <row r="1" spans="1:26" ht="16.5" customHeight="1" x14ac:dyDescent="0.35">
      <c r="A1" s="1" t="s">
        <v>0</v>
      </c>
      <c r="B1" s="1"/>
      <c r="C1" s="1"/>
      <c r="D1" s="2"/>
      <c r="E1" s="2"/>
      <c r="F1" s="3"/>
      <c r="G1" s="2"/>
      <c r="H1" s="3"/>
      <c r="I1" s="2"/>
      <c r="J1" s="4"/>
      <c r="K1" s="4"/>
      <c r="L1" s="4"/>
    </row>
    <row r="2" spans="1:26" ht="16.5" customHeight="1" x14ac:dyDescent="0.35">
      <c r="A2" s="1" t="s">
        <v>1</v>
      </c>
      <c r="B2" s="1"/>
      <c r="C2" s="1"/>
      <c r="D2" s="2"/>
      <c r="E2" s="2"/>
      <c r="F2" s="3"/>
      <c r="G2" s="2"/>
      <c r="H2" s="3"/>
      <c r="I2" s="2"/>
      <c r="J2" s="4"/>
      <c r="K2" s="4"/>
      <c r="L2" s="4"/>
    </row>
    <row r="3" spans="1:26" ht="16.5" customHeight="1" x14ac:dyDescent="0.35">
      <c r="A3" s="5" t="s">
        <v>2</v>
      </c>
      <c r="B3" s="5"/>
      <c r="C3" s="5"/>
      <c r="D3" s="6"/>
      <c r="E3" s="6"/>
      <c r="F3" s="7"/>
      <c r="G3" s="6"/>
      <c r="H3" s="7"/>
      <c r="I3" s="6"/>
      <c r="J3" s="8"/>
      <c r="K3" s="8"/>
      <c r="L3" s="8"/>
    </row>
    <row r="4" spans="1:26" ht="15.75" customHeight="1" x14ac:dyDescent="0.35">
      <c r="A4" s="1"/>
      <c r="B4" s="1"/>
      <c r="C4" s="1"/>
      <c r="D4" s="2"/>
      <c r="E4" s="2"/>
      <c r="F4" s="3"/>
      <c r="G4" s="2"/>
      <c r="H4" s="3"/>
      <c r="I4" s="2"/>
      <c r="J4" s="4"/>
      <c r="K4" s="4"/>
      <c r="L4" s="4"/>
    </row>
    <row r="5" spans="1:26" ht="15.75" customHeight="1" x14ac:dyDescent="0.35">
      <c r="A5" s="1"/>
      <c r="B5" s="1"/>
      <c r="C5" s="1"/>
      <c r="D5" s="2"/>
      <c r="E5" s="2"/>
      <c r="F5" s="180" t="s">
        <v>3</v>
      </c>
      <c r="G5" s="181"/>
      <c r="H5" s="181"/>
      <c r="I5" s="181"/>
      <c r="J5" s="181"/>
      <c r="K5" s="181"/>
      <c r="L5" s="181"/>
    </row>
    <row r="6" spans="1:26" ht="15.75" customHeight="1" x14ac:dyDescent="0.35">
      <c r="A6" s="1"/>
      <c r="B6" s="1"/>
      <c r="C6" s="1"/>
      <c r="D6" s="2"/>
      <c r="E6" s="2"/>
      <c r="F6" s="178" t="s">
        <v>4</v>
      </c>
      <c r="G6" s="179"/>
      <c r="H6" s="179"/>
      <c r="I6" s="179"/>
      <c r="J6" s="178" t="s">
        <v>5</v>
      </c>
      <c r="K6" s="179"/>
      <c r="L6" s="179"/>
    </row>
    <row r="7" spans="1:26" ht="15.75" customHeight="1" x14ac:dyDescent="0.35">
      <c r="A7" s="1"/>
      <c r="B7" s="1"/>
      <c r="C7" s="1"/>
      <c r="D7" s="9" t="s">
        <v>6</v>
      </c>
      <c r="E7" s="10"/>
      <c r="F7" s="11">
        <v>2021</v>
      </c>
      <c r="G7" s="12"/>
      <c r="H7" s="11">
        <v>2020</v>
      </c>
      <c r="I7" s="12"/>
      <c r="J7" s="11">
        <v>2021</v>
      </c>
      <c r="K7" s="12"/>
      <c r="L7" s="11">
        <v>2020</v>
      </c>
    </row>
    <row r="8" spans="1:26" ht="15.75" customHeight="1" x14ac:dyDescent="0.35">
      <c r="A8" s="1" t="s">
        <v>7</v>
      </c>
      <c r="B8" s="1"/>
      <c r="C8" s="1"/>
      <c r="D8" s="2"/>
      <c r="E8" s="2"/>
      <c r="F8" s="13"/>
      <c r="G8" s="4"/>
      <c r="H8" s="14"/>
      <c r="I8" s="4"/>
      <c r="J8" s="13"/>
      <c r="K8" s="4"/>
      <c r="L8" s="14"/>
    </row>
    <row r="9" spans="1:26" ht="6" customHeight="1" x14ac:dyDescent="0.35">
      <c r="A9" s="1"/>
      <c r="B9" s="1"/>
      <c r="C9" s="1"/>
      <c r="D9" s="2"/>
      <c r="E9" s="2"/>
      <c r="F9" s="13"/>
      <c r="G9" s="4"/>
      <c r="H9" s="14"/>
      <c r="I9" s="4"/>
      <c r="J9" s="13"/>
      <c r="K9" s="4"/>
      <c r="L9" s="14"/>
    </row>
    <row r="10" spans="1:26" ht="15.75" customHeight="1" x14ac:dyDescent="0.35">
      <c r="A10" s="15" t="s">
        <v>8</v>
      </c>
      <c r="B10" s="15"/>
      <c r="C10" s="15"/>
      <c r="D10" s="2"/>
      <c r="E10" s="2"/>
      <c r="F10" s="16"/>
      <c r="G10" s="17"/>
      <c r="H10" s="18"/>
      <c r="I10" s="17"/>
      <c r="J10" s="13"/>
      <c r="K10" s="17"/>
      <c r="L10" s="14"/>
    </row>
    <row r="11" spans="1:26" ht="6" customHeight="1" x14ac:dyDescent="0.35">
      <c r="A11" s="1"/>
      <c r="B11" s="1"/>
      <c r="C11" s="1"/>
      <c r="D11" s="2"/>
      <c r="E11" s="2"/>
      <c r="F11" s="13"/>
      <c r="G11" s="4"/>
      <c r="H11" s="14"/>
      <c r="I11" s="4"/>
      <c r="J11" s="13"/>
      <c r="K11" s="4"/>
      <c r="L11" s="14"/>
    </row>
    <row r="12" spans="1:26" ht="15.75" customHeight="1" x14ac:dyDescent="0.35">
      <c r="A12" s="4" t="s">
        <v>9</v>
      </c>
      <c r="B12" s="4"/>
      <c r="C12" s="4"/>
      <c r="D12" s="2">
        <v>10</v>
      </c>
      <c r="E12" s="2"/>
      <c r="F12" s="19">
        <v>1184361</v>
      </c>
      <c r="G12" s="20"/>
      <c r="H12" s="20">
        <v>730456</v>
      </c>
      <c r="I12" s="20"/>
      <c r="J12" s="21">
        <v>39581234</v>
      </c>
      <c r="K12" s="20"/>
      <c r="L12" s="22">
        <v>21940785</v>
      </c>
    </row>
    <row r="13" spans="1:26" ht="15.75" customHeight="1" x14ac:dyDescent="0.35">
      <c r="A13" s="4" t="s">
        <v>10</v>
      </c>
      <c r="B13" s="4"/>
      <c r="C13" s="4"/>
      <c r="D13" s="2"/>
      <c r="E13" s="2"/>
      <c r="F13" s="19"/>
      <c r="G13" s="20"/>
      <c r="H13" s="20"/>
      <c r="I13" s="20"/>
      <c r="J13" s="21"/>
      <c r="K13" s="20"/>
      <c r="L13" s="22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</row>
    <row r="14" spans="1:26" ht="15.75" customHeight="1" x14ac:dyDescent="0.35">
      <c r="B14" s="4" t="s">
        <v>11</v>
      </c>
      <c r="C14" s="4"/>
      <c r="D14" s="2">
        <v>6</v>
      </c>
      <c r="E14" s="2"/>
      <c r="F14" s="19">
        <v>15687</v>
      </c>
      <c r="G14" s="20"/>
      <c r="H14" s="20">
        <v>11071</v>
      </c>
      <c r="I14" s="20"/>
      <c r="J14" s="21">
        <v>524272</v>
      </c>
      <c r="K14" s="20"/>
      <c r="L14" s="22">
        <v>332546</v>
      </c>
    </row>
    <row r="15" spans="1:26" ht="15.75" customHeight="1" x14ac:dyDescent="0.35">
      <c r="A15" s="4" t="s">
        <v>10</v>
      </c>
      <c r="B15" s="4"/>
      <c r="C15" s="4"/>
      <c r="D15" s="2"/>
      <c r="E15" s="2"/>
      <c r="F15" s="19"/>
      <c r="G15" s="20"/>
      <c r="H15" s="20"/>
      <c r="I15" s="20"/>
      <c r="J15" s="21"/>
      <c r="K15" s="20"/>
      <c r="L15" s="22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ht="15.75" customHeight="1" x14ac:dyDescent="0.35">
      <c r="A16" s="4"/>
      <c r="B16" s="4" t="s">
        <v>12</v>
      </c>
      <c r="C16" s="4"/>
      <c r="D16" s="2">
        <v>6</v>
      </c>
      <c r="E16" s="2"/>
      <c r="F16" s="19">
        <v>168</v>
      </c>
      <c r="G16" s="20"/>
      <c r="H16" s="20">
        <v>346</v>
      </c>
      <c r="I16" s="20"/>
      <c r="J16" s="21">
        <v>5600</v>
      </c>
      <c r="K16" s="20"/>
      <c r="L16" s="22">
        <v>10392</v>
      </c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ht="15.75" customHeight="1" x14ac:dyDescent="0.35">
      <c r="A17" s="4" t="s">
        <v>13</v>
      </c>
      <c r="B17" s="4"/>
      <c r="C17" s="4"/>
      <c r="D17" s="2"/>
      <c r="E17" s="2"/>
      <c r="F17" s="19">
        <v>0</v>
      </c>
      <c r="G17" s="20"/>
      <c r="H17" s="20">
        <v>156</v>
      </c>
      <c r="I17" s="20"/>
      <c r="J17" s="21">
        <v>0</v>
      </c>
      <c r="K17" s="20"/>
      <c r="L17" s="22">
        <v>4676</v>
      </c>
    </row>
    <row r="18" spans="1:26" ht="15.75" customHeight="1" x14ac:dyDescent="0.35">
      <c r="A18" s="23" t="s">
        <v>14</v>
      </c>
      <c r="B18" s="4"/>
      <c r="C18" s="4"/>
      <c r="D18" s="2">
        <v>11</v>
      </c>
      <c r="E18" s="2"/>
      <c r="F18" s="19">
        <v>472940</v>
      </c>
      <c r="G18" s="20"/>
      <c r="H18" s="20">
        <v>248754</v>
      </c>
      <c r="I18" s="20"/>
      <c r="J18" s="21">
        <v>15805596</v>
      </c>
      <c r="K18" s="20"/>
      <c r="L18" s="22">
        <v>7471862</v>
      </c>
    </row>
    <row r="19" spans="1:26" ht="15.75" customHeight="1" x14ac:dyDescent="0.35">
      <c r="A19" s="4" t="s">
        <v>15</v>
      </c>
      <c r="B19" s="4"/>
      <c r="C19" s="4"/>
      <c r="D19" s="2">
        <v>30</v>
      </c>
      <c r="E19" s="2"/>
      <c r="F19" s="19">
        <v>2068</v>
      </c>
      <c r="G19" s="20"/>
      <c r="H19" s="20">
        <v>1104</v>
      </c>
      <c r="I19" s="20"/>
      <c r="J19" s="21">
        <v>69096</v>
      </c>
      <c r="K19" s="20"/>
      <c r="L19" s="22">
        <v>33166</v>
      </c>
    </row>
    <row r="20" spans="1:26" ht="15.75" customHeight="1" x14ac:dyDescent="0.35">
      <c r="A20" s="4" t="s">
        <v>16</v>
      </c>
      <c r="B20" s="4"/>
      <c r="C20" s="4"/>
      <c r="D20" s="2">
        <v>30</v>
      </c>
      <c r="E20" s="2"/>
      <c r="F20" s="19">
        <v>24191</v>
      </c>
      <c r="G20" s="20"/>
      <c r="H20" s="20">
        <v>25819</v>
      </c>
      <c r="I20" s="20"/>
      <c r="J20" s="21">
        <v>808475</v>
      </c>
      <c r="K20" s="20"/>
      <c r="L20" s="22">
        <v>775517</v>
      </c>
    </row>
    <row r="21" spans="1:26" ht="15.75" customHeight="1" x14ac:dyDescent="0.35">
      <c r="A21" s="4" t="s">
        <v>17</v>
      </c>
      <c r="B21" s="4"/>
      <c r="C21" s="4"/>
      <c r="D21" s="2">
        <v>12</v>
      </c>
      <c r="E21" s="2"/>
      <c r="F21" s="19">
        <v>116834</v>
      </c>
      <c r="G21" s="20"/>
      <c r="H21" s="20">
        <v>101389</v>
      </c>
      <c r="I21" s="20"/>
      <c r="J21" s="21">
        <v>3904574</v>
      </c>
      <c r="K21" s="20"/>
      <c r="L21" s="22">
        <v>3045444</v>
      </c>
    </row>
    <row r="22" spans="1:26" ht="15.75" customHeight="1" x14ac:dyDescent="0.35">
      <c r="A22" s="4" t="s">
        <v>18</v>
      </c>
      <c r="B22" s="4"/>
      <c r="C22" s="4"/>
      <c r="D22" s="2"/>
      <c r="E22" s="2"/>
      <c r="F22" s="19">
        <v>41400</v>
      </c>
      <c r="G22" s="20"/>
      <c r="H22" s="20">
        <v>29622</v>
      </c>
      <c r="I22" s="20"/>
      <c r="J22" s="21">
        <v>1383594</v>
      </c>
      <c r="K22" s="20"/>
      <c r="L22" s="22">
        <v>889764</v>
      </c>
    </row>
    <row r="23" spans="1:26" ht="15.75" customHeight="1" x14ac:dyDescent="0.35">
      <c r="A23" s="4" t="s">
        <v>19</v>
      </c>
      <c r="B23" s="4"/>
      <c r="C23" s="4"/>
      <c r="D23" s="2">
        <v>6</v>
      </c>
      <c r="E23" s="2"/>
      <c r="F23" s="19">
        <v>20990</v>
      </c>
      <c r="G23" s="20"/>
      <c r="H23" s="20">
        <v>29961</v>
      </c>
      <c r="I23" s="20"/>
      <c r="J23" s="21">
        <v>701494</v>
      </c>
      <c r="K23" s="20"/>
      <c r="L23" s="22">
        <v>899933</v>
      </c>
    </row>
    <row r="24" spans="1:26" ht="15.75" customHeight="1" x14ac:dyDescent="0.35">
      <c r="A24" s="4" t="s">
        <v>20</v>
      </c>
      <c r="B24" s="4"/>
      <c r="C24" s="4"/>
      <c r="D24" s="2">
        <v>30</v>
      </c>
      <c r="E24" s="2"/>
      <c r="F24" s="19">
        <v>69260</v>
      </c>
      <c r="G24" s="20"/>
      <c r="H24" s="20">
        <f>558+60572</f>
        <v>61130</v>
      </c>
      <c r="I24" s="20"/>
      <c r="J24" s="21">
        <v>2314662</v>
      </c>
      <c r="K24" s="20"/>
      <c r="L24" s="22">
        <v>1836164</v>
      </c>
    </row>
    <row r="25" spans="1:26" ht="15.75" customHeight="1" x14ac:dyDescent="0.35">
      <c r="A25" s="4" t="s">
        <v>21</v>
      </c>
      <c r="B25" s="4"/>
      <c r="C25" s="4"/>
      <c r="D25" s="2"/>
      <c r="E25" s="2"/>
      <c r="F25" s="19"/>
      <c r="G25" s="22"/>
      <c r="H25" s="20"/>
      <c r="I25" s="22"/>
      <c r="J25" s="21"/>
      <c r="K25" s="22"/>
      <c r="L25" s="22"/>
    </row>
    <row r="26" spans="1:26" ht="15.75" customHeight="1" x14ac:dyDescent="0.35">
      <c r="A26" s="4"/>
      <c r="B26" s="4" t="s">
        <v>22</v>
      </c>
      <c r="C26" s="4"/>
      <c r="D26" s="2"/>
      <c r="E26" s="2"/>
      <c r="F26" s="19"/>
      <c r="G26" s="22"/>
      <c r="H26" s="20"/>
      <c r="I26" s="22"/>
      <c r="J26" s="21"/>
      <c r="K26" s="22"/>
      <c r="L26" s="22"/>
    </row>
    <row r="27" spans="1:26" ht="15.75" customHeight="1" x14ac:dyDescent="0.35">
      <c r="A27" s="4"/>
      <c r="B27" s="4" t="s">
        <v>23</v>
      </c>
      <c r="C27" s="4"/>
      <c r="D27" s="2">
        <v>17</v>
      </c>
      <c r="E27" s="2"/>
      <c r="F27" s="19">
        <v>78475</v>
      </c>
      <c r="G27" s="20"/>
      <c r="H27" s="20">
        <v>64505</v>
      </c>
      <c r="I27" s="20"/>
      <c r="J27" s="21">
        <v>2622612</v>
      </c>
      <c r="K27" s="20"/>
      <c r="L27" s="22">
        <v>1937535</v>
      </c>
    </row>
    <row r="28" spans="1:26" ht="15.75" customHeight="1" x14ac:dyDescent="0.35">
      <c r="A28" s="4" t="s">
        <v>24</v>
      </c>
      <c r="B28" s="4"/>
      <c r="C28" s="4"/>
      <c r="D28" s="2">
        <v>14</v>
      </c>
      <c r="E28" s="2"/>
      <c r="F28" s="19">
        <v>172048</v>
      </c>
      <c r="G28" s="20"/>
      <c r="H28" s="20">
        <v>0</v>
      </c>
      <c r="I28" s="20"/>
      <c r="J28" s="21">
        <v>5749827</v>
      </c>
      <c r="K28" s="20"/>
      <c r="L28" s="22">
        <v>0</v>
      </c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</row>
    <row r="29" spans="1:26" ht="15.75" customHeight="1" x14ac:dyDescent="0.35">
      <c r="A29" s="4" t="s">
        <v>25</v>
      </c>
      <c r="B29" s="4"/>
      <c r="C29" s="4"/>
      <c r="D29" s="2">
        <v>13</v>
      </c>
      <c r="E29" s="2"/>
      <c r="F29" s="24">
        <v>358037</v>
      </c>
      <c r="G29" s="20"/>
      <c r="H29" s="25">
        <v>270450</v>
      </c>
      <c r="I29" s="20"/>
      <c r="J29" s="26">
        <v>11965563</v>
      </c>
      <c r="K29" s="20"/>
      <c r="L29" s="27">
        <v>8123507</v>
      </c>
    </row>
    <row r="30" spans="1:26" ht="6" customHeight="1" x14ac:dyDescent="0.35">
      <c r="A30" s="4"/>
      <c r="B30" s="4"/>
      <c r="C30" s="4"/>
      <c r="D30" s="2"/>
      <c r="E30" s="2"/>
      <c r="F30" s="19"/>
      <c r="G30" s="20"/>
      <c r="H30" s="20"/>
      <c r="I30" s="20"/>
      <c r="J30" s="19"/>
      <c r="K30" s="20"/>
      <c r="L30" s="20"/>
    </row>
    <row r="31" spans="1:26" ht="15.75" customHeight="1" x14ac:dyDescent="0.35">
      <c r="A31" s="15" t="s">
        <v>26</v>
      </c>
      <c r="B31" s="4"/>
      <c r="C31" s="15"/>
      <c r="D31" s="2"/>
      <c r="E31" s="2"/>
      <c r="F31" s="24">
        <f>SUM(F12:F29)</f>
        <v>2556459</v>
      </c>
      <c r="G31" s="20"/>
      <c r="H31" s="25">
        <f>SUM(H12:H29)</f>
        <v>1574763</v>
      </c>
      <c r="I31" s="20"/>
      <c r="J31" s="24">
        <f>SUM(J12:J29)</f>
        <v>85436599</v>
      </c>
      <c r="K31" s="20"/>
      <c r="L31" s="25">
        <f>SUM(L12:L29)</f>
        <v>47301291</v>
      </c>
    </row>
    <row r="32" spans="1:26" ht="9.75" customHeight="1" x14ac:dyDescent="0.35">
      <c r="A32" s="15"/>
      <c r="B32" s="15"/>
      <c r="C32" s="15"/>
      <c r="D32" s="2"/>
      <c r="E32" s="2"/>
      <c r="F32" s="19"/>
      <c r="G32" s="20"/>
      <c r="H32" s="20"/>
      <c r="I32" s="20"/>
      <c r="J32" s="19"/>
      <c r="K32" s="20"/>
      <c r="L32" s="20"/>
    </row>
    <row r="33" spans="1:26" ht="15.75" customHeight="1" x14ac:dyDescent="0.35">
      <c r="A33" s="15" t="s">
        <v>27</v>
      </c>
      <c r="B33" s="15"/>
      <c r="C33" s="15"/>
      <c r="D33" s="2"/>
      <c r="E33" s="2"/>
      <c r="F33" s="19"/>
      <c r="G33" s="20"/>
      <c r="H33" s="20"/>
      <c r="I33" s="20"/>
      <c r="J33" s="19"/>
      <c r="K33" s="20"/>
      <c r="L33" s="20"/>
    </row>
    <row r="34" spans="1:26" ht="6" customHeight="1" x14ac:dyDescent="0.35">
      <c r="A34" s="4"/>
      <c r="B34" s="4"/>
      <c r="C34" s="4"/>
      <c r="D34" s="2"/>
      <c r="E34" s="2"/>
      <c r="F34" s="19"/>
      <c r="G34" s="20"/>
      <c r="H34" s="20"/>
      <c r="I34" s="20"/>
      <c r="J34" s="19"/>
      <c r="K34" s="20"/>
      <c r="L34" s="20"/>
    </row>
    <row r="35" spans="1:26" ht="15.75" customHeight="1" x14ac:dyDescent="0.35">
      <c r="A35" s="4" t="s">
        <v>28</v>
      </c>
      <c r="B35" s="4"/>
      <c r="C35" s="4"/>
      <c r="D35" s="2">
        <v>30</v>
      </c>
      <c r="E35" s="2"/>
      <c r="F35" s="19">
        <v>7146</v>
      </c>
      <c r="G35" s="20"/>
      <c r="H35" s="20">
        <v>9616</v>
      </c>
      <c r="I35" s="20"/>
      <c r="J35" s="21">
        <v>238831</v>
      </c>
      <c r="K35" s="20"/>
      <c r="L35" s="22">
        <v>288831</v>
      </c>
    </row>
    <row r="36" spans="1:26" ht="15.75" customHeight="1" x14ac:dyDescent="0.35">
      <c r="A36" s="4" t="s">
        <v>29</v>
      </c>
      <c r="B36" s="4"/>
      <c r="C36" s="4"/>
      <c r="D36" s="2">
        <v>30</v>
      </c>
      <c r="E36" s="2"/>
      <c r="F36" s="19">
        <v>16664</v>
      </c>
      <c r="G36" s="20"/>
      <c r="H36" s="20">
        <v>20888</v>
      </c>
      <c r="I36" s="20"/>
      <c r="J36" s="21">
        <v>556903</v>
      </c>
      <c r="K36" s="20"/>
      <c r="L36" s="22">
        <v>627400</v>
      </c>
    </row>
    <row r="37" spans="1:26" ht="15.75" customHeight="1" x14ac:dyDescent="0.35">
      <c r="A37" s="4" t="s">
        <v>362</v>
      </c>
      <c r="B37" s="4"/>
      <c r="C37" s="4"/>
      <c r="D37" s="2"/>
      <c r="E37" s="2"/>
      <c r="F37" s="19"/>
      <c r="G37" s="20"/>
      <c r="H37" s="20"/>
      <c r="I37" s="20"/>
      <c r="J37" s="21"/>
      <c r="K37" s="20"/>
      <c r="L37" s="22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</row>
    <row r="38" spans="1:26" ht="15.75" customHeight="1" x14ac:dyDescent="0.35">
      <c r="A38" s="4"/>
      <c r="B38" s="4" t="s">
        <v>30</v>
      </c>
      <c r="C38" s="4"/>
      <c r="D38" s="2">
        <v>14</v>
      </c>
      <c r="E38" s="2"/>
      <c r="F38" s="19">
        <v>1645453</v>
      </c>
      <c r="G38" s="20"/>
      <c r="H38" s="20">
        <v>1689950</v>
      </c>
      <c r="I38" s="20"/>
      <c r="J38" s="21">
        <v>54990890</v>
      </c>
      <c r="K38" s="20"/>
      <c r="L38" s="22">
        <v>50761193</v>
      </c>
    </row>
    <row r="39" spans="1:26" ht="15.75" customHeight="1" x14ac:dyDescent="0.35">
      <c r="A39" s="4" t="s">
        <v>31</v>
      </c>
      <c r="B39" s="4"/>
      <c r="C39" s="4"/>
      <c r="D39" s="2"/>
      <c r="E39" s="2"/>
      <c r="F39" s="19"/>
      <c r="G39" s="20"/>
      <c r="H39" s="20"/>
      <c r="I39" s="20"/>
      <c r="J39" s="21"/>
      <c r="K39" s="20"/>
      <c r="L39" s="22"/>
    </row>
    <row r="40" spans="1:26" ht="15.75" customHeight="1" x14ac:dyDescent="0.35">
      <c r="A40" s="4"/>
      <c r="B40" s="4" t="s">
        <v>12</v>
      </c>
      <c r="C40" s="4"/>
      <c r="D40" s="2">
        <v>6</v>
      </c>
      <c r="E40" s="2"/>
      <c r="F40" s="19">
        <v>164424</v>
      </c>
      <c r="G40" s="20"/>
      <c r="H40" s="20">
        <v>153415</v>
      </c>
      <c r="I40" s="20"/>
      <c r="J40" s="21">
        <v>5495041</v>
      </c>
      <c r="K40" s="20"/>
      <c r="L40" s="22">
        <v>4608143</v>
      </c>
    </row>
    <row r="41" spans="1:26" ht="15.75" customHeight="1" x14ac:dyDescent="0.35">
      <c r="A41" s="4" t="s">
        <v>32</v>
      </c>
      <c r="B41" s="4"/>
      <c r="C41" s="4"/>
      <c r="D41" s="2"/>
      <c r="E41" s="2"/>
      <c r="F41" s="19"/>
      <c r="G41" s="20"/>
      <c r="H41" s="20"/>
      <c r="I41" s="20"/>
      <c r="J41" s="21"/>
      <c r="K41" s="20"/>
      <c r="L41" s="22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</row>
    <row r="42" spans="1:26" ht="15.75" customHeight="1" x14ac:dyDescent="0.35">
      <c r="A42" s="4"/>
      <c r="B42" s="4" t="s">
        <v>11</v>
      </c>
      <c r="C42" s="4"/>
      <c r="D42" s="2">
        <v>6</v>
      </c>
      <c r="E42" s="2"/>
      <c r="F42" s="19">
        <v>7727</v>
      </c>
      <c r="G42" s="20"/>
      <c r="H42" s="20">
        <v>0</v>
      </c>
      <c r="I42" s="20"/>
      <c r="J42" s="21">
        <v>258239</v>
      </c>
      <c r="K42" s="20"/>
      <c r="L42" s="22">
        <v>0</v>
      </c>
    </row>
    <row r="43" spans="1:26" ht="15.75" customHeight="1" x14ac:dyDescent="0.35">
      <c r="A43" s="4" t="s">
        <v>33</v>
      </c>
      <c r="B43" s="4"/>
      <c r="C43" s="4"/>
      <c r="D43" s="2"/>
      <c r="E43" s="2"/>
      <c r="F43" s="19">
        <v>1488</v>
      </c>
      <c r="G43" s="20"/>
      <c r="H43" s="20">
        <v>1549</v>
      </c>
      <c r="I43" s="20"/>
      <c r="J43" s="21">
        <v>49714</v>
      </c>
      <c r="K43" s="20"/>
      <c r="L43" s="22">
        <v>46524</v>
      </c>
    </row>
    <row r="44" spans="1:26" ht="15.75" customHeight="1" x14ac:dyDescent="0.35">
      <c r="A44" s="4" t="s">
        <v>34</v>
      </c>
      <c r="B44" s="4"/>
      <c r="C44" s="4"/>
      <c r="D44" s="2">
        <v>15</v>
      </c>
      <c r="E44" s="2"/>
      <c r="F44" s="19">
        <v>3416125</v>
      </c>
      <c r="G44" s="20"/>
      <c r="H44" s="20">
        <v>2580897</v>
      </c>
      <c r="I44" s="20"/>
      <c r="J44" s="21">
        <v>114166560</v>
      </c>
      <c r="K44" s="20"/>
      <c r="L44" s="22">
        <v>77522651</v>
      </c>
    </row>
    <row r="45" spans="1:26" ht="15.75" customHeight="1" x14ac:dyDescent="0.35">
      <c r="A45" s="4" t="s">
        <v>35</v>
      </c>
      <c r="B45" s="4"/>
      <c r="C45" s="4"/>
      <c r="D45" s="2">
        <v>20</v>
      </c>
      <c r="E45" s="2"/>
      <c r="F45" s="19">
        <v>103567</v>
      </c>
      <c r="G45" s="20"/>
      <c r="H45" s="20">
        <v>165679</v>
      </c>
      <c r="I45" s="20"/>
      <c r="J45" s="21">
        <v>3461183</v>
      </c>
      <c r="K45" s="20"/>
      <c r="L45" s="22">
        <v>4976512</v>
      </c>
    </row>
    <row r="46" spans="1:26" ht="15.75" customHeight="1" x14ac:dyDescent="0.35">
      <c r="A46" s="4" t="s">
        <v>36</v>
      </c>
      <c r="B46" s="4"/>
      <c r="C46" s="4"/>
      <c r="D46" s="2">
        <v>6</v>
      </c>
      <c r="E46" s="2"/>
      <c r="F46" s="19">
        <v>63719</v>
      </c>
      <c r="G46" s="20"/>
      <c r="H46" s="20">
        <v>9391</v>
      </c>
      <c r="I46" s="20"/>
      <c r="J46" s="21">
        <v>2129467</v>
      </c>
      <c r="K46" s="20"/>
      <c r="L46" s="22">
        <v>282078</v>
      </c>
    </row>
    <row r="47" spans="1:26" ht="15.75" customHeight="1" x14ac:dyDescent="0.35">
      <c r="A47" s="4" t="s">
        <v>37</v>
      </c>
      <c r="B47" s="4"/>
      <c r="C47" s="4"/>
      <c r="D47" s="2"/>
      <c r="E47" s="2"/>
      <c r="F47" s="19"/>
      <c r="G47" s="22"/>
      <c r="H47" s="20"/>
      <c r="I47" s="22"/>
      <c r="J47" s="21"/>
      <c r="K47" s="22"/>
      <c r="L47" s="22"/>
    </row>
    <row r="48" spans="1:26" ht="15.75" customHeight="1" x14ac:dyDescent="0.35">
      <c r="A48" s="4"/>
      <c r="B48" s="4" t="s">
        <v>38</v>
      </c>
      <c r="C48" s="4"/>
      <c r="D48" s="2">
        <v>17</v>
      </c>
      <c r="E48" s="2"/>
      <c r="F48" s="19">
        <v>888847</v>
      </c>
      <c r="G48" s="20"/>
      <c r="H48" s="20">
        <v>1015594</v>
      </c>
      <c r="I48" s="20"/>
      <c r="J48" s="21">
        <v>29705179</v>
      </c>
      <c r="K48" s="20"/>
      <c r="L48" s="22">
        <v>30505498</v>
      </c>
    </row>
    <row r="49" spans="1:26" ht="15.75" customHeight="1" x14ac:dyDescent="0.35">
      <c r="A49" s="4" t="s">
        <v>39</v>
      </c>
      <c r="B49" s="4"/>
      <c r="C49" s="4"/>
      <c r="D49" s="2">
        <v>18</v>
      </c>
      <c r="E49" s="2"/>
      <c r="F49" s="19">
        <v>1276104</v>
      </c>
      <c r="G49" s="20"/>
      <c r="H49" s="20">
        <v>1358941</v>
      </c>
      <c r="I49" s="28"/>
      <c r="J49" s="21">
        <v>42647263</v>
      </c>
      <c r="K49" s="20"/>
      <c r="L49" s="22">
        <v>40818643</v>
      </c>
    </row>
    <row r="50" spans="1:26" ht="15.75" customHeight="1" x14ac:dyDescent="0.35">
      <c r="A50" s="4" t="s">
        <v>40</v>
      </c>
      <c r="B50" s="4"/>
      <c r="C50" s="4"/>
      <c r="D50" s="2">
        <v>16</v>
      </c>
      <c r="E50" s="2"/>
      <c r="F50" s="19">
        <v>65873</v>
      </c>
      <c r="G50" s="20"/>
      <c r="H50" s="20">
        <v>71536</v>
      </c>
      <c r="I50" s="28"/>
      <c r="J50" s="21">
        <v>2201476</v>
      </c>
      <c r="K50" s="20"/>
      <c r="L50" s="22">
        <v>2148741</v>
      </c>
    </row>
    <row r="51" spans="1:26" ht="15.75" customHeight="1" x14ac:dyDescent="0.35">
      <c r="A51" s="4" t="s">
        <v>41</v>
      </c>
      <c r="B51" s="4"/>
      <c r="C51" s="4"/>
      <c r="D51" s="2">
        <v>19</v>
      </c>
      <c r="E51" s="2"/>
      <c r="F51" s="19">
        <v>431568</v>
      </c>
      <c r="G51" s="20"/>
      <c r="H51" s="20">
        <v>446748</v>
      </c>
      <c r="I51" s="20"/>
      <c r="J51" s="21">
        <v>14422945</v>
      </c>
      <c r="K51" s="20"/>
      <c r="L51" s="22">
        <v>13419014</v>
      </c>
    </row>
    <row r="52" spans="1:26" ht="15.75" customHeight="1" x14ac:dyDescent="0.35">
      <c r="A52" s="4" t="s">
        <v>42</v>
      </c>
      <c r="B52" s="4"/>
      <c r="C52" s="4"/>
      <c r="D52" s="2">
        <v>21</v>
      </c>
      <c r="E52" s="2"/>
      <c r="F52" s="24">
        <v>300393</v>
      </c>
      <c r="G52" s="20"/>
      <c r="H52" s="25">
        <v>277693</v>
      </c>
      <c r="I52" s="20"/>
      <c r="J52" s="26">
        <v>10039109</v>
      </c>
      <c r="K52" s="20"/>
      <c r="L52" s="27">
        <v>8341101</v>
      </c>
    </row>
    <row r="53" spans="1:26" ht="6" customHeight="1" x14ac:dyDescent="0.35">
      <c r="A53" s="4"/>
      <c r="B53" s="4"/>
      <c r="C53" s="4"/>
      <c r="D53" s="2"/>
      <c r="E53" s="2"/>
      <c r="F53" s="19"/>
      <c r="G53" s="20"/>
      <c r="H53" s="20"/>
      <c r="I53" s="20"/>
      <c r="J53" s="19"/>
      <c r="K53" s="20"/>
      <c r="L53" s="20"/>
    </row>
    <row r="54" spans="1:26" ht="15.75" customHeight="1" x14ac:dyDescent="0.35">
      <c r="A54" s="15" t="s">
        <v>43</v>
      </c>
      <c r="B54" s="4"/>
      <c r="C54" s="15"/>
      <c r="D54" s="2"/>
      <c r="E54" s="2"/>
      <c r="F54" s="24">
        <f>SUM(F35:F52)</f>
        <v>8389098</v>
      </c>
      <c r="G54" s="20"/>
      <c r="H54" s="25">
        <f>SUM(H35:H52)</f>
        <v>7801897</v>
      </c>
      <c r="I54" s="20"/>
      <c r="J54" s="24">
        <f>SUM(J35:J52)</f>
        <v>280362800</v>
      </c>
      <c r="K54" s="20"/>
      <c r="L54" s="25">
        <f>SUM(L35:L52)</f>
        <v>234346329</v>
      </c>
    </row>
    <row r="55" spans="1:26" ht="6" customHeight="1" x14ac:dyDescent="0.35">
      <c r="A55" s="15"/>
      <c r="B55" s="15"/>
      <c r="C55" s="15"/>
      <c r="D55" s="2"/>
      <c r="E55" s="2"/>
      <c r="F55" s="19"/>
      <c r="G55" s="20"/>
      <c r="H55" s="20"/>
      <c r="I55" s="20"/>
      <c r="J55" s="19"/>
      <c r="K55" s="20"/>
      <c r="L55" s="20"/>
    </row>
    <row r="56" spans="1:26" ht="15.75" customHeight="1" x14ac:dyDescent="0.35">
      <c r="A56" s="15" t="s">
        <v>44</v>
      </c>
      <c r="B56" s="15"/>
      <c r="C56" s="15"/>
      <c r="D56" s="2"/>
      <c r="E56" s="2"/>
      <c r="F56" s="29">
        <f>SUM(F54+F31)</f>
        <v>10945557</v>
      </c>
      <c r="G56" s="20"/>
      <c r="H56" s="30">
        <f>SUM(H54+H31)</f>
        <v>9376660</v>
      </c>
      <c r="I56" s="20"/>
      <c r="J56" s="29">
        <f>SUM(J54+J31)</f>
        <v>365799399</v>
      </c>
      <c r="K56" s="20"/>
      <c r="L56" s="30">
        <f>SUM(L54+L31)</f>
        <v>281647620</v>
      </c>
    </row>
    <row r="57" spans="1:26" ht="15" customHeight="1" x14ac:dyDescent="0.35">
      <c r="A57" s="15"/>
      <c r="B57" s="15"/>
      <c r="C57" s="15"/>
      <c r="D57" s="2"/>
      <c r="E57" s="2"/>
      <c r="F57" s="20"/>
      <c r="G57" s="20"/>
      <c r="H57" s="20"/>
      <c r="I57" s="20"/>
      <c r="J57" s="20"/>
      <c r="K57" s="20"/>
      <c r="L57" s="20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</row>
    <row r="58" spans="1:26" ht="21.95" customHeight="1" x14ac:dyDescent="0.35">
      <c r="A58" s="8" t="s">
        <v>45</v>
      </c>
      <c r="B58" s="31"/>
      <c r="C58" s="31"/>
      <c r="D58" s="6"/>
      <c r="E58" s="6"/>
      <c r="F58" s="32"/>
      <c r="G58" s="33"/>
      <c r="H58" s="32"/>
      <c r="I58" s="33"/>
      <c r="J58" s="32"/>
      <c r="K58" s="34"/>
      <c r="L58" s="32"/>
    </row>
    <row r="59" spans="1:26" ht="16.5" customHeight="1" x14ac:dyDescent="0.35">
      <c r="A59" s="1" t="s">
        <v>0</v>
      </c>
      <c r="B59" s="1"/>
      <c r="C59" s="1"/>
      <c r="D59" s="2"/>
      <c r="E59" s="2"/>
      <c r="F59" s="3"/>
      <c r="G59" s="2"/>
      <c r="H59" s="3"/>
      <c r="I59" s="2"/>
      <c r="J59" s="35"/>
      <c r="K59" s="36"/>
      <c r="L59" s="35"/>
    </row>
    <row r="60" spans="1:26" ht="16.5" customHeight="1" x14ac:dyDescent="0.35">
      <c r="A60" s="1" t="s">
        <v>1</v>
      </c>
      <c r="B60" s="1"/>
      <c r="C60" s="1"/>
      <c r="D60" s="2"/>
      <c r="E60" s="2"/>
      <c r="F60" s="3"/>
      <c r="G60" s="2"/>
      <c r="H60" s="3"/>
      <c r="I60" s="2"/>
      <c r="J60" s="3"/>
      <c r="K60" s="2"/>
      <c r="L60" s="3"/>
    </row>
    <row r="61" spans="1:26" ht="16.5" customHeight="1" x14ac:dyDescent="0.35">
      <c r="A61" s="5" t="str">
        <f>+A3</f>
        <v>As at 31 December 2021</v>
      </c>
      <c r="B61" s="5"/>
      <c r="C61" s="5"/>
      <c r="D61" s="6"/>
      <c r="E61" s="6"/>
      <c r="F61" s="7"/>
      <c r="G61" s="6"/>
      <c r="H61" s="7"/>
      <c r="I61" s="6"/>
      <c r="J61" s="7"/>
      <c r="K61" s="6"/>
      <c r="L61" s="7"/>
    </row>
    <row r="62" spans="1:26" ht="16.5" customHeight="1" x14ac:dyDescent="0.35">
      <c r="A62" s="1"/>
      <c r="B62" s="1"/>
      <c r="C62" s="1"/>
      <c r="D62" s="2"/>
      <c r="E62" s="2"/>
      <c r="F62" s="3"/>
      <c r="G62" s="2"/>
      <c r="H62" s="3"/>
      <c r="I62" s="2"/>
      <c r="J62" s="3"/>
      <c r="K62" s="2"/>
      <c r="L62" s="3"/>
    </row>
    <row r="63" spans="1:26" ht="16.5" customHeight="1" x14ac:dyDescent="0.35">
      <c r="A63" s="1"/>
      <c r="B63" s="1"/>
      <c r="C63" s="1"/>
      <c r="D63" s="2"/>
      <c r="E63" s="2"/>
      <c r="F63" s="180" t="s">
        <v>3</v>
      </c>
      <c r="G63" s="181"/>
      <c r="H63" s="181"/>
      <c r="I63" s="181"/>
      <c r="J63" s="181"/>
      <c r="K63" s="181"/>
      <c r="L63" s="181"/>
    </row>
    <row r="64" spans="1:26" ht="16.5" customHeight="1" x14ac:dyDescent="0.35">
      <c r="A64" s="1"/>
      <c r="B64" s="1"/>
      <c r="C64" s="1"/>
      <c r="D64" s="2"/>
      <c r="E64" s="2"/>
      <c r="F64" s="178" t="s">
        <v>4</v>
      </c>
      <c r="G64" s="179"/>
      <c r="H64" s="179"/>
      <c r="I64" s="179"/>
      <c r="J64" s="178" t="s">
        <v>5</v>
      </c>
      <c r="K64" s="179"/>
      <c r="L64" s="179"/>
    </row>
    <row r="65" spans="1:12" ht="16.5" customHeight="1" x14ac:dyDescent="0.35">
      <c r="A65" s="1"/>
      <c r="B65" s="1"/>
      <c r="C65" s="1"/>
      <c r="D65" s="9" t="s">
        <v>6</v>
      </c>
      <c r="E65" s="10"/>
      <c r="F65" s="11">
        <v>2021</v>
      </c>
      <c r="G65" s="12"/>
      <c r="H65" s="11">
        <v>2020</v>
      </c>
      <c r="I65" s="12"/>
      <c r="J65" s="11">
        <v>2021</v>
      </c>
      <c r="K65" s="12"/>
      <c r="L65" s="11">
        <v>2020</v>
      </c>
    </row>
    <row r="66" spans="1:12" ht="16.5" customHeight="1" x14ac:dyDescent="0.35">
      <c r="A66" s="15" t="s">
        <v>46</v>
      </c>
      <c r="B66" s="23"/>
      <c r="C66" s="23"/>
      <c r="D66" s="2"/>
      <c r="E66" s="2"/>
      <c r="F66" s="13"/>
      <c r="G66" s="4"/>
      <c r="H66" s="14"/>
      <c r="I66" s="4"/>
      <c r="J66" s="13"/>
      <c r="K66" s="4"/>
      <c r="L66" s="14"/>
    </row>
    <row r="67" spans="1:12" ht="16.5" customHeight="1" x14ac:dyDescent="0.35">
      <c r="A67" s="15"/>
      <c r="B67" s="23"/>
      <c r="C67" s="23"/>
      <c r="D67" s="2"/>
      <c r="E67" s="2"/>
      <c r="F67" s="13"/>
      <c r="G67" s="4"/>
      <c r="H67" s="14"/>
      <c r="I67" s="4"/>
      <c r="J67" s="13"/>
      <c r="K67" s="4"/>
      <c r="L67" s="14"/>
    </row>
    <row r="68" spans="1:12" ht="16.5" customHeight="1" x14ac:dyDescent="0.35">
      <c r="A68" s="15" t="s">
        <v>47</v>
      </c>
      <c r="B68" s="4"/>
      <c r="C68" s="4"/>
      <c r="D68" s="2"/>
      <c r="E68" s="2"/>
      <c r="F68" s="13"/>
      <c r="G68" s="17"/>
      <c r="H68" s="14"/>
      <c r="I68" s="17"/>
      <c r="J68" s="13"/>
      <c r="K68" s="17"/>
      <c r="L68" s="14"/>
    </row>
    <row r="69" spans="1:12" ht="16.5" customHeight="1" x14ac:dyDescent="0.35">
      <c r="A69" s="15"/>
      <c r="B69" s="23"/>
      <c r="C69" s="23"/>
      <c r="D69" s="2"/>
      <c r="E69" s="2"/>
      <c r="F69" s="13"/>
      <c r="G69" s="4"/>
      <c r="H69" s="14"/>
      <c r="I69" s="4"/>
      <c r="J69" s="13"/>
      <c r="K69" s="4"/>
      <c r="L69" s="14"/>
    </row>
    <row r="70" spans="1:12" ht="16.5" customHeight="1" x14ac:dyDescent="0.35">
      <c r="A70" s="4" t="s">
        <v>48</v>
      </c>
      <c r="B70" s="4"/>
      <c r="C70" s="4"/>
      <c r="D70" s="2">
        <v>22</v>
      </c>
      <c r="E70" s="2"/>
      <c r="F70" s="19">
        <v>1173907</v>
      </c>
      <c r="G70" s="22"/>
      <c r="H70" s="20">
        <v>827518</v>
      </c>
      <c r="I70" s="22"/>
      <c r="J70" s="21">
        <v>39231861</v>
      </c>
      <c r="K70" s="22"/>
      <c r="L70" s="22">
        <v>24856241</v>
      </c>
    </row>
    <row r="71" spans="1:12" ht="16.5" customHeight="1" x14ac:dyDescent="0.35">
      <c r="A71" s="4" t="s">
        <v>49</v>
      </c>
      <c r="B71" s="4"/>
      <c r="C71" s="4"/>
      <c r="D71" s="2" t="s">
        <v>50</v>
      </c>
      <c r="E71" s="2"/>
      <c r="F71" s="19">
        <v>98547</v>
      </c>
      <c r="G71" s="22"/>
      <c r="H71" s="20">
        <v>67425</v>
      </c>
      <c r="I71" s="22"/>
      <c r="J71" s="21">
        <v>3293416</v>
      </c>
      <c r="K71" s="22"/>
      <c r="L71" s="22">
        <v>2025238</v>
      </c>
    </row>
    <row r="72" spans="1:12" ht="16.5" customHeight="1" x14ac:dyDescent="0.35">
      <c r="A72" s="4" t="s">
        <v>51</v>
      </c>
      <c r="B72" s="4"/>
      <c r="C72" s="4"/>
      <c r="D72" s="2"/>
      <c r="E72" s="2"/>
      <c r="F72" s="19">
        <v>33228</v>
      </c>
      <c r="G72" s="22"/>
      <c r="H72" s="20">
        <v>25336</v>
      </c>
      <c r="I72" s="22"/>
      <c r="J72" s="21">
        <v>1110469</v>
      </c>
      <c r="K72" s="22"/>
      <c r="L72" s="22">
        <v>761023</v>
      </c>
    </row>
    <row r="73" spans="1:12" ht="16.5" customHeight="1" x14ac:dyDescent="0.35">
      <c r="A73" s="4" t="s">
        <v>52</v>
      </c>
      <c r="B73" s="4"/>
      <c r="C73" s="4"/>
      <c r="D73" s="2"/>
      <c r="E73" s="2"/>
      <c r="F73" s="19">
        <v>3443</v>
      </c>
      <c r="G73" s="22"/>
      <c r="H73" s="20">
        <v>22720</v>
      </c>
      <c r="I73" s="22"/>
      <c r="J73" s="21">
        <v>115072</v>
      </c>
      <c r="K73" s="22"/>
      <c r="L73" s="22">
        <v>682429</v>
      </c>
    </row>
    <row r="74" spans="1:12" ht="16.5" customHeight="1" x14ac:dyDescent="0.35">
      <c r="A74" s="4" t="s">
        <v>53</v>
      </c>
      <c r="B74" s="4"/>
      <c r="C74" s="4"/>
      <c r="D74" s="2"/>
      <c r="E74" s="2"/>
      <c r="F74" s="19">
        <v>77367</v>
      </c>
      <c r="G74" s="22"/>
      <c r="H74" s="20">
        <v>60341</v>
      </c>
      <c r="I74" s="22"/>
      <c r="J74" s="21">
        <v>2585582</v>
      </c>
      <c r="K74" s="22"/>
      <c r="L74" s="22">
        <v>1812462</v>
      </c>
    </row>
    <row r="75" spans="1:12" ht="16.5" customHeight="1" x14ac:dyDescent="0.35">
      <c r="A75" s="4" t="s">
        <v>54</v>
      </c>
      <c r="B75" s="4"/>
      <c r="C75" s="4"/>
      <c r="D75" s="2"/>
      <c r="E75" s="2"/>
      <c r="F75" s="19">
        <v>99685</v>
      </c>
      <c r="G75" s="22"/>
      <c r="H75" s="20">
        <v>4141</v>
      </c>
      <c r="I75" s="22"/>
      <c r="J75" s="21">
        <v>3331470</v>
      </c>
      <c r="K75" s="20"/>
      <c r="L75" s="22">
        <v>124377</v>
      </c>
    </row>
    <row r="76" spans="1:12" ht="16.5" customHeight="1" x14ac:dyDescent="0.35">
      <c r="A76" s="4" t="s">
        <v>55</v>
      </c>
      <c r="B76" s="4"/>
      <c r="C76" s="4"/>
      <c r="D76" s="2"/>
      <c r="E76" s="2"/>
      <c r="F76" s="19">
        <v>90636</v>
      </c>
      <c r="G76" s="22"/>
      <c r="H76" s="20">
        <v>102798</v>
      </c>
      <c r="I76" s="20"/>
      <c r="J76" s="21">
        <v>3029053</v>
      </c>
      <c r="K76" s="20"/>
      <c r="L76" s="22">
        <v>3087758</v>
      </c>
    </row>
    <row r="77" spans="1:12" ht="16.5" customHeight="1" x14ac:dyDescent="0.35">
      <c r="A77" s="4" t="s">
        <v>56</v>
      </c>
      <c r="B77" s="4"/>
      <c r="C77" s="4"/>
      <c r="D77" s="2">
        <v>6</v>
      </c>
      <c r="E77" s="2"/>
      <c r="F77" s="19">
        <v>128120</v>
      </c>
      <c r="G77" s="22"/>
      <c r="H77" s="20">
        <v>20727</v>
      </c>
      <c r="I77" s="22"/>
      <c r="J77" s="21">
        <v>4281755</v>
      </c>
      <c r="K77" s="22"/>
      <c r="L77" s="22">
        <v>622587</v>
      </c>
    </row>
    <row r="78" spans="1:12" ht="16.5" customHeight="1" x14ac:dyDescent="0.35">
      <c r="A78" s="4" t="s">
        <v>346</v>
      </c>
      <c r="B78" s="4"/>
      <c r="C78" s="4"/>
      <c r="D78" s="2">
        <v>24</v>
      </c>
      <c r="E78" s="2"/>
      <c r="F78" s="19">
        <v>517009</v>
      </c>
      <c r="G78" s="22"/>
      <c r="H78" s="20">
        <v>675305</v>
      </c>
      <c r="I78" s="22"/>
      <c r="J78" s="21">
        <v>17278404</v>
      </c>
      <c r="K78" s="22"/>
      <c r="L78" s="22">
        <v>20284211</v>
      </c>
    </row>
    <row r="79" spans="1:12" ht="16.5" customHeight="1" x14ac:dyDescent="0.35">
      <c r="A79" s="4" t="s">
        <v>57</v>
      </c>
      <c r="B79" s="4"/>
      <c r="C79" s="4"/>
      <c r="D79" s="2">
        <v>25</v>
      </c>
      <c r="E79" s="2"/>
      <c r="F79" s="19">
        <v>119672</v>
      </c>
      <c r="G79" s="22"/>
      <c r="H79" s="20">
        <v>133161</v>
      </c>
      <c r="I79" s="22"/>
      <c r="J79" s="21">
        <v>3999435</v>
      </c>
      <c r="K79" s="22"/>
      <c r="L79" s="22">
        <v>3999761</v>
      </c>
    </row>
    <row r="80" spans="1:12" ht="16.5" customHeight="1" x14ac:dyDescent="0.35">
      <c r="A80" s="4" t="s">
        <v>58</v>
      </c>
      <c r="B80" s="4"/>
      <c r="C80" s="4"/>
      <c r="D80" s="2"/>
      <c r="E80" s="2"/>
      <c r="F80" s="19"/>
      <c r="G80" s="22"/>
      <c r="H80" s="20"/>
      <c r="I80" s="22"/>
      <c r="J80" s="21"/>
      <c r="K80" s="22"/>
      <c r="L80" s="22"/>
    </row>
    <row r="81" spans="1:26" ht="16.5" customHeight="1" x14ac:dyDescent="0.35">
      <c r="A81" s="4"/>
      <c r="B81" s="4" t="s">
        <v>59</v>
      </c>
      <c r="C81" s="4"/>
      <c r="D81" s="2"/>
      <c r="E81" s="2"/>
      <c r="F81" s="19">
        <v>4180</v>
      </c>
      <c r="G81" s="22"/>
      <c r="H81" s="20">
        <v>7868</v>
      </c>
      <c r="I81" s="22"/>
      <c r="J81" s="21">
        <v>139684</v>
      </c>
      <c r="K81" s="22"/>
      <c r="L81" s="22">
        <v>236328</v>
      </c>
    </row>
    <row r="82" spans="1:26" ht="16.5" customHeight="1" x14ac:dyDescent="0.35">
      <c r="A82" s="4" t="s">
        <v>324</v>
      </c>
      <c r="B82" s="4"/>
      <c r="C82" s="4"/>
      <c r="D82" s="2">
        <v>16</v>
      </c>
      <c r="E82" s="2"/>
      <c r="F82" s="19">
        <v>25806</v>
      </c>
      <c r="G82" s="22"/>
      <c r="H82" s="20">
        <v>33482</v>
      </c>
      <c r="I82" s="22"/>
      <c r="J82" s="21">
        <v>862422</v>
      </c>
      <c r="K82" s="22"/>
      <c r="L82" s="22">
        <v>1005696</v>
      </c>
    </row>
    <row r="83" spans="1:26" ht="16.5" customHeight="1" x14ac:dyDescent="0.35">
      <c r="A83" s="4" t="s">
        <v>60</v>
      </c>
      <c r="B83" s="4"/>
      <c r="C83" s="4"/>
      <c r="D83" s="2">
        <v>23</v>
      </c>
      <c r="E83" s="2"/>
      <c r="F83" s="24">
        <v>536585</v>
      </c>
      <c r="G83" s="22"/>
      <c r="H83" s="25">
        <v>229947</v>
      </c>
      <c r="I83" s="22"/>
      <c r="J83" s="26">
        <v>17932626</v>
      </c>
      <c r="K83" s="22"/>
      <c r="L83" s="27">
        <v>6906926</v>
      </c>
    </row>
    <row r="84" spans="1:26" ht="16.5" customHeight="1" x14ac:dyDescent="0.35">
      <c r="A84" s="4"/>
      <c r="B84" s="4"/>
      <c r="C84" s="4"/>
      <c r="D84" s="2"/>
      <c r="E84" s="2"/>
      <c r="F84" s="21"/>
      <c r="G84" s="22"/>
      <c r="H84" s="22"/>
      <c r="I84" s="22"/>
      <c r="J84" s="19"/>
      <c r="K84" s="22"/>
      <c r="L84" s="20"/>
    </row>
    <row r="85" spans="1:26" ht="16.5" customHeight="1" x14ac:dyDescent="0.35">
      <c r="A85" s="15" t="s">
        <v>61</v>
      </c>
      <c r="B85" s="4"/>
      <c r="C85" s="15"/>
      <c r="D85" s="2"/>
      <c r="E85" s="2"/>
      <c r="F85" s="26">
        <f>SUM(F70:F84)</f>
        <v>2908185</v>
      </c>
      <c r="G85" s="22"/>
      <c r="H85" s="27">
        <f>SUM(H70:H84)</f>
        <v>2210769</v>
      </c>
      <c r="I85" s="22"/>
      <c r="J85" s="26">
        <f>SUM(J70:J84)</f>
        <v>97191249</v>
      </c>
      <c r="K85" s="22"/>
      <c r="L85" s="27">
        <f>SUM(L70:L84)</f>
        <v>66405037</v>
      </c>
    </row>
    <row r="86" spans="1:26" ht="16.5" customHeight="1" x14ac:dyDescent="0.35">
      <c r="A86" s="4"/>
      <c r="B86" s="4"/>
      <c r="C86" s="4"/>
      <c r="D86" s="2"/>
      <c r="E86" s="2"/>
      <c r="F86" s="21"/>
      <c r="G86" s="22"/>
      <c r="H86" s="22"/>
      <c r="I86" s="22"/>
      <c r="J86" s="21"/>
      <c r="K86" s="22"/>
      <c r="L86" s="22"/>
    </row>
    <row r="87" spans="1:26" ht="16.5" customHeight="1" x14ac:dyDescent="0.35">
      <c r="A87" s="15" t="s">
        <v>62</v>
      </c>
      <c r="B87" s="4"/>
      <c r="C87" s="4"/>
      <c r="D87" s="2"/>
      <c r="E87" s="2"/>
      <c r="F87" s="21"/>
      <c r="G87" s="22"/>
      <c r="H87" s="22"/>
      <c r="I87" s="22"/>
      <c r="J87" s="21"/>
      <c r="K87" s="22"/>
      <c r="L87" s="22"/>
    </row>
    <row r="88" spans="1:26" ht="16.5" customHeight="1" x14ac:dyDescent="0.35">
      <c r="A88" s="4"/>
      <c r="B88" s="4"/>
      <c r="C88" s="4"/>
      <c r="D88" s="2"/>
      <c r="E88" s="2"/>
      <c r="F88" s="21"/>
      <c r="G88" s="22"/>
      <c r="H88" s="22"/>
      <c r="I88" s="22"/>
      <c r="J88" s="19"/>
      <c r="K88" s="22"/>
      <c r="L88" s="20"/>
    </row>
    <row r="89" spans="1:26" ht="16.5" customHeight="1" x14ac:dyDescent="0.35">
      <c r="A89" s="4" t="s">
        <v>347</v>
      </c>
      <c r="B89" s="4"/>
      <c r="C89" s="4"/>
      <c r="D89" s="2">
        <v>24</v>
      </c>
      <c r="E89" s="2"/>
      <c r="F89" s="19">
        <v>2270243</v>
      </c>
      <c r="G89" s="22"/>
      <c r="H89" s="20">
        <v>2230367</v>
      </c>
      <c r="I89" s="22"/>
      <c r="J89" s="21">
        <v>75871298</v>
      </c>
      <c r="K89" s="22"/>
      <c r="L89" s="22">
        <v>66993753</v>
      </c>
    </row>
    <row r="90" spans="1:26" ht="16.5" customHeight="1" x14ac:dyDescent="0.35">
      <c r="A90" s="4" t="s">
        <v>63</v>
      </c>
      <c r="B90" s="4"/>
      <c r="C90" s="4"/>
      <c r="D90" s="2">
        <v>25</v>
      </c>
      <c r="E90" s="2"/>
      <c r="F90" s="19">
        <v>1911304</v>
      </c>
      <c r="G90" s="22"/>
      <c r="H90" s="20">
        <v>1516955</v>
      </c>
      <c r="I90" s="22"/>
      <c r="J90" s="21">
        <v>63875581</v>
      </c>
      <c r="K90" s="22"/>
      <c r="L90" s="22">
        <v>45564917</v>
      </c>
    </row>
    <row r="91" spans="1:26" ht="16.5" customHeight="1" x14ac:dyDescent="0.35">
      <c r="A91" s="4" t="s">
        <v>64</v>
      </c>
      <c r="B91" s="4"/>
      <c r="C91" s="4"/>
      <c r="D91" s="2">
        <v>20</v>
      </c>
      <c r="E91" s="2"/>
      <c r="F91" s="19">
        <v>84701</v>
      </c>
      <c r="G91" s="22"/>
      <c r="H91" s="20">
        <v>150844</v>
      </c>
      <c r="I91" s="22"/>
      <c r="J91" s="21">
        <v>2830715</v>
      </c>
      <c r="K91" s="22"/>
      <c r="L91" s="22">
        <v>4530914</v>
      </c>
    </row>
    <row r="92" spans="1:26" ht="16.5" customHeight="1" x14ac:dyDescent="0.35">
      <c r="A92" s="4" t="s">
        <v>65</v>
      </c>
      <c r="B92" s="4"/>
      <c r="C92" s="4"/>
      <c r="D92" s="2"/>
      <c r="E92" s="2"/>
      <c r="F92" s="19">
        <v>39701</v>
      </c>
      <c r="G92" s="22"/>
      <c r="H92" s="20">
        <v>38875</v>
      </c>
      <c r="I92" s="22"/>
      <c r="J92" s="21">
        <v>1326790</v>
      </c>
      <c r="K92" s="22"/>
      <c r="L92" s="22">
        <v>1167683</v>
      </c>
    </row>
    <row r="93" spans="1:26" ht="16.5" customHeight="1" x14ac:dyDescent="0.35">
      <c r="A93" s="4" t="s">
        <v>66</v>
      </c>
      <c r="B93" s="4"/>
      <c r="C93" s="4"/>
      <c r="D93" s="2"/>
      <c r="E93" s="2"/>
      <c r="F93" s="19">
        <v>0</v>
      </c>
      <c r="G93" s="22"/>
      <c r="H93" s="20">
        <v>3126</v>
      </c>
      <c r="I93" s="22"/>
      <c r="J93" s="21">
        <v>0</v>
      </c>
      <c r="K93" s="22"/>
      <c r="L93" s="22">
        <v>93900</v>
      </c>
    </row>
    <row r="94" spans="1:26" ht="16.5" customHeight="1" x14ac:dyDescent="0.35">
      <c r="A94" s="4" t="s">
        <v>67</v>
      </c>
      <c r="B94" s="4"/>
      <c r="C94" s="4"/>
      <c r="D94" s="2">
        <v>6</v>
      </c>
      <c r="E94" s="2"/>
      <c r="F94" s="19">
        <v>52776</v>
      </c>
      <c r="G94" s="22"/>
      <c r="H94" s="20">
        <v>25983</v>
      </c>
      <c r="I94" s="22"/>
      <c r="J94" s="21">
        <v>1763754</v>
      </c>
      <c r="K94" s="22"/>
      <c r="L94" s="22">
        <v>780458</v>
      </c>
    </row>
    <row r="95" spans="1:26" ht="16.5" customHeight="1" x14ac:dyDescent="0.35">
      <c r="A95" s="4" t="s">
        <v>68</v>
      </c>
      <c r="B95" s="4"/>
      <c r="C95" s="4"/>
      <c r="D95" s="2">
        <v>16</v>
      </c>
      <c r="E95" s="2"/>
      <c r="F95" s="19">
        <v>25535</v>
      </c>
      <c r="G95" s="22"/>
      <c r="H95" s="20">
        <v>17474</v>
      </c>
      <c r="I95" s="22"/>
      <c r="J95" s="21">
        <v>853379</v>
      </c>
      <c r="K95" s="22"/>
      <c r="L95" s="22">
        <v>524876</v>
      </c>
    </row>
    <row r="96" spans="1:26" ht="16.5" customHeight="1" x14ac:dyDescent="0.35">
      <c r="A96" s="4" t="s">
        <v>69</v>
      </c>
      <c r="B96" s="4"/>
      <c r="C96" s="4"/>
      <c r="D96" s="2"/>
      <c r="E96" s="2"/>
      <c r="F96" s="19"/>
      <c r="G96" s="22"/>
      <c r="H96" s="20"/>
      <c r="I96" s="22"/>
      <c r="J96" s="21"/>
      <c r="K96" s="22"/>
      <c r="L96" s="22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</row>
    <row r="97" spans="1:26" ht="16.5" customHeight="1" x14ac:dyDescent="0.35">
      <c r="A97" s="4"/>
      <c r="B97" s="4" t="s">
        <v>70</v>
      </c>
      <c r="C97" s="4"/>
      <c r="D97" s="2"/>
      <c r="E97" s="2"/>
      <c r="F97" s="19">
        <v>340305</v>
      </c>
      <c r="G97" s="22"/>
      <c r="H97" s="20">
        <v>300788</v>
      </c>
      <c r="I97" s="22"/>
      <c r="J97" s="21">
        <v>11372946</v>
      </c>
      <c r="K97" s="22"/>
      <c r="L97" s="22">
        <v>9034797</v>
      </c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</row>
    <row r="98" spans="1:26" ht="16.5" customHeight="1" x14ac:dyDescent="0.35">
      <c r="A98" s="4" t="s">
        <v>71</v>
      </c>
      <c r="B98" s="4"/>
      <c r="C98" s="4"/>
      <c r="D98" s="2" t="s">
        <v>50</v>
      </c>
      <c r="E98" s="2"/>
      <c r="F98" s="24">
        <v>209951</v>
      </c>
      <c r="G98" s="22"/>
      <c r="H98" s="25">
        <v>66452</v>
      </c>
      <c r="I98" s="22"/>
      <c r="J98" s="26">
        <v>7016554</v>
      </c>
      <c r="K98" s="22"/>
      <c r="L98" s="27">
        <v>1996034</v>
      </c>
    </row>
    <row r="99" spans="1:26" ht="16.5" customHeight="1" x14ac:dyDescent="0.35">
      <c r="A99" s="4"/>
      <c r="B99" s="4"/>
      <c r="C99" s="4"/>
      <c r="D99" s="2"/>
      <c r="E99" s="2"/>
      <c r="F99" s="21"/>
      <c r="G99" s="22"/>
      <c r="H99" s="22"/>
      <c r="I99" s="22"/>
      <c r="J99" s="21"/>
      <c r="K99" s="22"/>
      <c r="L99" s="22"/>
    </row>
    <row r="100" spans="1:26" ht="16.5" customHeight="1" x14ac:dyDescent="0.35">
      <c r="A100" s="15" t="s">
        <v>72</v>
      </c>
      <c r="B100" s="4"/>
      <c r="C100" s="15"/>
      <c r="D100" s="2"/>
      <c r="E100" s="2"/>
      <c r="F100" s="26">
        <f>SUM(F89:F99)</f>
        <v>4934516</v>
      </c>
      <c r="G100" s="22"/>
      <c r="H100" s="27">
        <f>SUM(H89:H99)</f>
        <v>4350864</v>
      </c>
      <c r="I100" s="22"/>
      <c r="J100" s="26">
        <f>SUM(J89:J99)</f>
        <v>164911017</v>
      </c>
      <c r="K100" s="22"/>
      <c r="L100" s="27">
        <f>SUM(L89:L99)</f>
        <v>130687332</v>
      </c>
    </row>
    <row r="101" spans="1:26" ht="16.5" customHeight="1" x14ac:dyDescent="0.35">
      <c r="A101" s="15"/>
      <c r="B101" s="15"/>
      <c r="C101" s="15"/>
      <c r="D101" s="2"/>
      <c r="E101" s="2"/>
      <c r="F101" s="21"/>
      <c r="G101" s="22"/>
      <c r="H101" s="22"/>
      <c r="I101" s="22"/>
      <c r="J101" s="21"/>
      <c r="K101" s="22"/>
      <c r="L101" s="22"/>
    </row>
    <row r="102" spans="1:26" ht="16.5" customHeight="1" x14ac:dyDescent="0.35">
      <c r="A102" s="15" t="s">
        <v>73</v>
      </c>
      <c r="B102" s="4"/>
      <c r="C102" s="4"/>
      <c r="D102" s="2" t="s">
        <v>50</v>
      </c>
      <c r="E102" s="2"/>
      <c r="F102" s="26">
        <f>SUM(F100+F85)</f>
        <v>7842701</v>
      </c>
      <c r="G102" s="22"/>
      <c r="H102" s="27">
        <f>SUM(H100+H85)</f>
        <v>6561633</v>
      </c>
      <c r="I102" s="22"/>
      <c r="J102" s="26">
        <f>SUM(J100+J85)</f>
        <v>262102266</v>
      </c>
      <c r="K102" s="22"/>
      <c r="L102" s="27">
        <f>SUM(L100+L85)</f>
        <v>197092369</v>
      </c>
    </row>
    <row r="103" spans="1:26" ht="16.5" customHeight="1" x14ac:dyDescent="0.35">
      <c r="A103" s="15"/>
      <c r="B103" s="4"/>
      <c r="C103" s="4"/>
      <c r="D103" s="2"/>
      <c r="E103" s="2"/>
      <c r="F103" s="22"/>
      <c r="G103" s="22"/>
      <c r="H103" s="22"/>
      <c r="I103" s="22"/>
      <c r="J103" s="22"/>
      <c r="K103" s="22"/>
      <c r="L103" s="22"/>
    </row>
    <row r="104" spans="1:26" ht="16.5" customHeight="1" x14ac:dyDescent="0.35">
      <c r="A104" s="15"/>
      <c r="B104" s="4"/>
      <c r="C104" s="4"/>
      <c r="D104" s="2"/>
      <c r="E104" s="2"/>
      <c r="F104" s="14"/>
      <c r="G104" s="14"/>
      <c r="H104" s="14"/>
      <c r="I104" s="14"/>
      <c r="J104" s="14"/>
      <c r="K104" s="14"/>
      <c r="L104" s="14"/>
    </row>
    <row r="105" spans="1:26" ht="16.5" customHeight="1" x14ac:dyDescent="0.35">
      <c r="A105" s="15"/>
      <c r="B105" s="4"/>
      <c r="C105" s="4"/>
      <c r="D105" s="2"/>
      <c r="E105" s="2"/>
      <c r="F105" s="14"/>
      <c r="G105" s="14"/>
      <c r="H105" s="14"/>
      <c r="I105" s="14"/>
      <c r="J105" s="14"/>
      <c r="K105" s="14"/>
      <c r="L105" s="14"/>
    </row>
    <row r="106" spans="1:26" ht="16.5" customHeight="1" x14ac:dyDescent="0.35">
      <c r="A106" s="15"/>
      <c r="B106" s="4"/>
      <c r="C106" s="4"/>
      <c r="D106" s="2"/>
      <c r="E106" s="2"/>
      <c r="F106" s="14"/>
      <c r="G106" s="14"/>
      <c r="H106" s="14"/>
      <c r="I106" s="14"/>
      <c r="J106" s="14"/>
      <c r="K106" s="14"/>
      <c r="L106" s="14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</row>
    <row r="107" spans="1:26" ht="16.5" customHeight="1" x14ac:dyDescent="0.35">
      <c r="A107" s="15"/>
      <c r="B107" s="4"/>
      <c r="C107" s="4"/>
      <c r="D107" s="2"/>
      <c r="E107" s="2"/>
      <c r="F107" s="14"/>
      <c r="G107" s="14"/>
      <c r="H107" s="14"/>
      <c r="I107" s="14"/>
      <c r="J107" s="14"/>
      <c r="K107" s="14"/>
      <c r="L107" s="14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157"/>
    </row>
    <row r="108" spans="1:26" ht="16.5" customHeight="1" x14ac:dyDescent="0.35">
      <c r="A108" s="15"/>
      <c r="B108" s="4"/>
      <c r="C108" s="4"/>
      <c r="D108" s="2"/>
      <c r="E108" s="2"/>
      <c r="F108" s="14"/>
      <c r="G108" s="14"/>
      <c r="H108" s="14"/>
      <c r="I108" s="14"/>
      <c r="J108" s="14"/>
      <c r="K108" s="14"/>
      <c r="L108" s="14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</row>
    <row r="109" spans="1:26" ht="10.5" customHeight="1" x14ac:dyDescent="0.35">
      <c r="A109" s="15"/>
      <c r="B109" s="4"/>
      <c r="C109" s="4"/>
      <c r="D109" s="2"/>
      <c r="E109" s="2"/>
      <c r="F109" s="14"/>
      <c r="G109" s="14"/>
      <c r="H109" s="14"/>
      <c r="I109" s="14"/>
      <c r="J109" s="14"/>
      <c r="K109" s="14"/>
      <c r="L109" s="14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</row>
    <row r="110" spans="1:26" ht="21.95" customHeight="1" x14ac:dyDescent="0.35">
      <c r="A110" s="8" t="str">
        <f>A58</f>
        <v xml:space="preserve">The notes to the consolidated and separate financial statements are an integral part of these financial statements.										</v>
      </c>
      <c r="B110" s="8"/>
      <c r="C110" s="8"/>
      <c r="D110" s="6"/>
      <c r="E110" s="6"/>
      <c r="F110" s="37"/>
      <c r="G110" s="8"/>
      <c r="H110" s="37"/>
      <c r="I110" s="8"/>
      <c r="J110" s="37"/>
      <c r="K110" s="8"/>
      <c r="L110" s="37"/>
    </row>
    <row r="111" spans="1:26" ht="16.5" customHeight="1" x14ac:dyDescent="0.35">
      <c r="A111" s="1" t="s">
        <v>0</v>
      </c>
      <c r="B111" s="1"/>
      <c r="C111" s="1"/>
      <c r="D111" s="2"/>
      <c r="E111" s="2"/>
      <c r="F111" s="3"/>
      <c r="G111" s="2"/>
      <c r="H111" s="3"/>
      <c r="I111" s="2"/>
      <c r="J111" s="35"/>
      <c r="K111" s="36"/>
      <c r="L111" s="35"/>
    </row>
    <row r="112" spans="1:26" ht="16.5" customHeight="1" x14ac:dyDescent="0.35">
      <c r="A112" s="15" t="s">
        <v>1</v>
      </c>
      <c r="B112" s="4"/>
      <c r="C112" s="4"/>
      <c r="D112" s="2"/>
      <c r="E112" s="2"/>
      <c r="F112" s="14"/>
      <c r="G112" s="4"/>
      <c r="H112" s="14"/>
      <c r="I112" s="4"/>
      <c r="J112" s="14"/>
      <c r="K112" s="4"/>
      <c r="L112" s="14"/>
    </row>
    <row r="113" spans="1:26" ht="16.5" customHeight="1" x14ac:dyDescent="0.35">
      <c r="A113" s="31" t="str">
        <f>+A3</f>
        <v>As at 31 December 2021</v>
      </c>
      <c r="B113" s="8"/>
      <c r="C113" s="8"/>
      <c r="D113" s="6"/>
      <c r="E113" s="6"/>
      <c r="F113" s="37"/>
      <c r="G113" s="8"/>
      <c r="H113" s="37"/>
      <c r="I113" s="8"/>
      <c r="J113" s="37"/>
      <c r="K113" s="8"/>
      <c r="L113" s="37"/>
    </row>
    <row r="114" spans="1:26" ht="16.5" customHeight="1" x14ac:dyDescent="0.35">
      <c r="A114" s="4"/>
      <c r="B114" s="4"/>
      <c r="C114" s="4"/>
      <c r="D114" s="2"/>
      <c r="E114" s="2"/>
      <c r="F114" s="14"/>
      <c r="G114" s="4"/>
      <c r="H114" s="14"/>
      <c r="I114" s="4"/>
      <c r="J114" s="14"/>
      <c r="K114" s="4"/>
      <c r="L114" s="14"/>
    </row>
    <row r="115" spans="1:26" ht="16.5" customHeight="1" x14ac:dyDescent="0.35">
      <c r="A115" s="1"/>
      <c r="B115" s="1"/>
      <c r="C115" s="1"/>
      <c r="D115" s="2"/>
      <c r="E115" s="2"/>
      <c r="F115" s="180" t="s">
        <v>3</v>
      </c>
      <c r="G115" s="181"/>
      <c r="H115" s="181"/>
      <c r="I115" s="181"/>
      <c r="J115" s="181"/>
      <c r="K115" s="181"/>
      <c r="L115" s="181"/>
    </row>
    <row r="116" spans="1:26" ht="16.5" customHeight="1" x14ac:dyDescent="0.35">
      <c r="A116" s="1"/>
      <c r="B116" s="1"/>
      <c r="C116" s="1"/>
      <c r="D116" s="2"/>
      <c r="E116" s="2"/>
      <c r="F116" s="178" t="s">
        <v>4</v>
      </c>
      <c r="G116" s="179"/>
      <c r="H116" s="179"/>
      <c r="I116" s="179"/>
      <c r="J116" s="178" t="s">
        <v>5</v>
      </c>
      <c r="K116" s="179"/>
      <c r="L116" s="179"/>
    </row>
    <row r="117" spans="1:26" ht="16.5" customHeight="1" x14ac:dyDescent="0.35">
      <c r="A117" s="1"/>
      <c r="B117" s="1"/>
      <c r="C117" s="1"/>
      <c r="D117" s="9" t="s">
        <v>6</v>
      </c>
      <c r="E117" s="10"/>
      <c r="F117" s="11">
        <v>2021</v>
      </c>
      <c r="G117" s="12"/>
      <c r="H117" s="11">
        <v>2020</v>
      </c>
      <c r="I117" s="12"/>
      <c r="J117" s="11">
        <v>2021</v>
      </c>
      <c r="K117" s="12"/>
      <c r="L117" s="11">
        <v>2020</v>
      </c>
    </row>
    <row r="118" spans="1:26" ht="16.5" customHeight="1" x14ac:dyDescent="0.35">
      <c r="A118" s="38"/>
      <c r="B118" s="10"/>
      <c r="C118" s="10"/>
      <c r="D118" s="39"/>
      <c r="E118" s="39"/>
      <c r="F118" s="40"/>
      <c r="G118" s="41"/>
      <c r="H118" s="154"/>
      <c r="I118" s="41"/>
      <c r="J118" s="40"/>
      <c r="K118" s="41"/>
      <c r="L118" s="154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</row>
    <row r="119" spans="1:26" ht="16.5" customHeight="1" x14ac:dyDescent="0.35">
      <c r="A119" s="38" t="s">
        <v>337</v>
      </c>
      <c r="B119" s="10"/>
      <c r="C119" s="10"/>
      <c r="D119" s="39"/>
      <c r="E119" s="39"/>
      <c r="F119" s="40"/>
      <c r="G119" s="41"/>
      <c r="H119" s="154"/>
      <c r="I119" s="41"/>
      <c r="J119" s="40"/>
      <c r="K119" s="41"/>
      <c r="L119" s="154"/>
    </row>
    <row r="120" spans="1:26" ht="16.5" customHeight="1" x14ac:dyDescent="0.35">
      <c r="A120" s="38"/>
      <c r="B120" s="10"/>
      <c r="C120" s="10"/>
      <c r="D120" s="39"/>
      <c r="E120" s="39"/>
      <c r="F120" s="40"/>
      <c r="G120" s="41"/>
      <c r="H120" s="154"/>
      <c r="I120" s="41"/>
      <c r="J120" s="40"/>
      <c r="K120" s="41"/>
      <c r="L120" s="154"/>
    </row>
    <row r="121" spans="1:26" ht="16.5" customHeight="1" x14ac:dyDescent="0.35">
      <c r="A121" s="15" t="s">
        <v>74</v>
      </c>
      <c r="B121" s="4"/>
      <c r="C121" s="4"/>
      <c r="D121" s="2"/>
      <c r="E121" s="2"/>
      <c r="F121" s="13"/>
      <c r="G121" s="4"/>
      <c r="H121" s="14"/>
      <c r="I121" s="4"/>
      <c r="J121" s="13"/>
      <c r="K121" s="4"/>
      <c r="L121" s="14"/>
    </row>
    <row r="122" spans="1:26" ht="16.5" customHeight="1" x14ac:dyDescent="0.35">
      <c r="A122" s="38"/>
      <c r="B122" s="10"/>
      <c r="C122" s="10"/>
      <c r="D122" s="39"/>
      <c r="E122" s="39"/>
      <c r="F122" s="40"/>
      <c r="G122" s="41"/>
      <c r="H122" s="154"/>
      <c r="I122" s="41"/>
      <c r="J122" s="40"/>
      <c r="K122" s="41"/>
      <c r="L122" s="154"/>
    </row>
    <row r="123" spans="1:26" ht="16.5" customHeight="1" x14ac:dyDescent="0.35">
      <c r="A123" s="4" t="s">
        <v>75</v>
      </c>
      <c r="B123" s="4"/>
      <c r="C123" s="4"/>
      <c r="D123" s="2">
        <v>26</v>
      </c>
      <c r="E123" s="2"/>
      <c r="F123" s="13"/>
      <c r="G123" s="17"/>
      <c r="H123" s="14"/>
      <c r="I123" s="17"/>
      <c r="J123" s="13"/>
      <c r="K123" s="17"/>
      <c r="L123" s="14"/>
    </row>
    <row r="124" spans="1:26" ht="16.5" customHeight="1" x14ac:dyDescent="0.35">
      <c r="A124" s="4"/>
      <c r="B124" s="4" t="s">
        <v>76</v>
      </c>
      <c r="C124" s="4"/>
      <c r="D124" s="2" t="s">
        <v>50</v>
      </c>
      <c r="E124" s="2"/>
      <c r="F124" s="13"/>
      <c r="G124" s="17"/>
      <c r="H124" s="14"/>
      <c r="I124" s="17"/>
      <c r="J124" s="13"/>
      <c r="K124" s="17"/>
      <c r="L124" s="14"/>
    </row>
    <row r="125" spans="1:26" ht="16.5" customHeight="1" x14ac:dyDescent="0.35">
      <c r="A125" s="4"/>
      <c r="B125" s="4"/>
      <c r="C125" s="4" t="s">
        <v>77</v>
      </c>
      <c r="D125" s="2"/>
      <c r="E125" s="2"/>
      <c r="F125" s="13"/>
      <c r="G125" s="17"/>
      <c r="H125" s="14"/>
      <c r="I125" s="17"/>
      <c r="J125" s="13"/>
      <c r="K125" s="17"/>
      <c r="L125" s="14"/>
    </row>
    <row r="126" spans="1:26" ht="16.5" customHeight="1" x14ac:dyDescent="0.35">
      <c r="A126" s="4"/>
      <c r="B126" s="4"/>
      <c r="C126" s="4" t="s">
        <v>78</v>
      </c>
      <c r="D126" s="2"/>
      <c r="E126" s="2"/>
      <c r="F126" s="13"/>
      <c r="G126" s="17"/>
      <c r="H126" s="14"/>
      <c r="I126" s="17"/>
      <c r="J126" s="13"/>
      <c r="K126" s="17"/>
      <c r="L126" s="14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</row>
    <row r="127" spans="1:26" ht="16.5" customHeight="1" x14ac:dyDescent="0.35">
      <c r="A127" s="4"/>
      <c r="B127" s="4"/>
      <c r="C127" s="4" t="s">
        <v>79</v>
      </c>
      <c r="D127" s="2"/>
      <c r="E127" s="2"/>
      <c r="F127" s="42"/>
      <c r="G127" s="14"/>
      <c r="H127" s="43"/>
      <c r="I127" s="14"/>
      <c r="J127" s="44">
        <v>10149163</v>
      </c>
      <c r="K127" s="14"/>
      <c r="L127" s="45">
        <v>5074581</v>
      </c>
    </row>
    <row r="128" spans="1:26" ht="16.5" customHeight="1" x14ac:dyDescent="0.35">
      <c r="A128" s="38"/>
      <c r="B128" s="10"/>
      <c r="C128" s="10"/>
      <c r="D128" s="39"/>
      <c r="E128" s="39"/>
      <c r="F128" s="40"/>
      <c r="G128" s="41"/>
      <c r="H128" s="154"/>
      <c r="I128" s="41"/>
      <c r="J128" s="40"/>
      <c r="K128" s="41"/>
      <c r="L128" s="154"/>
    </row>
    <row r="129" spans="1:26" ht="16.5" customHeight="1" x14ac:dyDescent="0.35">
      <c r="A129" s="4"/>
      <c r="B129" s="4" t="s">
        <v>80</v>
      </c>
      <c r="C129" s="4"/>
      <c r="D129" s="3"/>
      <c r="E129" s="3"/>
      <c r="F129" s="42"/>
      <c r="G129" s="14"/>
      <c r="H129" s="43"/>
      <c r="I129" s="14"/>
      <c r="J129" s="42"/>
      <c r="K129" s="14"/>
      <c r="L129" s="43"/>
    </row>
    <row r="130" spans="1:26" ht="16.5" customHeight="1" x14ac:dyDescent="0.35">
      <c r="A130" s="4"/>
      <c r="B130" s="4"/>
      <c r="C130" s="4" t="s">
        <v>81</v>
      </c>
      <c r="D130" s="3"/>
      <c r="E130" s="3"/>
      <c r="F130" s="42"/>
      <c r="G130" s="14"/>
      <c r="H130" s="43"/>
      <c r="I130" s="14"/>
      <c r="J130" s="42"/>
      <c r="K130" s="14"/>
      <c r="L130" s="43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</row>
    <row r="131" spans="1:26" ht="16.5" customHeight="1" x14ac:dyDescent="0.35">
      <c r="A131" s="4"/>
      <c r="B131" s="4"/>
      <c r="C131" s="4" t="s">
        <v>78</v>
      </c>
      <c r="D131" s="3"/>
      <c r="E131" s="3"/>
      <c r="F131" s="42"/>
      <c r="G131" s="14"/>
      <c r="H131" s="43"/>
      <c r="I131" s="14"/>
      <c r="J131" s="42"/>
      <c r="K131" s="14"/>
      <c r="L131" s="43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</row>
    <row r="132" spans="1:26" ht="16.5" customHeight="1" x14ac:dyDescent="0.35">
      <c r="A132" s="4"/>
      <c r="B132" s="4"/>
      <c r="C132" s="23" t="s">
        <v>82</v>
      </c>
      <c r="D132" s="2"/>
      <c r="E132" s="3"/>
      <c r="F132" s="19">
        <v>198500</v>
      </c>
      <c r="G132" s="22"/>
      <c r="H132" s="20">
        <v>147424</v>
      </c>
      <c r="I132" s="22"/>
      <c r="J132" s="21">
        <v>6766108</v>
      </c>
      <c r="K132" s="22"/>
      <c r="L132" s="22">
        <v>5074581</v>
      </c>
    </row>
    <row r="133" spans="1:26" ht="16.5" customHeight="1" x14ac:dyDescent="0.35">
      <c r="A133" s="4" t="s">
        <v>83</v>
      </c>
      <c r="B133" s="4"/>
      <c r="C133" s="4"/>
      <c r="D133" s="2">
        <v>26</v>
      </c>
      <c r="E133" s="46"/>
      <c r="F133" s="19">
        <v>647929</v>
      </c>
      <c r="G133" s="22"/>
      <c r="H133" s="20">
        <v>443624</v>
      </c>
      <c r="I133" s="22"/>
      <c r="J133" s="21">
        <v>22138547</v>
      </c>
      <c r="K133" s="22"/>
      <c r="L133" s="22">
        <v>15372438</v>
      </c>
    </row>
    <row r="134" spans="1:26" ht="16.5" customHeight="1" x14ac:dyDescent="0.35">
      <c r="A134" s="4" t="s">
        <v>84</v>
      </c>
      <c r="B134" s="4"/>
      <c r="C134" s="4"/>
      <c r="D134" s="46"/>
      <c r="E134" s="46"/>
      <c r="F134" s="19">
        <v>20313</v>
      </c>
      <c r="G134" s="22"/>
      <c r="H134" s="20">
        <v>1651</v>
      </c>
      <c r="I134" s="22"/>
      <c r="J134" s="19">
        <v>677687</v>
      </c>
      <c r="K134" s="22"/>
      <c r="L134" s="20">
        <v>55037</v>
      </c>
    </row>
    <row r="135" spans="1:26" ht="16.5" customHeight="1" x14ac:dyDescent="0.35">
      <c r="A135" s="4" t="s">
        <v>85</v>
      </c>
      <c r="B135" s="4"/>
      <c r="C135" s="4"/>
      <c r="D135" s="2" t="s">
        <v>50</v>
      </c>
      <c r="E135" s="2"/>
      <c r="F135" s="19"/>
      <c r="G135" s="22"/>
      <c r="H135" s="20"/>
      <c r="I135" s="22"/>
      <c r="J135" s="21"/>
      <c r="K135" s="22"/>
      <c r="L135" s="22"/>
    </row>
    <row r="136" spans="1:26" ht="16.5" customHeight="1" x14ac:dyDescent="0.35">
      <c r="A136" s="4"/>
      <c r="B136" s="4" t="s">
        <v>86</v>
      </c>
      <c r="C136" s="4"/>
      <c r="D136" s="2" t="s">
        <v>50</v>
      </c>
      <c r="E136" s="2"/>
      <c r="F136" s="19"/>
      <c r="G136" s="22"/>
      <c r="H136" s="20"/>
      <c r="I136" s="22"/>
      <c r="J136" s="21"/>
      <c r="K136" s="22"/>
      <c r="L136" s="22"/>
    </row>
    <row r="137" spans="1:26" ht="16.5" customHeight="1" x14ac:dyDescent="0.35">
      <c r="A137" s="4"/>
      <c r="B137" s="4"/>
      <c r="C137" s="4" t="s">
        <v>87</v>
      </c>
      <c r="D137" s="2">
        <v>26</v>
      </c>
      <c r="E137" s="2"/>
      <c r="F137" s="19">
        <v>100397</v>
      </c>
      <c r="G137" s="22"/>
      <c r="H137" s="20">
        <v>95543</v>
      </c>
      <c r="I137" s="22"/>
      <c r="J137" s="21">
        <v>3318402</v>
      </c>
      <c r="K137" s="22"/>
      <c r="L137" s="22">
        <v>3157984</v>
      </c>
    </row>
    <row r="138" spans="1:26" ht="16.5" customHeight="1" x14ac:dyDescent="0.35">
      <c r="A138" s="4"/>
      <c r="B138" s="4"/>
      <c r="C138" s="4" t="s">
        <v>88</v>
      </c>
      <c r="D138" s="2">
        <v>26</v>
      </c>
      <c r="E138" s="2"/>
      <c r="F138" s="19">
        <v>121159</v>
      </c>
      <c r="G138" s="22"/>
      <c r="H138" s="20">
        <v>107317</v>
      </c>
      <c r="I138" s="22"/>
      <c r="J138" s="21">
        <v>3906838</v>
      </c>
      <c r="K138" s="22"/>
      <c r="L138" s="22">
        <v>3458754</v>
      </c>
    </row>
    <row r="139" spans="1:26" ht="16.5" customHeight="1" x14ac:dyDescent="0.35">
      <c r="A139" s="4"/>
      <c r="B139" s="4" t="s">
        <v>89</v>
      </c>
      <c r="C139" s="4"/>
      <c r="D139" s="2"/>
      <c r="E139" s="2"/>
      <c r="F139" s="19">
        <v>1831341</v>
      </c>
      <c r="G139" s="22"/>
      <c r="H139" s="20">
        <v>1630812</v>
      </c>
      <c r="I139" s="22"/>
      <c r="J139" s="21">
        <v>61096868</v>
      </c>
      <c r="K139" s="28"/>
      <c r="L139" s="22">
        <v>54628542</v>
      </c>
    </row>
    <row r="140" spans="1:26" ht="16.5" customHeight="1" x14ac:dyDescent="0.35">
      <c r="A140" s="4" t="s">
        <v>90</v>
      </c>
      <c r="B140" s="4"/>
      <c r="C140" s="4"/>
      <c r="D140" s="2">
        <v>26</v>
      </c>
      <c r="E140" s="2"/>
      <c r="F140" s="24">
        <v>-547482</v>
      </c>
      <c r="G140" s="22"/>
      <c r="H140" s="25">
        <v>-350806</v>
      </c>
      <c r="I140" s="22"/>
      <c r="J140" s="26">
        <v>-18627198</v>
      </c>
      <c r="K140" s="28"/>
      <c r="L140" s="27">
        <v>-19403383</v>
      </c>
    </row>
    <row r="141" spans="1:26" ht="16.5" customHeight="1" x14ac:dyDescent="0.35">
      <c r="A141" s="4"/>
      <c r="B141" s="4"/>
      <c r="C141" s="4"/>
      <c r="D141" s="2"/>
      <c r="E141" s="2"/>
      <c r="F141" s="21"/>
      <c r="G141" s="22"/>
      <c r="H141" s="22"/>
      <c r="I141" s="22"/>
      <c r="J141" s="21"/>
      <c r="K141" s="28"/>
      <c r="L141" s="22"/>
    </row>
    <row r="142" spans="1:26" ht="16.5" customHeight="1" x14ac:dyDescent="0.35">
      <c r="A142" s="4" t="s">
        <v>91</v>
      </c>
      <c r="B142" s="4"/>
      <c r="C142" s="4"/>
      <c r="D142" s="2"/>
      <c r="E142" s="2"/>
      <c r="F142" s="21">
        <f>SUM(F132:F140)</f>
        <v>2372157</v>
      </c>
      <c r="G142" s="22"/>
      <c r="H142" s="22">
        <f>SUM(H132:H140)</f>
        <v>2075565</v>
      </c>
      <c r="I142" s="22"/>
      <c r="J142" s="21">
        <f>SUM(J132:J140)</f>
        <v>79277252</v>
      </c>
      <c r="K142" s="22"/>
      <c r="L142" s="22">
        <f>SUM(L132:L140)</f>
        <v>62343953</v>
      </c>
    </row>
    <row r="143" spans="1:26" ht="16.5" customHeight="1" x14ac:dyDescent="0.35">
      <c r="A143" s="4" t="s">
        <v>92</v>
      </c>
      <c r="B143" s="4"/>
      <c r="C143" s="4"/>
      <c r="D143" s="2"/>
      <c r="E143" s="2"/>
      <c r="F143" s="26">
        <v>730699</v>
      </c>
      <c r="G143" s="22"/>
      <c r="H143" s="27">
        <v>739462</v>
      </c>
      <c r="I143" s="22"/>
      <c r="J143" s="26">
        <v>24419881</v>
      </c>
      <c r="K143" s="20"/>
      <c r="L143" s="27">
        <v>22211298</v>
      </c>
    </row>
    <row r="144" spans="1:26" ht="16.5" customHeight="1" x14ac:dyDescent="0.35">
      <c r="A144" s="4"/>
      <c r="B144" s="4"/>
      <c r="C144" s="4"/>
      <c r="D144" s="2"/>
      <c r="E144" s="2"/>
      <c r="F144" s="21"/>
      <c r="G144" s="22"/>
      <c r="H144" s="22"/>
      <c r="I144" s="22"/>
      <c r="J144" s="19"/>
      <c r="K144" s="20"/>
      <c r="L144" s="20"/>
    </row>
    <row r="145" spans="1:26" ht="16.5" customHeight="1" x14ac:dyDescent="0.35">
      <c r="A145" s="15" t="s">
        <v>93</v>
      </c>
      <c r="B145" s="4"/>
      <c r="C145" s="4"/>
      <c r="D145" s="2"/>
      <c r="E145" s="2"/>
      <c r="F145" s="26">
        <f>SUM(F142:F143)</f>
        <v>3102856</v>
      </c>
      <c r="G145" s="22"/>
      <c r="H145" s="27">
        <f>SUM(H142:H143)</f>
        <v>2815027</v>
      </c>
      <c r="I145" s="22"/>
      <c r="J145" s="26">
        <f>SUM(J142:J143)</f>
        <v>103697133</v>
      </c>
      <c r="K145" s="22"/>
      <c r="L145" s="27">
        <f>SUM(L142:L143)</f>
        <v>84555251</v>
      </c>
    </row>
    <row r="146" spans="1:26" ht="16.5" customHeight="1" x14ac:dyDescent="0.35">
      <c r="A146" s="15"/>
      <c r="B146" s="4"/>
      <c r="C146" s="4"/>
      <c r="D146" s="2"/>
      <c r="E146" s="2"/>
      <c r="F146" s="21"/>
      <c r="G146" s="22"/>
      <c r="H146" s="22"/>
      <c r="I146" s="22"/>
      <c r="J146" s="21"/>
      <c r="K146" s="22"/>
      <c r="L146" s="22"/>
    </row>
    <row r="147" spans="1:26" ht="16.5" customHeight="1" x14ac:dyDescent="0.35">
      <c r="A147" s="15" t="s">
        <v>94</v>
      </c>
      <c r="B147" s="4"/>
      <c r="C147" s="4"/>
      <c r="D147" s="2"/>
      <c r="E147" s="2"/>
      <c r="F147" s="47">
        <f>SUM(F145+F102)</f>
        <v>10945557</v>
      </c>
      <c r="G147" s="22"/>
      <c r="H147" s="48">
        <f>SUM(H145+H102)</f>
        <v>9376660</v>
      </c>
      <c r="I147" s="22"/>
      <c r="J147" s="47">
        <f>SUM(J145+J102)</f>
        <v>365799399</v>
      </c>
      <c r="K147" s="22"/>
      <c r="L147" s="48">
        <f>SUM(L145+L102)</f>
        <v>281647620</v>
      </c>
    </row>
    <row r="148" spans="1:26" ht="16.5" customHeight="1" x14ac:dyDescent="0.35">
      <c r="A148" s="4"/>
      <c r="B148" s="4"/>
      <c r="C148" s="4"/>
      <c r="D148" s="2"/>
      <c r="E148" s="2"/>
      <c r="F148" s="22"/>
      <c r="G148" s="22"/>
      <c r="H148" s="22"/>
      <c r="I148" s="22"/>
      <c r="J148" s="22"/>
      <c r="K148" s="22"/>
      <c r="L148" s="22"/>
    </row>
    <row r="149" spans="1:26" ht="16.5" customHeight="1" x14ac:dyDescent="0.35">
      <c r="A149" s="4"/>
      <c r="B149" s="4"/>
      <c r="C149" s="4"/>
      <c r="D149" s="2"/>
      <c r="E149" s="2"/>
      <c r="F149" s="22"/>
      <c r="G149" s="22"/>
      <c r="H149" s="22"/>
      <c r="I149" s="22"/>
      <c r="J149" s="22"/>
      <c r="K149" s="22"/>
      <c r="L149" s="22"/>
    </row>
    <row r="150" spans="1:26" ht="16.5" customHeight="1" x14ac:dyDescent="0.35">
      <c r="A150" s="4"/>
      <c r="B150" s="4"/>
      <c r="C150" s="4"/>
      <c r="D150" s="2"/>
      <c r="E150" s="2"/>
      <c r="F150" s="22"/>
      <c r="G150" s="22"/>
      <c r="H150" s="22"/>
      <c r="I150" s="22"/>
      <c r="J150" s="22"/>
      <c r="K150" s="22"/>
      <c r="L150" s="22"/>
    </row>
    <row r="151" spans="1:26" ht="16.5" customHeight="1" x14ac:dyDescent="0.35">
      <c r="A151" s="4"/>
      <c r="B151" s="4"/>
      <c r="C151" s="4"/>
      <c r="D151" s="2"/>
      <c r="E151" s="2"/>
      <c r="F151" s="22"/>
      <c r="G151" s="22"/>
      <c r="H151" s="22"/>
      <c r="I151" s="22"/>
      <c r="J151" s="22"/>
      <c r="K151" s="22"/>
      <c r="L151" s="22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</row>
    <row r="152" spans="1:26" ht="16.5" customHeight="1" x14ac:dyDescent="0.35">
      <c r="A152" s="4"/>
      <c r="B152" s="4"/>
      <c r="C152" s="4"/>
      <c r="D152" s="2"/>
      <c r="E152" s="2"/>
      <c r="F152" s="22"/>
      <c r="G152" s="22"/>
      <c r="H152" s="22"/>
      <c r="I152" s="22"/>
      <c r="J152" s="22"/>
      <c r="K152" s="22"/>
      <c r="L152" s="22"/>
    </row>
    <row r="153" spans="1:26" ht="16.5" customHeight="1" x14ac:dyDescent="0.35">
      <c r="A153" s="4"/>
      <c r="B153" s="4"/>
      <c r="C153" s="4"/>
      <c r="D153" s="2"/>
      <c r="E153" s="2"/>
      <c r="F153" s="22"/>
      <c r="G153" s="22"/>
      <c r="H153" s="22"/>
      <c r="I153" s="22"/>
      <c r="J153" s="22"/>
      <c r="K153" s="22"/>
      <c r="L153" s="22"/>
    </row>
    <row r="154" spans="1:26" ht="16.5" customHeight="1" x14ac:dyDescent="0.35">
      <c r="A154" s="4"/>
      <c r="B154" s="4"/>
      <c r="C154" s="4"/>
      <c r="D154" s="2"/>
      <c r="E154" s="2"/>
      <c r="F154" s="22"/>
      <c r="G154" s="22"/>
      <c r="H154" s="22"/>
      <c r="I154" s="22"/>
      <c r="J154" s="22"/>
      <c r="K154" s="22"/>
      <c r="L154" s="22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</row>
    <row r="155" spans="1:26" ht="16.5" customHeight="1" x14ac:dyDescent="0.35">
      <c r="A155" s="4"/>
      <c r="B155" s="4"/>
      <c r="C155" s="4"/>
      <c r="D155" s="2"/>
      <c r="E155" s="2"/>
      <c r="F155" s="22"/>
      <c r="G155" s="22"/>
      <c r="H155" s="22"/>
      <c r="I155" s="22"/>
      <c r="J155" s="22"/>
      <c r="K155" s="22"/>
      <c r="L155" s="22"/>
    </row>
    <row r="156" spans="1:26" ht="16.5" customHeight="1" x14ac:dyDescent="0.35">
      <c r="A156" s="1"/>
      <c r="B156" s="1"/>
      <c r="C156" s="1"/>
      <c r="D156" s="2"/>
      <c r="E156" s="2"/>
      <c r="F156" s="22"/>
      <c r="G156" s="22"/>
      <c r="H156" s="22"/>
      <c r="I156" s="22"/>
      <c r="J156" s="22"/>
      <c r="K156" s="22"/>
      <c r="L156" s="22"/>
    </row>
    <row r="157" spans="1:26" ht="16.5" customHeight="1" x14ac:dyDescent="0.35">
      <c r="A157" s="1"/>
      <c r="B157" s="1"/>
      <c r="C157" s="1"/>
      <c r="D157" s="2"/>
      <c r="E157" s="2"/>
      <c r="F157" s="22"/>
      <c r="G157" s="22"/>
      <c r="H157" s="22"/>
      <c r="I157" s="22"/>
      <c r="J157" s="22"/>
      <c r="K157" s="22"/>
      <c r="L157" s="22"/>
    </row>
    <row r="158" spans="1:26" ht="16.5" customHeight="1" x14ac:dyDescent="0.35">
      <c r="A158" s="4"/>
      <c r="B158" s="4"/>
      <c r="C158" s="4"/>
      <c r="D158" s="2"/>
      <c r="E158" s="2"/>
      <c r="F158" s="22"/>
      <c r="G158" s="22"/>
      <c r="H158" s="22"/>
      <c r="I158" s="22"/>
      <c r="J158" s="22"/>
      <c r="K158" s="22"/>
      <c r="L158" s="22"/>
    </row>
    <row r="159" spans="1:26" ht="16.5" customHeight="1" x14ac:dyDescent="0.35">
      <c r="A159" s="4"/>
      <c r="B159" s="4"/>
      <c r="C159" s="4"/>
      <c r="D159" s="2"/>
      <c r="E159" s="2"/>
      <c r="F159" s="14"/>
      <c r="G159" s="4"/>
      <c r="H159" s="14"/>
      <c r="I159" s="4"/>
      <c r="J159" s="4"/>
      <c r="K159" s="4"/>
      <c r="L159" s="4"/>
    </row>
    <row r="160" spans="1:26" ht="14.25" customHeight="1" x14ac:dyDescent="0.35">
      <c r="A160" s="4"/>
      <c r="B160" s="4"/>
      <c r="C160" s="4"/>
      <c r="D160" s="2"/>
      <c r="E160" s="2"/>
      <c r="F160" s="14"/>
      <c r="G160" s="4"/>
      <c r="H160" s="14"/>
      <c r="I160" s="4"/>
      <c r="J160" s="4"/>
      <c r="K160" s="4"/>
      <c r="L160" s="4"/>
    </row>
    <row r="161" spans="1:26" ht="12" customHeight="1" x14ac:dyDescent="0.35">
      <c r="A161" s="4"/>
      <c r="B161" s="4"/>
      <c r="C161" s="4"/>
      <c r="D161" s="2"/>
      <c r="E161" s="2"/>
      <c r="F161" s="14"/>
      <c r="G161" s="4"/>
      <c r="H161" s="14"/>
      <c r="I161" s="4"/>
      <c r="J161" s="4"/>
      <c r="K161" s="4"/>
      <c r="L161" s="4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</row>
    <row r="162" spans="1:26" ht="21.95" customHeight="1" x14ac:dyDescent="0.35">
      <c r="A162" s="8" t="str">
        <f>A110</f>
        <v xml:space="preserve">The notes to the consolidated and separate financial statements are an integral part of these financial statements.										</v>
      </c>
      <c r="B162" s="8"/>
      <c r="C162" s="8"/>
      <c r="D162" s="6"/>
      <c r="E162" s="6"/>
      <c r="F162" s="37"/>
      <c r="G162" s="8"/>
      <c r="H162" s="37"/>
      <c r="I162" s="8"/>
      <c r="J162" s="8"/>
      <c r="K162" s="8"/>
      <c r="L162" s="8"/>
    </row>
    <row r="163" spans="1:26" ht="16.5" customHeight="1" x14ac:dyDescent="0.35">
      <c r="H163" s="157"/>
      <c r="L163" s="157"/>
    </row>
    <row r="164" spans="1:26" ht="16.5" customHeight="1" x14ac:dyDescent="0.35">
      <c r="H164" s="157"/>
      <c r="L164" s="157"/>
    </row>
    <row r="165" spans="1:26" ht="16.5" customHeight="1" x14ac:dyDescent="0.35">
      <c r="H165" s="157"/>
      <c r="L165" s="157"/>
    </row>
    <row r="166" spans="1:26" ht="16.5" customHeight="1" x14ac:dyDescent="0.35">
      <c r="H166" s="157"/>
      <c r="L166" s="157"/>
    </row>
    <row r="167" spans="1:26" ht="16.5" customHeight="1" x14ac:dyDescent="0.35">
      <c r="H167" s="157"/>
      <c r="L167" s="157"/>
    </row>
    <row r="168" spans="1:26" ht="16.5" customHeight="1" x14ac:dyDescent="0.35">
      <c r="H168" s="157"/>
      <c r="L168" s="157"/>
    </row>
    <row r="169" spans="1:26" ht="16.5" customHeight="1" x14ac:dyDescent="0.35">
      <c r="H169" s="157"/>
      <c r="L169" s="157"/>
    </row>
    <row r="170" spans="1:26" ht="16.5" customHeight="1" x14ac:dyDescent="0.35">
      <c r="H170" s="157"/>
      <c r="L170" s="157"/>
    </row>
    <row r="171" spans="1:26" ht="16.5" customHeight="1" x14ac:dyDescent="0.35">
      <c r="H171" s="157"/>
      <c r="L171" s="157"/>
    </row>
    <row r="172" spans="1:26" ht="16.5" customHeight="1" x14ac:dyDescent="0.35">
      <c r="H172" s="157"/>
      <c r="L172" s="157"/>
    </row>
    <row r="173" spans="1:26" ht="16.5" customHeight="1" x14ac:dyDescent="0.35">
      <c r="H173" s="157"/>
      <c r="L173" s="157"/>
    </row>
    <row r="174" spans="1:26" ht="16.5" customHeight="1" x14ac:dyDescent="0.35">
      <c r="H174" s="157"/>
      <c r="L174" s="157"/>
    </row>
    <row r="175" spans="1:26" ht="16.5" customHeight="1" x14ac:dyDescent="0.35">
      <c r="H175" s="157"/>
      <c r="L175" s="157"/>
    </row>
    <row r="176" spans="1:26" ht="16.5" customHeight="1" x14ac:dyDescent="0.35">
      <c r="H176" s="157"/>
      <c r="L176" s="157"/>
    </row>
    <row r="177" spans="8:12" ht="16.5" customHeight="1" x14ac:dyDescent="0.35">
      <c r="H177" s="157"/>
      <c r="L177" s="157"/>
    </row>
    <row r="178" spans="8:12" ht="16.5" customHeight="1" x14ac:dyDescent="0.35">
      <c r="H178" s="157"/>
      <c r="L178" s="157"/>
    </row>
    <row r="179" spans="8:12" ht="16.5" customHeight="1" x14ac:dyDescent="0.35">
      <c r="H179" s="157"/>
      <c r="L179" s="157"/>
    </row>
    <row r="180" spans="8:12" ht="16.5" customHeight="1" x14ac:dyDescent="0.35">
      <c r="H180" s="157"/>
      <c r="L180" s="157"/>
    </row>
    <row r="181" spans="8:12" ht="16.5" customHeight="1" x14ac:dyDescent="0.35">
      <c r="H181" s="157"/>
      <c r="L181" s="157"/>
    </row>
    <row r="182" spans="8:12" ht="16.5" customHeight="1" x14ac:dyDescent="0.35">
      <c r="H182" s="157"/>
      <c r="L182" s="157"/>
    </row>
    <row r="183" spans="8:12" ht="16.5" customHeight="1" x14ac:dyDescent="0.35">
      <c r="H183" s="157"/>
      <c r="L183" s="157"/>
    </row>
    <row r="184" spans="8:12" ht="16.5" customHeight="1" x14ac:dyDescent="0.35">
      <c r="H184" s="157"/>
      <c r="L184" s="157"/>
    </row>
    <row r="185" spans="8:12" ht="16.5" customHeight="1" x14ac:dyDescent="0.35">
      <c r="H185" s="157"/>
      <c r="L185" s="157"/>
    </row>
    <row r="186" spans="8:12" ht="16.5" customHeight="1" x14ac:dyDescent="0.35">
      <c r="H186" s="157"/>
      <c r="L186" s="157"/>
    </row>
    <row r="187" spans="8:12" ht="16.5" customHeight="1" x14ac:dyDescent="0.35">
      <c r="H187" s="157"/>
      <c r="L187" s="157"/>
    </row>
    <row r="188" spans="8:12" ht="16.5" customHeight="1" x14ac:dyDescent="0.35">
      <c r="H188" s="157"/>
      <c r="L188" s="157"/>
    </row>
    <row r="189" spans="8:12" ht="16.5" customHeight="1" x14ac:dyDescent="0.35">
      <c r="H189" s="157"/>
      <c r="L189" s="157"/>
    </row>
    <row r="190" spans="8:12" ht="16.5" customHeight="1" x14ac:dyDescent="0.35">
      <c r="H190" s="157"/>
      <c r="L190" s="157"/>
    </row>
    <row r="191" spans="8:12" ht="16.5" customHeight="1" x14ac:dyDescent="0.35">
      <c r="H191" s="157"/>
      <c r="L191" s="157"/>
    </row>
    <row r="192" spans="8:12" ht="16.5" customHeight="1" x14ac:dyDescent="0.35">
      <c r="H192" s="157"/>
      <c r="L192" s="157"/>
    </row>
    <row r="193" spans="8:12" ht="16.5" customHeight="1" x14ac:dyDescent="0.35">
      <c r="H193" s="157"/>
      <c r="L193" s="157"/>
    </row>
    <row r="194" spans="8:12" ht="16.5" customHeight="1" x14ac:dyDescent="0.35">
      <c r="H194" s="157"/>
      <c r="L194" s="157"/>
    </row>
    <row r="195" spans="8:12" ht="16.5" customHeight="1" x14ac:dyDescent="0.35">
      <c r="H195" s="157"/>
      <c r="L195" s="157"/>
    </row>
    <row r="196" spans="8:12" ht="16.5" customHeight="1" x14ac:dyDescent="0.35">
      <c r="H196" s="157"/>
      <c r="L196" s="157"/>
    </row>
    <row r="197" spans="8:12" ht="16.5" customHeight="1" x14ac:dyDescent="0.35">
      <c r="H197" s="157"/>
      <c r="L197" s="157"/>
    </row>
    <row r="198" spans="8:12" ht="16.5" customHeight="1" x14ac:dyDescent="0.35">
      <c r="H198" s="157"/>
      <c r="L198" s="157"/>
    </row>
    <row r="199" spans="8:12" ht="16.5" customHeight="1" x14ac:dyDescent="0.35">
      <c r="H199" s="157"/>
      <c r="L199" s="157"/>
    </row>
    <row r="200" spans="8:12" ht="16.5" customHeight="1" x14ac:dyDescent="0.35">
      <c r="H200" s="157"/>
      <c r="L200" s="157"/>
    </row>
    <row r="201" spans="8:12" ht="16.5" customHeight="1" x14ac:dyDescent="0.35">
      <c r="H201" s="157"/>
      <c r="L201" s="157"/>
    </row>
    <row r="202" spans="8:12" ht="16.5" customHeight="1" x14ac:dyDescent="0.35">
      <c r="H202" s="157"/>
      <c r="L202" s="157"/>
    </row>
    <row r="203" spans="8:12" ht="16.5" customHeight="1" x14ac:dyDescent="0.35">
      <c r="H203" s="157"/>
      <c r="L203" s="157"/>
    </row>
    <row r="204" spans="8:12" ht="16.5" customHeight="1" x14ac:dyDescent="0.35">
      <c r="H204" s="157"/>
      <c r="L204" s="157"/>
    </row>
    <row r="205" spans="8:12" ht="16.5" customHeight="1" x14ac:dyDescent="0.35">
      <c r="H205" s="157"/>
      <c r="L205" s="157"/>
    </row>
    <row r="206" spans="8:12" ht="16.5" customHeight="1" x14ac:dyDescent="0.35">
      <c r="H206" s="157"/>
      <c r="L206" s="157"/>
    </row>
    <row r="207" spans="8:12" ht="16.5" customHeight="1" x14ac:dyDescent="0.35">
      <c r="H207" s="157"/>
      <c r="L207" s="157"/>
    </row>
    <row r="208" spans="8:12" ht="16.5" customHeight="1" x14ac:dyDescent="0.35">
      <c r="H208" s="157"/>
      <c r="L208" s="157"/>
    </row>
    <row r="209" spans="8:12" ht="16.5" customHeight="1" x14ac:dyDescent="0.35">
      <c r="H209" s="157"/>
      <c r="L209" s="157"/>
    </row>
    <row r="210" spans="8:12" ht="16.5" customHeight="1" x14ac:dyDescent="0.35">
      <c r="H210" s="157"/>
      <c r="L210" s="157"/>
    </row>
    <row r="211" spans="8:12" ht="16.5" customHeight="1" x14ac:dyDescent="0.35">
      <c r="H211" s="157"/>
      <c r="L211" s="157"/>
    </row>
    <row r="212" spans="8:12" ht="16.5" customHeight="1" x14ac:dyDescent="0.35">
      <c r="H212" s="157"/>
      <c r="L212" s="157"/>
    </row>
    <row r="213" spans="8:12" ht="16.5" customHeight="1" x14ac:dyDescent="0.35">
      <c r="H213" s="157"/>
      <c r="L213" s="157"/>
    </row>
    <row r="214" spans="8:12" ht="16.5" customHeight="1" x14ac:dyDescent="0.35">
      <c r="H214" s="157"/>
      <c r="L214" s="157"/>
    </row>
    <row r="215" spans="8:12" ht="16.5" customHeight="1" x14ac:dyDescent="0.35">
      <c r="H215" s="157"/>
      <c r="L215" s="157"/>
    </row>
    <row r="216" spans="8:12" ht="16.5" customHeight="1" x14ac:dyDescent="0.35">
      <c r="H216" s="157"/>
      <c r="L216" s="157"/>
    </row>
    <row r="217" spans="8:12" ht="16.5" customHeight="1" x14ac:dyDescent="0.35">
      <c r="H217" s="157"/>
      <c r="L217" s="157"/>
    </row>
    <row r="218" spans="8:12" ht="16.5" customHeight="1" x14ac:dyDescent="0.35">
      <c r="H218" s="157"/>
      <c r="L218" s="157"/>
    </row>
    <row r="219" spans="8:12" ht="16.5" customHeight="1" x14ac:dyDescent="0.35">
      <c r="H219" s="157"/>
      <c r="L219" s="157"/>
    </row>
    <row r="220" spans="8:12" ht="16.5" customHeight="1" x14ac:dyDescent="0.35">
      <c r="H220" s="157"/>
      <c r="L220" s="157"/>
    </row>
    <row r="221" spans="8:12" ht="16.5" customHeight="1" x14ac:dyDescent="0.35">
      <c r="H221" s="157"/>
      <c r="L221" s="157"/>
    </row>
    <row r="222" spans="8:12" ht="16.5" customHeight="1" x14ac:dyDescent="0.35">
      <c r="H222" s="157"/>
      <c r="L222" s="157"/>
    </row>
    <row r="223" spans="8:12" ht="16.5" customHeight="1" x14ac:dyDescent="0.35">
      <c r="H223" s="157"/>
      <c r="L223" s="157"/>
    </row>
    <row r="224" spans="8:12" ht="16.5" customHeight="1" x14ac:dyDescent="0.35">
      <c r="H224" s="157"/>
      <c r="L224" s="157"/>
    </row>
    <row r="225" spans="8:12" ht="16.5" customHeight="1" x14ac:dyDescent="0.35">
      <c r="H225" s="157"/>
      <c r="L225" s="157"/>
    </row>
    <row r="226" spans="8:12" ht="16.5" customHeight="1" x14ac:dyDescent="0.35">
      <c r="H226" s="157"/>
      <c r="L226" s="157"/>
    </row>
    <row r="227" spans="8:12" ht="16.5" customHeight="1" x14ac:dyDescent="0.35">
      <c r="H227" s="157"/>
      <c r="L227" s="157"/>
    </row>
    <row r="228" spans="8:12" ht="16.5" customHeight="1" x14ac:dyDescent="0.35">
      <c r="H228" s="157"/>
      <c r="L228" s="157"/>
    </row>
    <row r="229" spans="8:12" ht="16.5" customHeight="1" x14ac:dyDescent="0.35">
      <c r="H229" s="157"/>
      <c r="L229" s="157"/>
    </row>
    <row r="230" spans="8:12" ht="16.5" customHeight="1" x14ac:dyDescent="0.35">
      <c r="H230" s="157"/>
      <c r="L230" s="157"/>
    </row>
    <row r="231" spans="8:12" ht="16.5" customHeight="1" x14ac:dyDescent="0.35">
      <c r="H231" s="157"/>
      <c r="L231" s="157"/>
    </row>
    <row r="232" spans="8:12" ht="16.5" customHeight="1" x14ac:dyDescent="0.35">
      <c r="H232" s="157"/>
      <c r="L232" s="157"/>
    </row>
    <row r="233" spans="8:12" ht="16.5" customHeight="1" x14ac:dyDescent="0.35">
      <c r="H233" s="157"/>
      <c r="L233" s="157"/>
    </row>
    <row r="234" spans="8:12" ht="16.5" customHeight="1" x14ac:dyDescent="0.35">
      <c r="H234" s="157"/>
      <c r="L234" s="157"/>
    </row>
    <row r="235" spans="8:12" ht="16.5" customHeight="1" x14ac:dyDescent="0.35">
      <c r="H235" s="157"/>
      <c r="L235" s="157"/>
    </row>
    <row r="236" spans="8:12" ht="16.5" customHeight="1" x14ac:dyDescent="0.35">
      <c r="H236" s="157"/>
      <c r="L236" s="157"/>
    </row>
    <row r="237" spans="8:12" ht="16.5" customHeight="1" x14ac:dyDescent="0.35">
      <c r="H237" s="157"/>
      <c r="L237" s="157"/>
    </row>
    <row r="238" spans="8:12" ht="16.5" customHeight="1" x14ac:dyDescent="0.35">
      <c r="H238" s="157"/>
      <c r="L238" s="157"/>
    </row>
    <row r="239" spans="8:12" ht="16.5" customHeight="1" x14ac:dyDescent="0.35">
      <c r="H239" s="157"/>
      <c r="L239" s="157"/>
    </row>
    <row r="240" spans="8:12" ht="16.5" customHeight="1" x14ac:dyDescent="0.35">
      <c r="H240" s="157"/>
      <c r="L240" s="157"/>
    </row>
    <row r="241" spans="8:12" ht="16.5" customHeight="1" x14ac:dyDescent="0.35">
      <c r="H241" s="157"/>
      <c r="L241" s="157"/>
    </row>
    <row r="242" spans="8:12" ht="16.5" customHeight="1" x14ac:dyDescent="0.35">
      <c r="H242" s="157"/>
      <c r="L242" s="157"/>
    </row>
    <row r="243" spans="8:12" ht="16.5" customHeight="1" x14ac:dyDescent="0.35">
      <c r="H243" s="157"/>
      <c r="L243" s="157"/>
    </row>
    <row r="244" spans="8:12" ht="16.5" customHeight="1" x14ac:dyDescent="0.35">
      <c r="H244" s="157"/>
      <c r="L244" s="157"/>
    </row>
    <row r="245" spans="8:12" ht="16.5" customHeight="1" x14ac:dyDescent="0.35">
      <c r="H245" s="157"/>
      <c r="L245" s="157"/>
    </row>
    <row r="246" spans="8:12" ht="16.5" customHeight="1" x14ac:dyDescent="0.35">
      <c r="H246" s="157"/>
      <c r="L246" s="157"/>
    </row>
    <row r="247" spans="8:12" ht="16.5" customHeight="1" x14ac:dyDescent="0.35">
      <c r="H247" s="157"/>
      <c r="L247" s="157"/>
    </row>
    <row r="248" spans="8:12" ht="16.5" customHeight="1" x14ac:dyDescent="0.35">
      <c r="H248" s="157"/>
      <c r="L248" s="157"/>
    </row>
    <row r="249" spans="8:12" ht="16.5" customHeight="1" x14ac:dyDescent="0.35">
      <c r="H249" s="157"/>
      <c r="L249" s="157"/>
    </row>
    <row r="250" spans="8:12" ht="16.5" customHeight="1" x14ac:dyDescent="0.35">
      <c r="H250" s="157"/>
      <c r="L250" s="157"/>
    </row>
    <row r="251" spans="8:12" ht="16.5" customHeight="1" x14ac:dyDescent="0.35">
      <c r="H251" s="157"/>
      <c r="L251" s="157"/>
    </row>
    <row r="252" spans="8:12" ht="16.5" customHeight="1" x14ac:dyDescent="0.35">
      <c r="H252" s="157"/>
      <c r="L252" s="157"/>
    </row>
    <row r="253" spans="8:12" ht="16.5" customHeight="1" x14ac:dyDescent="0.35">
      <c r="H253" s="157"/>
      <c r="L253" s="157"/>
    </row>
    <row r="254" spans="8:12" ht="16.5" customHeight="1" x14ac:dyDescent="0.35">
      <c r="H254" s="157"/>
      <c r="L254" s="157"/>
    </row>
    <row r="255" spans="8:12" ht="16.5" customHeight="1" x14ac:dyDescent="0.35">
      <c r="H255" s="157"/>
      <c r="L255" s="157"/>
    </row>
    <row r="256" spans="8:12" ht="16.5" customHeight="1" x14ac:dyDescent="0.35">
      <c r="H256" s="157"/>
      <c r="L256" s="157"/>
    </row>
    <row r="257" spans="8:12" ht="16.5" customHeight="1" x14ac:dyDescent="0.35">
      <c r="H257" s="157"/>
      <c r="L257" s="157"/>
    </row>
    <row r="258" spans="8:12" ht="16.5" customHeight="1" x14ac:dyDescent="0.35">
      <c r="H258" s="157"/>
      <c r="L258" s="157"/>
    </row>
    <row r="259" spans="8:12" ht="16.5" customHeight="1" x14ac:dyDescent="0.35">
      <c r="H259" s="157"/>
      <c r="L259" s="157"/>
    </row>
    <row r="260" spans="8:12" ht="16.5" customHeight="1" x14ac:dyDescent="0.35">
      <c r="H260" s="157"/>
      <c r="L260" s="157"/>
    </row>
    <row r="261" spans="8:12" ht="16.5" customHeight="1" x14ac:dyDescent="0.35">
      <c r="H261" s="157"/>
      <c r="L261" s="157"/>
    </row>
    <row r="262" spans="8:12" ht="16.5" customHeight="1" x14ac:dyDescent="0.35">
      <c r="H262" s="157"/>
      <c r="L262" s="157"/>
    </row>
    <row r="263" spans="8:12" ht="16.5" customHeight="1" x14ac:dyDescent="0.35">
      <c r="H263" s="157"/>
      <c r="L263" s="157"/>
    </row>
    <row r="264" spans="8:12" ht="16.5" customHeight="1" x14ac:dyDescent="0.35">
      <c r="H264" s="157"/>
      <c r="L264" s="157"/>
    </row>
    <row r="265" spans="8:12" ht="16.5" customHeight="1" x14ac:dyDescent="0.35">
      <c r="H265" s="157"/>
      <c r="L265" s="157"/>
    </row>
    <row r="266" spans="8:12" ht="16.5" customHeight="1" x14ac:dyDescent="0.35">
      <c r="H266" s="157"/>
      <c r="L266" s="157"/>
    </row>
    <row r="267" spans="8:12" ht="16.5" customHeight="1" x14ac:dyDescent="0.35">
      <c r="H267" s="157"/>
      <c r="L267" s="157"/>
    </row>
    <row r="268" spans="8:12" ht="16.5" customHeight="1" x14ac:dyDescent="0.35">
      <c r="H268" s="157"/>
      <c r="L268" s="157"/>
    </row>
    <row r="269" spans="8:12" ht="16.5" customHeight="1" x14ac:dyDescent="0.35">
      <c r="H269" s="157"/>
      <c r="L269" s="157"/>
    </row>
    <row r="270" spans="8:12" ht="16.5" customHeight="1" x14ac:dyDescent="0.35">
      <c r="H270" s="157"/>
      <c r="L270" s="157"/>
    </row>
    <row r="271" spans="8:12" ht="16.5" customHeight="1" x14ac:dyDescent="0.35">
      <c r="H271" s="157"/>
      <c r="L271" s="157"/>
    </row>
    <row r="272" spans="8:12" ht="16.5" customHeight="1" x14ac:dyDescent="0.35">
      <c r="H272" s="157"/>
      <c r="L272" s="157"/>
    </row>
    <row r="273" spans="8:12" ht="16.5" customHeight="1" x14ac:dyDescent="0.35">
      <c r="H273" s="157"/>
      <c r="L273" s="157"/>
    </row>
    <row r="274" spans="8:12" ht="16.5" customHeight="1" x14ac:dyDescent="0.35">
      <c r="H274" s="157"/>
      <c r="L274" s="157"/>
    </row>
    <row r="275" spans="8:12" ht="16.5" customHeight="1" x14ac:dyDescent="0.35">
      <c r="H275" s="157"/>
      <c r="L275" s="157"/>
    </row>
    <row r="276" spans="8:12" ht="16.5" customHeight="1" x14ac:dyDescent="0.35">
      <c r="H276" s="157"/>
      <c r="L276" s="157"/>
    </row>
    <row r="277" spans="8:12" ht="16.5" customHeight="1" x14ac:dyDescent="0.35">
      <c r="H277" s="157"/>
      <c r="L277" s="157"/>
    </row>
    <row r="278" spans="8:12" ht="16.5" customHeight="1" x14ac:dyDescent="0.35">
      <c r="H278" s="157"/>
      <c r="L278" s="157"/>
    </row>
    <row r="279" spans="8:12" ht="16.5" customHeight="1" x14ac:dyDescent="0.35">
      <c r="H279" s="157"/>
      <c r="L279" s="157"/>
    </row>
    <row r="280" spans="8:12" ht="16.5" customHeight="1" x14ac:dyDescent="0.35">
      <c r="H280" s="157"/>
      <c r="L280" s="157"/>
    </row>
    <row r="281" spans="8:12" ht="16.5" customHeight="1" x14ac:dyDescent="0.35">
      <c r="H281" s="157"/>
      <c r="L281" s="157"/>
    </row>
    <row r="282" spans="8:12" ht="16.5" customHeight="1" x14ac:dyDescent="0.35">
      <c r="H282" s="157"/>
      <c r="L282" s="157"/>
    </row>
    <row r="283" spans="8:12" ht="16.5" customHeight="1" x14ac:dyDescent="0.35">
      <c r="H283" s="157"/>
      <c r="L283" s="157"/>
    </row>
    <row r="284" spans="8:12" ht="16.5" customHeight="1" x14ac:dyDescent="0.35">
      <c r="H284" s="157"/>
      <c r="L284" s="157"/>
    </row>
    <row r="285" spans="8:12" ht="16.5" customHeight="1" x14ac:dyDescent="0.35">
      <c r="H285" s="157"/>
      <c r="L285" s="157"/>
    </row>
    <row r="286" spans="8:12" ht="16.5" customHeight="1" x14ac:dyDescent="0.35">
      <c r="H286" s="157"/>
      <c r="L286" s="157"/>
    </row>
    <row r="287" spans="8:12" ht="16.5" customHeight="1" x14ac:dyDescent="0.35">
      <c r="H287" s="157"/>
      <c r="L287" s="157"/>
    </row>
    <row r="288" spans="8:12" ht="16.5" customHeight="1" x14ac:dyDescent="0.35">
      <c r="H288" s="157"/>
      <c r="L288" s="157"/>
    </row>
    <row r="289" spans="8:12" ht="16.5" customHeight="1" x14ac:dyDescent="0.35">
      <c r="H289" s="157"/>
      <c r="L289" s="157"/>
    </row>
    <row r="290" spans="8:12" ht="16.5" customHeight="1" x14ac:dyDescent="0.35">
      <c r="H290" s="157"/>
      <c r="L290" s="157"/>
    </row>
    <row r="291" spans="8:12" ht="16.5" customHeight="1" x14ac:dyDescent="0.35">
      <c r="H291" s="157"/>
      <c r="L291" s="157"/>
    </row>
    <row r="292" spans="8:12" ht="16.5" customHeight="1" x14ac:dyDescent="0.35">
      <c r="H292" s="157"/>
      <c r="L292" s="157"/>
    </row>
    <row r="293" spans="8:12" ht="16.5" customHeight="1" x14ac:dyDescent="0.35">
      <c r="H293" s="157"/>
      <c r="L293" s="157"/>
    </row>
    <row r="294" spans="8:12" ht="16.5" customHeight="1" x14ac:dyDescent="0.35">
      <c r="H294" s="157"/>
      <c r="L294" s="157"/>
    </row>
    <row r="295" spans="8:12" ht="16.5" customHeight="1" x14ac:dyDescent="0.35">
      <c r="H295" s="157"/>
      <c r="L295" s="157"/>
    </row>
    <row r="296" spans="8:12" ht="16.5" customHeight="1" x14ac:dyDescent="0.35">
      <c r="H296" s="157"/>
      <c r="L296" s="157"/>
    </row>
    <row r="297" spans="8:12" ht="16.5" customHeight="1" x14ac:dyDescent="0.35">
      <c r="H297" s="157"/>
      <c r="L297" s="157"/>
    </row>
    <row r="298" spans="8:12" ht="16.5" customHeight="1" x14ac:dyDescent="0.35">
      <c r="H298" s="157"/>
      <c r="L298" s="157"/>
    </row>
    <row r="299" spans="8:12" ht="16.5" customHeight="1" x14ac:dyDescent="0.35">
      <c r="H299" s="157"/>
      <c r="L299" s="157"/>
    </row>
    <row r="300" spans="8:12" ht="16.5" customHeight="1" x14ac:dyDescent="0.35">
      <c r="H300" s="157"/>
      <c r="L300" s="157"/>
    </row>
    <row r="301" spans="8:12" ht="16.5" customHeight="1" x14ac:dyDescent="0.35">
      <c r="H301" s="157"/>
      <c r="L301" s="157"/>
    </row>
    <row r="302" spans="8:12" ht="16.5" customHeight="1" x14ac:dyDescent="0.35">
      <c r="H302" s="157"/>
      <c r="L302" s="157"/>
    </row>
    <row r="303" spans="8:12" ht="16.5" customHeight="1" x14ac:dyDescent="0.35">
      <c r="H303" s="157"/>
      <c r="L303" s="157"/>
    </row>
    <row r="304" spans="8:12" ht="16.5" customHeight="1" x14ac:dyDescent="0.35">
      <c r="H304" s="157"/>
      <c r="L304" s="157"/>
    </row>
    <row r="305" spans="8:12" ht="16.5" customHeight="1" x14ac:dyDescent="0.35">
      <c r="H305" s="157"/>
      <c r="L305" s="157"/>
    </row>
    <row r="306" spans="8:12" ht="16.5" customHeight="1" x14ac:dyDescent="0.35">
      <c r="H306" s="157"/>
      <c r="L306" s="157"/>
    </row>
    <row r="307" spans="8:12" ht="16.5" customHeight="1" x14ac:dyDescent="0.35">
      <c r="H307" s="157"/>
      <c r="L307" s="157"/>
    </row>
    <row r="308" spans="8:12" ht="16.5" customHeight="1" x14ac:dyDescent="0.35">
      <c r="H308" s="157"/>
      <c r="L308" s="157"/>
    </row>
    <row r="309" spans="8:12" ht="16.5" customHeight="1" x14ac:dyDescent="0.35">
      <c r="H309" s="157"/>
      <c r="L309" s="157"/>
    </row>
    <row r="310" spans="8:12" ht="16.5" customHeight="1" x14ac:dyDescent="0.35">
      <c r="H310" s="157"/>
      <c r="L310" s="157"/>
    </row>
    <row r="311" spans="8:12" ht="16.5" customHeight="1" x14ac:dyDescent="0.35">
      <c r="H311" s="157"/>
      <c r="L311" s="157"/>
    </row>
    <row r="312" spans="8:12" ht="16.5" customHeight="1" x14ac:dyDescent="0.35">
      <c r="H312" s="157"/>
      <c r="L312" s="157"/>
    </row>
    <row r="313" spans="8:12" ht="16.5" customHeight="1" x14ac:dyDescent="0.35">
      <c r="H313" s="157"/>
      <c r="L313" s="157"/>
    </row>
    <row r="314" spans="8:12" ht="16.5" customHeight="1" x14ac:dyDescent="0.35">
      <c r="H314" s="157"/>
      <c r="L314" s="157"/>
    </row>
    <row r="315" spans="8:12" ht="16.5" customHeight="1" x14ac:dyDescent="0.35">
      <c r="H315" s="157"/>
      <c r="L315" s="157"/>
    </row>
    <row r="316" spans="8:12" ht="16.5" customHeight="1" x14ac:dyDescent="0.35">
      <c r="H316" s="157"/>
      <c r="L316" s="157"/>
    </row>
    <row r="317" spans="8:12" ht="16.5" customHeight="1" x14ac:dyDescent="0.35">
      <c r="H317" s="157"/>
      <c r="L317" s="157"/>
    </row>
    <row r="318" spans="8:12" ht="16.5" customHeight="1" x14ac:dyDescent="0.35">
      <c r="H318" s="157"/>
      <c r="L318" s="157"/>
    </row>
    <row r="319" spans="8:12" ht="16.5" customHeight="1" x14ac:dyDescent="0.35">
      <c r="H319" s="157"/>
      <c r="L319" s="157"/>
    </row>
    <row r="320" spans="8:12" ht="16.5" customHeight="1" x14ac:dyDescent="0.35">
      <c r="H320" s="157"/>
      <c r="L320" s="157"/>
    </row>
    <row r="321" spans="8:12" ht="16.5" customHeight="1" x14ac:dyDescent="0.35">
      <c r="H321" s="157"/>
      <c r="L321" s="157"/>
    </row>
    <row r="322" spans="8:12" ht="16.5" customHeight="1" x14ac:dyDescent="0.35">
      <c r="H322" s="157"/>
      <c r="L322" s="157"/>
    </row>
    <row r="323" spans="8:12" ht="16.5" customHeight="1" x14ac:dyDescent="0.35">
      <c r="H323" s="157"/>
      <c r="L323" s="157"/>
    </row>
    <row r="324" spans="8:12" ht="16.5" customHeight="1" x14ac:dyDescent="0.35">
      <c r="H324" s="157"/>
      <c r="L324" s="157"/>
    </row>
    <row r="325" spans="8:12" ht="16.5" customHeight="1" x14ac:dyDescent="0.35">
      <c r="H325" s="157"/>
      <c r="L325" s="157"/>
    </row>
    <row r="326" spans="8:12" ht="16.5" customHeight="1" x14ac:dyDescent="0.35">
      <c r="H326" s="157"/>
      <c r="L326" s="157"/>
    </row>
    <row r="327" spans="8:12" ht="16.5" customHeight="1" x14ac:dyDescent="0.35">
      <c r="H327" s="157"/>
      <c r="L327" s="157"/>
    </row>
    <row r="328" spans="8:12" ht="16.5" customHeight="1" x14ac:dyDescent="0.35">
      <c r="H328" s="157"/>
      <c r="L328" s="157"/>
    </row>
    <row r="329" spans="8:12" ht="16.5" customHeight="1" x14ac:dyDescent="0.35">
      <c r="H329" s="157"/>
      <c r="L329" s="157"/>
    </row>
    <row r="330" spans="8:12" ht="16.5" customHeight="1" x14ac:dyDescent="0.35">
      <c r="H330" s="157"/>
      <c r="L330" s="157"/>
    </row>
    <row r="331" spans="8:12" ht="16.5" customHeight="1" x14ac:dyDescent="0.35">
      <c r="H331" s="157"/>
      <c r="L331" s="157"/>
    </row>
    <row r="332" spans="8:12" ht="16.5" customHeight="1" x14ac:dyDescent="0.35">
      <c r="H332" s="157"/>
      <c r="L332" s="157"/>
    </row>
    <row r="333" spans="8:12" ht="16.5" customHeight="1" x14ac:dyDescent="0.35">
      <c r="H333" s="157"/>
      <c r="L333" s="157"/>
    </row>
    <row r="334" spans="8:12" ht="16.5" customHeight="1" x14ac:dyDescent="0.35">
      <c r="H334" s="157"/>
      <c r="L334" s="157"/>
    </row>
    <row r="335" spans="8:12" ht="16.5" customHeight="1" x14ac:dyDescent="0.35">
      <c r="H335" s="157"/>
      <c r="L335" s="157"/>
    </row>
    <row r="336" spans="8:12" ht="16.5" customHeight="1" x14ac:dyDescent="0.35">
      <c r="H336" s="157"/>
      <c r="L336" s="157"/>
    </row>
    <row r="337" spans="8:12" ht="16.5" customHeight="1" x14ac:dyDescent="0.35">
      <c r="H337" s="157"/>
      <c r="L337" s="157"/>
    </row>
    <row r="338" spans="8:12" ht="16.5" customHeight="1" x14ac:dyDescent="0.35">
      <c r="H338" s="157"/>
      <c r="L338" s="157"/>
    </row>
    <row r="339" spans="8:12" ht="16.5" customHeight="1" x14ac:dyDescent="0.35">
      <c r="H339" s="157"/>
      <c r="L339" s="157"/>
    </row>
    <row r="340" spans="8:12" ht="16.5" customHeight="1" x14ac:dyDescent="0.35">
      <c r="H340" s="157"/>
      <c r="L340" s="157"/>
    </row>
    <row r="341" spans="8:12" ht="16.5" customHeight="1" x14ac:dyDescent="0.35">
      <c r="H341" s="157"/>
      <c r="L341" s="157"/>
    </row>
    <row r="342" spans="8:12" ht="16.5" customHeight="1" x14ac:dyDescent="0.35">
      <c r="H342" s="157"/>
      <c r="L342" s="157"/>
    </row>
    <row r="343" spans="8:12" ht="16.5" customHeight="1" x14ac:dyDescent="0.35">
      <c r="H343" s="157"/>
      <c r="L343" s="157"/>
    </row>
    <row r="344" spans="8:12" ht="16.5" customHeight="1" x14ac:dyDescent="0.35">
      <c r="H344" s="157"/>
      <c r="L344" s="157"/>
    </row>
    <row r="345" spans="8:12" ht="16.5" customHeight="1" x14ac:dyDescent="0.35">
      <c r="H345" s="157"/>
      <c r="L345" s="157"/>
    </row>
    <row r="346" spans="8:12" ht="16.5" customHeight="1" x14ac:dyDescent="0.35">
      <c r="H346" s="157"/>
      <c r="L346" s="157"/>
    </row>
    <row r="347" spans="8:12" ht="16.5" customHeight="1" x14ac:dyDescent="0.35">
      <c r="H347" s="157"/>
      <c r="L347" s="157"/>
    </row>
    <row r="348" spans="8:12" ht="16.5" customHeight="1" x14ac:dyDescent="0.35">
      <c r="H348" s="157"/>
      <c r="L348" s="157"/>
    </row>
    <row r="349" spans="8:12" ht="16.5" customHeight="1" x14ac:dyDescent="0.35">
      <c r="H349" s="157"/>
      <c r="L349" s="157"/>
    </row>
    <row r="350" spans="8:12" ht="16.5" customHeight="1" x14ac:dyDescent="0.35">
      <c r="H350" s="157"/>
      <c r="L350" s="157"/>
    </row>
    <row r="351" spans="8:12" ht="16.5" customHeight="1" x14ac:dyDescent="0.35">
      <c r="H351" s="157"/>
      <c r="L351" s="157"/>
    </row>
    <row r="352" spans="8:12" ht="16.5" customHeight="1" x14ac:dyDescent="0.35">
      <c r="H352" s="157"/>
      <c r="L352" s="157"/>
    </row>
    <row r="353" spans="8:12" ht="16.5" customHeight="1" x14ac:dyDescent="0.35">
      <c r="H353" s="157"/>
      <c r="L353" s="157"/>
    </row>
    <row r="354" spans="8:12" ht="16.5" customHeight="1" x14ac:dyDescent="0.35">
      <c r="H354" s="157"/>
      <c r="L354" s="157"/>
    </row>
    <row r="355" spans="8:12" ht="16.5" customHeight="1" x14ac:dyDescent="0.35">
      <c r="H355" s="157"/>
      <c r="L355" s="157"/>
    </row>
    <row r="356" spans="8:12" ht="16.5" customHeight="1" x14ac:dyDescent="0.35">
      <c r="H356" s="157"/>
      <c r="L356" s="157"/>
    </row>
    <row r="357" spans="8:12" ht="16.5" customHeight="1" x14ac:dyDescent="0.35">
      <c r="H357" s="157"/>
      <c r="L357" s="157"/>
    </row>
    <row r="358" spans="8:12" ht="16.5" customHeight="1" x14ac:dyDescent="0.35">
      <c r="H358" s="157"/>
      <c r="L358" s="157"/>
    </row>
    <row r="359" spans="8:12" ht="16.5" customHeight="1" x14ac:dyDescent="0.35">
      <c r="H359" s="157"/>
      <c r="L359" s="157"/>
    </row>
    <row r="360" spans="8:12" ht="16.5" customHeight="1" x14ac:dyDescent="0.35">
      <c r="H360" s="157"/>
      <c r="L360" s="157"/>
    </row>
    <row r="361" spans="8:12" ht="16.5" customHeight="1" x14ac:dyDescent="0.35">
      <c r="H361" s="157"/>
      <c r="L361" s="157"/>
    </row>
    <row r="362" spans="8:12" ht="16.5" customHeight="1" x14ac:dyDescent="0.35">
      <c r="H362" s="157"/>
      <c r="L362" s="157"/>
    </row>
    <row r="363" spans="8:12" ht="16.5" customHeight="1" x14ac:dyDescent="0.35">
      <c r="H363" s="157"/>
      <c r="L363" s="157"/>
    </row>
    <row r="364" spans="8:12" ht="16.5" customHeight="1" x14ac:dyDescent="0.35">
      <c r="H364" s="157"/>
      <c r="L364" s="157"/>
    </row>
    <row r="365" spans="8:12" ht="16.5" customHeight="1" x14ac:dyDescent="0.35">
      <c r="H365" s="157"/>
      <c r="L365" s="157"/>
    </row>
    <row r="366" spans="8:12" ht="16.5" customHeight="1" x14ac:dyDescent="0.35">
      <c r="H366" s="157"/>
      <c r="L366" s="157"/>
    </row>
    <row r="367" spans="8:12" ht="16.5" customHeight="1" x14ac:dyDescent="0.35">
      <c r="H367" s="157"/>
      <c r="L367" s="157"/>
    </row>
    <row r="368" spans="8:12" ht="16.5" customHeight="1" x14ac:dyDescent="0.35">
      <c r="H368" s="157"/>
      <c r="L368" s="157"/>
    </row>
    <row r="369" spans="8:12" ht="16.5" customHeight="1" x14ac:dyDescent="0.35">
      <c r="H369" s="157"/>
      <c r="L369" s="157"/>
    </row>
    <row r="370" spans="8:12" ht="16.5" customHeight="1" x14ac:dyDescent="0.35">
      <c r="H370" s="157"/>
      <c r="L370" s="157"/>
    </row>
    <row r="371" spans="8:12" ht="16.5" customHeight="1" x14ac:dyDescent="0.35">
      <c r="H371" s="157"/>
      <c r="L371" s="157"/>
    </row>
    <row r="372" spans="8:12" ht="16.5" customHeight="1" x14ac:dyDescent="0.35">
      <c r="H372" s="157"/>
      <c r="L372" s="157"/>
    </row>
    <row r="373" spans="8:12" ht="16.5" customHeight="1" x14ac:dyDescent="0.35">
      <c r="H373" s="157"/>
      <c r="L373" s="157"/>
    </row>
    <row r="374" spans="8:12" ht="16.5" customHeight="1" x14ac:dyDescent="0.35">
      <c r="H374" s="157"/>
      <c r="L374" s="157"/>
    </row>
    <row r="375" spans="8:12" ht="16.5" customHeight="1" x14ac:dyDescent="0.35">
      <c r="H375" s="157"/>
      <c r="L375" s="157"/>
    </row>
    <row r="376" spans="8:12" ht="16.5" customHeight="1" x14ac:dyDescent="0.35">
      <c r="H376" s="157"/>
      <c r="L376" s="157"/>
    </row>
    <row r="377" spans="8:12" ht="16.5" customHeight="1" x14ac:dyDescent="0.35">
      <c r="H377" s="157"/>
      <c r="L377" s="157"/>
    </row>
    <row r="378" spans="8:12" ht="16.5" customHeight="1" x14ac:dyDescent="0.35">
      <c r="H378" s="157"/>
      <c r="L378" s="157"/>
    </row>
    <row r="379" spans="8:12" ht="16.5" customHeight="1" x14ac:dyDescent="0.35">
      <c r="H379" s="157"/>
      <c r="L379" s="157"/>
    </row>
    <row r="380" spans="8:12" ht="16.5" customHeight="1" x14ac:dyDescent="0.35">
      <c r="H380" s="157"/>
      <c r="L380" s="157"/>
    </row>
    <row r="381" spans="8:12" ht="16.5" customHeight="1" x14ac:dyDescent="0.35">
      <c r="H381" s="157"/>
      <c r="L381" s="157"/>
    </row>
    <row r="382" spans="8:12" ht="16.5" customHeight="1" x14ac:dyDescent="0.35">
      <c r="H382" s="157"/>
      <c r="L382" s="157"/>
    </row>
    <row r="383" spans="8:12" ht="16.5" customHeight="1" x14ac:dyDescent="0.35">
      <c r="H383" s="157"/>
      <c r="L383" s="157"/>
    </row>
    <row r="384" spans="8:12" ht="16.5" customHeight="1" x14ac:dyDescent="0.35">
      <c r="H384" s="157"/>
      <c r="L384" s="157"/>
    </row>
    <row r="385" spans="8:12" ht="16.5" customHeight="1" x14ac:dyDescent="0.35">
      <c r="H385" s="157"/>
      <c r="L385" s="157"/>
    </row>
    <row r="386" spans="8:12" ht="16.5" customHeight="1" x14ac:dyDescent="0.35">
      <c r="H386" s="157"/>
      <c r="L386" s="157"/>
    </row>
    <row r="387" spans="8:12" ht="16.5" customHeight="1" x14ac:dyDescent="0.35">
      <c r="H387" s="157"/>
      <c r="L387" s="157"/>
    </row>
    <row r="388" spans="8:12" ht="16.5" customHeight="1" x14ac:dyDescent="0.35">
      <c r="H388" s="157"/>
      <c r="L388" s="157"/>
    </row>
    <row r="389" spans="8:12" ht="16.5" customHeight="1" x14ac:dyDescent="0.35">
      <c r="H389" s="157"/>
      <c r="L389" s="157"/>
    </row>
    <row r="390" spans="8:12" ht="16.5" customHeight="1" x14ac:dyDescent="0.35">
      <c r="H390" s="157"/>
      <c r="L390" s="157"/>
    </row>
    <row r="391" spans="8:12" ht="16.5" customHeight="1" x14ac:dyDescent="0.35">
      <c r="H391" s="157"/>
      <c r="L391" s="157"/>
    </row>
    <row r="392" spans="8:12" ht="16.5" customHeight="1" x14ac:dyDescent="0.35">
      <c r="H392" s="157"/>
      <c r="L392" s="157"/>
    </row>
    <row r="393" spans="8:12" ht="16.5" customHeight="1" x14ac:dyDescent="0.35">
      <c r="H393" s="157"/>
      <c r="L393" s="157"/>
    </row>
    <row r="394" spans="8:12" ht="16.5" customHeight="1" x14ac:dyDescent="0.35">
      <c r="H394" s="157"/>
      <c r="L394" s="157"/>
    </row>
    <row r="395" spans="8:12" ht="16.5" customHeight="1" x14ac:dyDescent="0.35">
      <c r="H395" s="157"/>
      <c r="L395" s="157"/>
    </row>
    <row r="396" spans="8:12" ht="16.5" customHeight="1" x14ac:dyDescent="0.35">
      <c r="H396" s="157"/>
      <c r="L396" s="157"/>
    </row>
    <row r="397" spans="8:12" ht="16.5" customHeight="1" x14ac:dyDescent="0.35">
      <c r="H397" s="157"/>
      <c r="L397" s="157"/>
    </row>
    <row r="398" spans="8:12" ht="16.5" customHeight="1" x14ac:dyDescent="0.35">
      <c r="H398" s="157"/>
      <c r="L398" s="157"/>
    </row>
    <row r="399" spans="8:12" ht="16.5" customHeight="1" x14ac:dyDescent="0.35">
      <c r="H399" s="157"/>
      <c r="L399" s="157"/>
    </row>
    <row r="400" spans="8:12" ht="16.5" customHeight="1" x14ac:dyDescent="0.35">
      <c r="H400" s="157"/>
      <c r="L400" s="157"/>
    </row>
    <row r="401" spans="8:12" ht="16.5" customHeight="1" x14ac:dyDescent="0.35">
      <c r="H401" s="157"/>
      <c r="L401" s="157"/>
    </row>
    <row r="402" spans="8:12" ht="16.5" customHeight="1" x14ac:dyDescent="0.35">
      <c r="H402" s="157"/>
      <c r="L402" s="157"/>
    </row>
    <row r="403" spans="8:12" ht="16.5" customHeight="1" x14ac:dyDescent="0.35">
      <c r="H403" s="157"/>
      <c r="L403" s="157"/>
    </row>
    <row r="404" spans="8:12" ht="16.5" customHeight="1" x14ac:dyDescent="0.35">
      <c r="H404" s="157"/>
      <c r="L404" s="157"/>
    </row>
    <row r="405" spans="8:12" ht="16.5" customHeight="1" x14ac:dyDescent="0.35">
      <c r="H405" s="157"/>
      <c r="L405" s="157"/>
    </row>
    <row r="406" spans="8:12" ht="16.5" customHeight="1" x14ac:dyDescent="0.35">
      <c r="H406" s="157"/>
      <c r="L406" s="157"/>
    </row>
    <row r="407" spans="8:12" ht="16.5" customHeight="1" x14ac:dyDescent="0.35">
      <c r="H407" s="157"/>
      <c r="L407" s="157"/>
    </row>
    <row r="408" spans="8:12" ht="16.5" customHeight="1" x14ac:dyDescent="0.35">
      <c r="H408" s="157"/>
      <c r="L408" s="157"/>
    </row>
    <row r="409" spans="8:12" ht="16.5" customHeight="1" x14ac:dyDescent="0.35">
      <c r="H409" s="157"/>
      <c r="L409" s="157"/>
    </row>
    <row r="410" spans="8:12" ht="16.5" customHeight="1" x14ac:dyDescent="0.35">
      <c r="H410" s="157"/>
      <c r="L410" s="157"/>
    </row>
    <row r="411" spans="8:12" ht="16.5" customHeight="1" x14ac:dyDescent="0.35">
      <c r="H411" s="157"/>
      <c r="L411" s="157"/>
    </row>
    <row r="412" spans="8:12" ht="16.5" customHeight="1" x14ac:dyDescent="0.35">
      <c r="H412" s="157"/>
      <c r="L412" s="157"/>
    </row>
    <row r="413" spans="8:12" ht="16.5" customHeight="1" x14ac:dyDescent="0.35">
      <c r="H413" s="157"/>
      <c r="L413" s="157"/>
    </row>
    <row r="414" spans="8:12" ht="16.5" customHeight="1" x14ac:dyDescent="0.35">
      <c r="H414" s="157"/>
      <c r="L414" s="157"/>
    </row>
    <row r="415" spans="8:12" ht="16.5" customHeight="1" x14ac:dyDescent="0.35">
      <c r="H415" s="157"/>
      <c r="L415" s="157"/>
    </row>
    <row r="416" spans="8:12" ht="16.5" customHeight="1" x14ac:dyDescent="0.35">
      <c r="H416" s="157"/>
      <c r="L416" s="157"/>
    </row>
    <row r="417" spans="8:12" ht="16.5" customHeight="1" x14ac:dyDescent="0.35">
      <c r="H417" s="157"/>
      <c r="L417" s="157"/>
    </row>
    <row r="418" spans="8:12" ht="16.5" customHeight="1" x14ac:dyDescent="0.35">
      <c r="H418" s="157"/>
      <c r="L418" s="157"/>
    </row>
    <row r="419" spans="8:12" ht="16.5" customHeight="1" x14ac:dyDescent="0.35">
      <c r="H419" s="157"/>
      <c r="L419" s="157"/>
    </row>
    <row r="420" spans="8:12" ht="16.5" customHeight="1" x14ac:dyDescent="0.35">
      <c r="H420" s="157"/>
      <c r="L420" s="157"/>
    </row>
    <row r="421" spans="8:12" ht="16.5" customHeight="1" x14ac:dyDescent="0.35">
      <c r="H421" s="157"/>
      <c r="L421" s="157"/>
    </row>
    <row r="422" spans="8:12" ht="16.5" customHeight="1" x14ac:dyDescent="0.35">
      <c r="H422" s="157"/>
      <c r="L422" s="157"/>
    </row>
    <row r="423" spans="8:12" ht="16.5" customHeight="1" x14ac:dyDescent="0.35">
      <c r="H423" s="157"/>
      <c r="L423" s="157"/>
    </row>
    <row r="424" spans="8:12" ht="16.5" customHeight="1" x14ac:dyDescent="0.35">
      <c r="H424" s="157"/>
      <c r="L424" s="157"/>
    </row>
    <row r="425" spans="8:12" ht="16.5" customHeight="1" x14ac:dyDescent="0.35">
      <c r="H425" s="157"/>
      <c r="L425" s="157"/>
    </row>
    <row r="426" spans="8:12" ht="16.5" customHeight="1" x14ac:dyDescent="0.35">
      <c r="H426" s="157"/>
      <c r="L426" s="157"/>
    </row>
    <row r="427" spans="8:12" ht="16.5" customHeight="1" x14ac:dyDescent="0.35">
      <c r="H427" s="157"/>
      <c r="L427" s="157"/>
    </row>
    <row r="428" spans="8:12" ht="16.5" customHeight="1" x14ac:dyDescent="0.35">
      <c r="H428" s="157"/>
      <c r="L428" s="157"/>
    </row>
    <row r="429" spans="8:12" ht="16.5" customHeight="1" x14ac:dyDescent="0.35">
      <c r="H429" s="157"/>
      <c r="L429" s="157"/>
    </row>
    <row r="430" spans="8:12" ht="16.5" customHeight="1" x14ac:dyDescent="0.35">
      <c r="H430" s="157"/>
      <c r="L430" s="157"/>
    </row>
    <row r="431" spans="8:12" ht="16.5" customHeight="1" x14ac:dyDescent="0.35">
      <c r="H431" s="157"/>
      <c r="L431" s="157"/>
    </row>
    <row r="432" spans="8:12" ht="16.5" customHeight="1" x14ac:dyDescent="0.35">
      <c r="H432" s="157"/>
      <c r="L432" s="157"/>
    </row>
    <row r="433" spans="8:12" ht="16.5" customHeight="1" x14ac:dyDescent="0.35">
      <c r="H433" s="157"/>
      <c r="L433" s="157"/>
    </row>
    <row r="434" spans="8:12" ht="16.5" customHeight="1" x14ac:dyDescent="0.35">
      <c r="H434" s="157"/>
      <c r="L434" s="157"/>
    </row>
    <row r="435" spans="8:12" ht="16.5" customHeight="1" x14ac:dyDescent="0.35">
      <c r="H435" s="157"/>
      <c r="L435" s="157"/>
    </row>
    <row r="436" spans="8:12" ht="16.5" customHeight="1" x14ac:dyDescent="0.35">
      <c r="H436" s="157"/>
      <c r="L436" s="157"/>
    </row>
    <row r="437" spans="8:12" ht="16.5" customHeight="1" x14ac:dyDescent="0.35">
      <c r="H437" s="157"/>
      <c r="L437" s="157"/>
    </row>
    <row r="438" spans="8:12" ht="16.5" customHeight="1" x14ac:dyDescent="0.35">
      <c r="H438" s="157"/>
      <c r="L438" s="157"/>
    </row>
    <row r="439" spans="8:12" ht="16.5" customHeight="1" x14ac:dyDescent="0.35">
      <c r="H439" s="157"/>
      <c r="L439" s="157"/>
    </row>
    <row r="440" spans="8:12" ht="16.5" customHeight="1" x14ac:dyDescent="0.35">
      <c r="H440" s="157"/>
      <c r="L440" s="157"/>
    </row>
    <row r="441" spans="8:12" ht="16.5" customHeight="1" x14ac:dyDescent="0.35">
      <c r="H441" s="157"/>
      <c r="L441" s="157"/>
    </row>
    <row r="442" spans="8:12" ht="16.5" customHeight="1" x14ac:dyDescent="0.35">
      <c r="H442" s="157"/>
      <c r="L442" s="157"/>
    </row>
    <row r="443" spans="8:12" ht="16.5" customHeight="1" x14ac:dyDescent="0.35">
      <c r="H443" s="157"/>
      <c r="L443" s="157"/>
    </row>
    <row r="444" spans="8:12" ht="16.5" customHeight="1" x14ac:dyDescent="0.35">
      <c r="H444" s="157"/>
      <c r="L444" s="157"/>
    </row>
    <row r="445" spans="8:12" ht="16.5" customHeight="1" x14ac:dyDescent="0.35">
      <c r="H445" s="157"/>
      <c r="L445" s="157"/>
    </row>
    <row r="446" spans="8:12" ht="16.5" customHeight="1" x14ac:dyDescent="0.35">
      <c r="H446" s="157"/>
      <c r="L446" s="157"/>
    </row>
    <row r="447" spans="8:12" ht="16.5" customHeight="1" x14ac:dyDescent="0.35">
      <c r="H447" s="157"/>
      <c r="L447" s="157"/>
    </row>
    <row r="448" spans="8:12" ht="16.5" customHeight="1" x14ac:dyDescent="0.35">
      <c r="H448" s="157"/>
      <c r="L448" s="157"/>
    </row>
    <row r="449" spans="8:12" ht="16.5" customHeight="1" x14ac:dyDescent="0.35">
      <c r="H449" s="157"/>
      <c r="L449" s="157"/>
    </row>
    <row r="450" spans="8:12" ht="16.5" customHeight="1" x14ac:dyDescent="0.35">
      <c r="H450" s="157"/>
      <c r="L450" s="157"/>
    </row>
    <row r="451" spans="8:12" ht="16.5" customHeight="1" x14ac:dyDescent="0.35">
      <c r="H451" s="157"/>
      <c r="L451" s="157"/>
    </row>
    <row r="452" spans="8:12" ht="16.5" customHeight="1" x14ac:dyDescent="0.35">
      <c r="H452" s="157"/>
      <c r="L452" s="157"/>
    </row>
    <row r="453" spans="8:12" ht="16.5" customHeight="1" x14ac:dyDescent="0.35">
      <c r="H453" s="157"/>
      <c r="L453" s="157"/>
    </row>
    <row r="454" spans="8:12" ht="16.5" customHeight="1" x14ac:dyDescent="0.35">
      <c r="H454" s="157"/>
      <c r="L454" s="157"/>
    </row>
    <row r="455" spans="8:12" ht="16.5" customHeight="1" x14ac:dyDescent="0.35">
      <c r="H455" s="157"/>
      <c r="L455" s="157"/>
    </row>
    <row r="456" spans="8:12" ht="16.5" customHeight="1" x14ac:dyDescent="0.35">
      <c r="H456" s="157"/>
      <c r="L456" s="157"/>
    </row>
    <row r="457" spans="8:12" ht="16.5" customHeight="1" x14ac:dyDescent="0.35">
      <c r="H457" s="157"/>
      <c r="L457" s="157"/>
    </row>
    <row r="458" spans="8:12" ht="16.5" customHeight="1" x14ac:dyDescent="0.35">
      <c r="H458" s="157"/>
      <c r="L458" s="157"/>
    </row>
    <row r="459" spans="8:12" ht="16.5" customHeight="1" x14ac:dyDescent="0.35">
      <c r="H459" s="157"/>
      <c r="L459" s="157"/>
    </row>
    <row r="460" spans="8:12" ht="16.5" customHeight="1" x14ac:dyDescent="0.35">
      <c r="H460" s="157"/>
      <c r="L460" s="157"/>
    </row>
    <row r="461" spans="8:12" ht="16.5" customHeight="1" x14ac:dyDescent="0.35">
      <c r="H461" s="157"/>
      <c r="L461" s="157"/>
    </row>
    <row r="462" spans="8:12" ht="16.5" customHeight="1" x14ac:dyDescent="0.35">
      <c r="H462" s="157"/>
      <c r="L462" s="157"/>
    </row>
    <row r="463" spans="8:12" ht="16.5" customHeight="1" x14ac:dyDescent="0.35">
      <c r="H463" s="157"/>
      <c r="L463" s="157"/>
    </row>
    <row r="464" spans="8:12" ht="16.5" customHeight="1" x14ac:dyDescent="0.35">
      <c r="H464" s="157"/>
      <c r="L464" s="157"/>
    </row>
    <row r="465" spans="8:12" ht="16.5" customHeight="1" x14ac:dyDescent="0.35">
      <c r="H465" s="157"/>
      <c r="L465" s="157"/>
    </row>
    <row r="466" spans="8:12" ht="16.5" customHeight="1" x14ac:dyDescent="0.35">
      <c r="H466" s="157"/>
      <c r="L466" s="157"/>
    </row>
    <row r="467" spans="8:12" ht="16.5" customHeight="1" x14ac:dyDescent="0.35">
      <c r="H467" s="157"/>
      <c r="L467" s="157"/>
    </row>
    <row r="468" spans="8:12" ht="16.5" customHeight="1" x14ac:dyDescent="0.35">
      <c r="H468" s="157"/>
      <c r="L468" s="157"/>
    </row>
    <row r="469" spans="8:12" ht="16.5" customHeight="1" x14ac:dyDescent="0.35">
      <c r="H469" s="157"/>
      <c r="L469" s="157"/>
    </row>
    <row r="470" spans="8:12" ht="16.5" customHeight="1" x14ac:dyDescent="0.35">
      <c r="H470" s="157"/>
      <c r="L470" s="157"/>
    </row>
    <row r="471" spans="8:12" ht="16.5" customHeight="1" x14ac:dyDescent="0.35">
      <c r="H471" s="157"/>
      <c r="L471" s="157"/>
    </row>
    <row r="472" spans="8:12" ht="16.5" customHeight="1" x14ac:dyDescent="0.35">
      <c r="H472" s="157"/>
      <c r="L472" s="157"/>
    </row>
    <row r="473" spans="8:12" ht="16.5" customHeight="1" x14ac:dyDescent="0.35">
      <c r="H473" s="157"/>
      <c r="L473" s="157"/>
    </row>
    <row r="474" spans="8:12" ht="16.5" customHeight="1" x14ac:dyDescent="0.35">
      <c r="H474" s="157"/>
      <c r="L474" s="157"/>
    </row>
    <row r="475" spans="8:12" ht="16.5" customHeight="1" x14ac:dyDescent="0.35">
      <c r="H475" s="157"/>
      <c r="L475" s="157"/>
    </row>
    <row r="476" spans="8:12" ht="16.5" customHeight="1" x14ac:dyDescent="0.35">
      <c r="H476" s="157"/>
      <c r="L476" s="157"/>
    </row>
    <row r="477" spans="8:12" ht="16.5" customHeight="1" x14ac:dyDescent="0.35">
      <c r="H477" s="157"/>
      <c r="L477" s="157"/>
    </row>
    <row r="478" spans="8:12" ht="16.5" customHeight="1" x14ac:dyDescent="0.35">
      <c r="H478" s="157"/>
      <c r="L478" s="157"/>
    </row>
    <row r="479" spans="8:12" ht="16.5" customHeight="1" x14ac:dyDescent="0.35">
      <c r="H479" s="157"/>
      <c r="L479" s="157"/>
    </row>
    <row r="480" spans="8:12" ht="16.5" customHeight="1" x14ac:dyDescent="0.35">
      <c r="H480" s="157"/>
      <c r="L480" s="157"/>
    </row>
    <row r="481" spans="8:12" ht="16.5" customHeight="1" x14ac:dyDescent="0.35">
      <c r="H481" s="157"/>
      <c r="L481" s="157"/>
    </row>
    <row r="482" spans="8:12" ht="16.5" customHeight="1" x14ac:dyDescent="0.35">
      <c r="H482" s="157"/>
      <c r="L482" s="157"/>
    </row>
    <row r="483" spans="8:12" ht="16.5" customHeight="1" x14ac:dyDescent="0.35">
      <c r="H483" s="157"/>
      <c r="L483" s="157"/>
    </row>
    <row r="484" spans="8:12" ht="16.5" customHeight="1" x14ac:dyDescent="0.35">
      <c r="H484" s="157"/>
      <c r="L484" s="157"/>
    </row>
    <row r="485" spans="8:12" ht="16.5" customHeight="1" x14ac:dyDescent="0.35">
      <c r="H485" s="157"/>
      <c r="L485" s="157"/>
    </row>
    <row r="486" spans="8:12" ht="16.5" customHeight="1" x14ac:dyDescent="0.35">
      <c r="H486" s="157"/>
      <c r="L486" s="157"/>
    </row>
    <row r="487" spans="8:12" ht="16.5" customHeight="1" x14ac:dyDescent="0.35">
      <c r="H487" s="157"/>
      <c r="L487" s="157"/>
    </row>
    <row r="488" spans="8:12" ht="16.5" customHeight="1" x14ac:dyDescent="0.35">
      <c r="H488" s="157"/>
      <c r="L488" s="157"/>
    </row>
    <row r="489" spans="8:12" ht="16.5" customHeight="1" x14ac:dyDescent="0.35">
      <c r="H489" s="157"/>
      <c r="L489" s="157"/>
    </row>
    <row r="490" spans="8:12" ht="16.5" customHeight="1" x14ac:dyDescent="0.35">
      <c r="H490" s="157"/>
      <c r="L490" s="157"/>
    </row>
    <row r="491" spans="8:12" ht="16.5" customHeight="1" x14ac:dyDescent="0.35">
      <c r="H491" s="157"/>
      <c r="L491" s="157"/>
    </row>
    <row r="492" spans="8:12" ht="16.5" customHeight="1" x14ac:dyDescent="0.35">
      <c r="H492" s="157"/>
      <c r="L492" s="157"/>
    </row>
    <row r="493" spans="8:12" ht="16.5" customHeight="1" x14ac:dyDescent="0.35">
      <c r="H493" s="157"/>
      <c r="L493" s="157"/>
    </row>
    <row r="494" spans="8:12" ht="16.5" customHeight="1" x14ac:dyDescent="0.35">
      <c r="H494" s="157"/>
      <c r="L494" s="157"/>
    </row>
    <row r="495" spans="8:12" ht="16.5" customHeight="1" x14ac:dyDescent="0.35">
      <c r="H495" s="157"/>
      <c r="L495" s="157"/>
    </row>
    <row r="496" spans="8:12" ht="16.5" customHeight="1" x14ac:dyDescent="0.35">
      <c r="H496" s="157"/>
      <c r="L496" s="157"/>
    </row>
    <row r="497" spans="8:12" ht="16.5" customHeight="1" x14ac:dyDescent="0.35">
      <c r="H497" s="157"/>
      <c r="L497" s="157"/>
    </row>
    <row r="498" spans="8:12" ht="16.5" customHeight="1" x14ac:dyDescent="0.35">
      <c r="H498" s="157"/>
      <c r="L498" s="157"/>
    </row>
    <row r="499" spans="8:12" ht="16.5" customHeight="1" x14ac:dyDescent="0.35">
      <c r="H499" s="157"/>
      <c r="L499" s="157"/>
    </row>
    <row r="500" spans="8:12" ht="16.5" customHeight="1" x14ac:dyDescent="0.35">
      <c r="H500" s="157"/>
      <c r="L500" s="157"/>
    </row>
    <row r="501" spans="8:12" ht="16.5" customHeight="1" x14ac:dyDescent="0.35">
      <c r="H501" s="157"/>
      <c r="L501" s="157"/>
    </row>
    <row r="502" spans="8:12" ht="16.5" customHeight="1" x14ac:dyDescent="0.35">
      <c r="H502" s="157"/>
      <c r="L502" s="157"/>
    </row>
    <row r="503" spans="8:12" ht="16.5" customHeight="1" x14ac:dyDescent="0.35">
      <c r="H503" s="157"/>
      <c r="L503" s="157"/>
    </row>
    <row r="504" spans="8:12" ht="16.5" customHeight="1" x14ac:dyDescent="0.35">
      <c r="H504" s="157"/>
      <c r="L504" s="157"/>
    </row>
    <row r="505" spans="8:12" ht="16.5" customHeight="1" x14ac:dyDescent="0.35">
      <c r="H505" s="157"/>
      <c r="L505" s="157"/>
    </row>
    <row r="506" spans="8:12" ht="16.5" customHeight="1" x14ac:dyDescent="0.35">
      <c r="H506" s="157"/>
      <c r="L506" s="157"/>
    </row>
    <row r="507" spans="8:12" ht="16.5" customHeight="1" x14ac:dyDescent="0.35">
      <c r="H507" s="157"/>
      <c r="L507" s="157"/>
    </row>
    <row r="508" spans="8:12" ht="16.5" customHeight="1" x14ac:dyDescent="0.35">
      <c r="H508" s="157"/>
      <c r="L508" s="157"/>
    </row>
    <row r="509" spans="8:12" ht="16.5" customHeight="1" x14ac:dyDescent="0.35">
      <c r="H509" s="157"/>
      <c r="L509" s="157"/>
    </row>
    <row r="510" spans="8:12" ht="16.5" customHeight="1" x14ac:dyDescent="0.35">
      <c r="H510" s="157"/>
      <c r="L510" s="157"/>
    </row>
    <row r="511" spans="8:12" ht="16.5" customHeight="1" x14ac:dyDescent="0.35">
      <c r="H511" s="157"/>
      <c r="L511" s="157"/>
    </row>
    <row r="512" spans="8:12" ht="16.5" customHeight="1" x14ac:dyDescent="0.35">
      <c r="H512" s="157"/>
      <c r="L512" s="157"/>
    </row>
    <row r="513" spans="8:12" ht="16.5" customHeight="1" x14ac:dyDescent="0.35">
      <c r="H513" s="157"/>
      <c r="L513" s="157"/>
    </row>
    <row r="514" spans="8:12" ht="16.5" customHeight="1" x14ac:dyDescent="0.35">
      <c r="H514" s="157"/>
      <c r="L514" s="157"/>
    </row>
    <row r="515" spans="8:12" ht="16.5" customHeight="1" x14ac:dyDescent="0.35">
      <c r="H515" s="157"/>
      <c r="L515" s="157"/>
    </row>
    <row r="516" spans="8:12" ht="16.5" customHeight="1" x14ac:dyDescent="0.35">
      <c r="H516" s="157"/>
      <c r="L516" s="157"/>
    </row>
    <row r="517" spans="8:12" ht="16.5" customHeight="1" x14ac:dyDescent="0.35">
      <c r="H517" s="157"/>
      <c r="L517" s="157"/>
    </row>
    <row r="518" spans="8:12" ht="16.5" customHeight="1" x14ac:dyDescent="0.35">
      <c r="H518" s="157"/>
      <c r="L518" s="157"/>
    </row>
    <row r="519" spans="8:12" ht="16.5" customHeight="1" x14ac:dyDescent="0.35">
      <c r="H519" s="157"/>
      <c r="L519" s="157"/>
    </row>
    <row r="520" spans="8:12" ht="16.5" customHeight="1" x14ac:dyDescent="0.35">
      <c r="H520" s="157"/>
      <c r="L520" s="157"/>
    </row>
    <row r="521" spans="8:12" ht="16.5" customHeight="1" x14ac:dyDescent="0.35">
      <c r="H521" s="157"/>
      <c r="L521" s="157"/>
    </row>
    <row r="522" spans="8:12" ht="16.5" customHeight="1" x14ac:dyDescent="0.35">
      <c r="H522" s="157"/>
      <c r="L522" s="157"/>
    </row>
    <row r="523" spans="8:12" ht="16.5" customHeight="1" x14ac:dyDescent="0.35">
      <c r="H523" s="157"/>
      <c r="L523" s="157"/>
    </row>
    <row r="524" spans="8:12" ht="16.5" customHeight="1" x14ac:dyDescent="0.35">
      <c r="H524" s="157"/>
      <c r="L524" s="157"/>
    </row>
    <row r="525" spans="8:12" ht="16.5" customHeight="1" x14ac:dyDescent="0.35">
      <c r="H525" s="157"/>
      <c r="L525" s="157"/>
    </row>
    <row r="526" spans="8:12" ht="16.5" customHeight="1" x14ac:dyDescent="0.35">
      <c r="H526" s="157"/>
      <c r="L526" s="157"/>
    </row>
    <row r="527" spans="8:12" ht="16.5" customHeight="1" x14ac:dyDescent="0.35">
      <c r="H527" s="157"/>
      <c r="L527" s="157"/>
    </row>
    <row r="528" spans="8:12" ht="16.5" customHeight="1" x14ac:dyDescent="0.35">
      <c r="H528" s="157"/>
      <c r="L528" s="157"/>
    </row>
    <row r="529" spans="8:12" ht="16.5" customHeight="1" x14ac:dyDescent="0.35">
      <c r="H529" s="157"/>
      <c r="L529" s="157"/>
    </row>
    <row r="530" spans="8:12" ht="16.5" customHeight="1" x14ac:dyDescent="0.35">
      <c r="H530" s="157"/>
      <c r="L530" s="157"/>
    </row>
    <row r="531" spans="8:12" ht="16.5" customHeight="1" x14ac:dyDescent="0.35">
      <c r="H531" s="157"/>
      <c r="L531" s="157"/>
    </row>
    <row r="532" spans="8:12" ht="16.5" customHeight="1" x14ac:dyDescent="0.35">
      <c r="H532" s="157"/>
      <c r="L532" s="157"/>
    </row>
    <row r="533" spans="8:12" ht="16.5" customHeight="1" x14ac:dyDescent="0.35">
      <c r="H533" s="157"/>
      <c r="L533" s="157"/>
    </row>
    <row r="534" spans="8:12" ht="16.5" customHeight="1" x14ac:dyDescent="0.35">
      <c r="H534" s="157"/>
      <c r="L534" s="157"/>
    </row>
    <row r="535" spans="8:12" ht="16.5" customHeight="1" x14ac:dyDescent="0.35">
      <c r="H535" s="157"/>
      <c r="L535" s="157"/>
    </row>
    <row r="536" spans="8:12" ht="16.5" customHeight="1" x14ac:dyDescent="0.35">
      <c r="H536" s="157"/>
      <c r="L536" s="157"/>
    </row>
    <row r="537" spans="8:12" ht="16.5" customHeight="1" x14ac:dyDescent="0.35">
      <c r="H537" s="157"/>
      <c r="L537" s="157"/>
    </row>
    <row r="538" spans="8:12" ht="16.5" customHeight="1" x14ac:dyDescent="0.35">
      <c r="H538" s="157"/>
      <c r="L538" s="157"/>
    </row>
    <row r="539" spans="8:12" ht="16.5" customHeight="1" x14ac:dyDescent="0.35">
      <c r="H539" s="157"/>
      <c r="L539" s="157"/>
    </row>
    <row r="540" spans="8:12" ht="16.5" customHeight="1" x14ac:dyDescent="0.35">
      <c r="H540" s="157"/>
      <c r="L540" s="157"/>
    </row>
    <row r="541" spans="8:12" ht="16.5" customHeight="1" x14ac:dyDescent="0.35">
      <c r="H541" s="157"/>
      <c r="L541" s="157"/>
    </row>
    <row r="542" spans="8:12" ht="16.5" customHeight="1" x14ac:dyDescent="0.35">
      <c r="H542" s="157"/>
      <c r="L542" s="157"/>
    </row>
    <row r="543" spans="8:12" ht="16.5" customHeight="1" x14ac:dyDescent="0.35">
      <c r="H543" s="157"/>
      <c r="L543" s="157"/>
    </row>
    <row r="544" spans="8:12" ht="16.5" customHeight="1" x14ac:dyDescent="0.35">
      <c r="H544" s="157"/>
      <c r="L544" s="157"/>
    </row>
    <row r="545" spans="8:12" ht="16.5" customHeight="1" x14ac:dyDescent="0.35">
      <c r="H545" s="157"/>
      <c r="L545" s="157"/>
    </row>
    <row r="546" spans="8:12" ht="16.5" customHeight="1" x14ac:dyDescent="0.35">
      <c r="H546" s="157"/>
      <c r="L546" s="157"/>
    </row>
    <row r="547" spans="8:12" ht="16.5" customHeight="1" x14ac:dyDescent="0.35">
      <c r="H547" s="157"/>
      <c r="L547" s="157"/>
    </row>
    <row r="548" spans="8:12" ht="16.5" customHeight="1" x14ac:dyDescent="0.35">
      <c r="H548" s="157"/>
      <c r="L548" s="157"/>
    </row>
    <row r="549" spans="8:12" ht="16.5" customHeight="1" x14ac:dyDescent="0.35">
      <c r="H549" s="157"/>
      <c r="L549" s="157"/>
    </row>
    <row r="550" spans="8:12" ht="16.5" customHeight="1" x14ac:dyDescent="0.35">
      <c r="H550" s="157"/>
      <c r="L550" s="157"/>
    </row>
    <row r="551" spans="8:12" ht="16.5" customHeight="1" x14ac:dyDescent="0.35">
      <c r="H551" s="157"/>
      <c r="L551" s="157"/>
    </row>
    <row r="552" spans="8:12" ht="16.5" customHeight="1" x14ac:dyDescent="0.35">
      <c r="H552" s="157"/>
      <c r="L552" s="157"/>
    </row>
    <row r="553" spans="8:12" ht="16.5" customHeight="1" x14ac:dyDescent="0.35">
      <c r="H553" s="157"/>
      <c r="L553" s="157"/>
    </row>
    <row r="554" spans="8:12" ht="16.5" customHeight="1" x14ac:dyDescent="0.35">
      <c r="H554" s="157"/>
      <c r="L554" s="157"/>
    </row>
    <row r="555" spans="8:12" ht="16.5" customHeight="1" x14ac:dyDescent="0.35">
      <c r="H555" s="157"/>
      <c r="L555" s="157"/>
    </row>
    <row r="556" spans="8:12" ht="16.5" customHeight="1" x14ac:dyDescent="0.35">
      <c r="H556" s="157"/>
      <c r="L556" s="157"/>
    </row>
    <row r="557" spans="8:12" ht="16.5" customHeight="1" x14ac:dyDescent="0.35">
      <c r="H557" s="157"/>
      <c r="L557" s="157"/>
    </row>
    <row r="558" spans="8:12" ht="16.5" customHeight="1" x14ac:dyDescent="0.35">
      <c r="H558" s="157"/>
      <c r="L558" s="157"/>
    </row>
    <row r="559" spans="8:12" ht="16.5" customHeight="1" x14ac:dyDescent="0.35">
      <c r="H559" s="157"/>
      <c r="L559" s="157"/>
    </row>
    <row r="560" spans="8:12" ht="16.5" customHeight="1" x14ac:dyDescent="0.35">
      <c r="H560" s="157"/>
      <c r="L560" s="157"/>
    </row>
    <row r="561" spans="8:12" ht="16.5" customHeight="1" x14ac:dyDescent="0.35">
      <c r="H561" s="157"/>
      <c r="L561" s="157"/>
    </row>
    <row r="562" spans="8:12" ht="16.5" customHeight="1" x14ac:dyDescent="0.35">
      <c r="H562" s="157"/>
      <c r="L562" s="157"/>
    </row>
    <row r="563" spans="8:12" ht="16.5" customHeight="1" x14ac:dyDescent="0.35">
      <c r="H563" s="157"/>
      <c r="L563" s="157"/>
    </row>
    <row r="564" spans="8:12" ht="16.5" customHeight="1" x14ac:dyDescent="0.35">
      <c r="H564" s="157"/>
      <c r="L564" s="157"/>
    </row>
    <row r="565" spans="8:12" ht="16.5" customHeight="1" x14ac:dyDescent="0.35">
      <c r="H565" s="157"/>
      <c r="L565" s="157"/>
    </row>
    <row r="566" spans="8:12" ht="16.5" customHeight="1" x14ac:dyDescent="0.35">
      <c r="H566" s="157"/>
      <c r="L566" s="157"/>
    </row>
    <row r="567" spans="8:12" ht="16.5" customHeight="1" x14ac:dyDescent="0.35">
      <c r="H567" s="157"/>
      <c r="L567" s="157"/>
    </row>
    <row r="568" spans="8:12" ht="16.5" customHeight="1" x14ac:dyDescent="0.35">
      <c r="H568" s="157"/>
      <c r="L568" s="157"/>
    </row>
    <row r="569" spans="8:12" ht="16.5" customHeight="1" x14ac:dyDescent="0.35">
      <c r="H569" s="157"/>
      <c r="L569" s="157"/>
    </row>
    <row r="570" spans="8:12" ht="16.5" customHeight="1" x14ac:dyDescent="0.35">
      <c r="H570" s="157"/>
      <c r="L570" s="157"/>
    </row>
    <row r="571" spans="8:12" ht="16.5" customHeight="1" x14ac:dyDescent="0.35">
      <c r="H571" s="157"/>
      <c r="L571" s="157"/>
    </row>
    <row r="572" spans="8:12" ht="16.5" customHeight="1" x14ac:dyDescent="0.35">
      <c r="H572" s="157"/>
      <c r="L572" s="157"/>
    </row>
    <row r="573" spans="8:12" ht="16.5" customHeight="1" x14ac:dyDescent="0.35">
      <c r="H573" s="157"/>
      <c r="L573" s="157"/>
    </row>
    <row r="574" spans="8:12" ht="16.5" customHeight="1" x14ac:dyDescent="0.35">
      <c r="H574" s="157"/>
      <c r="L574" s="157"/>
    </row>
    <row r="575" spans="8:12" ht="16.5" customHeight="1" x14ac:dyDescent="0.35">
      <c r="H575" s="157"/>
      <c r="L575" s="157"/>
    </row>
    <row r="576" spans="8:12" ht="16.5" customHeight="1" x14ac:dyDescent="0.35">
      <c r="H576" s="157"/>
      <c r="L576" s="157"/>
    </row>
    <row r="577" spans="8:12" ht="16.5" customHeight="1" x14ac:dyDescent="0.35">
      <c r="H577" s="157"/>
      <c r="L577" s="157"/>
    </row>
    <row r="578" spans="8:12" ht="16.5" customHeight="1" x14ac:dyDescent="0.35">
      <c r="H578" s="157"/>
      <c r="L578" s="157"/>
    </row>
    <row r="579" spans="8:12" ht="16.5" customHeight="1" x14ac:dyDescent="0.35">
      <c r="H579" s="157"/>
      <c r="L579" s="157"/>
    </row>
    <row r="580" spans="8:12" ht="16.5" customHeight="1" x14ac:dyDescent="0.35">
      <c r="H580" s="157"/>
      <c r="L580" s="157"/>
    </row>
    <row r="581" spans="8:12" ht="16.5" customHeight="1" x14ac:dyDescent="0.35">
      <c r="H581" s="157"/>
      <c r="L581" s="157"/>
    </row>
    <row r="582" spans="8:12" ht="16.5" customHeight="1" x14ac:dyDescent="0.35">
      <c r="H582" s="157"/>
      <c r="L582" s="157"/>
    </row>
    <row r="583" spans="8:12" ht="16.5" customHeight="1" x14ac:dyDescent="0.35">
      <c r="H583" s="157"/>
      <c r="L583" s="157"/>
    </row>
    <row r="584" spans="8:12" ht="16.5" customHeight="1" x14ac:dyDescent="0.35">
      <c r="H584" s="157"/>
      <c r="L584" s="157"/>
    </row>
    <row r="585" spans="8:12" ht="16.5" customHeight="1" x14ac:dyDescent="0.35">
      <c r="H585" s="157"/>
      <c r="L585" s="157"/>
    </row>
    <row r="586" spans="8:12" ht="16.5" customHeight="1" x14ac:dyDescent="0.35">
      <c r="H586" s="157"/>
      <c r="L586" s="157"/>
    </row>
    <row r="587" spans="8:12" ht="16.5" customHeight="1" x14ac:dyDescent="0.35">
      <c r="H587" s="157"/>
      <c r="L587" s="157"/>
    </row>
    <row r="588" spans="8:12" ht="16.5" customHeight="1" x14ac:dyDescent="0.35">
      <c r="H588" s="157"/>
      <c r="L588" s="157"/>
    </row>
    <row r="589" spans="8:12" ht="16.5" customHeight="1" x14ac:dyDescent="0.35">
      <c r="H589" s="157"/>
      <c r="L589" s="157"/>
    </row>
    <row r="590" spans="8:12" ht="16.5" customHeight="1" x14ac:dyDescent="0.35">
      <c r="H590" s="157"/>
      <c r="L590" s="157"/>
    </row>
    <row r="591" spans="8:12" ht="16.5" customHeight="1" x14ac:dyDescent="0.35">
      <c r="H591" s="157"/>
      <c r="L591" s="157"/>
    </row>
    <row r="592" spans="8:12" ht="16.5" customHeight="1" x14ac:dyDescent="0.35">
      <c r="H592" s="157"/>
      <c r="L592" s="157"/>
    </row>
    <row r="593" spans="8:12" ht="16.5" customHeight="1" x14ac:dyDescent="0.35">
      <c r="H593" s="157"/>
      <c r="L593" s="157"/>
    </row>
    <row r="594" spans="8:12" ht="16.5" customHeight="1" x14ac:dyDescent="0.35">
      <c r="H594" s="157"/>
      <c r="L594" s="157"/>
    </row>
    <row r="595" spans="8:12" ht="16.5" customHeight="1" x14ac:dyDescent="0.35">
      <c r="H595" s="157"/>
      <c r="L595" s="157"/>
    </row>
    <row r="596" spans="8:12" ht="16.5" customHeight="1" x14ac:dyDescent="0.35">
      <c r="H596" s="157"/>
      <c r="L596" s="157"/>
    </row>
    <row r="597" spans="8:12" ht="16.5" customHeight="1" x14ac:dyDescent="0.35">
      <c r="H597" s="157"/>
      <c r="L597" s="157"/>
    </row>
    <row r="598" spans="8:12" ht="16.5" customHeight="1" x14ac:dyDescent="0.35">
      <c r="H598" s="157"/>
      <c r="L598" s="157"/>
    </row>
    <row r="599" spans="8:12" ht="16.5" customHeight="1" x14ac:dyDescent="0.35">
      <c r="H599" s="157"/>
      <c r="L599" s="157"/>
    </row>
    <row r="600" spans="8:12" ht="16.5" customHeight="1" x14ac:dyDescent="0.35">
      <c r="H600" s="157"/>
      <c r="L600" s="157"/>
    </row>
    <row r="601" spans="8:12" ht="16.5" customHeight="1" x14ac:dyDescent="0.35">
      <c r="H601" s="157"/>
      <c r="L601" s="157"/>
    </row>
    <row r="602" spans="8:12" ht="16.5" customHeight="1" x14ac:dyDescent="0.35">
      <c r="H602" s="157"/>
      <c r="L602" s="157"/>
    </row>
    <row r="603" spans="8:12" ht="16.5" customHeight="1" x14ac:dyDescent="0.35">
      <c r="H603" s="157"/>
      <c r="L603" s="157"/>
    </row>
    <row r="604" spans="8:12" ht="16.5" customHeight="1" x14ac:dyDescent="0.35">
      <c r="H604" s="157"/>
      <c r="L604" s="157"/>
    </row>
    <row r="605" spans="8:12" ht="16.5" customHeight="1" x14ac:dyDescent="0.35">
      <c r="H605" s="157"/>
      <c r="L605" s="157"/>
    </row>
    <row r="606" spans="8:12" ht="16.5" customHeight="1" x14ac:dyDescent="0.35">
      <c r="H606" s="157"/>
      <c r="L606" s="157"/>
    </row>
    <row r="607" spans="8:12" ht="16.5" customHeight="1" x14ac:dyDescent="0.35">
      <c r="H607" s="157"/>
      <c r="L607" s="157"/>
    </row>
    <row r="608" spans="8:12" ht="16.5" customHeight="1" x14ac:dyDescent="0.35">
      <c r="H608" s="157"/>
      <c r="L608" s="157"/>
    </row>
    <row r="609" spans="8:12" ht="16.5" customHeight="1" x14ac:dyDescent="0.35">
      <c r="H609" s="157"/>
      <c r="L609" s="157"/>
    </row>
    <row r="610" spans="8:12" ht="16.5" customHeight="1" x14ac:dyDescent="0.35">
      <c r="H610" s="157"/>
      <c r="L610" s="157"/>
    </row>
    <row r="611" spans="8:12" ht="16.5" customHeight="1" x14ac:dyDescent="0.35">
      <c r="H611" s="157"/>
      <c r="L611" s="157"/>
    </row>
    <row r="612" spans="8:12" ht="16.5" customHeight="1" x14ac:dyDescent="0.35">
      <c r="H612" s="157"/>
      <c r="L612" s="157"/>
    </row>
    <row r="613" spans="8:12" ht="16.5" customHeight="1" x14ac:dyDescent="0.35">
      <c r="H613" s="157"/>
      <c r="L613" s="157"/>
    </row>
    <row r="614" spans="8:12" ht="16.5" customHeight="1" x14ac:dyDescent="0.35">
      <c r="H614" s="157"/>
      <c r="L614" s="157"/>
    </row>
    <row r="615" spans="8:12" ht="16.5" customHeight="1" x14ac:dyDescent="0.35">
      <c r="H615" s="157"/>
      <c r="L615" s="157"/>
    </row>
    <row r="616" spans="8:12" ht="16.5" customHeight="1" x14ac:dyDescent="0.35">
      <c r="H616" s="157"/>
      <c r="L616" s="157"/>
    </row>
    <row r="617" spans="8:12" ht="16.5" customHeight="1" x14ac:dyDescent="0.35">
      <c r="H617" s="157"/>
      <c r="L617" s="157"/>
    </row>
    <row r="618" spans="8:12" ht="16.5" customHeight="1" x14ac:dyDescent="0.35">
      <c r="H618" s="157"/>
      <c r="L618" s="157"/>
    </row>
    <row r="619" spans="8:12" ht="16.5" customHeight="1" x14ac:dyDescent="0.35">
      <c r="H619" s="157"/>
      <c r="L619" s="157"/>
    </row>
    <row r="620" spans="8:12" ht="16.5" customHeight="1" x14ac:dyDescent="0.35">
      <c r="H620" s="157"/>
      <c r="L620" s="157"/>
    </row>
    <row r="621" spans="8:12" ht="16.5" customHeight="1" x14ac:dyDescent="0.35">
      <c r="H621" s="157"/>
      <c r="L621" s="157"/>
    </row>
    <row r="622" spans="8:12" ht="16.5" customHeight="1" x14ac:dyDescent="0.35">
      <c r="H622" s="157"/>
      <c r="L622" s="157"/>
    </row>
    <row r="623" spans="8:12" ht="16.5" customHeight="1" x14ac:dyDescent="0.35">
      <c r="H623" s="157"/>
      <c r="L623" s="157"/>
    </row>
    <row r="624" spans="8:12" ht="16.5" customHeight="1" x14ac:dyDescent="0.35">
      <c r="H624" s="157"/>
      <c r="L624" s="157"/>
    </row>
    <row r="625" spans="8:12" ht="16.5" customHeight="1" x14ac:dyDescent="0.35">
      <c r="H625" s="157"/>
      <c r="L625" s="157"/>
    </row>
    <row r="626" spans="8:12" ht="16.5" customHeight="1" x14ac:dyDescent="0.35">
      <c r="H626" s="157"/>
      <c r="L626" s="157"/>
    </row>
    <row r="627" spans="8:12" ht="16.5" customHeight="1" x14ac:dyDescent="0.35">
      <c r="H627" s="157"/>
      <c r="L627" s="157"/>
    </row>
    <row r="628" spans="8:12" ht="16.5" customHeight="1" x14ac:dyDescent="0.35">
      <c r="H628" s="157"/>
      <c r="L628" s="157"/>
    </row>
    <row r="629" spans="8:12" ht="16.5" customHeight="1" x14ac:dyDescent="0.35">
      <c r="H629" s="157"/>
      <c r="L629" s="157"/>
    </row>
    <row r="630" spans="8:12" ht="16.5" customHeight="1" x14ac:dyDescent="0.35">
      <c r="H630" s="157"/>
      <c r="L630" s="157"/>
    </row>
    <row r="631" spans="8:12" ht="16.5" customHeight="1" x14ac:dyDescent="0.35">
      <c r="H631" s="157"/>
      <c r="L631" s="157"/>
    </row>
    <row r="632" spans="8:12" ht="16.5" customHeight="1" x14ac:dyDescent="0.35">
      <c r="H632" s="157"/>
      <c r="L632" s="157"/>
    </row>
    <row r="633" spans="8:12" ht="16.5" customHeight="1" x14ac:dyDescent="0.35">
      <c r="H633" s="157"/>
      <c r="L633" s="157"/>
    </row>
    <row r="634" spans="8:12" ht="16.5" customHeight="1" x14ac:dyDescent="0.35">
      <c r="H634" s="157"/>
      <c r="L634" s="157"/>
    </row>
    <row r="635" spans="8:12" ht="16.5" customHeight="1" x14ac:dyDescent="0.35">
      <c r="H635" s="157"/>
      <c r="L635" s="157"/>
    </row>
    <row r="636" spans="8:12" ht="16.5" customHeight="1" x14ac:dyDescent="0.35">
      <c r="H636" s="157"/>
      <c r="L636" s="157"/>
    </row>
    <row r="637" spans="8:12" ht="16.5" customHeight="1" x14ac:dyDescent="0.35">
      <c r="H637" s="157"/>
      <c r="L637" s="157"/>
    </row>
    <row r="638" spans="8:12" ht="16.5" customHeight="1" x14ac:dyDescent="0.35">
      <c r="H638" s="157"/>
      <c r="L638" s="157"/>
    </row>
    <row r="639" spans="8:12" ht="16.5" customHeight="1" x14ac:dyDescent="0.35">
      <c r="H639" s="157"/>
      <c r="L639" s="157"/>
    </row>
    <row r="640" spans="8:12" ht="16.5" customHeight="1" x14ac:dyDescent="0.35">
      <c r="H640" s="157"/>
      <c r="L640" s="157"/>
    </row>
    <row r="641" spans="8:12" ht="16.5" customHeight="1" x14ac:dyDescent="0.35">
      <c r="H641" s="157"/>
      <c r="L641" s="157"/>
    </row>
    <row r="642" spans="8:12" ht="16.5" customHeight="1" x14ac:dyDescent="0.35">
      <c r="H642" s="157"/>
      <c r="L642" s="157"/>
    </row>
    <row r="643" spans="8:12" ht="16.5" customHeight="1" x14ac:dyDescent="0.35">
      <c r="H643" s="157"/>
      <c r="L643" s="157"/>
    </row>
    <row r="644" spans="8:12" ht="16.5" customHeight="1" x14ac:dyDescent="0.35">
      <c r="H644" s="157"/>
      <c r="L644" s="157"/>
    </row>
    <row r="645" spans="8:12" ht="16.5" customHeight="1" x14ac:dyDescent="0.35">
      <c r="H645" s="157"/>
      <c r="L645" s="157"/>
    </row>
    <row r="646" spans="8:12" ht="16.5" customHeight="1" x14ac:dyDescent="0.35">
      <c r="H646" s="157"/>
      <c r="L646" s="157"/>
    </row>
    <row r="647" spans="8:12" ht="16.5" customHeight="1" x14ac:dyDescent="0.35">
      <c r="H647" s="157"/>
      <c r="L647" s="157"/>
    </row>
    <row r="648" spans="8:12" ht="16.5" customHeight="1" x14ac:dyDescent="0.35">
      <c r="H648" s="157"/>
      <c r="L648" s="157"/>
    </row>
    <row r="649" spans="8:12" ht="16.5" customHeight="1" x14ac:dyDescent="0.35">
      <c r="H649" s="157"/>
      <c r="L649" s="157"/>
    </row>
    <row r="650" spans="8:12" ht="16.5" customHeight="1" x14ac:dyDescent="0.35">
      <c r="H650" s="157"/>
      <c r="L650" s="157"/>
    </row>
    <row r="651" spans="8:12" ht="16.5" customHeight="1" x14ac:dyDescent="0.35">
      <c r="H651" s="157"/>
      <c r="L651" s="157"/>
    </row>
    <row r="652" spans="8:12" ht="16.5" customHeight="1" x14ac:dyDescent="0.35">
      <c r="H652" s="157"/>
      <c r="L652" s="157"/>
    </row>
    <row r="653" spans="8:12" ht="16.5" customHeight="1" x14ac:dyDescent="0.35">
      <c r="H653" s="157"/>
      <c r="L653" s="157"/>
    </row>
    <row r="654" spans="8:12" ht="16.5" customHeight="1" x14ac:dyDescent="0.35">
      <c r="H654" s="157"/>
      <c r="L654" s="157"/>
    </row>
    <row r="655" spans="8:12" ht="16.5" customHeight="1" x14ac:dyDescent="0.35">
      <c r="H655" s="157"/>
      <c r="L655" s="157"/>
    </row>
    <row r="656" spans="8:12" ht="16.5" customHeight="1" x14ac:dyDescent="0.35">
      <c r="H656" s="157"/>
      <c r="L656" s="157"/>
    </row>
    <row r="657" spans="8:12" ht="16.5" customHeight="1" x14ac:dyDescent="0.35">
      <c r="H657" s="157"/>
      <c r="L657" s="157"/>
    </row>
    <row r="658" spans="8:12" ht="16.5" customHeight="1" x14ac:dyDescent="0.35">
      <c r="H658" s="157"/>
      <c r="L658" s="157"/>
    </row>
    <row r="659" spans="8:12" ht="16.5" customHeight="1" x14ac:dyDescent="0.35">
      <c r="H659" s="157"/>
      <c r="L659" s="157"/>
    </row>
    <row r="660" spans="8:12" ht="16.5" customHeight="1" x14ac:dyDescent="0.35">
      <c r="H660" s="157"/>
      <c r="L660" s="157"/>
    </row>
    <row r="661" spans="8:12" ht="16.5" customHeight="1" x14ac:dyDescent="0.35">
      <c r="H661" s="157"/>
      <c r="L661" s="157"/>
    </row>
    <row r="662" spans="8:12" ht="16.5" customHeight="1" x14ac:dyDescent="0.35">
      <c r="H662" s="157"/>
      <c r="L662" s="157"/>
    </row>
    <row r="663" spans="8:12" ht="16.5" customHeight="1" x14ac:dyDescent="0.35">
      <c r="H663" s="157"/>
      <c r="L663" s="157"/>
    </row>
    <row r="664" spans="8:12" ht="16.5" customHeight="1" x14ac:dyDescent="0.35">
      <c r="H664" s="157"/>
      <c r="L664" s="157"/>
    </row>
    <row r="665" spans="8:12" ht="16.5" customHeight="1" x14ac:dyDescent="0.35">
      <c r="H665" s="157"/>
      <c r="L665" s="157"/>
    </row>
    <row r="666" spans="8:12" ht="16.5" customHeight="1" x14ac:dyDescent="0.35">
      <c r="H666" s="157"/>
      <c r="L666" s="157"/>
    </row>
    <row r="667" spans="8:12" ht="16.5" customHeight="1" x14ac:dyDescent="0.35">
      <c r="H667" s="157"/>
      <c r="L667" s="157"/>
    </row>
    <row r="668" spans="8:12" ht="16.5" customHeight="1" x14ac:dyDescent="0.35">
      <c r="H668" s="157"/>
      <c r="L668" s="157"/>
    </row>
    <row r="669" spans="8:12" ht="16.5" customHeight="1" x14ac:dyDescent="0.35">
      <c r="H669" s="157"/>
      <c r="L669" s="157"/>
    </row>
    <row r="670" spans="8:12" ht="16.5" customHeight="1" x14ac:dyDescent="0.35">
      <c r="H670" s="157"/>
      <c r="L670" s="157"/>
    </row>
    <row r="671" spans="8:12" ht="16.5" customHeight="1" x14ac:dyDescent="0.35">
      <c r="H671" s="157"/>
      <c r="L671" s="157"/>
    </row>
    <row r="672" spans="8:12" ht="16.5" customHeight="1" x14ac:dyDescent="0.35">
      <c r="H672" s="157"/>
      <c r="L672" s="157"/>
    </row>
    <row r="673" spans="8:12" ht="16.5" customHeight="1" x14ac:dyDescent="0.35">
      <c r="H673" s="157"/>
      <c r="L673" s="157"/>
    </row>
    <row r="674" spans="8:12" ht="16.5" customHeight="1" x14ac:dyDescent="0.35">
      <c r="H674" s="157"/>
      <c r="L674" s="157"/>
    </row>
    <row r="675" spans="8:12" ht="16.5" customHeight="1" x14ac:dyDescent="0.35">
      <c r="H675" s="157"/>
      <c r="L675" s="157"/>
    </row>
    <row r="676" spans="8:12" ht="16.5" customHeight="1" x14ac:dyDescent="0.35">
      <c r="H676" s="157"/>
      <c r="L676" s="157"/>
    </row>
    <row r="677" spans="8:12" ht="16.5" customHeight="1" x14ac:dyDescent="0.35">
      <c r="H677" s="157"/>
      <c r="L677" s="157"/>
    </row>
    <row r="678" spans="8:12" ht="16.5" customHeight="1" x14ac:dyDescent="0.35">
      <c r="H678" s="157"/>
      <c r="L678" s="157"/>
    </row>
    <row r="679" spans="8:12" ht="16.5" customHeight="1" x14ac:dyDescent="0.35">
      <c r="H679" s="157"/>
      <c r="L679" s="157"/>
    </row>
    <row r="680" spans="8:12" ht="16.5" customHeight="1" x14ac:dyDescent="0.35">
      <c r="H680" s="157"/>
      <c r="L680" s="157"/>
    </row>
    <row r="681" spans="8:12" ht="16.5" customHeight="1" x14ac:dyDescent="0.35">
      <c r="H681" s="157"/>
      <c r="L681" s="157"/>
    </row>
    <row r="682" spans="8:12" ht="16.5" customHeight="1" x14ac:dyDescent="0.35">
      <c r="H682" s="157"/>
      <c r="L682" s="157"/>
    </row>
    <row r="683" spans="8:12" ht="16.5" customHeight="1" x14ac:dyDescent="0.35">
      <c r="H683" s="157"/>
      <c r="L683" s="157"/>
    </row>
    <row r="684" spans="8:12" ht="16.5" customHeight="1" x14ac:dyDescent="0.35">
      <c r="H684" s="157"/>
      <c r="L684" s="157"/>
    </row>
    <row r="685" spans="8:12" ht="16.5" customHeight="1" x14ac:dyDescent="0.35">
      <c r="H685" s="157"/>
      <c r="L685" s="157"/>
    </row>
    <row r="686" spans="8:12" ht="16.5" customHeight="1" x14ac:dyDescent="0.35">
      <c r="H686" s="157"/>
      <c r="L686" s="157"/>
    </row>
    <row r="687" spans="8:12" ht="16.5" customHeight="1" x14ac:dyDescent="0.35">
      <c r="H687" s="157"/>
      <c r="L687" s="157"/>
    </row>
    <row r="688" spans="8:12" ht="16.5" customHeight="1" x14ac:dyDescent="0.35">
      <c r="H688" s="157"/>
      <c r="L688" s="157"/>
    </row>
    <row r="689" spans="8:12" ht="16.5" customHeight="1" x14ac:dyDescent="0.35">
      <c r="H689" s="157"/>
      <c r="L689" s="157"/>
    </row>
    <row r="690" spans="8:12" ht="16.5" customHeight="1" x14ac:dyDescent="0.35">
      <c r="H690" s="157"/>
      <c r="L690" s="157"/>
    </row>
    <row r="691" spans="8:12" ht="16.5" customHeight="1" x14ac:dyDescent="0.35">
      <c r="H691" s="157"/>
      <c r="L691" s="157"/>
    </row>
    <row r="692" spans="8:12" ht="16.5" customHeight="1" x14ac:dyDescent="0.35">
      <c r="H692" s="157"/>
      <c r="L692" s="157"/>
    </row>
    <row r="693" spans="8:12" ht="16.5" customHeight="1" x14ac:dyDescent="0.35">
      <c r="H693" s="157"/>
      <c r="L693" s="157"/>
    </row>
    <row r="694" spans="8:12" ht="16.5" customHeight="1" x14ac:dyDescent="0.35">
      <c r="H694" s="157"/>
      <c r="L694" s="157"/>
    </row>
    <row r="695" spans="8:12" ht="16.5" customHeight="1" x14ac:dyDescent="0.35">
      <c r="H695" s="157"/>
      <c r="L695" s="157"/>
    </row>
    <row r="696" spans="8:12" ht="16.5" customHeight="1" x14ac:dyDescent="0.35">
      <c r="H696" s="157"/>
      <c r="L696" s="157"/>
    </row>
    <row r="697" spans="8:12" ht="16.5" customHeight="1" x14ac:dyDescent="0.35">
      <c r="H697" s="157"/>
      <c r="L697" s="157"/>
    </row>
    <row r="698" spans="8:12" ht="16.5" customHeight="1" x14ac:dyDescent="0.35">
      <c r="H698" s="157"/>
      <c r="L698" s="157"/>
    </row>
    <row r="699" spans="8:12" ht="16.5" customHeight="1" x14ac:dyDescent="0.35">
      <c r="H699" s="157"/>
      <c r="L699" s="157"/>
    </row>
    <row r="700" spans="8:12" ht="16.5" customHeight="1" x14ac:dyDescent="0.35">
      <c r="H700" s="157"/>
      <c r="L700" s="157"/>
    </row>
    <row r="701" spans="8:12" ht="16.5" customHeight="1" x14ac:dyDescent="0.35">
      <c r="H701" s="157"/>
      <c r="L701" s="157"/>
    </row>
    <row r="702" spans="8:12" ht="16.5" customHeight="1" x14ac:dyDescent="0.35">
      <c r="H702" s="157"/>
      <c r="L702" s="157"/>
    </row>
    <row r="703" spans="8:12" ht="16.5" customHeight="1" x14ac:dyDescent="0.35">
      <c r="H703" s="157"/>
      <c r="L703" s="157"/>
    </row>
    <row r="704" spans="8:12" ht="16.5" customHeight="1" x14ac:dyDescent="0.35">
      <c r="H704" s="157"/>
      <c r="L704" s="157"/>
    </row>
    <row r="705" spans="8:12" ht="16.5" customHeight="1" x14ac:dyDescent="0.35">
      <c r="H705" s="157"/>
      <c r="L705" s="157"/>
    </row>
    <row r="706" spans="8:12" ht="16.5" customHeight="1" x14ac:dyDescent="0.35">
      <c r="H706" s="157"/>
      <c r="L706" s="157"/>
    </row>
    <row r="707" spans="8:12" ht="16.5" customHeight="1" x14ac:dyDescent="0.35">
      <c r="H707" s="157"/>
      <c r="L707" s="157"/>
    </row>
    <row r="708" spans="8:12" ht="16.5" customHeight="1" x14ac:dyDescent="0.35">
      <c r="H708" s="157"/>
      <c r="L708" s="157"/>
    </row>
    <row r="709" spans="8:12" ht="16.5" customHeight="1" x14ac:dyDescent="0.35">
      <c r="H709" s="157"/>
      <c r="L709" s="157"/>
    </row>
    <row r="710" spans="8:12" ht="16.5" customHeight="1" x14ac:dyDescent="0.35">
      <c r="H710" s="157"/>
      <c r="L710" s="157"/>
    </row>
    <row r="711" spans="8:12" ht="16.5" customHeight="1" x14ac:dyDescent="0.35">
      <c r="H711" s="157"/>
      <c r="L711" s="157"/>
    </row>
    <row r="712" spans="8:12" ht="16.5" customHeight="1" x14ac:dyDescent="0.35">
      <c r="H712" s="157"/>
      <c r="L712" s="157"/>
    </row>
    <row r="713" spans="8:12" ht="16.5" customHeight="1" x14ac:dyDescent="0.35">
      <c r="H713" s="157"/>
      <c r="L713" s="157"/>
    </row>
    <row r="714" spans="8:12" ht="16.5" customHeight="1" x14ac:dyDescent="0.35">
      <c r="H714" s="157"/>
      <c r="L714" s="157"/>
    </row>
    <row r="715" spans="8:12" ht="16.5" customHeight="1" x14ac:dyDescent="0.35">
      <c r="H715" s="157"/>
      <c r="L715" s="157"/>
    </row>
    <row r="716" spans="8:12" ht="16.5" customHeight="1" x14ac:dyDescent="0.35">
      <c r="H716" s="157"/>
      <c r="L716" s="157"/>
    </row>
    <row r="717" spans="8:12" ht="16.5" customHeight="1" x14ac:dyDescent="0.35">
      <c r="H717" s="157"/>
      <c r="L717" s="157"/>
    </row>
    <row r="718" spans="8:12" ht="16.5" customHeight="1" x14ac:dyDescent="0.35">
      <c r="H718" s="157"/>
      <c r="L718" s="157"/>
    </row>
    <row r="719" spans="8:12" ht="16.5" customHeight="1" x14ac:dyDescent="0.35">
      <c r="H719" s="157"/>
      <c r="L719" s="157"/>
    </row>
    <row r="720" spans="8:12" ht="16.5" customHeight="1" x14ac:dyDescent="0.35">
      <c r="H720" s="157"/>
      <c r="L720" s="157"/>
    </row>
    <row r="721" spans="8:12" ht="16.5" customHeight="1" x14ac:dyDescent="0.35">
      <c r="H721" s="157"/>
      <c r="L721" s="157"/>
    </row>
    <row r="722" spans="8:12" ht="16.5" customHeight="1" x14ac:dyDescent="0.35">
      <c r="H722" s="157"/>
      <c r="L722" s="157"/>
    </row>
    <row r="723" spans="8:12" ht="16.5" customHeight="1" x14ac:dyDescent="0.35">
      <c r="H723" s="157"/>
      <c r="L723" s="157"/>
    </row>
    <row r="724" spans="8:12" ht="16.5" customHeight="1" x14ac:dyDescent="0.35">
      <c r="H724" s="157"/>
      <c r="L724" s="157"/>
    </row>
    <row r="725" spans="8:12" ht="16.5" customHeight="1" x14ac:dyDescent="0.35">
      <c r="H725" s="157"/>
      <c r="L725" s="157"/>
    </row>
    <row r="726" spans="8:12" ht="16.5" customHeight="1" x14ac:dyDescent="0.35">
      <c r="H726" s="157"/>
      <c r="L726" s="157"/>
    </row>
    <row r="727" spans="8:12" ht="16.5" customHeight="1" x14ac:dyDescent="0.35">
      <c r="H727" s="157"/>
      <c r="L727" s="157"/>
    </row>
    <row r="728" spans="8:12" ht="16.5" customHeight="1" x14ac:dyDescent="0.35">
      <c r="H728" s="157"/>
      <c r="L728" s="157"/>
    </row>
    <row r="729" spans="8:12" ht="16.5" customHeight="1" x14ac:dyDescent="0.35">
      <c r="H729" s="157"/>
      <c r="L729" s="157"/>
    </row>
    <row r="730" spans="8:12" ht="16.5" customHeight="1" x14ac:dyDescent="0.35">
      <c r="H730" s="157"/>
      <c r="L730" s="157"/>
    </row>
    <row r="731" spans="8:12" ht="16.5" customHeight="1" x14ac:dyDescent="0.35">
      <c r="H731" s="157"/>
      <c r="L731" s="157"/>
    </row>
    <row r="732" spans="8:12" ht="16.5" customHeight="1" x14ac:dyDescent="0.35">
      <c r="H732" s="157"/>
      <c r="L732" s="157"/>
    </row>
    <row r="733" spans="8:12" ht="16.5" customHeight="1" x14ac:dyDescent="0.35">
      <c r="H733" s="157"/>
      <c r="L733" s="157"/>
    </row>
    <row r="734" spans="8:12" ht="16.5" customHeight="1" x14ac:dyDescent="0.35">
      <c r="H734" s="157"/>
      <c r="L734" s="157"/>
    </row>
    <row r="735" spans="8:12" ht="16.5" customHeight="1" x14ac:dyDescent="0.35">
      <c r="H735" s="157"/>
      <c r="L735" s="157"/>
    </row>
    <row r="736" spans="8:12" ht="16.5" customHeight="1" x14ac:dyDescent="0.35">
      <c r="H736" s="157"/>
      <c r="L736" s="157"/>
    </row>
    <row r="737" spans="8:12" ht="16.5" customHeight="1" x14ac:dyDescent="0.35">
      <c r="H737" s="157"/>
      <c r="L737" s="157"/>
    </row>
    <row r="738" spans="8:12" ht="16.5" customHeight="1" x14ac:dyDescent="0.35">
      <c r="H738" s="157"/>
      <c r="L738" s="157"/>
    </row>
    <row r="739" spans="8:12" ht="16.5" customHeight="1" x14ac:dyDescent="0.35">
      <c r="H739" s="157"/>
      <c r="L739" s="157"/>
    </row>
    <row r="740" spans="8:12" ht="16.5" customHeight="1" x14ac:dyDescent="0.35">
      <c r="H740" s="157"/>
      <c r="L740" s="157"/>
    </row>
    <row r="741" spans="8:12" ht="16.5" customHeight="1" x14ac:dyDescent="0.35">
      <c r="H741" s="157"/>
      <c r="L741" s="157"/>
    </row>
    <row r="742" spans="8:12" ht="16.5" customHeight="1" x14ac:dyDescent="0.35">
      <c r="H742" s="157"/>
      <c r="L742" s="157"/>
    </row>
    <row r="743" spans="8:12" ht="16.5" customHeight="1" x14ac:dyDescent="0.35">
      <c r="H743" s="157"/>
      <c r="L743" s="157"/>
    </row>
    <row r="744" spans="8:12" ht="16.5" customHeight="1" x14ac:dyDescent="0.35">
      <c r="H744" s="157"/>
      <c r="L744" s="157"/>
    </row>
    <row r="745" spans="8:12" ht="16.5" customHeight="1" x14ac:dyDescent="0.35">
      <c r="H745" s="157"/>
      <c r="L745" s="157"/>
    </row>
    <row r="746" spans="8:12" ht="16.5" customHeight="1" x14ac:dyDescent="0.35">
      <c r="H746" s="157"/>
      <c r="L746" s="157"/>
    </row>
    <row r="747" spans="8:12" ht="16.5" customHeight="1" x14ac:dyDescent="0.35">
      <c r="H747" s="157"/>
      <c r="L747" s="157"/>
    </row>
    <row r="748" spans="8:12" ht="16.5" customHeight="1" x14ac:dyDescent="0.35">
      <c r="H748" s="157"/>
      <c r="L748" s="157"/>
    </row>
    <row r="749" spans="8:12" ht="16.5" customHeight="1" x14ac:dyDescent="0.35">
      <c r="H749" s="157"/>
      <c r="L749" s="157"/>
    </row>
    <row r="750" spans="8:12" ht="16.5" customHeight="1" x14ac:dyDescent="0.35">
      <c r="H750" s="157"/>
      <c r="L750" s="157"/>
    </row>
    <row r="751" spans="8:12" ht="16.5" customHeight="1" x14ac:dyDescent="0.35">
      <c r="H751" s="157"/>
      <c r="L751" s="157"/>
    </row>
    <row r="752" spans="8:12" ht="16.5" customHeight="1" x14ac:dyDescent="0.35">
      <c r="H752" s="157"/>
      <c r="L752" s="157"/>
    </row>
    <row r="753" spans="8:12" ht="16.5" customHeight="1" x14ac:dyDescent="0.35">
      <c r="H753" s="157"/>
      <c r="L753" s="157"/>
    </row>
    <row r="754" spans="8:12" ht="16.5" customHeight="1" x14ac:dyDescent="0.35">
      <c r="H754" s="157"/>
      <c r="L754" s="157"/>
    </row>
    <row r="755" spans="8:12" ht="16.5" customHeight="1" x14ac:dyDescent="0.35">
      <c r="H755" s="157"/>
      <c r="L755" s="157"/>
    </row>
    <row r="756" spans="8:12" ht="16.5" customHeight="1" x14ac:dyDescent="0.35">
      <c r="H756" s="157"/>
      <c r="L756" s="157"/>
    </row>
    <row r="757" spans="8:12" ht="16.5" customHeight="1" x14ac:dyDescent="0.35">
      <c r="H757" s="157"/>
      <c r="L757" s="157"/>
    </row>
    <row r="758" spans="8:12" ht="16.5" customHeight="1" x14ac:dyDescent="0.35">
      <c r="H758" s="157"/>
      <c r="L758" s="157"/>
    </row>
    <row r="759" spans="8:12" ht="16.5" customHeight="1" x14ac:dyDescent="0.35">
      <c r="H759" s="157"/>
      <c r="L759" s="157"/>
    </row>
    <row r="760" spans="8:12" ht="16.5" customHeight="1" x14ac:dyDescent="0.35">
      <c r="H760" s="157"/>
      <c r="L760" s="157"/>
    </row>
    <row r="761" spans="8:12" ht="16.5" customHeight="1" x14ac:dyDescent="0.35">
      <c r="H761" s="157"/>
      <c r="L761" s="157"/>
    </row>
    <row r="762" spans="8:12" ht="16.5" customHeight="1" x14ac:dyDescent="0.35">
      <c r="H762" s="157"/>
      <c r="L762" s="157"/>
    </row>
    <row r="763" spans="8:12" ht="16.5" customHeight="1" x14ac:dyDescent="0.35">
      <c r="H763" s="157"/>
      <c r="L763" s="157"/>
    </row>
    <row r="764" spans="8:12" ht="16.5" customHeight="1" x14ac:dyDescent="0.35">
      <c r="H764" s="157"/>
      <c r="L764" s="157"/>
    </row>
    <row r="765" spans="8:12" ht="16.5" customHeight="1" x14ac:dyDescent="0.35">
      <c r="H765" s="157"/>
      <c r="L765" s="157"/>
    </row>
    <row r="766" spans="8:12" ht="16.5" customHeight="1" x14ac:dyDescent="0.35">
      <c r="H766" s="157"/>
      <c r="L766" s="157"/>
    </row>
    <row r="767" spans="8:12" ht="16.5" customHeight="1" x14ac:dyDescent="0.35">
      <c r="H767" s="157"/>
      <c r="L767" s="157"/>
    </row>
    <row r="768" spans="8:12" ht="16.5" customHeight="1" x14ac:dyDescent="0.35">
      <c r="H768" s="157"/>
      <c r="L768" s="157"/>
    </row>
    <row r="769" spans="8:12" ht="16.5" customHeight="1" x14ac:dyDescent="0.35">
      <c r="H769" s="157"/>
      <c r="L769" s="157"/>
    </row>
    <row r="770" spans="8:12" ht="16.5" customHeight="1" x14ac:dyDescent="0.35">
      <c r="H770" s="157"/>
      <c r="L770" s="157"/>
    </row>
    <row r="771" spans="8:12" ht="16.5" customHeight="1" x14ac:dyDescent="0.35">
      <c r="H771" s="157"/>
      <c r="L771" s="157"/>
    </row>
    <row r="772" spans="8:12" ht="16.5" customHeight="1" x14ac:dyDescent="0.35">
      <c r="H772" s="157"/>
      <c r="L772" s="157"/>
    </row>
    <row r="773" spans="8:12" ht="16.5" customHeight="1" x14ac:dyDescent="0.35">
      <c r="H773" s="157"/>
      <c r="L773" s="157"/>
    </row>
    <row r="774" spans="8:12" ht="16.5" customHeight="1" x14ac:dyDescent="0.35">
      <c r="H774" s="157"/>
      <c r="L774" s="157"/>
    </row>
    <row r="775" spans="8:12" ht="16.5" customHeight="1" x14ac:dyDescent="0.35">
      <c r="H775" s="157"/>
      <c r="L775" s="157"/>
    </row>
    <row r="776" spans="8:12" ht="16.5" customHeight="1" x14ac:dyDescent="0.35">
      <c r="H776" s="157"/>
      <c r="L776" s="157"/>
    </row>
    <row r="777" spans="8:12" ht="16.5" customHeight="1" x14ac:dyDescent="0.35">
      <c r="H777" s="157"/>
      <c r="L777" s="157"/>
    </row>
    <row r="778" spans="8:12" ht="16.5" customHeight="1" x14ac:dyDescent="0.35">
      <c r="H778" s="157"/>
      <c r="L778" s="157"/>
    </row>
    <row r="779" spans="8:12" ht="16.5" customHeight="1" x14ac:dyDescent="0.35">
      <c r="H779" s="157"/>
      <c r="L779" s="157"/>
    </row>
    <row r="780" spans="8:12" ht="16.5" customHeight="1" x14ac:dyDescent="0.35">
      <c r="H780" s="157"/>
      <c r="L780" s="157"/>
    </row>
    <row r="781" spans="8:12" ht="16.5" customHeight="1" x14ac:dyDescent="0.35">
      <c r="H781" s="157"/>
      <c r="L781" s="157"/>
    </row>
    <row r="782" spans="8:12" ht="16.5" customHeight="1" x14ac:dyDescent="0.35">
      <c r="H782" s="157"/>
      <c r="L782" s="157"/>
    </row>
    <row r="783" spans="8:12" ht="16.5" customHeight="1" x14ac:dyDescent="0.35">
      <c r="H783" s="157"/>
      <c r="L783" s="157"/>
    </row>
    <row r="784" spans="8:12" ht="16.5" customHeight="1" x14ac:dyDescent="0.35">
      <c r="H784" s="157"/>
      <c r="L784" s="157"/>
    </row>
    <row r="785" spans="8:12" ht="16.5" customHeight="1" x14ac:dyDescent="0.35">
      <c r="H785" s="157"/>
      <c r="L785" s="157"/>
    </row>
    <row r="786" spans="8:12" ht="16.5" customHeight="1" x14ac:dyDescent="0.35">
      <c r="H786" s="157"/>
      <c r="L786" s="157"/>
    </row>
    <row r="787" spans="8:12" ht="16.5" customHeight="1" x14ac:dyDescent="0.35">
      <c r="H787" s="157"/>
      <c r="L787" s="157"/>
    </row>
    <row r="788" spans="8:12" ht="16.5" customHeight="1" x14ac:dyDescent="0.35">
      <c r="H788" s="157"/>
      <c r="L788" s="157"/>
    </row>
    <row r="789" spans="8:12" ht="16.5" customHeight="1" x14ac:dyDescent="0.35">
      <c r="H789" s="157"/>
      <c r="L789" s="157"/>
    </row>
    <row r="790" spans="8:12" ht="16.5" customHeight="1" x14ac:dyDescent="0.35">
      <c r="H790" s="157"/>
      <c r="L790" s="157"/>
    </row>
    <row r="791" spans="8:12" ht="16.5" customHeight="1" x14ac:dyDescent="0.35">
      <c r="H791" s="157"/>
      <c r="L791" s="157"/>
    </row>
    <row r="792" spans="8:12" ht="16.5" customHeight="1" x14ac:dyDescent="0.35">
      <c r="H792" s="157"/>
      <c r="L792" s="157"/>
    </row>
    <row r="793" spans="8:12" ht="16.5" customHeight="1" x14ac:dyDescent="0.35">
      <c r="H793" s="157"/>
      <c r="L793" s="157"/>
    </row>
    <row r="794" spans="8:12" ht="16.5" customHeight="1" x14ac:dyDescent="0.35">
      <c r="H794" s="157"/>
      <c r="L794" s="157"/>
    </row>
    <row r="795" spans="8:12" ht="16.5" customHeight="1" x14ac:dyDescent="0.35">
      <c r="H795" s="157"/>
      <c r="L795" s="157"/>
    </row>
    <row r="796" spans="8:12" ht="16.5" customHeight="1" x14ac:dyDescent="0.35">
      <c r="H796" s="157"/>
      <c r="L796" s="157"/>
    </row>
    <row r="797" spans="8:12" ht="16.5" customHeight="1" x14ac:dyDescent="0.35">
      <c r="H797" s="157"/>
      <c r="L797" s="157"/>
    </row>
    <row r="798" spans="8:12" ht="16.5" customHeight="1" x14ac:dyDescent="0.35">
      <c r="H798" s="157"/>
      <c r="L798" s="157"/>
    </row>
    <row r="799" spans="8:12" ht="16.5" customHeight="1" x14ac:dyDescent="0.35">
      <c r="H799" s="157"/>
      <c r="L799" s="157"/>
    </row>
    <row r="800" spans="8:12" ht="16.5" customHeight="1" x14ac:dyDescent="0.35">
      <c r="H800" s="157"/>
      <c r="L800" s="157"/>
    </row>
    <row r="801" spans="8:12" ht="16.5" customHeight="1" x14ac:dyDescent="0.35">
      <c r="H801" s="157"/>
      <c r="L801" s="157"/>
    </row>
    <row r="802" spans="8:12" ht="16.5" customHeight="1" x14ac:dyDescent="0.35">
      <c r="H802" s="157"/>
      <c r="L802" s="157"/>
    </row>
    <row r="803" spans="8:12" ht="16.5" customHeight="1" x14ac:dyDescent="0.35">
      <c r="H803" s="157"/>
      <c r="L803" s="157"/>
    </row>
    <row r="804" spans="8:12" ht="16.5" customHeight="1" x14ac:dyDescent="0.35">
      <c r="H804" s="157"/>
      <c r="L804" s="157"/>
    </row>
    <row r="805" spans="8:12" ht="16.5" customHeight="1" x14ac:dyDescent="0.35">
      <c r="H805" s="157"/>
      <c r="L805" s="157"/>
    </row>
    <row r="806" spans="8:12" ht="16.5" customHeight="1" x14ac:dyDescent="0.35">
      <c r="H806" s="157"/>
      <c r="L806" s="157"/>
    </row>
    <row r="807" spans="8:12" ht="16.5" customHeight="1" x14ac:dyDescent="0.35">
      <c r="H807" s="157"/>
      <c r="L807" s="157"/>
    </row>
    <row r="808" spans="8:12" ht="16.5" customHeight="1" x14ac:dyDescent="0.35">
      <c r="H808" s="157"/>
      <c r="L808" s="157"/>
    </row>
    <row r="809" spans="8:12" ht="16.5" customHeight="1" x14ac:dyDescent="0.35">
      <c r="H809" s="157"/>
      <c r="L809" s="157"/>
    </row>
    <row r="810" spans="8:12" ht="16.5" customHeight="1" x14ac:dyDescent="0.35">
      <c r="H810" s="157"/>
      <c r="L810" s="157"/>
    </row>
    <row r="811" spans="8:12" ht="16.5" customHeight="1" x14ac:dyDescent="0.35">
      <c r="H811" s="157"/>
      <c r="L811" s="157"/>
    </row>
    <row r="812" spans="8:12" ht="16.5" customHeight="1" x14ac:dyDescent="0.35">
      <c r="H812" s="157"/>
      <c r="L812" s="157"/>
    </row>
    <row r="813" spans="8:12" ht="16.5" customHeight="1" x14ac:dyDescent="0.35">
      <c r="H813" s="157"/>
      <c r="L813" s="157"/>
    </row>
    <row r="814" spans="8:12" ht="16.5" customHeight="1" x14ac:dyDescent="0.35">
      <c r="H814" s="157"/>
      <c r="L814" s="157"/>
    </row>
    <row r="815" spans="8:12" ht="16.5" customHeight="1" x14ac:dyDescent="0.35">
      <c r="H815" s="157"/>
      <c r="L815" s="157"/>
    </row>
    <row r="816" spans="8:12" ht="16.5" customHeight="1" x14ac:dyDescent="0.35">
      <c r="H816" s="157"/>
      <c r="L816" s="157"/>
    </row>
    <row r="817" spans="8:12" ht="16.5" customHeight="1" x14ac:dyDescent="0.35">
      <c r="H817" s="157"/>
      <c r="L817" s="157"/>
    </row>
    <row r="818" spans="8:12" ht="16.5" customHeight="1" x14ac:dyDescent="0.35">
      <c r="H818" s="157"/>
      <c r="L818" s="157"/>
    </row>
    <row r="819" spans="8:12" ht="16.5" customHeight="1" x14ac:dyDescent="0.35">
      <c r="H819" s="157"/>
      <c r="L819" s="157"/>
    </row>
    <row r="820" spans="8:12" ht="16.5" customHeight="1" x14ac:dyDescent="0.35">
      <c r="H820" s="157"/>
      <c r="L820" s="157"/>
    </row>
    <row r="821" spans="8:12" ht="16.5" customHeight="1" x14ac:dyDescent="0.35">
      <c r="H821" s="157"/>
      <c r="L821" s="157"/>
    </row>
    <row r="822" spans="8:12" ht="16.5" customHeight="1" x14ac:dyDescent="0.35">
      <c r="H822" s="157"/>
      <c r="L822" s="157"/>
    </row>
    <row r="823" spans="8:12" ht="16.5" customHeight="1" x14ac:dyDescent="0.35">
      <c r="H823" s="157"/>
      <c r="L823" s="157"/>
    </row>
    <row r="824" spans="8:12" ht="16.5" customHeight="1" x14ac:dyDescent="0.35">
      <c r="H824" s="157"/>
      <c r="L824" s="157"/>
    </row>
    <row r="825" spans="8:12" ht="16.5" customHeight="1" x14ac:dyDescent="0.35">
      <c r="H825" s="157"/>
      <c r="L825" s="157"/>
    </row>
    <row r="826" spans="8:12" ht="16.5" customHeight="1" x14ac:dyDescent="0.35">
      <c r="H826" s="157"/>
      <c r="L826" s="157"/>
    </row>
    <row r="827" spans="8:12" ht="16.5" customHeight="1" x14ac:dyDescent="0.35">
      <c r="H827" s="157"/>
      <c r="L827" s="157"/>
    </row>
    <row r="828" spans="8:12" ht="16.5" customHeight="1" x14ac:dyDescent="0.35">
      <c r="H828" s="157"/>
      <c r="L828" s="157"/>
    </row>
    <row r="829" spans="8:12" ht="16.5" customHeight="1" x14ac:dyDescent="0.35">
      <c r="H829" s="157"/>
      <c r="L829" s="157"/>
    </row>
    <row r="830" spans="8:12" ht="16.5" customHeight="1" x14ac:dyDescent="0.35">
      <c r="H830" s="157"/>
      <c r="L830" s="157"/>
    </row>
    <row r="831" spans="8:12" ht="16.5" customHeight="1" x14ac:dyDescent="0.35">
      <c r="H831" s="157"/>
      <c r="L831" s="157"/>
    </row>
    <row r="832" spans="8:12" ht="16.5" customHeight="1" x14ac:dyDescent="0.35">
      <c r="H832" s="157"/>
      <c r="L832" s="157"/>
    </row>
    <row r="833" spans="8:12" ht="16.5" customHeight="1" x14ac:dyDescent="0.35">
      <c r="H833" s="157"/>
      <c r="L833" s="157"/>
    </row>
    <row r="834" spans="8:12" ht="16.5" customHeight="1" x14ac:dyDescent="0.35">
      <c r="H834" s="157"/>
      <c r="L834" s="157"/>
    </row>
    <row r="835" spans="8:12" ht="16.5" customHeight="1" x14ac:dyDescent="0.35">
      <c r="H835" s="157"/>
      <c r="L835" s="157"/>
    </row>
    <row r="836" spans="8:12" ht="16.5" customHeight="1" x14ac:dyDescent="0.35">
      <c r="H836" s="157"/>
      <c r="L836" s="157"/>
    </row>
    <row r="837" spans="8:12" ht="16.5" customHeight="1" x14ac:dyDescent="0.35">
      <c r="H837" s="157"/>
      <c r="L837" s="157"/>
    </row>
    <row r="838" spans="8:12" ht="16.5" customHeight="1" x14ac:dyDescent="0.35">
      <c r="H838" s="157"/>
      <c r="L838" s="157"/>
    </row>
    <row r="839" spans="8:12" ht="16.5" customHeight="1" x14ac:dyDescent="0.35">
      <c r="H839" s="157"/>
      <c r="L839" s="157"/>
    </row>
    <row r="840" spans="8:12" ht="16.5" customHeight="1" x14ac:dyDescent="0.35">
      <c r="H840" s="157"/>
      <c r="L840" s="157"/>
    </row>
    <row r="841" spans="8:12" ht="16.5" customHeight="1" x14ac:dyDescent="0.35">
      <c r="H841" s="157"/>
      <c r="L841" s="157"/>
    </row>
    <row r="842" spans="8:12" ht="16.5" customHeight="1" x14ac:dyDescent="0.35">
      <c r="H842" s="157"/>
      <c r="L842" s="157"/>
    </row>
    <row r="843" spans="8:12" ht="16.5" customHeight="1" x14ac:dyDescent="0.35">
      <c r="H843" s="157"/>
      <c r="L843" s="157"/>
    </row>
    <row r="844" spans="8:12" ht="16.5" customHeight="1" x14ac:dyDescent="0.35">
      <c r="H844" s="157"/>
      <c r="L844" s="157"/>
    </row>
    <row r="845" spans="8:12" ht="16.5" customHeight="1" x14ac:dyDescent="0.35">
      <c r="H845" s="157"/>
      <c r="L845" s="157"/>
    </row>
    <row r="846" spans="8:12" ht="16.5" customHeight="1" x14ac:dyDescent="0.35">
      <c r="H846" s="157"/>
      <c r="L846" s="157"/>
    </row>
    <row r="847" spans="8:12" ht="16.5" customHeight="1" x14ac:dyDescent="0.35">
      <c r="H847" s="157"/>
      <c r="L847" s="157"/>
    </row>
    <row r="848" spans="8:12" ht="16.5" customHeight="1" x14ac:dyDescent="0.35">
      <c r="H848" s="157"/>
      <c r="L848" s="157"/>
    </row>
    <row r="849" spans="8:12" ht="16.5" customHeight="1" x14ac:dyDescent="0.35">
      <c r="H849" s="157"/>
      <c r="L849" s="157"/>
    </row>
    <row r="850" spans="8:12" ht="16.5" customHeight="1" x14ac:dyDescent="0.35">
      <c r="H850" s="157"/>
      <c r="L850" s="157"/>
    </row>
    <row r="851" spans="8:12" ht="16.5" customHeight="1" x14ac:dyDescent="0.35">
      <c r="H851" s="157"/>
      <c r="L851" s="157"/>
    </row>
    <row r="852" spans="8:12" ht="16.5" customHeight="1" x14ac:dyDescent="0.35">
      <c r="H852" s="157"/>
      <c r="L852" s="157"/>
    </row>
    <row r="853" spans="8:12" ht="16.5" customHeight="1" x14ac:dyDescent="0.35">
      <c r="H853" s="157"/>
      <c r="L853" s="157"/>
    </row>
    <row r="854" spans="8:12" ht="16.5" customHeight="1" x14ac:dyDescent="0.35">
      <c r="H854" s="157"/>
      <c r="L854" s="157"/>
    </row>
    <row r="855" spans="8:12" ht="16.5" customHeight="1" x14ac:dyDescent="0.35">
      <c r="H855" s="157"/>
      <c r="L855" s="157"/>
    </row>
    <row r="856" spans="8:12" ht="16.5" customHeight="1" x14ac:dyDescent="0.35">
      <c r="H856" s="157"/>
      <c r="L856" s="157"/>
    </row>
    <row r="857" spans="8:12" ht="16.5" customHeight="1" x14ac:dyDescent="0.35">
      <c r="H857" s="157"/>
      <c r="L857" s="157"/>
    </row>
    <row r="858" spans="8:12" ht="16.5" customHeight="1" x14ac:dyDescent="0.35">
      <c r="H858" s="157"/>
      <c r="L858" s="157"/>
    </row>
    <row r="859" spans="8:12" ht="16.5" customHeight="1" x14ac:dyDescent="0.35">
      <c r="H859" s="157"/>
      <c r="L859" s="157"/>
    </row>
    <row r="860" spans="8:12" ht="16.5" customHeight="1" x14ac:dyDescent="0.35">
      <c r="H860" s="157"/>
      <c r="L860" s="157"/>
    </row>
    <row r="861" spans="8:12" ht="16.5" customHeight="1" x14ac:dyDescent="0.35">
      <c r="H861" s="157"/>
      <c r="L861" s="157"/>
    </row>
    <row r="862" spans="8:12" ht="16.5" customHeight="1" x14ac:dyDescent="0.35">
      <c r="H862" s="157"/>
      <c r="L862" s="157"/>
    </row>
    <row r="863" spans="8:12" ht="16.5" customHeight="1" x14ac:dyDescent="0.35">
      <c r="H863" s="157"/>
      <c r="L863" s="157"/>
    </row>
    <row r="864" spans="8:12" ht="16.5" customHeight="1" x14ac:dyDescent="0.35">
      <c r="H864" s="157"/>
      <c r="L864" s="157"/>
    </row>
    <row r="865" spans="8:12" ht="16.5" customHeight="1" x14ac:dyDescent="0.35">
      <c r="H865" s="157"/>
      <c r="L865" s="157"/>
    </row>
    <row r="866" spans="8:12" ht="16.5" customHeight="1" x14ac:dyDescent="0.35">
      <c r="H866" s="157"/>
      <c r="L866" s="157"/>
    </row>
    <row r="867" spans="8:12" ht="16.5" customHeight="1" x14ac:dyDescent="0.35">
      <c r="H867" s="157"/>
      <c r="L867" s="157"/>
    </row>
    <row r="868" spans="8:12" ht="16.5" customHeight="1" x14ac:dyDescent="0.35">
      <c r="H868" s="157"/>
      <c r="L868" s="157"/>
    </row>
    <row r="869" spans="8:12" ht="16.5" customHeight="1" x14ac:dyDescent="0.35">
      <c r="H869" s="157"/>
      <c r="L869" s="157"/>
    </row>
    <row r="870" spans="8:12" ht="16.5" customHeight="1" x14ac:dyDescent="0.35">
      <c r="H870" s="157"/>
      <c r="L870" s="157"/>
    </row>
    <row r="871" spans="8:12" ht="16.5" customHeight="1" x14ac:dyDescent="0.35">
      <c r="H871" s="157"/>
      <c r="L871" s="157"/>
    </row>
    <row r="872" spans="8:12" ht="16.5" customHeight="1" x14ac:dyDescent="0.35">
      <c r="H872" s="157"/>
      <c r="L872" s="157"/>
    </row>
    <row r="873" spans="8:12" ht="16.5" customHeight="1" x14ac:dyDescent="0.35">
      <c r="H873" s="157"/>
      <c r="L873" s="157"/>
    </row>
    <row r="874" spans="8:12" ht="16.5" customHeight="1" x14ac:dyDescent="0.35">
      <c r="H874" s="157"/>
      <c r="L874" s="157"/>
    </row>
    <row r="875" spans="8:12" ht="16.5" customHeight="1" x14ac:dyDescent="0.35">
      <c r="H875" s="157"/>
      <c r="L875" s="157"/>
    </row>
    <row r="876" spans="8:12" ht="16.5" customHeight="1" x14ac:dyDescent="0.35">
      <c r="H876" s="157"/>
      <c r="L876" s="157"/>
    </row>
    <row r="877" spans="8:12" ht="16.5" customHeight="1" x14ac:dyDescent="0.35">
      <c r="H877" s="157"/>
      <c r="L877" s="157"/>
    </row>
    <row r="878" spans="8:12" ht="16.5" customHeight="1" x14ac:dyDescent="0.35">
      <c r="H878" s="157"/>
      <c r="L878" s="157"/>
    </row>
    <row r="879" spans="8:12" ht="16.5" customHeight="1" x14ac:dyDescent="0.35">
      <c r="H879" s="157"/>
      <c r="L879" s="157"/>
    </row>
    <row r="880" spans="8:12" ht="16.5" customHeight="1" x14ac:dyDescent="0.35">
      <c r="H880" s="157"/>
      <c r="L880" s="157"/>
    </row>
    <row r="881" spans="8:12" ht="16.5" customHeight="1" x14ac:dyDescent="0.35">
      <c r="H881" s="157"/>
      <c r="L881" s="157"/>
    </row>
    <row r="882" spans="8:12" ht="16.5" customHeight="1" x14ac:dyDescent="0.35">
      <c r="H882" s="157"/>
      <c r="L882" s="157"/>
    </row>
    <row r="883" spans="8:12" ht="16.5" customHeight="1" x14ac:dyDescent="0.35">
      <c r="H883" s="157"/>
      <c r="L883" s="157"/>
    </row>
    <row r="884" spans="8:12" ht="16.5" customHeight="1" x14ac:dyDescent="0.35">
      <c r="H884" s="157"/>
      <c r="L884" s="157"/>
    </row>
    <row r="885" spans="8:12" ht="16.5" customHeight="1" x14ac:dyDescent="0.35">
      <c r="H885" s="157"/>
      <c r="L885" s="157"/>
    </row>
    <row r="886" spans="8:12" ht="16.5" customHeight="1" x14ac:dyDescent="0.35">
      <c r="H886" s="157"/>
      <c r="L886" s="157"/>
    </row>
    <row r="887" spans="8:12" ht="16.5" customHeight="1" x14ac:dyDescent="0.35">
      <c r="H887" s="157"/>
      <c r="L887" s="157"/>
    </row>
    <row r="888" spans="8:12" ht="16.5" customHeight="1" x14ac:dyDescent="0.35">
      <c r="H888" s="157"/>
      <c r="L888" s="157"/>
    </row>
    <row r="889" spans="8:12" ht="16.5" customHeight="1" x14ac:dyDescent="0.35">
      <c r="H889" s="157"/>
      <c r="L889" s="157"/>
    </row>
    <row r="890" spans="8:12" ht="16.5" customHeight="1" x14ac:dyDescent="0.35">
      <c r="H890" s="157"/>
      <c r="L890" s="157"/>
    </row>
    <row r="891" spans="8:12" ht="16.5" customHeight="1" x14ac:dyDescent="0.35">
      <c r="H891" s="157"/>
      <c r="L891" s="157"/>
    </row>
    <row r="892" spans="8:12" ht="16.5" customHeight="1" x14ac:dyDescent="0.35">
      <c r="H892" s="157"/>
      <c r="L892" s="157"/>
    </row>
    <row r="893" spans="8:12" ht="16.5" customHeight="1" x14ac:dyDescent="0.35">
      <c r="H893" s="157"/>
      <c r="L893" s="157"/>
    </row>
    <row r="894" spans="8:12" ht="16.5" customHeight="1" x14ac:dyDescent="0.35">
      <c r="H894" s="157"/>
      <c r="L894" s="157"/>
    </row>
    <row r="895" spans="8:12" ht="16.5" customHeight="1" x14ac:dyDescent="0.35">
      <c r="H895" s="157"/>
      <c r="L895" s="157"/>
    </row>
    <row r="896" spans="8:12" ht="16.5" customHeight="1" x14ac:dyDescent="0.35">
      <c r="H896" s="157"/>
      <c r="L896" s="157"/>
    </row>
    <row r="897" spans="8:12" ht="16.5" customHeight="1" x14ac:dyDescent="0.35">
      <c r="H897" s="157"/>
      <c r="L897" s="157"/>
    </row>
    <row r="898" spans="8:12" ht="16.5" customHeight="1" x14ac:dyDescent="0.35">
      <c r="H898" s="157"/>
      <c r="L898" s="157"/>
    </row>
    <row r="899" spans="8:12" ht="16.5" customHeight="1" x14ac:dyDescent="0.35">
      <c r="H899" s="157"/>
      <c r="L899" s="157"/>
    </row>
    <row r="900" spans="8:12" ht="16.5" customHeight="1" x14ac:dyDescent="0.35">
      <c r="H900" s="157"/>
      <c r="L900" s="157"/>
    </row>
    <row r="901" spans="8:12" ht="16.5" customHeight="1" x14ac:dyDescent="0.35">
      <c r="H901" s="157"/>
      <c r="L901" s="157"/>
    </row>
    <row r="902" spans="8:12" ht="16.5" customHeight="1" x14ac:dyDescent="0.35">
      <c r="H902" s="157"/>
      <c r="L902" s="157"/>
    </row>
    <row r="903" spans="8:12" ht="16.5" customHeight="1" x14ac:dyDescent="0.35">
      <c r="H903" s="157"/>
      <c r="L903" s="157"/>
    </row>
    <row r="904" spans="8:12" ht="16.5" customHeight="1" x14ac:dyDescent="0.35">
      <c r="H904" s="157"/>
      <c r="L904" s="157"/>
    </row>
    <row r="905" spans="8:12" ht="16.5" customHeight="1" x14ac:dyDescent="0.35">
      <c r="H905" s="157"/>
      <c r="L905" s="157"/>
    </row>
    <row r="906" spans="8:12" ht="16.5" customHeight="1" x14ac:dyDescent="0.35">
      <c r="H906" s="157"/>
      <c r="L906" s="157"/>
    </row>
    <row r="907" spans="8:12" ht="16.5" customHeight="1" x14ac:dyDescent="0.35">
      <c r="H907" s="157"/>
      <c r="L907" s="157"/>
    </row>
    <row r="908" spans="8:12" ht="16.5" customHeight="1" x14ac:dyDescent="0.35">
      <c r="H908" s="157"/>
      <c r="L908" s="157"/>
    </row>
    <row r="909" spans="8:12" ht="16.5" customHeight="1" x14ac:dyDescent="0.35">
      <c r="H909" s="157"/>
      <c r="L909" s="157"/>
    </row>
    <row r="910" spans="8:12" ht="16.5" customHeight="1" x14ac:dyDescent="0.35">
      <c r="H910" s="157"/>
      <c r="L910" s="157"/>
    </row>
    <row r="911" spans="8:12" ht="16.5" customHeight="1" x14ac:dyDescent="0.35">
      <c r="H911" s="157"/>
      <c r="L911" s="157"/>
    </row>
    <row r="912" spans="8:12" ht="16.5" customHeight="1" x14ac:dyDescent="0.35">
      <c r="H912" s="157"/>
      <c r="L912" s="157"/>
    </row>
    <row r="913" spans="8:12" ht="16.5" customHeight="1" x14ac:dyDescent="0.35">
      <c r="H913" s="157"/>
      <c r="L913" s="157"/>
    </row>
    <row r="914" spans="8:12" ht="16.5" customHeight="1" x14ac:dyDescent="0.35">
      <c r="H914" s="157"/>
      <c r="L914" s="157"/>
    </row>
    <row r="915" spans="8:12" ht="16.5" customHeight="1" x14ac:dyDescent="0.35">
      <c r="H915" s="157"/>
      <c r="L915" s="157"/>
    </row>
    <row r="916" spans="8:12" ht="16.5" customHeight="1" x14ac:dyDescent="0.35">
      <c r="H916" s="157"/>
      <c r="L916" s="157"/>
    </row>
    <row r="917" spans="8:12" ht="16.5" customHeight="1" x14ac:dyDescent="0.35">
      <c r="H917" s="157"/>
      <c r="L917" s="157"/>
    </row>
    <row r="918" spans="8:12" ht="16.5" customHeight="1" x14ac:dyDescent="0.35">
      <c r="H918" s="157"/>
      <c r="L918" s="157"/>
    </row>
    <row r="919" spans="8:12" ht="16.5" customHeight="1" x14ac:dyDescent="0.35">
      <c r="H919" s="157"/>
      <c r="L919" s="157"/>
    </row>
    <row r="920" spans="8:12" ht="16.5" customHeight="1" x14ac:dyDescent="0.35">
      <c r="H920" s="157"/>
      <c r="L920" s="157"/>
    </row>
    <row r="921" spans="8:12" ht="16.5" customHeight="1" x14ac:dyDescent="0.35">
      <c r="H921" s="157"/>
      <c r="L921" s="157"/>
    </row>
    <row r="922" spans="8:12" ht="16.5" customHeight="1" x14ac:dyDescent="0.35">
      <c r="H922" s="157"/>
      <c r="L922" s="157"/>
    </row>
    <row r="923" spans="8:12" ht="16.5" customHeight="1" x14ac:dyDescent="0.35">
      <c r="H923" s="157"/>
      <c r="L923" s="157"/>
    </row>
    <row r="924" spans="8:12" ht="16.5" customHeight="1" x14ac:dyDescent="0.35">
      <c r="H924" s="157"/>
      <c r="L924" s="157"/>
    </row>
    <row r="925" spans="8:12" ht="16.5" customHeight="1" x14ac:dyDescent="0.35">
      <c r="H925" s="157"/>
      <c r="L925" s="157"/>
    </row>
    <row r="926" spans="8:12" ht="16.5" customHeight="1" x14ac:dyDescent="0.35">
      <c r="H926" s="157"/>
      <c r="L926" s="157"/>
    </row>
    <row r="927" spans="8:12" ht="16.5" customHeight="1" x14ac:dyDescent="0.35">
      <c r="H927" s="157"/>
      <c r="L927" s="157"/>
    </row>
    <row r="928" spans="8:12" ht="16.5" customHeight="1" x14ac:dyDescent="0.35">
      <c r="H928" s="157"/>
      <c r="L928" s="157"/>
    </row>
    <row r="929" spans="8:12" ht="16.5" customHeight="1" x14ac:dyDescent="0.35">
      <c r="H929" s="157"/>
      <c r="L929" s="157"/>
    </row>
    <row r="930" spans="8:12" ht="16.5" customHeight="1" x14ac:dyDescent="0.35">
      <c r="H930" s="157"/>
      <c r="L930" s="157"/>
    </row>
    <row r="931" spans="8:12" ht="16.5" customHeight="1" x14ac:dyDescent="0.35">
      <c r="H931" s="157"/>
      <c r="L931" s="157"/>
    </row>
    <row r="932" spans="8:12" ht="16.5" customHeight="1" x14ac:dyDescent="0.35">
      <c r="H932" s="157"/>
      <c r="L932" s="157"/>
    </row>
    <row r="933" spans="8:12" ht="16.5" customHeight="1" x14ac:dyDescent="0.35">
      <c r="H933" s="157"/>
      <c r="L933" s="157"/>
    </row>
    <row r="934" spans="8:12" ht="16.5" customHeight="1" x14ac:dyDescent="0.35">
      <c r="H934" s="157"/>
      <c r="L934" s="157"/>
    </row>
    <row r="935" spans="8:12" ht="16.5" customHeight="1" x14ac:dyDescent="0.35">
      <c r="H935" s="157"/>
      <c r="L935" s="157"/>
    </row>
    <row r="936" spans="8:12" ht="16.5" customHeight="1" x14ac:dyDescent="0.35">
      <c r="H936" s="157"/>
      <c r="L936" s="157"/>
    </row>
    <row r="937" spans="8:12" ht="16.5" customHeight="1" x14ac:dyDescent="0.35">
      <c r="H937" s="157"/>
      <c r="L937" s="157"/>
    </row>
    <row r="938" spans="8:12" ht="16.5" customHeight="1" x14ac:dyDescent="0.35">
      <c r="H938" s="157"/>
      <c r="L938" s="157"/>
    </row>
    <row r="939" spans="8:12" ht="16.5" customHeight="1" x14ac:dyDescent="0.35">
      <c r="H939" s="157"/>
      <c r="L939" s="157"/>
    </row>
    <row r="940" spans="8:12" ht="16.5" customHeight="1" x14ac:dyDescent="0.35">
      <c r="H940" s="157"/>
      <c r="L940" s="157"/>
    </row>
    <row r="941" spans="8:12" ht="16.5" customHeight="1" x14ac:dyDescent="0.35">
      <c r="H941" s="157"/>
      <c r="L941" s="157"/>
    </row>
    <row r="942" spans="8:12" ht="16.5" customHeight="1" x14ac:dyDescent="0.35">
      <c r="H942" s="157"/>
      <c r="L942" s="157"/>
    </row>
    <row r="943" spans="8:12" ht="16.5" customHeight="1" x14ac:dyDescent="0.35">
      <c r="H943" s="157"/>
      <c r="L943" s="157"/>
    </row>
    <row r="944" spans="8:12" ht="16.5" customHeight="1" x14ac:dyDescent="0.35">
      <c r="H944" s="157"/>
      <c r="L944" s="157"/>
    </row>
    <row r="945" spans="8:12" ht="16.5" customHeight="1" x14ac:dyDescent="0.35">
      <c r="H945" s="157"/>
      <c r="L945" s="157"/>
    </row>
    <row r="946" spans="8:12" ht="16.5" customHeight="1" x14ac:dyDescent="0.35">
      <c r="H946" s="157"/>
      <c r="L946" s="157"/>
    </row>
    <row r="947" spans="8:12" ht="16.5" customHeight="1" x14ac:dyDescent="0.35">
      <c r="H947" s="157"/>
      <c r="L947" s="157"/>
    </row>
    <row r="948" spans="8:12" ht="16.5" customHeight="1" x14ac:dyDescent="0.35">
      <c r="H948" s="157"/>
      <c r="L948" s="157"/>
    </row>
    <row r="949" spans="8:12" ht="16.5" customHeight="1" x14ac:dyDescent="0.35">
      <c r="H949" s="157"/>
      <c r="L949" s="157"/>
    </row>
    <row r="950" spans="8:12" ht="16.5" customHeight="1" x14ac:dyDescent="0.35">
      <c r="H950" s="157"/>
      <c r="L950" s="157"/>
    </row>
    <row r="951" spans="8:12" ht="16.5" customHeight="1" x14ac:dyDescent="0.35">
      <c r="H951" s="157"/>
      <c r="L951" s="157"/>
    </row>
    <row r="952" spans="8:12" ht="16.5" customHeight="1" x14ac:dyDescent="0.35">
      <c r="H952" s="157"/>
      <c r="L952" s="157"/>
    </row>
    <row r="953" spans="8:12" ht="16.5" customHeight="1" x14ac:dyDescent="0.35">
      <c r="H953" s="157"/>
      <c r="L953" s="157"/>
    </row>
    <row r="954" spans="8:12" ht="16.5" customHeight="1" x14ac:dyDescent="0.35">
      <c r="H954" s="157"/>
      <c r="L954" s="157"/>
    </row>
    <row r="955" spans="8:12" ht="16.5" customHeight="1" x14ac:dyDescent="0.35">
      <c r="H955" s="157"/>
      <c r="L955" s="157"/>
    </row>
    <row r="956" spans="8:12" ht="16.5" customHeight="1" x14ac:dyDescent="0.35">
      <c r="H956" s="157"/>
      <c r="L956" s="157"/>
    </row>
    <row r="957" spans="8:12" ht="16.5" customHeight="1" x14ac:dyDescent="0.35">
      <c r="H957" s="157"/>
      <c r="L957" s="157"/>
    </row>
    <row r="958" spans="8:12" ht="16.5" customHeight="1" x14ac:dyDescent="0.35">
      <c r="H958" s="157"/>
      <c r="L958" s="157"/>
    </row>
    <row r="959" spans="8:12" ht="16.5" customHeight="1" x14ac:dyDescent="0.35">
      <c r="H959" s="157"/>
      <c r="L959" s="157"/>
    </row>
    <row r="960" spans="8:12" ht="16.5" customHeight="1" x14ac:dyDescent="0.35">
      <c r="H960" s="157"/>
      <c r="L960" s="157"/>
    </row>
    <row r="961" spans="8:12" ht="16.5" customHeight="1" x14ac:dyDescent="0.35">
      <c r="H961" s="157"/>
      <c r="L961" s="157"/>
    </row>
    <row r="962" spans="8:12" ht="16.5" customHeight="1" x14ac:dyDescent="0.35">
      <c r="H962" s="157"/>
      <c r="L962" s="157"/>
    </row>
    <row r="963" spans="8:12" ht="16.5" customHeight="1" x14ac:dyDescent="0.35">
      <c r="H963" s="157"/>
      <c r="L963" s="157"/>
    </row>
    <row r="964" spans="8:12" ht="16.5" customHeight="1" x14ac:dyDescent="0.35">
      <c r="H964" s="157"/>
      <c r="L964" s="157"/>
    </row>
    <row r="965" spans="8:12" ht="16.5" customHeight="1" x14ac:dyDescent="0.35">
      <c r="H965" s="157"/>
      <c r="L965" s="157"/>
    </row>
    <row r="966" spans="8:12" ht="16.5" customHeight="1" x14ac:dyDescent="0.35">
      <c r="H966" s="157"/>
      <c r="L966" s="157"/>
    </row>
    <row r="967" spans="8:12" ht="16.5" customHeight="1" x14ac:dyDescent="0.35">
      <c r="H967" s="157"/>
      <c r="L967" s="157"/>
    </row>
    <row r="968" spans="8:12" ht="16.5" customHeight="1" x14ac:dyDescent="0.35">
      <c r="H968" s="157"/>
      <c r="L968" s="157"/>
    </row>
    <row r="969" spans="8:12" ht="16.5" customHeight="1" x14ac:dyDescent="0.35">
      <c r="H969" s="157"/>
      <c r="L969" s="157"/>
    </row>
    <row r="970" spans="8:12" ht="16.5" customHeight="1" x14ac:dyDescent="0.35">
      <c r="H970" s="157"/>
      <c r="L970" s="157"/>
    </row>
    <row r="971" spans="8:12" ht="16.5" customHeight="1" x14ac:dyDescent="0.35">
      <c r="H971" s="157"/>
      <c r="L971" s="157"/>
    </row>
    <row r="972" spans="8:12" ht="16.5" customHeight="1" x14ac:dyDescent="0.35">
      <c r="H972" s="157"/>
      <c r="L972" s="157"/>
    </row>
    <row r="973" spans="8:12" ht="16.5" customHeight="1" x14ac:dyDescent="0.35">
      <c r="H973" s="157"/>
      <c r="L973" s="157"/>
    </row>
    <row r="974" spans="8:12" ht="16.5" customHeight="1" x14ac:dyDescent="0.35">
      <c r="H974" s="157"/>
      <c r="L974" s="157"/>
    </row>
    <row r="975" spans="8:12" ht="16.5" customHeight="1" x14ac:dyDescent="0.35">
      <c r="H975" s="157"/>
      <c r="L975" s="157"/>
    </row>
    <row r="976" spans="8:12" ht="16.5" customHeight="1" x14ac:dyDescent="0.35">
      <c r="H976" s="157"/>
      <c r="L976" s="157"/>
    </row>
    <row r="977" spans="8:12" ht="16.5" customHeight="1" x14ac:dyDescent="0.35">
      <c r="H977" s="157"/>
      <c r="L977" s="157"/>
    </row>
    <row r="978" spans="8:12" ht="16.5" customHeight="1" x14ac:dyDescent="0.35">
      <c r="H978" s="157"/>
      <c r="L978" s="157"/>
    </row>
    <row r="979" spans="8:12" ht="16.5" customHeight="1" x14ac:dyDescent="0.35">
      <c r="H979" s="157"/>
      <c r="L979" s="157"/>
    </row>
    <row r="980" spans="8:12" ht="16.5" customHeight="1" x14ac:dyDescent="0.35">
      <c r="H980" s="157"/>
      <c r="L980" s="157"/>
    </row>
    <row r="981" spans="8:12" ht="16.5" customHeight="1" x14ac:dyDescent="0.35">
      <c r="H981" s="157"/>
      <c r="L981" s="157"/>
    </row>
    <row r="982" spans="8:12" ht="16.5" customHeight="1" x14ac:dyDescent="0.35">
      <c r="H982" s="157"/>
      <c r="L982" s="157"/>
    </row>
    <row r="983" spans="8:12" ht="16.5" customHeight="1" x14ac:dyDescent="0.35">
      <c r="H983" s="157"/>
      <c r="L983" s="157"/>
    </row>
    <row r="984" spans="8:12" ht="16.5" customHeight="1" x14ac:dyDescent="0.35">
      <c r="H984" s="157"/>
      <c r="L984" s="157"/>
    </row>
    <row r="985" spans="8:12" ht="16.5" customHeight="1" x14ac:dyDescent="0.35">
      <c r="H985" s="157"/>
      <c r="L985" s="157"/>
    </row>
    <row r="986" spans="8:12" ht="16.5" customHeight="1" x14ac:dyDescent="0.35">
      <c r="H986" s="157"/>
      <c r="L986" s="157"/>
    </row>
    <row r="987" spans="8:12" ht="16.5" customHeight="1" x14ac:dyDescent="0.35">
      <c r="H987" s="157"/>
      <c r="L987" s="157"/>
    </row>
    <row r="988" spans="8:12" ht="16.5" customHeight="1" x14ac:dyDescent="0.35">
      <c r="H988" s="157"/>
      <c r="L988" s="157"/>
    </row>
    <row r="989" spans="8:12" ht="16.5" customHeight="1" x14ac:dyDescent="0.35">
      <c r="H989" s="157"/>
      <c r="L989" s="157"/>
    </row>
    <row r="990" spans="8:12" ht="16.5" customHeight="1" x14ac:dyDescent="0.35">
      <c r="H990" s="157"/>
      <c r="L990" s="157"/>
    </row>
    <row r="991" spans="8:12" ht="16.5" customHeight="1" x14ac:dyDescent="0.35">
      <c r="H991" s="157"/>
      <c r="L991" s="157"/>
    </row>
    <row r="992" spans="8:12" ht="16.5" customHeight="1" x14ac:dyDescent="0.35">
      <c r="H992" s="157"/>
      <c r="L992" s="157"/>
    </row>
    <row r="993" spans="8:12" ht="16.5" customHeight="1" x14ac:dyDescent="0.35">
      <c r="H993" s="157"/>
      <c r="L993" s="157"/>
    </row>
    <row r="994" spans="8:12" ht="16.5" customHeight="1" x14ac:dyDescent="0.35">
      <c r="H994" s="157"/>
      <c r="L994" s="157"/>
    </row>
    <row r="995" spans="8:12" ht="16.5" customHeight="1" x14ac:dyDescent="0.35">
      <c r="H995" s="157"/>
      <c r="L995" s="157"/>
    </row>
    <row r="996" spans="8:12" ht="16.5" customHeight="1" x14ac:dyDescent="0.35">
      <c r="H996" s="157"/>
      <c r="L996" s="157"/>
    </row>
    <row r="997" spans="8:12" ht="16.5" customHeight="1" x14ac:dyDescent="0.35">
      <c r="H997" s="157"/>
      <c r="L997" s="157"/>
    </row>
    <row r="998" spans="8:12" ht="16.5" customHeight="1" x14ac:dyDescent="0.35">
      <c r="H998" s="157"/>
      <c r="L998" s="157"/>
    </row>
    <row r="999" spans="8:12" ht="16.5" customHeight="1" x14ac:dyDescent="0.35">
      <c r="H999" s="157"/>
      <c r="L999" s="157"/>
    </row>
    <row r="1000" spans="8:12" ht="16.5" customHeight="1" x14ac:dyDescent="0.35">
      <c r="H1000" s="157"/>
      <c r="L1000" s="157"/>
    </row>
    <row r="1001" spans="8:12" ht="16.5" customHeight="1" x14ac:dyDescent="0.35">
      <c r="H1001" s="157"/>
      <c r="L1001" s="157"/>
    </row>
    <row r="1002" spans="8:12" ht="16.5" customHeight="1" x14ac:dyDescent="0.35">
      <c r="H1002" s="157"/>
      <c r="L1002" s="157"/>
    </row>
    <row r="1003" spans="8:12" ht="16.5" customHeight="1" x14ac:dyDescent="0.35">
      <c r="H1003" s="157"/>
      <c r="L1003" s="157"/>
    </row>
    <row r="1004" spans="8:12" ht="16.5" customHeight="1" x14ac:dyDescent="0.35">
      <c r="H1004" s="157"/>
      <c r="L1004" s="157"/>
    </row>
    <row r="1005" spans="8:12" ht="16.5" customHeight="1" x14ac:dyDescent="0.35">
      <c r="H1005" s="157"/>
      <c r="L1005" s="157"/>
    </row>
    <row r="1006" spans="8:12" ht="16.5" customHeight="1" x14ac:dyDescent="0.35">
      <c r="H1006" s="157"/>
      <c r="L1006" s="157"/>
    </row>
    <row r="1007" spans="8:12" ht="16.5" customHeight="1" x14ac:dyDescent="0.35">
      <c r="H1007" s="157"/>
      <c r="L1007" s="157"/>
    </row>
  </sheetData>
  <mergeCells count="9">
    <mergeCell ref="F116:I116"/>
    <mergeCell ref="J116:L116"/>
    <mergeCell ref="F5:L5"/>
    <mergeCell ref="F6:I6"/>
    <mergeCell ref="J6:L6"/>
    <mergeCell ref="F63:L63"/>
    <mergeCell ref="F64:I64"/>
    <mergeCell ref="J64:L64"/>
    <mergeCell ref="F115:L11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&amp;R&amp;"Cordia New,Regular"&amp;13&amp;P</oddFooter>
  </headerFooter>
  <rowBreaks count="2" manualBreakCount="2">
    <brk id="58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4C6E7"/>
  </sheetPr>
  <dimension ref="A1:L782"/>
  <sheetViews>
    <sheetView zoomScaleNormal="100" workbookViewId="0">
      <selection activeCell="C73" sqref="C73"/>
    </sheetView>
  </sheetViews>
  <sheetFormatPr defaultColWidth="14.42578125" defaultRowHeight="15" customHeight="1" x14ac:dyDescent="0.35"/>
  <cols>
    <col min="1" max="2" width="1.42578125" style="156" customWidth="1"/>
    <col min="3" max="3" width="40.5703125" style="156" customWidth="1"/>
    <col min="4" max="4" width="4.42578125" style="156" customWidth="1"/>
    <col min="5" max="5" width="0.85546875" style="156" customWidth="1"/>
    <col min="6" max="6" width="10.85546875" style="156" customWidth="1"/>
    <col min="7" max="7" width="0.85546875" style="156" customWidth="1"/>
    <col min="8" max="8" width="10.85546875" style="156" customWidth="1"/>
    <col min="9" max="9" width="0.85546875" style="156" customWidth="1"/>
    <col min="10" max="10" width="10.85546875" style="156" customWidth="1"/>
    <col min="11" max="11" width="0.85546875" style="156" customWidth="1"/>
    <col min="12" max="12" width="10.85546875" style="156" customWidth="1"/>
    <col min="13" max="16384" width="14.42578125" style="156"/>
  </cols>
  <sheetData>
    <row r="1" spans="1:12" ht="16.5" customHeight="1" x14ac:dyDescent="0.35">
      <c r="A1" s="1" t="s">
        <v>0</v>
      </c>
      <c r="B1" s="1"/>
      <c r="C1" s="1"/>
      <c r="D1" s="2"/>
      <c r="E1" s="2"/>
      <c r="F1" s="3"/>
      <c r="G1" s="2"/>
      <c r="H1" s="3"/>
      <c r="I1" s="3"/>
      <c r="J1" s="35"/>
      <c r="K1" s="36"/>
      <c r="L1" s="35"/>
    </row>
    <row r="2" spans="1:12" ht="16.5" customHeight="1" x14ac:dyDescent="0.35">
      <c r="A2" s="1" t="s">
        <v>1</v>
      </c>
      <c r="B2" s="1"/>
      <c r="C2" s="1"/>
      <c r="D2" s="2"/>
      <c r="E2" s="2"/>
      <c r="F2" s="3"/>
      <c r="G2" s="2"/>
      <c r="H2" s="3"/>
      <c r="I2" s="3"/>
      <c r="J2" s="3"/>
      <c r="K2" s="2"/>
      <c r="L2" s="3"/>
    </row>
    <row r="3" spans="1:12" ht="16.5" customHeight="1" x14ac:dyDescent="0.35">
      <c r="A3" s="5" t="s">
        <v>2</v>
      </c>
      <c r="B3" s="5"/>
      <c r="C3" s="5"/>
      <c r="D3" s="6"/>
      <c r="E3" s="6"/>
      <c r="F3" s="7"/>
      <c r="G3" s="6"/>
      <c r="H3" s="7"/>
      <c r="I3" s="7"/>
      <c r="J3" s="7"/>
      <c r="K3" s="6"/>
      <c r="L3" s="7"/>
    </row>
    <row r="4" spans="1:12" ht="16.5" customHeight="1" x14ac:dyDescent="0.35">
      <c r="A4" s="1"/>
      <c r="B4" s="1"/>
      <c r="C4" s="1"/>
      <c r="D4" s="2"/>
      <c r="E4" s="2"/>
      <c r="F4" s="3"/>
      <c r="G4" s="2"/>
      <c r="H4" s="3"/>
      <c r="I4" s="3"/>
      <c r="J4" s="3"/>
      <c r="K4" s="2"/>
      <c r="L4" s="3"/>
    </row>
    <row r="5" spans="1:12" ht="16.5" customHeight="1" x14ac:dyDescent="0.35">
      <c r="A5" s="1"/>
      <c r="B5" s="1"/>
      <c r="C5" s="1"/>
      <c r="D5" s="2"/>
      <c r="E5" s="2"/>
      <c r="F5" s="180" t="s">
        <v>95</v>
      </c>
      <c r="G5" s="181"/>
      <c r="H5" s="181"/>
      <c r="I5" s="181"/>
      <c r="J5" s="181"/>
      <c r="K5" s="181"/>
      <c r="L5" s="181"/>
    </row>
    <row r="6" spans="1:12" ht="16.5" customHeight="1" x14ac:dyDescent="0.35">
      <c r="A6" s="1"/>
      <c r="B6" s="1"/>
      <c r="C6" s="1"/>
      <c r="D6" s="2"/>
      <c r="E6" s="2"/>
      <c r="F6" s="180" t="s">
        <v>4</v>
      </c>
      <c r="G6" s="181"/>
      <c r="H6" s="181"/>
      <c r="I6" s="49"/>
      <c r="J6" s="178" t="s">
        <v>5</v>
      </c>
      <c r="K6" s="179"/>
      <c r="L6" s="179"/>
    </row>
    <row r="7" spans="1:12" ht="16.5" customHeight="1" x14ac:dyDescent="0.35">
      <c r="A7" s="1"/>
      <c r="B7" s="1"/>
      <c r="C7" s="1"/>
      <c r="D7" s="9" t="s">
        <v>6</v>
      </c>
      <c r="E7" s="10"/>
      <c r="F7" s="50" t="s">
        <v>96</v>
      </c>
      <c r="G7" s="41"/>
      <c r="H7" s="50" t="s">
        <v>97</v>
      </c>
      <c r="I7" s="41"/>
      <c r="J7" s="50" t="s">
        <v>96</v>
      </c>
      <c r="K7" s="41"/>
      <c r="L7" s="50" t="s">
        <v>97</v>
      </c>
    </row>
    <row r="8" spans="1:12" ht="16.5" customHeight="1" x14ac:dyDescent="0.35">
      <c r="A8" s="1"/>
      <c r="B8" s="1"/>
      <c r="C8" s="1"/>
      <c r="D8" s="51"/>
      <c r="E8" s="10"/>
      <c r="F8" s="13"/>
      <c r="G8" s="41"/>
      <c r="H8" s="154"/>
      <c r="I8" s="41"/>
      <c r="J8" s="13"/>
      <c r="K8" s="41"/>
      <c r="L8" s="154"/>
    </row>
    <row r="9" spans="1:12" ht="16.5" customHeight="1" x14ac:dyDescent="0.35">
      <c r="A9" s="1" t="s">
        <v>7</v>
      </c>
      <c r="B9" s="1"/>
      <c r="C9" s="1"/>
      <c r="D9" s="2"/>
      <c r="E9" s="2"/>
      <c r="F9" s="13"/>
      <c r="G9" s="4"/>
      <c r="H9" s="14"/>
      <c r="I9" s="14"/>
      <c r="J9" s="13"/>
      <c r="K9" s="4"/>
      <c r="L9" s="14"/>
    </row>
    <row r="10" spans="1:12" ht="16.5" customHeight="1" x14ac:dyDescent="0.35">
      <c r="A10" s="1"/>
      <c r="B10" s="1"/>
      <c r="C10" s="1"/>
      <c r="D10" s="2"/>
      <c r="E10" s="2"/>
      <c r="F10" s="13"/>
      <c r="G10" s="4"/>
      <c r="H10" s="14"/>
      <c r="I10" s="14"/>
      <c r="J10" s="13"/>
      <c r="K10" s="4"/>
      <c r="L10" s="14"/>
    </row>
    <row r="11" spans="1:12" ht="16.5" customHeight="1" x14ac:dyDescent="0.35">
      <c r="A11" s="15" t="s">
        <v>8</v>
      </c>
      <c r="B11" s="15"/>
      <c r="C11" s="15"/>
      <c r="D11" s="2"/>
      <c r="E11" s="2"/>
      <c r="F11" s="13"/>
      <c r="G11" s="17"/>
      <c r="H11" s="14"/>
      <c r="I11" s="14"/>
      <c r="J11" s="13"/>
      <c r="K11" s="17"/>
      <c r="L11" s="14"/>
    </row>
    <row r="12" spans="1:12" ht="16.5" customHeight="1" x14ac:dyDescent="0.35">
      <c r="A12" s="1"/>
      <c r="B12" s="1"/>
      <c r="C12" s="1"/>
      <c r="D12" s="2"/>
      <c r="E12" s="2"/>
      <c r="F12" s="13"/>
      <c r="G12" s="4"/>
      <c r="H12" s="14"/>
      <c r="I12" s="14"/>
      <c r="J12" s="13"/>
      <c r="K12" s="4"/>
      <c r="L12" s="14"/>
    </row>
    <row r="13" spans="1:12" ht="16.5" customHeight="1" x14ac:dyDescent="0.35">
      <c r="A13" s="4" t="s">
        <v>9</v>
      </c>
      <c r="B13" s="4"/>
      <c r="C13" s="4"/>
      <c r="D13" s="2">
        <v>10</v>
      </c>
      <c r="E13" s="2"/>
      <c r="F13" s="19">
        <v>114057</v>
      </c>
      <c r="G13" s="20"/>
      <c r="H13" s="20">
        <v>216119</v>
      </c>
      <c r="I13" s="20"/>
      <c r="J13" s="19">
        <v>3811758</v>
      </c>
      <c r="K13" s="20"/>
      <c r="L13" s="20">
        <v>6491574</v>
      </c>
    </row>
    <row r="14" spans="1:12" ht="16.5" customHeight="1" x14ac:dyDescent="0.35">
      <c r="A14" s="23" t="s">
        <v>369</v>
      </c>
      <c r="B14" s="4"/>
      <c r="C14" s="4"/>
      <c r="D14" s="2">
        <v>11</v>
      </c>
      <c r="E14" s="2"/>
      <c r="F14" s="19">
        <v>7250</v>
      </c>
      <c r="G14" s="20"/>
      <c r="H14" s="20">
        <v>16111</v>
      </c>
      <c r="I14" s="20"/>
      <c r="J14" s="19">
        <v>242287</v>
      </c>
      <c r="K14" s="20"/>
      <c r="L14" s="20">
        <v>483927</v>
      </c>
    </row>
    <row r="15" spans="1:12" ht="16.5" customHeight="1" x14ac:dyDescent="0.35">
      <c r="A15" s="4" t="s">
        <v>15</v>
      </c>
      <c r="B15" s="4"/>
      <c r="C15" s="4"/>
      <c r="D15" s="2">
        <v>30</v>
      </c>
      <c r="E15" s="2"/>
      <c r="F15" s="19">
        <v>523165</v>
      </c>
      <c r="G15" s="20"/>
      <c r="H15" s="20">
        <v>440517</v>
      </c>
      <c r="I15" s="20"/>
      <c r="J15" s="19">
        <v>17484116</v>
      </c>
      <c r="K15" s="20"/>
      <c r="L15" s="20">
        <v>13231852</v>
      </c>
    </row>
    <row r="16" spans="1:12" ht="16.5" customHeight="1" x14ac:dyDescent="0.35">
      <c r="A16" s="4" t="s">
        <v>99</v>
      </c>
      <c r="B16" s="4"/>
      <c r="C16" s="4"/>
      <c r="D16" s="2">
        <v>30</v>
      </c>
      <c r="E16" s="2"/>
      <c r="F16" s="19">
        <v>1497</v>
      </c>
      <c r="G16" s="20"/>
      <c r="H16" s="20">
        <v>1269</v>
      </c>
      <c r="I16" s="20"/>
      <c r="J16" s="19">
        <v>50025</v>
      </c>
      <c r="K16" s="20"/>
      <c r="L16" s="20">
        <v>38123</v>
      </c>
    </row>
    <row r="17" spans="1:12" ht="16.5" customHeight="1" x14ac:dyDescent="0.35">
      <c r="A17" s="4" t="s">
        <v>17</v>
      </c>
      <c r="B17" s="4"/>
      <c r="C17" s="4"/>
      <c r="D17" s="2">
        <v>12</v>
      </c>
      <c r="E17" s="2"/>
      <c r="F17" s="19">
        <v>4699</v>
      </c>
      <c r="G17" s="20"/>
      <c r="H17" s="20">
        <v>5074</v>
      </c>
      <c r="I17" s="20"/>
      <c r="J17" s="19">
        <v>157027</v>
      </c>
      <c r="K17" s="20"/>
      <c r="L17" s="20">
        <v>152401</v>
      </c>
    </row>
    <row r="18" spans="1:12" ht="16.5" customHeight="1" x14ac:dyDescent="0.35">
      <c r="A18" s="4" t="s">
        <v>19</v>
      </c>
      <c r="B18" s="4"/>
      <c r="C18" s="4"/>
      <c r="D18" s="2">
        <v>6</v>
      </c>
      <c r="E18" s="2"/>
      <c r="F18" s="19">
        <v>0</v>
      </c>
      <c r="G18" s="20"/>
      <c r="H18" s="20">
        <v>2997</v>
      </c>
      <c r="I18" s="20"/>
      <c r="J18" s="19">
        <v>0</v>
      </c>
      <c r="K18" s="20"/>
      <c r="L18" s="20">
        <v>90008</v>
      </c>
    </row>
    <row r="19" spans="1:12" ht="16.5" customHeight="1" x14ac:dyDescent="0.35">
      <c r="A19" s="4" t="s">
        <v>20</v>
      </c>
      <c r="B19" s="4"/>
      <c r="C19" s="4"/>
      <c r="D19" s="2">
        <v>30</v>
      </c>
      <c r="E19" s="2"/>
      <c r="F19" s="19">
        <v>74603</v>
      </c>
      <c r="G19" s="20"/>
      <c r="H19" s="20">
        <v>18800</v>
      </c>
      <c r="I19" s="20"/>
      <c r="J19" s="19">
        <v>2493217</v>
      </c>
      <c r="K19" s="20"/>
      <c r="L19" s="20">
        <v>564697</v>
      </c>
    </row>
    <row r="20" spans="1:12" ht="16.5" customHeight="1" x14ac:dyDescent="0.35">
      <c r="A20" s="4" t="s">
        <v>348</v>
      </c>
      <c r="B20" s="4"/>
      <c r="C20" s="4"/>
      <c r="D20" s="2">
        <v>30</v>
      </c>
      <c r="E20" s="2"/>
      <c r="F20" s="19">
        <v>79500</v>
      </c>
      <c r="G20" s="20"/>
      <c r="H20" s="20">
        <v>0</v>
      </c>
      <c r="I20" s="20"/>
      <c r="J20" s="19">
        <v>2656882</v>
      </c>
      <c r="K20" s="20"/>
      <c r="L20" s="20">
        <v>0</v>
      </c>
    </row>
    <row r="21" spans="1:12" ht="16.5" customHeight="1" x14ac:dyDescent="0.35">
      <c r="A21" s="4" t="s">
        <v>25</v>
      </c>
      <c r="B21" s="4"/>
      <c r="C21" s="4"/>
      <c r="D21" s="2">
        <v>13</v>
      </c>
      <c r="E21" s="2"/>
      <c r="F21" s="24">
        <v>6131</v>
      </c>
      <c r="G21" s="20"/>
      <c r="H21" s="25">
        <v>7096</v>
      </c>
      <c r="I21" s="20"/>
      <c r="J21" s="24">
        <v>204899</v>
      </c>
      <c r="K21" s="20"/>
      <c r="L21" s="25">
        <v>213138</v>
      </c>
    </row>
    <row r="22" spans="1:12" ht="16.5" customHeight="1" x14ac:dyDescent="0.35">
      <c r="A22" s="4"/>
      <c r="B22" s="4"/>
      <c r="C22" s="4"/>
      <c r="D22" s="2"/>
      <c r="E22" s="2"/>
      <c r="F22" s="19"/>
      <c r="G22" s="20"/>
      <c r="H22" s="20"/>
      <c r="I22" s="20"/>
      <c r="J22" s="19"/>
      <c r="K22" s="20"/>
      <c r="L22" s="20"/>
    </row>
    <row r="23" spans="1:12" ht="16.5" customHeight="1" x14ac:dyDescent="0.35">
      <c r="A23" s="15" t="s">
        <v>26</v>
      </c>
      <c r="B23" s="4"/>
      <c r="C23" s="15"/>
      <c r="D23" s="2"/>
      <c r="E23" s="2"/>
      <c r="F23" s="24">
        <f>SUM(F13:F21)</f>
        <v>810902</v>
      </c>
      <c r="G23" s="20"/>
      <c r="H23" s="25">
        <f>SUM(H13:H21)</f>
        <v>707983</v>
      </c>
      <c r="I23" s="20"/>
      <c r="J23" s="24">
        <f>SUM(J13:J21)</f>
        <v>27100211</v>
      </c>
      <c r="K23" s="20"/>
      <c r="L23" s="25">
        <f>SUM(L13:L21)</f>
        <v>21265720</v>
      </c>
    </row>
    <row r="24" spans="1:12" ht="16.5" customHeight="1" x14ac:dyDescent="0.35">
      <c r="A24" s="15"/>
      <c r="B24" s="15"/>
      <c r="C24" s="15"/>
      <c r="D24" s="2"/>
      <c r="E24" s="2"/>
      <c r="F24" s="19"/>
      <c r="G24" s="20"/>
      <c r="H24" s="20"/>
      <c r="I24" s="20"/>
      <c r="J24" s="19"/>
      <c r="K24" s="20"/>
      <c r="L24" s="20"/>
    </row>
    <row r="25" spans="1:12" ht="16.5" customHeight="1" x14ac:dyDescent="0.35">
      <c r="A25" s="15" t="s">
        <v>27</v>
      </c>
      <c r="B25" s="15"/>
      <c r="C25" s="15"/>
      <c r="D25" s="2"/>
      <c r="E25" s="2"/>
      <c r="F25" s="19"/>
      <c r="G25" s="20"/>
      <c r="H25" s="20"/>
      <c r="I25" s="20"/>
      <c r="J25" s="19"/>
      <c r="K25" s="20"/>
      <c r="L25" s="20"/>
    </row>
    <row r="26" spans="1:12" ht="16.5" customHeight="1" x14ac:dyDescent="0.35">
      <c r="A26" s="4"/>
      <c r="B26" s="4"/>
      <c r="C26" s="4"/>
      <c r="D26" s="2"/>
      <c r="E26" s="2"/>
      <c r="F26" s="19"/>
      <c r="G26" s="20"/>
      <c r="H26" s="20"/>
      <c r="I26" s="20"/>
      <c r="J26" s="19"/>
      <c r="K26" s="20"/>
      <c r="L26" s="20"/>
    </row>
    <row r="27" spans="1:12" ht="16.5" customHeight="1" x14ac:dyDescent="0.35">
      <c r="A27" s="4" t="s">
        <v>100</v>
      </c>
      <c r="B27" s="4"/>
      <c r="C27" s="4"/>
      <c r="D27" s="2">
        <v>30</v>
      </c>
      <c r="E27" s="2"/>
      <c r="F27" s="19">
        <v>2955695</v>
      </c>
      <c r="G27" s="22"/>
      <c r="H27" s="20">
        <v>2283094</v>
      </c>
      <c r="I27" s="20"/>
      <c r="J27" s="19">
        <v>98779016</v>
      </c>
      <c r="K27" s="20"/>
      <c r="L27" s="20">
        <v>68577510</v>
      </c>
    </row>
    <row r="28" spans="1:12" ht="16.5" customHeight="1" x14ac:dyDescent="0.35">
      <c r="A28" s="4" t="s">
        <v>101</v>
      </c>
      <c r="B28" s="4"/>
      <c r="C28" s="4"/>
      <c r="D28" s="2">
        <v>14</v>
      </c>
      <c r="E28" s="2"/>
      <c r="F28" s="19">
        <v>2368224</v>
      </c>
      <c r="G28" s="22"/>
      <c r="H28" s="20">
        <v>2489582</v>
      </c>
      <c r="I28" s="20"/>
      <c r="J28" s="19">
        <v>79145807</v>
      </c>
      <c r="K28" s="20"/>
      <c r="L28" s="20">
        <v>74779817</v>
      </c>
    </row>
    <row r="29" spans="1:12" ht="16.5" customHeight="1" x14ac:dyDescent="0.35">
      <c r="A29" s="4" t="s">
        <v>102</v>
      </c>
      <c r="B29" s="4"/>
      <c r="C29" s="4"/>
      <c r="D29" s="2"/>
      <c r="E29" s="2"/>
      <c r="F29" s="19"/>
      <c r="G29" s="22"/>
      <c r="H29" s="20"/>
      <c r="I29" s="20"/>
      <c r="J29" s="19"/>
      <c r="K29" s="20"/>
      <c r="L29" s="20"/>
    </row>
    <row r="30" spans="1:12" ht="16.5" customHeight="1" x14ac:dyDescent="0.35">
      <c r="A30" s="4"/>
      <c r="B30" s="4" t="s">
        <v>12</v>
      </c>
      <c r="C30" s="4"/>
      <c r="D30" s="2">
        <v>6</v>
      </c>
      <c r="E30" s="2"/>
      <c r="F30" s="19">
        <v>7749</v>
      </c>
      <c r="G30" s="22"/>
      <c r="H30" s="20">
        <v>6475</v>
      </c>
      <c r="I30" s="20"/>
      <c r="J30" s="19">
        <v>258967</v>
      </c>
      <c r="K30" s="20"/>
      <c r="L30" s="20">
        <v>194496</v>
      </c>
    </row>
    <row r="31" spans="1:12" ht="16.5" customHeight="1" x14ac:dyDescent="0.35">
      <c r="A31" s="4" t="s">
        <v>33</v>
      </c>
      <c r="B31" s="4"/>
      <c r="C31" s="4"/>
      <c r="D31" s="2"/>
      <c r="E31" s="2"/>
      <c r="F31" s="19">
        <v>1020</v>
      </c>
      <c r="G31" s="22"/>
      <c r="H31" s="20">
        <v>1020</v>
      </c>
      <c r="I31" s="20"/>
      <c r="J31" s="19">
        <v>34101</v>
      </c>
      <c r="K31" s="20"/>
      <c r="L31" s="20">
        <v>30650</v>
      </c>
    </row>
    <row r="32" spans="1:12" ht="16.5" customHeight="1" x14ac:dyDescent="0.35">
      <c r="A32" s="4" t="s">
        <v>34</v>
      </c>
      <c r="B32" s="4"/>
      <c r="C32" s="4"/>
      <c r="D32" s="2">
        <v>15</v>
      </c>
      <c r="E32" s="2"/>
      <c r="F32" s="19">
        <v>5011</v>
      </c>
      <c r="G32" s="22"/>
      <c r="H32" s="20">
        <v>5923</v>
      </c>
      <c r="I32" s="20"/>
      <c r="J32" s="19">
        <v>167461</v>
      </c>
      <c r="K32" s="20"/>
      <c r="L32" s="20">
        <v>177901</v>
      </c>
    </row>
    <row r="33" spans="1:12" ht="17.25" customHeight="1" x14ac:dyDescent="0.35">
      <c r="A33" s="4" t="s">
        <v>40</v>
      </c>
      <c r="B33" s="4"/>
      <c r="C33" s="4"/>
      <c r="D33" s="2">
        <v>16</v>
      </c>
      <c r="E33" s="2"/>
      <c r="F33" s="19">
        <v>2309</v>
      </c>
      <c r="G33" s="22"/>
      <c r="H33" s="20">
        <v>3430</v>
      </c>
      <c r="I33" s="20"/>
      <c r="J33" s="19">
        <v>77161</v>
      </c>
      <c r="K33" s="20"/>
      <c r="L33" s="20">
        <v>103016</v>
      </c>
    </row>
    <row r="34" spans="1:12" ht="16.5" customHeight="1" x14ac:dyDescent="0.35">
      <c r="A34" s="4" t="s">
        <v>36</v>
      </c>
      <c r="B34" s="4"/>
      <c r="C34" s="4"/>
      <c r="D34" s="2">
        <v>6</v>
      </c>
      <c r="E34" s="2"/>
      <c r="F34" s="19">
        <v>813</v>
      </c>
      <c r="G34" s="22"/>
      <c r="H34" s="20">
        <v>4245</v>
      </c>
      <c r="I34" s="20"/>
      <c r="J34" s="19">
        <v>27181</v>
      </c>
      <c r="K34" s="20"/>
      <c r="L34" s="20">
        <v>127512</v>
      </c>
    </row>
    <row r="35" spans="1:12" ht="16.5" customHeight="1" x14ac:dyDescent="0.35">
      <c r="A35" s="4" t="s">
        <v>35</v>
      </c>
      <c r="B35" s="4"/>
      <c r="C35" s="4"/>
      <c r="D35" s="2">
        <v>20</v>
      </c>
      <c r="E35" s="2"/>
      <c r="F35" s="19">
        <v>5142</v>
      </c>
      <c r="G35" s="22"/>
      <c r="H35" s="20">
        <v>64459</v>
      </c>
      <c r="I35" s="20"/>
      <c r="J35" s="19">
        <v>171830</v>
      </c>
      <c r="K35" s="20"/>
      <c r="L35" s="20">
        <v>1936161</v>
      </c>
    </row>
    <row r="36" spans="1:12" ht="16.5" customHeight="1" x14ac:dyDescent="0.35">
      <c r="A36" s="4" t="s">
        <v>42</v>
      </c>
      <c r="B36" s="4"/>
      <c r="C36" s="4"/>
      <c r="D36" s="2">
        <v>21</v>
      </c>
      <c r="E36" s="2"/>
      <c r="F36" s="24">
        <v>7399</v>
      </c>
      <c r="G36" s="22"/>
      <c r="H36" s="25">
        <v>6811</v>
      </c>
      <c r="I36" s="20"/>
      <c r="J36" s="24">
        <v>247268</v>
      </c>
      <c r="K36" s="20"/>
      <c r="L36" s="25">
        <v>204579</v>
      </c>
    </row>
    <row r="37" spans="1:12" ht="16.5" customHeight="1" x14ac:dyDescent="0.35">
      <c r="A37" s="4"/>
      <c r="B37" s="4"/>
      <c r="C37" s="4"/>
      <c r="D37" s="2"/>
      <c r="E37" s="2"/>
      <c r="F37" s="19"/>
      <c r="G37" s="20"/>
      <c r="H37" s="20"/>
      <c r="I37" s="20"/>
      <c r="J37" s="19"/>
      <c r="K37" s="20"/>
      <c r="L37" s="20"/>
    </row>
    <row r="38" spans="1:12" ht="16.5" customHeight="1" x14ac:dyDescent="0.35">
      <c r="A38" s="15" t="s">
        <v>43</v>
      </c>
      <c r="B38" s="4"/>
      <c r="C38" s="15"/>
      <c r="D38" s="2"/>
      <c r="E38" s="2"/>
      <c r="F38" s="24">
        <f>SUM(F27:F37)</f>
        <v>5353362</v>
      </c>
      <c r="G38" s="20"/>
      <c r="H38" s="25">
        <f>SUM(H27:H37)</f>
        <v>4865039</v>
      </c>
      <c r="I38" s="20"/>
      <c r="J38" s="24">
        <f>SUM(J27:J37)</f>
        <v>178908792</v>
      </c>
      <c r="K38" s="20"/>
      <c r="L38" s="25">
        <f>SUM(L27:L37)</f>
        <v>146131642</v>
      </c>
    </row>
    <row r="39" spans="1:12" ht="16.5" customHeight="1" x14ac:dyDescent="0.35">
      <c r="A39" s="15"/>
      <c r="B39" s="15"/>
      <c r="C39" s="15"/>
      <c r="D39" s="2"/>
      <c r="E39" s="2"/>
      <c r="F39" s="19"/>
      <c r="G39" s="20"/>
      <c r="H39" s="20"/>
      <c r="I39" s="20"/>
      <c r="J39" s="19"/>
      <c r="K39" s="20"/>
      <c r="L39" s="20"/>
    </row>
    <row r="40" spans="1:12" ht="16.5" customHeight="1" x14ac:dyDescent="0.35">
      <c r="A40" s="15" t="s">
        <v>44</v>
      </c>
      <c r="B40" s="15"/>
      <c r="C40" s="15"/>
      <c r="D40" s="2"/>
      <c r="E40" s="2"/>
      <c r="F40" s="29">
        <f>SUM(F38+F23)</f>
        <v>6164264</v>
      </c>
      <c r="G40" s="20"/>
      <c r="H40" s="30">
        <f>SUM(H38+H23)</f>
        <v>5573022</v>
      </c>
      <c r="I40" s="20"/>
      <c r="J40" s="29">
        <f>SUM(J38+J23)</f>
        <v>206009003</v>
      </c>
      <c r="K40" s="20"/>
      <c r="L40" s="30">
        <f>SUM(L38+L23)</f>
        <v>167397362</v>
      </c>
    </row>
    <row r="41" spans="1:12" ht="16.5" customHeight="1" x14ac:dyDescent="0.35">
      <c r="A41" s="15"/>
      <c r="B41" s="4"/>
      <c r="C41" s="15"/>
      <c r="D41" s="2"/>
      <c r="E41" s="2"/>
      <c r="F41" s="22"/>
      <c r="G41" s="22"/>
      <c r="H41" s="22"/>
      <c r="I41" s="22"/>
      <c r="J41" s="22"/>
      <c r="K41" s="22"/>
      <c r="L41" s="22"/>
    </row>
    <row r="42" spans="1:12" ht="16.5" customHeight="1" x14ac:dyDescent="0.35">
      <c r="A42" s="15"/>
      <c r="B42" s="4"/>
      <c r="C42" s="15"/>
      <c r="D42" s="2"/>
      <c r="E42" s="2"/>
      <c r="F42" s="22"/>
      <c r="G42" s="22"/>
      <c r="H42" s="22"/>
      <c r="I42" s="22"/>
      <c r="J42" s="22"/>
      <c r="K42" s="22"/>
      <c r="L42" s="22"/>
    </row>
    <row r="43" spans="1:12" ht="16.5" customHeight="1" x14ac:dyDescent="0.35">
      <c r="A43" s="15"/>
      <c r="B43" s="4"/>
      <c r="C43" s="15"/>
      <c r="D43" s="2"/>
      <c r="E43" s="2"/>
      <c r="F43" s="22"/>
      <c r="G43" s="22"/>
      <c r="H43" s="22"/>
      <c r="I43" s="22"/>
      <c r="J43" s="22"/>
      <c r="K43" s="22"/>
      <c r="L43" s="22"/>
    </row>
    <row r="44" spans="1:12" ht="16.5" customHeight="1" x14ac:dyDescent="0.35">
      <c r="A44" s="15"/>
      <c r="B44" s="4"/>
      <c r="C44" s="15"/>
      <c r="D44" s="2"/>
      <c r="E44" s="2"/>
      <c r="F44" s="22"/>
      <c r="G44" s="22"/>
      <c r="H44" s="22"/>
      <c r="I44" s="22"/>
      <c r="J44" s="22"/>
      <c r="K44" s="22"/>
      <c r="L44" s="22"/>
    </row>
    <row r="45" spans="1:12" ht="16.5" customHeight="1" x14ac:dyDescent="0.35">
      <c r="A45" s="15"/>
      <c r="B45" s="4"/>
      <c r="C45" s="15"/>
      <c r="D45" s="2"/>
      <c r="E45" s="2"/>
      <c r="F45" s="22"/>
      <c r="G45" s="22"/>
      <c r="H45" s="22"/>
      <c r="I45" s="22"/>
      <c r="J45" s="22"/>
      <c r="K45" s="22"/>
      <c r="L45" s="22"/>
    </row>
    <row r="46" spans="1:12" ht="16.5" customHeight="1" x14ac:dyDescent="0.35">
      <c r="A46" s="15"/>
      <c r="B46" s="4"/>
      <c r="C46" s="15"/>
      <c r="D46" s="2"/>
      <c r="E46" s="2"/>
      <c r="F46" s="22"/>
      <c r="G46" s="22"/>
      <c r="H46" s="22"/>
      <c r="I46" s="22"/>
      <c r="J46" s="22"/>
      <c r="K46" s="22"/>
      <c r="L46" s="22"/>
    </row>
    <row r="47" spans="1:12" ht="16.5" customHeight="1" x14ac:dyDescent="0.35">
      <c r="A47" s="15"/>
      <c r="B47" s="4"/>
      <c r="C47" s="15"/>
      <c r="D47" s="2"/>
      <c r="E47" s="2"/>
      <c r="F47" s="22"/>
      <c r="G47" s="22"/>
      <c r="H47" s="22"/>
      <c r="I47" s="22"/>
      <c r="J47" s="22"/>
      <c r="K47" s="22"/>
      <c r="L47" s="22"/>
    </row>
    <row r="48" spans="1:12" ht="13.5" customHeight="1" x14ac:dyDescent="0.35">
      <c r="A48" s="15"/>
      <c r="B48" s="4"/>
      <c r="C48" s="15"/>
      <c r="D48" s="2"/>
      <c r="E48" s="2"/>
      <c r="F48" s="22"/>
      <c r="G48" s="22"/>
      <c r="H48" s="22"/>
      <c r="I48" s="22"/>
      <c r="J48" s="22"/>
      <c r="K48" s="22"/>
      <c r="L48" s="22"/>
    </row>
    <row r="49" spans="1:12" ht="10.5" customHeight="1" x14ac:dyDescent="0.35">
      <c r="A49" s="15"/>
      <c r="B49" s="4"/>
      <c r="C49" s="15"/>
      <c r="D49" s="2"/>
      <c r="E49" s="2"/>
      <c r="F49" s="22"/>
      <c r="G49" s="22"/>
      <c r="H49" s="22"/>
      <c r="I49" s="22"/>
      <c r="J49" s="22"/>
      <c r="K49" s="22"/>
      <c r="L49" s="22"/>
    </row>
    <row r="50" spans="1:12" ht="21.95" customHeight="1" x14ac:dyDescent="0.35">
      <c r="A50" s="8" t="str">
        <f>'E8-10 BS Conso'!A58</f>
        <v xml:space="preserve">The notes to the consolidated and separate financial statements are an integral part of these financial statements.										</v>
      </c>
      <c r="B50" s="31"/>
      <c r="C50" s="31"/>
      <c r="D50" s="6"/>
      <c r="E50" s="6"/>
      <c r="F50" s="32"/>
      <c r="G50" s="33"/>
      <c r="H50" s="32"/>
      <c r="I50" s="32"/>
      <c r="J50" s="32"/>
      <c r="K50" s="32"/>
      <c r="L50" s="32"/>
    </row>
    <row r="51" spans="1:12" ht="13.5" customHeight="1" x14ac:dyDescent="0.35">
      <c r="A51" s="1" t="s">
        <v>0</v>
      </c>
      <c r="B51" s="1"/>
      <c r="C51" s="1"/>
      <c r="D51" s="2"/>
      <c r="E51" s="2"/>
      <c r="F51" s="3"/>
      <c r="G51" s="2"/>
      <c r="H51" s="3"/>
      <c r="I51" s="3"/>
      <c r="J51" s="3"/>
      <c r="K51" s="3"/>
      <c r="L51" s="3"/>
    </row>
    <row r="52" spans="1:12" ht="13.5" customHeight="1" x14ac:dyDescent="0.35">
      <c r="A52" s="1" t="s">
        <v>1</v>
      </c>
      <c r="B52" s="1"/>
      <c r="C52" s="1"/>
      <c r="D52" s="2"/>
      <c r="E52" s="2"/>
      <c r="F52" s="3"/>
      <c r="G52" s="2"/>
      <c r="H52" s="3"/>
      <c r="I52" s="3"/>
      <c r="J52" s="43"/>
      <c r="K52" s="4"/>
      <c r="L52" s="43"/>
    </row>
    <row r="53" spans="1:12" ht="13.5" customHeight="1" x14ac:dyDescent="0.35">
      <c r="A53" s="5" t="s">
        <v>2</v>
      </c>
      <c r="B53" s="5"/>
      <c r="C53" s="5"/>
      <c r="D53" s="6"/>
      <c r="E53" s="6"/>
      <c r="F53" s="7"/>
      <c r="G53" s="6"/>
      <c r="H53" s="7"/>
      <c r="I53" s="7"/>
      <c r="J53" s="32"/>
      <c r="K53" s="34"/>
      <c r="L53" s="32"/>
    </row>
    <row r="54" spans="1:12" ht="13.5" customHeight="1" x14ac:dyDescent="0.35">
      <c r="A54" s="1"/>
      <c r="B54" s="1"/>
      <c r="C54" s="1"/>
      <c r="D54" s="2"/>
      <c r="E54" s="2"/>
      <c r="F54" s="3"/>
      <c r="G54" s="2"/>
      <c r="H54" s="3"/>
      <c r="I54" s="3"/>
      <c r="J54" s="35"/>
      <c r="K54" s="36"/>
      <c r="L54" s="35"/>
    </row>
    <row r="55" spans="1:12" ht="13.5" customHeight="1" x14ac:dyDescent="0.35">
      <c r="A55" s="1"/>
      <c r="B55" s="1"/>
      <c r="C55" s="1"/>
      <c r="D55" s="2"/>
      <c r="E55" s="2"/>
      <c r="F55" s="180" t="s">
        <v>95</v>
      </c>
      <c r="G55" s="181"/>
      <c r="H55" s="181"/>
      <c r="I55" s="181"/>
      <c r="J55" s="181"/>
      <c r="K55" s="181"/>
      <c r="L55" s="181"/>
    </row>
    <row r="56" spans="1:12" ht="13.5" customHeight="1" x14ac:dyDescent="0.35">
      <c r="A56" s="1"/>
      <c r="B56" s="1"/>
      <c r="C56" s="1"/>
      <c r="D56" s="2"/>
      <c r="E56" s="2"/>
      <c r="F56" s="180" t="s">
        <v>4</v>
      </c>
      <c r="G56" s="181"/>
      <c r="H56" s="181"/>
      <c r="I56" s="49"/>
      <c r="J56" s="178" t="s">
        <v>5</v>
      </c>
      <c r="K56" s="179"/>
      <c r="L56" s="179"/>
    </row>
    <row r="57" spans="1:12" ht="13.5" customHeight="1" x14ac:dyDescent="0.35">
      <c r="A57" s="1"/>
      <c r="B57" s="1"/>
      <c r="C57" s="1"/>
      <c r="D57" s="9" t="s">
        <v>6</v>
      </c>
      <c r="E57" s="10"/>
      <c r="F57" s="50" t="s">
        <v>96</v>
      </c>
      <c r="G57" s="41"/>
      <c r="H57" s="50" t="s">
        <v>97</v>
      </c>
      <c r="I57" s="41"/>
      <c r="J57" s="50" t="s">
        <v>96</v>
      </c>
      <c r="K57" s="41"/>
      <c r="L57" s="50" t="s">
        <v>97</v>
      </c>
    </row>
    <row r="58" spans="1:12" ht="12" customHeight="1" x14ac:dyDescent="0.35">
      <c r="A58" s="1"/>
      <c r="B58" s="1"/>
      <c r="C58" s="1"/>
      <c r="D58" s="51"/>
      <c r="E58" s="10"/>
      <c r="F58" s="40"/>
      <c r="G58" s="41"/>
      <c r="H58" s="154"/>
      <c r="I58" s="41"/>
      <c r="J58" s="40"/>
      <c r="K58" s="41"/>
      <c r="L58" s="154"/>
    </row>
    <row r="59" spans="1:12" ht="13.5" customHeight="1" x14ac:dyDescent="0.35">
      <c r="A59" s="15" t="s">
        <v>46</v>
      </c>
      <c r="B59" s="4"/>
      <c r="C59" s="4"/>
      <c r="D59" s="2"/>
      <c r="E59" s="2"/>
      <c r="F59" s="13"/>
      <c r="G59" s="17"/>
      <c r="H59" s="14"/>
      <c r="I59" s="14"/>
      <c r="J59" s="13"/>
      <c r="K59" s="4"/>
      <c r="L59" s="14"/>
    </row>
    <row r="60" spans="1:12" ht="12" customHeight="1" x14ac:dyDescent="0.35">
      <c r="A60" s="15"/>
      <c r="B60" s="23"/>
      <c r="C60" s="23"/>
      <c r="D60" s="2"/>
      <c r="E60" s="2"/>
      <c r="F60" s="13"/>
      <c r="G60" s="4"/>
      <c r="H60" s="14"/>
      <c r="I60" s="14"/>
      <c r="J60" s="13"/>
      <c r="K60" s="4"/>
      <c r="L60" s="14"/>
    </row>
    <row r="61" spans="1:12" ht="13.5" customHeight="1" x14ac:dyDescent="0.35">
      <c r="A61" s="15" t="s">
        <v>47</v>
      </c>
      <c r="B61" s="4"/>
      <c r="C61" s="4"/>
      <c r="D61" s="2"/>
      <c r="E61" s="2"/>
      <c r="F61" s="13"/>
      <c r="G61" s="17"/>
      <c r="H61" s="14"/>
      <c r="I61" s="14"/>
      <c r="J61" s="13"/>
      <c r="K61" s="4"/>
      <c r="L61" s="14"/>
    </row>
    <row r="62" spans="1:12" ht="12" customHeight="1" x14ac:dyDescent="0.35">
      <c r="A62" s="15"/>
      <c r="B62" s="23"/>
      <c r="C62" s="23"/>
      <c r="D62" s="2"/>
      <c r="E62" s="2"/>
      <c r="F62" s="13"/>
      <c r="G62" s="4"/>
      <c r="H62" s="14"/>
      <c r="I62" s="14"/>
      <c r="J62" s="13"/>
      <c r="K62" s="4"/>
      <c r="L62" s="14"/>
    </row>
    <row r="63" spans="1:12" ht="13.5" customHeight="1" x14ac:dyDescent="0.35">
      <c r="A63" s="4" t="s">
        <v>48</v>
      </c>
      <c r="B63" s="4"/>
      <c r="C63" s="4"/>
      <c r="D63" s="2">
        <v>22</v>
      </c>
      <c r="E63" s="2"/>
      <c r="F63" s="19">
        <v>812461</v>
      </c>
      <c r="G63" s="20"/>
      <c r="H63" s="20">
        <v>779045</v>
      </c>
      <c r="I63" s="20"/>
      <c r="J63" s="21">
        <v>27152378</v>
      </c>
      <c r="K63" s="22"/>
      <c r="L63" s="22">
        <v>23400240</v>
      </c>
    </row>
    <row r="64" spans="1:12" ht="13.5" customHeight="1" x14ac:dyDescent="0.35">
      <c r="A64" s="4" t="s">
        <v>103</v>
      </c>
      <c r="B64" s="4"/>
      <c r="C64" s="4"/>
      <c r="D64" s="2">
        <v>30</v>
      </c>
      <c r="E64" s="2"/>
      <c r="F64" s="19">
        <v>2746</v>
      </c>
      <c r="G64" s="20"/>
      <c r="H64" s="20">
        <v>6378</v>
      </c>
      <c r="I64" s="20"/>
      <c r="J64" s="21">
        <v>91758</v>
      </c>
      <c r="K64" s="22"/>
      <c r="L64" s="22">
        <v>191570</v>
      </c>
    </row>
    <row r="65" spans="1:12" ht="13.5" customHeight="1" x14ac:dyDescent="0.35">
      <c r="A65" s="4" t="s">
        <v>104</v>
      </c>
      <c r="B65" s="4"/>
      <c r="C65" s="4"/>
      <c r="D65" s="2">
        <v>30</v>
      </c>
      <c r="E65" s="2"/>
      <c r="F65" s="19">
        <v>784</v>
      </c>
      <c r="G65" s="20"/>
      <c r="H65" s="20">
        <v>1005</v>
      </c>
      <c r="I65" s="20"/>
      <c r="J65" s="21">
        <v>26202</v>
      </c>
      <c r="K65" s="22"/>
      <c r="L65" s="22">
        <v>30201</v>
      </c>
    </row>
    <row r="66" spans="1:12" ht="13.5" customHeight="1" x14ac:dyDescent="0.35">
      <c r="A66" s="4" t="s">
        <v>51</v>
      </c>
      <c r="B66" s="4"/>
      <c r="C66" s="4"/>
      <c r="D66" s="2"/>
      <c r="E66" s="2"/>
      <c r="F66" s="19">
        <v>26419</v>
      </c>
      <c r="G66" s="20"/>
      <c r="H66" s="20">
        <v>22248</v>
      </c>
      <c r="I66" s="20"/>
      <c r="J66" s="19">
        <v>882906</v>
      </c>
      <c r="K66" s="22"/>
      <c r="L66" s="20">
        <v>668255</v>
      </c>
    </row>
    <row r="67" spans="1:12" ht="13.5" customHeight="1" x14ac:dyDescent="0.35">
      <c r="A67" s="4" t="s">
        <v>56</v>
      </c>
      <c r="B67" s="4"/>
      <c r="C67" s="4"/>
      <c r="D67" s="2">
        <v>6</v>
      </c>
      <c r="E67" s="2"/>
      <c r="F67" s="19">
        <v>3989</v>
      </c>
      <c r="G67" s="20"/>
      <c r="H67" s="20">
        <v>8027</v>
      </c>
      <c r="I67" s="20"/>
      <c r="J67" s="19">
        <v>133310</v>
      </c>
      <c r="K67" s="22"/>
      <c r="L67" s="20">
        <v>241111</v>
      </c>
    </row>
    <row r="68" spans="1:12" s="174" customFormat="1" ht="13.5" customHeight="1" x14ac:dyDescent="0.35">
      <c r="A68" s="4" t="s">
        <v>375</v>
      </c>
      <c r="B68" s="4"/>
      <c r="C68" s="4"/>
      <c r="D68" s="2"/>
      <c r="E68" s="2"/>
      <c r="F68" s="19"/>
      <c r="G68" s="20"/>
      <c r="H68" s="20"/>
      <c r="I68" s="20"/>
      <c r="J68" s="19"/>
      <c r="K68" s="22"/>
      <c r="L68" s="20"/>
    </row>
    <row r="69" spans="1:12" ht="13.5" customHeight="1" x14ac:dyDescent="0.35">
      <c r="B69" s="4" t="s">
        <v>376</v>
      </c>
      <c r="C69" s="4"/>
      <c r="D69" s="2">
        <v>24</v>
      </c>
      <c r="E69" s="2"/>
      <c r="F69" s="19">
        <v>355871</v>
      </c>
      <c r="G69" s="20"/>
      <c r="H69" s="20">
        <v>428938</v>
      </c>
      <c r="I69" s="20"/>
      <c r="J69" s="21">
        <v>11893176</v>
      </c>
      <c r="K69" s="22"/>
      <c r="L69" s="22">
        <v>12884047</v>
      </c>
    </row>
    <row r="70" spans="1:12" ht="13.5" customHeight="1" x14ac:dyDescent="0.35">
      <c r="A70" s="4" t="s">
        <v>57</v>
      </c>
      <c r="B70" s="4"/>
      <c r="C70" s="4"/>
      <c r="D70" s="2">
        <v>25</v>
      </c>
      <c r="E70" s="2"/>
      <c r="F70" s="19">
        <v>119672</v>
      </c>
      <c r="G70" s="20"/>
      <c r="H70" s="20">
        <v>133161</v>
      </c>
      <c r="I70" s="20"/>
      <c r="J70" s="19">
        <v>3999435</v>
      </c>
      <c r="K70" s="22"/>
      <c r="L70" s="20">
        <v>3999761</v>
      </c>
    </row>
    <row r="71" spans="1:12" ht="13.5" customHeight="1" x14ac:dyDescent="0.35">
      <c r="A71" s="4" t="s">
        <v>324</v>
      </c>
      <c r="B71" s="4"/>
      <c r="C71" s="4"/>
      <c r="D71" s="2">
        <v>16</v>
      </c>
      <c r="E71" s="2"/>
      <c r="F71" s="19">
        <v>1073</v>
      </c>
      <c r="G71" s="20"/>
      <c r="H71" s="20">
        <v>1001</v>
      </c>
      <c r="I71" s="20"/>
      <c r="J71" s="19">
        <v>35873</v>
      </c>
      <c r="K71" s="22"/>
      <c r="L71" s="20">
        <v>30080</v>
      </c>
    </row>
    <row r="72" spans="1:12" ht="13.5" customHeight="1" x14ac:dyDescent="0.35">
      <c r="A72" s="4" t="s">
        <v>60</v>
      </c>
      <c r="B72" s="4"/>
      <c r="C72" s="4"/>
      <c r="D72" s="2">
        <v>23</v>
      </c>
      <c r="E72" s="2"/>
      <c r="F72" s="24">
        <v>10676</v>
      </c>
      <c r="G72" s="20"/>
      <c r="H72" s="25">
        <v>5038</v>
      </c>
      <c r="I72" s="20"/>
      <c r="J72" s="24">
        <v>356797</v>
      </c>
      <c r="K72" s="22"/>
      <c r="L72" s="25">
        <v>151312</v>
      </c>
    </row>
    <row r="73" spans="1:12" ht="12" customHeight="1" x14ac:dyDescent="0.35">
      <c r="A73" s="4"/>
      <c r="B73" s="4"/>
      <c r="C73" s="4"/>
      <c r="D73" s="2"/>
      <c r="E73" s="2"/>
      <c r="F73" s="21"/>
      <c r="G73" s="22"/>
      <c r="H73" s="22"/>
      <c r="I73" s="22"/>
      <c r="J73" s="21"/>
      <c r="K73" s="22"/>
      <c r="L73" s="22"/>
    </row>
    <row r="74" spans="1:12" ht="13.5" customHeight="1" x14ac:dyDescent="0.35">
      <c r="A74" s="15" t="s">
        <v>61</v>
      </c>
      <c r="B74" s="4"/>
      <c r="C74" s="15"/>
      <c r="D74" s="2"/>
      <c r="E74" s="2"/>
      <c r="F74" s="26">
        <f>SUM(F63:F72)</f>
        <v>1333691</v>
      </c>
      <c r="G74" s="22"/>
      <c r="H74" s="27">
        <f>SUM(H63:H72)</f>
        <v>1384841</v>
      </c>
      <c r="I74" s="22"/>
      <c r="J74" s="26">
        <f>SUM(J63:J72)</f>
        <v>44571835</v>
      </c>
      <c r="K74" s="22"/>
      <c r="L74" s="27">
        <f>SUM(L63:L72)</f>
        <v>41596577</v>
      </c>
    </row>
    <row r="75" spans="1:12" ht="12" customHeight="1" x14ac:dyDescent="0.35">
      <c r="A75" s="4"/>
      <c r="B75" s="4"/>
      <c r="C75" s="4"/>
      <c r="D75" s="2"/>
      <c r="E75" s="2"/>
      <c r="F75" s="21"/>
      <c r="G75" s="22"/>
      <c r="H75" s="22"/>
      <c r="I75" s="22"/>
      <c r="J75" s="19"/>
      <c r="K75" s="22"/>
      <c r="L75" s="20"/>
    </row>
    <row r="76" spans="1:12" ht="13.5" customHeight="1" x14ac:dyDescent="0.35">
      <c r="A76" s="15" t="s">
        <v>62</v>
      </c>
      <c r="B76" s="4"/>
      <c r="C76" s="4"/>
      <c r="D76" s="2"/>
      <c r="E76" s="2"/>
      <c r="F76" s="21"/>
      <c r="G76" s="22"/>
      <c r="H76" s="22"/>
      <c r="I76" s="22"/>
      <c r="J76" s="21"/>
      <c r="K76" s="22"/>
      <c r="L76" s="22"/>
    </row>
    <row r="77" spans="1:12" ht="12" customHeight="1" x14ac:dyDescent="0.35">
      <c r="A77" s="4"/>
      <c r="B77" s="4"/>
      <c r="C77" s="4"/>
      <c r="D77" s="2"/>
      <c r="E77" s="2"/>
      <c r="F77" s="21"/>
      <c r="G77" s="22"/>
      <c r="H77" s="22"/>
      <c r="I77" s="22"/>
      <c r="J77" s="19"/>
      <c r="K77" s="22"/>
      <c r="L77" s="20"/>
    </row>
    <row r="78" spans="1:12" ht="13.5" customHeight="1" x14ac:dyDescent="0.35">
      <c r="A78" s="4" t="s">
        <v>347</v>
      </c>
      <c r="B78" s="4"/>
      <c r="C78" s="4"/>
      <c r="D78" s="2">
        <v>24</v>
      </c>
      <c r="E78" s="2"/>
      <c r="F78" s="19">
        <v>1506331</v>
      </c>
      <c r="G78" s="22"/>
      <c r="H78" s="20">
        <v>1563328</v>
      </c>
      <c r="I78" s="20"/>
      <c r="J78" s="19">
        <v>50341446</v>
      </c>
      <c r="K78" s="22"/>
      <c r="L78" s="20">
        <v>46957843</v>
      </c>
    </row>
    <row r="79" spans="1:12" ht="13.5" customHeight="1" x14ac:dyDescent="0.35">
      <c r="A79" s="4" t="s">
        <v>63</v>
      </c>
      <c r="B79" s="4"/>
      <c r="C79" s="4"/>
      <c r="D79" s="2">
        <v>25</v>
      </c>
      <c r="E79" s="2"/>
      <c r="F79" s="19">
        <v>1911304</v>
      </c>
      <c r="G79" s="22"/>
      <c r="H79" s="20">
        <v>1516955</v>
      </c>
      <c r="I79" s="20"/>
      <c r="J79" s="19">
        <v>63875581</v>
      </c>
      <c r="K79" s="22"/>
      <c r="L79" s="20">
        <v>45564917</v>
      </c>
    </row>
    <row r="80" spans="1:12" ht="13.5" customHeight="1" x14ac:dyDescent="0.35">
      <c r="A80" s="4" t="s">
        <v>65</v>
      </c>
      <c r="B80" s="4"/>
      <c r="C80" s="4"/>
      <c r="D80" s="2"/>
      <c r="E80" s="2"/>
      <c r="F80" s="19">
        <v>13247</v>
      </c>
      <c r="G80" s="22"/>
      <c r="H80" s="20">
        <v>16071</v>
      </c>
      <c r="I80" s="20"/>
      <c r="J80" s="19">
        <v>442729</v>
      </c>
      <c r="K80" s="22"/>
      <c r="L80" s="20">
        <v>482725</v>
      </c>
    </row>
    <row r="81" spans="1:12" ht="13.5" customHeight="1" x14ac:dyDescent="0.35">
      <c r="A81" s="4" t="s">
        <v>67</v>
      </c>
      <c r="B81" s="4"/>
      <c r="C81" s="4"/>
      <c r="D81" s="2">
        <v>6</v>
      </c>
      <c r="E81" s="2"/>
      <c r="F81" s="19">
        <v>22500</v>
      </c>
      <c r="G81" s="22"/>
      <c r="H81" s="20">
        <v>20748</v>
      </c>
      <c r="I81" s="20"/>
      <c r="J81" s="19">
        <v>751943</v>
      </c>
      <c r="K81" s="22"/>
      <c r="L81" s="20">
        <v>623211</v>
      </c>
    </row>
    <row r="82" spans="1:12" ht="13.5" customHeight="1" x14ac:dyDescent="0.35">
      <c r="A82" s="4" t="s">
        <v>68</v>
      </c>
      <c r="B82" s="4"/>
      <c r="C82" s="4"/>
      <c r="D82" s="2">
        <v>16</v>
      </c>
      <c r="E82" s="2"/>
      <c r="F82" s="19">
        <v>1022</v>
      </c>
      <c r="G82" s="22"/>
      <c r="H82" s="20">
        <v>2378</v>
      </c>
      <c r="I82" s="20"/>
      <c r="J82" s="19">
        <v>34163</v>
      </c>
      <c r="K82" s="22"/>
      <c r="L82" s="20">
        <v>71414</v>
      </c>
    </row>
    <row r="83" spans="1:12" ht="13.5" customHeight="1" x14ac:dyDescent="0.35">
      <c r="A83" s="4" t="s">
        <v>71</v>
      </c>
      <c r="B83" s="4"/>
      <c r="C83" s="4"/>
      <c r="D83" s="2" t="s">
        <v>50</v>
      </c>
      <c r="E83" s="2"/>
      <c r="F83" s="24">
        <v>1206</v>
      </c>
      <c r="G83" s="22"/>
      <c r="H83" s="25">
        <v>366</v>
      </c>
      <c r="I83" s="20"/>
      <c r="J83" s="24">
        <v>40205</v>
      </c>
      <c r="K83" s="22"/>
      <c r="L83" s="25">
        <v>10969</v>
      </c>
    </row>
    <row r="84" spans="1:12" ht="12" customHeight="1" x14ac:dyDescent="0.35">
      <c r="A84" s="4"/>
      <c r="B84" s="4"/>
      <c r="C84" s="4"/>
      <c r="D84" s="2"/>
      <c r="E84" s="2"/>
      <c r="F84" s="21"/>
      <c r="G84" s="22"/>
      <c r="H84" s="22"/>
      <c r="I84" s="22"/>
      <c r="J84" s="21"/>
      <c r="K84" s="22"/>
      <c r="L84" s="22"/>
    </row>
    <row r="85" spans="1:12" ht="13.5" customHeight="1" x14ac:dyDescent="0.35">
      <c r="A85" s="15" t="s">
        <v>72</v>
      </c>
      <c r="B85" s="4"/>
      <c r="C85" s="15"/>
      <c r="D85" s="2"/>
      <c r="E85" s="2"/>
      <c r="F85" s="26">
        <f>SUM(F78:F84)</f>
        <v>3455610</v>
      </c>
      <c r="G85" s="22"/>
      <c r="H85" s="27">
        <f>SUM(H78:H84)</f>
        <v>3119846</v>
      </c>
      <c r="I85" s="22"/>
      <c r="J85" s="26">
        <f>SUM(J78:J84)</f>
        <v>115486067</v>
      </c>
      <c r="K85" s="22"/>
      <c r="L85" s="27">
        <f>SUM(L78:L84)</f>
        <v>93711079</v>
      </c>
    </row>
    <row r="86" spans="1:12" ht="12" customHeight="1" x14ac:dyDescent="0.35">
      <c r="A86" s="15"/>
      <c r="B86" s="15"/>
      <c r="C86" s="15"/>
      <c r="D86" s="2"/>
      <c r="E86" s="2"/>
      <c r="F86" s="21"/>
      <c r="G86" s="22"/>
      <c r="H86" s="22"/>
      <c r="I86" s="22"/>
      <c r="J86" s="21"/>
      <c r="K86" s="22"/>
      <c r="L86" s="22"/>
    </row>
    <row r="87" spans="1:12" ht="13.5" customHeight="1" x14ac:dyDescent="0.35">
      <c r="A87" s="15" t="s">
        <v>73</v>
      </c>
      <c r="B87" s="4"/>
      <c r="C87" s="4"/>
      <c r="D87" s="2" t="s">
        <v>50</v>
      </c>
      <c r="E87" s="2"/>
      <c r="F87" s="26">
        <f>SUM(F85+F74)</f>
        <v>4789301</v>
      </c>
      <c r="G87" s="22"/>
      <c r="H87" s="27">
        <f>SUM(H85+H74)</f>
        <v>4504687</v>
      </c>
      <c r="I87" s="22"/>
      <c r="J87" s="26">
        <f>SUM(J85+J74)</f>
        <v>160057902</v>
      </c>
      <c r="K87" s="22"/>
      <c r="L87" s="27">
        <f>SUM(L85+L74)</f>
        <v>135307656</v>
      </c>
    </row>
    <row r="88" spans="1:12" ht="12" customHeight="1" x14ac:dyDescent="0.35">
      <c r="A88" s="15"/>
      <c r="B88" s="4"/>
      <c r="C88" s="4"/>
      <c r="D88" s="2"/>
      <c r="E88" s="2"/>
      <c r="F88" s="21"/>
      <c r="G88" s="22"/>
      <c r="H88" s="22"/>
      <c r="I88" s="22"/>
      <c r="J88" s="21"/>
      <c r="K88" s="22"/>
      <c r="L88" s="22"/>
    </row>
    <row r="89" spans="1:12" ht="13.5" customHeight="1" x14ac:dyDescent="0.35">
      <c r="A89" s="15" t="s">
        <v>74</v>
      </c>
      <c r="B89" s="4"/>
      <c r="C89" s="4"/>
      <c r="D89" s="2"/>
      <c r="E89" s="2"/>
      <c r="F89" s="13"/>
      <c r="G89" s="4"/>
      <c r="H89" s="14"/>
      <c r="I89" s="14"/>
      <c r="J89" s="40"/>
      <c r="K89" s="41"/>
      <c r="L89" s="154"/>
    </row>
    <row r="90" spans="1:12" ht="12" customHeight="1" x14ac:dyDescent="0.35">
      <c r="A90" s="38"/>
      <c r="B90" s="10"/>
      <c r="C90" s="10"/>
      <c r="D90" s="39"/>
      <c r="E90" s="39"/>
      <c r="F90" s="40"/>
      <c r="G90" s="41"/>
      <c r="H90" s="154"/>
      <c r="I90" s="154"/>
      <c r="J90" s="40"/>
      <c r="K90" s="41"/>
      <c r="L90" s="154"/>
    </row>
    <row r="91" spans="1:12" ht="13.5" customHeight="1" x14ac:dyDescent="0.35">
      <c r="A91" s="4" t="s">
        <v>75</v>
      </c>
      <c r="B91" s="4"/>
      <c r="C91" s="4"/>
      <c r="D91" s="2">
        <v>26</v>
      </c>
      <c r="E91" s="2"/>
      <c r="F91" s="13"/>
      <c r="G91" s="17"/>
      <c r="H91" s="14"/>
      <c r="I91" s="14"/>
      <c r="J91" s="40"/>
      <c r="K91" s="41"/>
      <c r="L91" s="154"/>
    </row>
    <row r="92" spans="1:12" ht="13.5" customHeight="1" x14ac:dyDescent="0.35">
      <c r="A92" s="4"/>
      <c r="B92" s="4" t="s">
        <v>76</v>
      </c>
      <c r="C92" s="4"/>
      <c r="D92" s="2"/>
      <c r="E92" s="2"/>
      <c r="F92" s="13"/>
      <c r="G92" s="17"/>
      <c r="H92" s="14"/>
      <c r="I92" s="14"/>
      <c r="J92" s="40"/>
      <c r="K92" s="41"/>
      <c r="L92" s="154"/>
    </row>
    <row r="93" spans="1:12" ht="13.5" customHeight="1" x14ac:dyDescent="0.35">
      <c r="A93" s="4"/>
      <c r="B93" s="4"/>
      <c r="C93" s="4" t="s">
        <v>77</v>
      </c>
      <c r="D93" s="2"/>
      <c r="E93" s="2"/>
      <c r="F93" s="13"/>
      <c r="G93" s="17"/>
      <c r="H93" s="14"/>
      <c r="I93" s="14"/>
      <c r="J93" s="40"/>
      <c r="K93" s="41"/>
      <c r="L93" s="154"/>
    </row>
    <row r="94" spans="1:12" ht="13.5" customHeight="1" x14ac:dyDescent="0.35">
      <c r="A94" s="4"/>
      <c r="B94" s="4"/>
      <c r="C94" s="4" t="s">
        <v>78</v>
      </c>
      <c r="D94" s="2"/>
      <c r="E94" s="2"/>
      <c r="F94" s="13"/>
      <c r="G94" s="17"/>
      <c r="H94" s="14"/>
      <c r="I94" s="14"/>
      <c r="J94" s="40"/>
      <c r="K94" s="41"/>
      <c r="L94" s="154"/>
    </row>
    <row r="95" spans="1:12" ht="13.5" customHeight="1" x14ac:dyDescent="0.35">
      <c r="A95" s="4"/>
      <c r="B95" s="4"/>
      <c r="C95" s="4" t="s">
        <v>79</v>
      </c>
      <c r="D95" s="2"/>
      <c r="E95" s="2"/>
      <c r="F95" s="42"/>
      <c r="G95" s="14"/>
      <c r="H95" s="43"/>
      <c r="I95" s="43"/>
      <c r="J95" s="52">
        <v>10149163</v>
      </c>
      <c r="K95" s="14"/>
      <c r="L95" s="53">
        <v>5074581</v>
      </c>
    </row>
    <row r="96" spans="1:12" ht="13.5" customHeight="1" x14ac:dyDescent="0.35">
      <c r="A96" s="4"/>
      <c r="B96" s="4" t="s">
        <v>80</v>
      </c>
      <c r="C96" s="4"/>
      <c r="D96" s="3"/>
      <c r="E96" s="3"/>
      <c r="F96" s="42"/>
      <c r="G96" s="14"/>
      <c r="H96" s="43"/>
      <c r="I96" s="43"/>
      <c r="J96" s="13"/>
      <c r="K96" s="17"/>
      <c r="L96" s="14"/>
    </row>
    <row r="97" spans="1:12" ht="13.5" customHeight="1" x14ac:dyDescent="0.35">
      <c r="A97" s="4"/>
      <c r="B97" s="4"/>
      <c r="C97" s="4" t="s">
        <v>81</v>
      </c>
      <c r="D97" s="3"/>
      <c r="E97" s="3"/>
      <c r="F97" s="42"/>
      <c r="G97" s="14"/>
      <c r="H97" s="43"/>
      <c r="I97" s="43"/>
      <c r="J97" s="13"/>
      <c r="K97" s="17"/>
      <c r="L97" s="14"/>
    </row>
    <row r="98" spans="1:12" ht="13.5" customHeight="1" x14ac:dyDescent="0.35">
      <c r="A98" s="4"/>
      <c r="B98" s="4"/>
      <c r="C98" s="4" t="s">
        <v>78</v>
      </c>
      <c r="D98" s="3"/>
      <c r="E98" s="3"/>
      <c r="F98" s="42"/>
      <c r="G98" s="14"/>
      <c r="H98" s="43"/>
      <c r="I98" s="43"/>
      <c r="J98" s="13"/>
      <c r="K98" s="17"/>
      <c r="L98" s="14"/>
    </row>
    <row r="99" spans="1:12" ht="13.5" customHeight="1" x14ac:dyDescent="0.35">
      <c r="A99" s="4"/>
      <c r="B99" s="4"/>
      <c r="C99" s="4" t="s">
        <v>82</v>
      </c>
      <c r="D99" s="2"/>
      <c r="E99" s="3"/>
      <c r="F99" s="19">
        <v>198500</v>
      </c>
      <c r="G99" s="22"/>
      <c r="H99" s="20">
        <v>147424</v>
      </c>
      <c r="I99" s="20"/>
      <c r="J99" s="21">
        <v>6766108</v>
      </c>
      <c r="K99" s="22"/>
      <c r="L99" s="22">
        <v>5074581</v>
      </c>
    </row>
    <row r="100" spans="1:12" ht="13.5" customHeight="1" x14ac:dyDescent="0.35">
      <c r="A100" s="23" t="s">
        <v>83</v>
      </c>
      <c r="B100" s="4"/>
      <c r="C100" s="4"/>
      <c r="D100" s="2">
        <v>26</v>
      </c>
      <c r="E100" s="46"/>
      <c r="F100" s="19">
        <v>647929</v>
      </c>
      <c r="G100" s="22"/>
      <c r="H100" s="20">
        <v>443624</v>
      </c>
      <c r="I100" s="20"/>
      <c r="J100" s="21">
        <v>22138547</v>
      </c>
      <c r="K100" s="22"/>
      <c r="L100" s="22">
        <v>15372438</v>
      </c>
    </row>
    <row r="101" spans="1:12" ht="13.5" customHeight="1" x14ac:dyDescent="0.35">
      <c r="A101" s="4" t="s">
        <v>85</v>
      </c>
      <c r="B101" s="4"/>
      <c r="C101" s="4"/>
      <c r="D101" s="2" t="s">
        <v>50</v>
      </c>
      <c r="E101" s="2"/>
      <c r="F101" s="19"/>
      <c r="G101" s="22"/>
      <c r="H101" s="20"/>
      <c r="I101" s="20"/>
      <c r="J101" s="19"/>
      <c r="K101" s="22"/>
      <c r="L101" s="20"/>
    </row>
    <row r="102" spans="1:12" ht="13.5" customHeight="1" x14ac:dyDescent="0.35">
      <c r="A102" s="4"/>
      <c r="B102" s="4" t="s">
        <v>86</v>
      </c>
      <c r="C102" s="4"/>
      <c r="D102" s="2" t="s">
        <v>50</v>
      </c>
      <c r="E102" s="2"/>
      <c r="F102" s="19"/>
      <c r="G102" s="22"/>
      <c r="H102" s="20"/>
      <c r="I102" s="20"/>
      <c r="J102" s="19"/>
      <c r="K102" s="22"/>
      <c r="L102" s="20"/>
    </row>
    <row r="103" spans="1:12" ht="13.5" customHeight="1" x14ac:dyDescent="0.35">
      <c r="A103" s="4"/>
      <c r="B103" s="4"/>
      <c r="C103" s="54" t="s">
        <v>87</v>
      </c>
      <c r="D103" s="2">
        <v>26</v>
      </c>
      <c r="E103" s="2"/>
      <c r="F103" s="19">
        <v>19850</v>
      </c>
      <c r="G103" s="22"/>
      <c r="H103" s="20">
        <v>14996</v>
      </c>
      <c r="I103" s="20"/>
      <c r="J103" s="21">
        <v>676611</v>
      </c>
      <c r="K103" s="22"/>
      <c r="L103" s="22">
        <v>516193</v>
      </c>
    </row>
    <row r="104" spans="1:12" ht="13.5" customHeight="1" x14ac:dyDescent="0.35">
      <c r="A104" s="4"/>
      <c r="B104" s="4" t="s">
        <v>89</v>
      </c>
      <c r="C104" s="4"/>
      <c r="D104" s="2"/>
      <c r="E104" s="2"/>
      <c r="F104" s="19">
        <v>494670</v>
      </c>
      <c r="G104" s="22"/>
      <c r="H104" s="20">
        <v>474992</v>
      </c>
      <c r="I104" s="20"/>
      <c r="J104" s="21">
        <v>15706969</v>
      </c>
      <c r="K104" s="22"/>
      <c r="L104" s="22">
        <v>15053312</v>
      </c>
    </row>
    <row r="105" spans="1:12" ht="13.5" customHeight="1" x14ac:dyDescent="0.35">
      <c r="A105" s="4" t="s">
        <v>90</v>
      </c>
      <c r="B105" s="4"/>
      <c r="C105" s="4"/>
      <c r="D105" s="2">
        <v>26</v>
      </c>
      <c r="E105" s="2"/>
      <c r="F105" s="24">
        <v>14014</v>
      </c>
      <c r="G105" s="22"/>
      <c r="H105" s="25">
        <v>-12701</v>
      </c>
      <c r="I105" s="20"/>
      <c r="J105" s="26">
        <v>662866</v>
      </c>
      <c r="K105" s="22"/>
      <c r="L105" s="27">
        <v>-3926818</v>
      </c>
    </row>
    <row r="106" spans="1:12" ht="12" customHeight="1" x14ac:dyDescent="0.35">
      <c r="A106" s="4"/>
      <c r="B106" s="4"/>
      <c r="C106" s="4"/>
      <c r="D106" s="2"/>
      <c r="E106" s="2"/>
      <c r="F106" s="21"/>
      <c r="G106" s="22"/>
      <c r="H106" s="22"/>
      <c r="I106" s="22"/>
      <c r="J106" s="21"/>
      <c r="K106" s="22"/>
      <c r="L106" s="22"/>
    </row>
    <row r="107" spans="1:12" ht="13.5" customHeight="1" x14ac:dyDescent="0.35">
      <c r="A107" s="15" t="s">
        <v>93</v>
      </c>
      <c r="B107" s="4"/>
      <c r="C107" s="4"/>
      <c r="D107" s="2"/>
      <c r="E107" s="2"/>
      <c r="F107" s="26">
        <f>SUM(F99:F105)</f>
        <v>1374963</v>
      </c>
      <c r="G107" s="22"/>
      <c r="H107" s="27">
        <f>SUM(H99:H105)</f>
        <v>1068335</v>
      </c>
      <c r="I107" s="22"/>
      <c r="J107" s="26">
        <f>SUM(J99:J105)</f>
        <v>45951101</v>
      </c>
      <c r="K107" s="22"/>
      <c r="L107" s="27">
        <f>SUM(L99:L105)</f>
        <v>32089706</v>
      </c>
    </row>
    <row r="108" spans="1:12" ht="12" customHeight="1" x14ac:dyDescent="0.35">
      <c r="A108" s="15"/>
      <c r="B108" s="4"/>
      <c r="C108" s="4"/>
      <c r="D108" s="2"/>
      <c r="E108" s="2"/>
      <c r="F108" s="21"/>
      <c r="G108" s="22"/>
      <c r="H108" s="22"/>
      <c r="I108" s="22"/>
      <c r="J108" s="21"/>
      <c r="K108" s="22"/>
      <c r="L108" s="22"/>
    </row>
    <row r="109" spans="1:12" ht="13.5" customHeight="1" x14ac:dyDescent="0.35">
      <c r="A109" s="15" t="s">
        <v>94</v>
      </c>
      <c r="B109" s="4"/>
      <c r="C109" s="4"/>
      <c r="D109" s="2"/>
      <c r="E109" s="2"/>
      <c r="F109" s="47">
        <f>SUM(F107+F87)</f>
        <v>6164264</v>
      </c>
      <c r="G109" s="22"/>
      <c r="H109" s="48">
        <f>SUM(H107+H87)</f>
        <v>5573022</v>
      </c>
      <c r="I109" s="22"/>
      <c r="J109" s="47">
        <f>SUM(J107+J87)</f>
        <v>206009003</v>
      </c>
      <c r="K109" s="22"/>
      <c r="L109" s="48">
        <f>SUM(L107+L87)</f>
        <v>167397362</v>
      </c>
    </row>
    <row r="110" spans="1:12" ht="9" customHeight="1" x14ac:dyDescent="0.35">
      <c r="A110" s="4"/>
      <c r="B110" s="4"/>
      <c r="C110" s="4"/>
      <c r="D110" s="2"/>
      <c r="E110" s="2"/>
      <c r="F110" s="22"/>
      <c r="G110" s="22"/>
      <c r="H110" s="22"/>
      <c r="I110" s="22"/>
      <c r="J110" s="20"/>
      <c r="K110" s="28"/>
      <c r="L110" s="20"/>
    </row>
    <row r="111" spans="1:12" ht="9" customHeight="1" x14ac:dyDescent="0.35">
      <c r="A111" s="4"/>
      <c r="B111" s="4"/>
      <c r="C111" s="4"/>
      <c r="D111" s="2"/>
      <c r="E111" s="2"/>
      <c r="F111" s="22"/>
      <c r="G111" s="22"/>
      <c r="H111" s="22"/>
      <c r="I111" s="22"/>
      <c r="J111" s="20"/>
      <c r="K111" s="28"/>
      <c r="L111" s="20"/>
    </row>
    <row r="112" spans="1:12" ht="21.95" customHeight="1" x14ac:dyDescent="0.35">
      <c r="A112" s="8" t="str">
        <f>'E8-10 BS Conso'!A58</f>
        <v xml:space="preserve">The notes to the consolidated and separate financial statements are an integral part of these financial statements.										</v>
      </c>
      <c r="B112" s="8"/>
      <c r="C112" s="8"/>
      <c r="D112" s="6"/>
      <c r="E112" s="6"/>
      <c r="F112" s="37"/>
      <c r="G112" s="8"/>
      <c r="H112" s="37"/>
      <c r="I112" s="37"/>
      <c r="J112" s="37"/>
      <c r="K112" s="37"/>
      <c r="L112" s="37"/>
    </row>
    <row r="113" spans="8:12" x14ac:dyDescent="0.35">
      <c r="H113" s="157"/>
      <c r="L113" s="157"/>
    </row>
    <row r="114" spans="8:12" x14ac:dyDescent="0.35">
      <c r="H114" s="157"/>
      <c r="L114" s="157"/>
    </row>
    <row r="115" spans="8:12" x14ac:dyDescent="0.35">
      <c r="H115" s="157"/>
      <c r="L115" s="157"/>
    </row>
    <row r="116" spans="8:12" x14ac:dyDescent="0.35">
      <c r="H116" s="157"/>
      <c r="L116" s="157"/>
    </row>
    <row r="117" spans="8:12" x14ac:dyDescent="0.35">
      <c r="H117" s="157"/>
      <c r="L117" s="157"/>
    </row>
    <row r="118" spans="8:12" x14ac:dyDescent="0.35">
      <c r="H118" s="157"/>
      <c r="L118" s="157"/>
    </row>
    <row r="119" spans="8:12" x14ac:dyDescent="0.35">
      <c r="H119" s="157"/>
      <c r="L119" s="157"/>
    </row>
    <row r="120" spans="8:12" x14ac:dyDescent="0.35">
      <c r="H120" s="157"/>
      <c r="L120" s="157"/>
    </row>
    <row r="121" spans="8:12" x14ac:dyDescent="0.35">
      <c r="H121" s="157"/>
      <c r="L121" s="157"/>
    </row>
    <row r="122" spans="8:12" x14ac:dyDescent="0.35">
      <c r="H122" s="157"/>
      <c r="L122" s="157"/>
    </row>
    <row r="123" spans="8:12" x14ac:dyDescent="0.35">
      <c r="H123" s="157"/>
      <c r="L123" s="157"/>
    </row>
    <row r="124" spans="8:12" x14ac:dyDescent="0.35">
      <c r="H124" s="157"/>
      <c r="L124" s="157"/>
    </row>
    <row r="125" spans="8:12" x14ac:dyDescent="0.35">
      <c r="H125" s="157"/>
      <c r="L125" s="157"/>
    </row>
    <row r="126" spans="8:12" x14ac:dyDescent="0.35">
      <c r="H126" s="157"/>
      <c r="L126" s="157"/>
    </row>
    <row r="127" spans="8:12" x14ac:dyDescent="0.35">
      <c r="H127" s="157"/>
      <c r="L127" s="157"/>
    </row>
    <row r="128" spans="8:12" x14ac:dyDescent="0.35">
      <c r="H128" s="157"/>
      <c r="L128" s="157"/>
    </row>
    <row r="129" spans="8:12" x14ac:dyDescent="0.35">
      <c r="H129" s="157"/>
      <c r="L129" s="157"/>
    </row>
    <row r="130" spans="8:12" x14ac:dyDescent="0.35">
      <c r="H130" s="157"/>
      <c r="L130" s="157"/>
    </row>
    <row r="131" spans="8:12" x14ac:dyDescent="0.35">
      <c r="H131" s="157"/>
      <c r="L131" s="157"/>
    </row>
    <row r="132" spans="8:12" x14ac:dyDescent="0.35">
      <c r="H132" s="157"/>
      <c r="L132" s="157"/>
    </row>
    <row r="133" spans="8:12" x14ac:dyDescent="0.35">
      <c r="H133" s="157"/>
      <c r="L133" s="157"/>
    </row>
    <row r="134" spans="8:12" x14ac:dyDescent="0.35">
      <c r="H134" s="157"/>
      <c r="L134" s="157"/>
    </row>
    <row r="135" spans="8:12" x14ac:dyDescent="0.35">
      <c r="H135" s="157"/>
      <c r="L135" s="157"/>
    </row>
    <row r="136" spans="8:12" x14ac:dyDescent="0.35">
      <c r="H136" s="157"/>
      <c r="L136" s="157"/>
    </row>
    <row r="137" spans="8:12" x14ac:dyDescent="0.35">
      <c r="H137" s="157"/>
      <c r="L137" s="157"/>
    </row>
    <row r="138" spans="8:12" x14ac:dyDescent="0.35">
      <c r="H138" s="157"/>
      <c r="L138" s="157"/>
    </row>
    <row r="139" spans="8:12" x14ac:dyDescent="0.35">
      <c r="H139" s="157"/>
      <c r="L139" s="157"/>
    </row>
    <row r="140" spans="8:12" x14ac:dyDescent="0.35">
      <c r="H140" s="157"/>
      <c r="L140" s="157"/>
    </row>
    <row r="141" spans="8:12" x14ac:dyDescent="0.35">
      <c r="H141" s="157"/>
      <c r="L141" s="157"/>
    </row>
    <row r="142" spans="8:12" x14ac:dyDescent="0.35">
      <c r="H142" s="157"/>
      <c r="L142" s="157"/>
    </row>
    <row r="143" spans="8:12" x14ac:dyDescent="0.35">
      <c r="H143" s="157"/>
      <c r="L143" s="157"/>
    </row>
    <row r="144" spans="8:12" x14ac:dyDescent="0.35">
      <c r="H144" s="157"/>
      <c r="L144" s="157"/>
    </row>
    <row r="145" spans="8:12" x14ac:dyDescent="0.35">
      <c r="H145" s="157"/>
      <c r="L145" s="157"/>
    </row>
    <row r="146" spans="8:12" x14ac:dyDescent="0.35">
      <c r="H146" s="157"/>
      <c r="L146" s="157"/>
    </row>
    <row r="147" spans="8:12" x14ac:dyDescent="0.35">
      <c r="H147" s="157"/>
      <c r="L147" s="157"/>
    </row>
    <row r="148" spans="8:12" x14ac:dyDescent="0.35">
      <c r="H148" s="157"/>
      <c r="L148" s="157"/>
    </row>
    <row r="149" spans="8:12" x14ac:dyDescent="0.35">
      <c r="H149" s="157"/>
      <c r="L149" s="157"/>
    </row>
    <row r="150" spans="8:12" x14ac:dyDescent="0.35">
      <c r="H150" s="157"/>
      <c r="L150" s="157"/>
    </row>
    <row r="151" spans="8:12" x14ac:dyDescent="0.35">
      <c r="H151" s="157"/>
      <c r="L151" s="157"/>
    </row>
    <row r="152" spans="8:12" x14ac:dyDescent="0.35">
      <c r="H152" s="157"/>
      <c r="L152" s="157"/>
    </row>
    <row r="153" spans="8:12" x14ac:dyDescent="0.35">
      <c r="H153" s="157"/>
      <c r="L153" s="157"/>
    </row>
    <row r="154" spans="8:12" x14ac:dyDescent="0.35">
      <c r="H154" s="157"/>
      <c r="L154" s="157"/>
    </row>
    <row r="155" spans="8:12" x14ac:dyDescent="0.35">
      <c r="H155" s="157"/>
      <c r="L155" s="157"/>
    </row>
    <row r="156" spans="8:12" x14ac:dyDescent="0.35">
      <c r="H156" s="157"/>
      <c r="L156" s="157"/>
    </row>
    <row r="157" spans="8:12" x14ac:dyDescent="0.35">
      <c r="H157" s="157"/>
      <c r="L157" s="157"/>
    </row>
    <row r="158" spans="8:12" x14ac:dyDescent="0.35">
      <c r="H158" s="157"/>
      <c r="L158" s="157"/>
    </row>
    <row r="159" spans="8:12" x14ac:dyDescent="0.35">
      <c r="H159" s="157"/>
      <c r="L159" s="157"/>
    </row>
    <row r="160" spans="8:12" x14ac:dyDescent="0.35">
      <c r="H160" s="157"/>
      <c r="L160" s="157"/>
    </row>
    <row r="161" spans="8:12" x14ac:dyDescent="0.35">
      <c r="H161" s="157"/>
      <c r="L161" s="157"/>
    </row>
    <row r="162" spans="8:12" x14ac:dyDescent="0.35">
      <c r="H162" s="157"/>
      <c r="L162" s="157"/>
    </row>
    <row r="163" spans="8:12" x14ac:dyDescent="0.35">
      <c r="H163" s="157"/>
      <c r="L163" s="157"/>
    </row>
    <row r="164" spans="8:12" x14ac:dyDescent="0.35">
      <c r="H164" s="157"/>
      <c r="L164" s="157"/>
    </row>
    <row r="165" spans="8:12" x14ac:dyDescent="0.35">
      <c r="H165" s="157"/>
      <c r="L165" s="157"/>
    </row>
    <row r="166" spans="8:12" x14ac:dyDescent="0.35">
      <c r="H166" s="157"/>
      <c r="L166" s="157"/>
    </row>
    <row r="167" spans="8:12" x14ac:dyDescent="0.35">
      <c r="H167" s="157"/>
      <c r="L167" s="157"/>
    </row>
    <row r="168" spans="8:12" x14ac:dyDescent="0.35">
      <c r="H168" s="157"/>
      <c r="L168" s="157"/>
    </row>
    <row r="169" spans="8:12" x14ac:dyDescent="0.35">
      <c r="H169" s="157"/>
      <c r="L169" s="157"/>
    </row>
    <row r="170" spans="8:12" x14ac:dyDescent="0.35">
      <c r="H170" s="157"/>
      <c r="L170" s="157"/>
    </row>
    <row r="171" spans="8:12" x14ac:dyDescent="0.35">
      <c r="H171" s="157"/>
      <c r="L171" s="157"/>
    </row>
    <row r="172" spans="8:12" x14ac:dyDescent="0.35">
      <c r="H172" s="157"/>
      <c r="L172" s="157"/>
    </row>
    <row r="173" spans="8:12" x14ac:dyDescent="0.35">
      <c r="H173" s="157"/>
      <c r="L173" s="157"/>
    </row>
    <row r="174" spans="8:12" x14ac:dyDescent="0.35">
      <c r="H174" s="157"/>
      <c r="L174" s="157"/>
    </row>
    <row r="175" spans="8:12" x14ac:dyDescent="0.35">
      <c r="H175" s="157"/>
      <c r="L175" s="157"/>
    </row>
    <row r="176" spans="8:12" x14ac:dyDescent="0.35">
      <c r="H176" s="157"/>
      <c r="L176" s="157"/>
    </row>
    <row r="177" spans="8:12" x14ac:dyDescent="0.35">
      <c r="H177" s="157"/>
      <c r="L177" s="157"/>
    </row>
    <row r="178" spans="8:12" x14ac:dyDescent="0.35">
      <c r="H178" s="157"/>
      <c r="L178" s="157"/>
    </row>
    <row r="179" spans="8:12" x14ac:dyDescent="0.35">
      <c r="H179" s="157"/>
      <c r="L179" s="157"/>
    </row>
    <row r="180" spans="8:12" x14ac:dyDescent="0.35">
      <c r="H180" s="157"/>
      <c r="L180" s="157"/>
    </row>
    <row r="181" spans="8:12" x14ac:dyDescent="0.35">
      <c r="H181" s="157"/>
      <c r="L181" s="157"/>
    </row>
    <row r="182" spans="8:12" x14ac:dyDescent="0.35">
      <c r="H182" s="157"/>
      <c r="L182" s="157"/>
    </row>
    <row r="183" spans="8:12" x14ac:dyDescent="0.35">
      <c r="H183" s="157"/>
      <c r="L183" s="157"/>
    </row>
    <row r="184" spans="8:12" x14ac:dyDescent="0.35">
      <c r="H184" s="157"/>
      <c r="L184" s="157"/>
    </row>
    <row r="185" spans="8:12" x14ac:dyDescent="0.35">
      <c r="H185" s="157"/>
      <c r="L185" s="157"/>
    </row>
    <row r="186" spans="8:12" x14ac:dyDescent="0.35">
      <c r="H186" s="157"/>
      <c r="L186" s="157"/>
    </row>
    <row r="187" spans="8:12" x14ac:dyDescent="0.35">
      <c r="H187" s="157"/>
      <c r="L187" s="157"/>
    </row>
    <row r="188" spans="8:12" x14ac:dyDescent="0.35">
      <c r="H188" s="157"/>
      <c r="L188" s="157"/>
    </row>
    <row r="189" spans="8:12" x14ac:dyDescent="0.35">
      <c r="H189" s="157"/>
      <c r="L189" s="157"/>
    </row>
    <row r="190" spans="8:12" x14ac:dyDescent="0.35">
      <c r="H190" s="157"/>
      <c r="L190" s="157"/>
    </row>
    <row r="191" spans="8:12" x14ac:dyDescent="0.35">
      <c r="H191" s="157"/>
      <c r="L191" s="157"/>
    </row>
    <row r="192" spans="8:12" x14ac:dyDescent="0.35">
      <c r="H192" s="157"/>
      <c r="L192" s="157"/>
    </row>
    <row r="193" spans="8:12" x14ac:dyDescent="0.35">
      <c r="H193" s="157"/>
      <c r="L193" s="157"/>
    </row>
    <row r="194" spans="8:12" x14ac:dyDescent="0.35">
      <c r="H194" s="157"/>
      <c r="L194" s="157"/>
    </row>
    <row r="195" spans="8:12" x14ac:dyDescent="0.35">
      <c r="H195" s="157"/>
      <c r="L195" s="157"/>
    </row>
    <row r="196" spans="8:12" x14ac:dyDescent="0.35">
      <c r="H196" s="157"/>
      <c r="L196" s="157"/>
    </row>
    <row r="197" spans="8:12" x14ac:dyDescent="0.35">
      <c r="H197" s="157"/>
      <c r="L197" s="157"/>
    </row>
    <row r="198" spans="8:12" x14ac:dyDescent="0.35">
      <c r="H198" s="157"/>
      <c r="L198" s="157"/>
    </row>
    <row r="199" spans="8:12" x14ac:dyDescent="0.35">
      <c r="H199" s="157"/>
      <c r="L199" s="157"/>
    </row>
    <row r="200" spans="8:12" x14ac:dyDescent="0.35">
      <c r="H200" s="157"/>
      <c r="L200" s="157"/>
    </row>
    <row r="201" spans="8:12" x14ac:dyDescent="0.35">
      <c r="H201" s="157"/>
      <c r="L201" s="157"/>
    </row>
    <row r="202" spans="8:12" x14ac:dyDescent="0.35">
      <c r="H202" s="157"/>
      <c r="L202" s="157"/>
    </row>
    <row r="203" spans="8:12" x14ac:dyDescent="0.35">
      <c r="H203" s="157"/>
      <c r="L203" s="157"/>
    </row>
    <row r="204" spans="8:12" x14ac:dyDescent="0.35">
      <c r="H204" s="157"/>
      <c r="L204" s="157"/>
    </row>
    <row r="205" spans="8:12" x14ac:dyDescent="0.35">
      <c r="H205" s="157"/>
      <c r="L205" s="157"/>
    </row>
    <row r="206" spans="8:12" x14ac:dyDescent="0.35">
      <c r="H206" s="157"/>
      <c r="L206" s="157"/>
    </row>
    <row r="207" spans="8:12" x14ac:dyDescent="0.35">
      <c r="H207" s="157"/>
      <c r="L207" s="157"/>
    </row>
    <row r="208" spans="8:12" x14ac:dyDescent="0.35">
      <c r="H208" s="157"/>
      <c r="L208" s="157"/>
    </row>
    <row r="209" spans="8:12" x14ac:dyDescent="0.35">
      <c r="H209" s="157"/>
      <c r="L209" s="157"/>
    </row>
    <row r="210" spans="8:12" x14ac:dyDescent="0.35">
      <c r="H210" s="157"/>
      <c r="L210" s="157"/>
    </row>
    <row r="211" spans="8:12" x14ac:dyDescent="0.35">
      <c r="H211" s="157"/>
      <c r="L211" s="157"/>
    </row>
    <row r="212" spans="8:12" x14ac:dyDescent="0.35">
      <c r="H212" s="157"/>
      <c r="L212" s="157"/>
    </row>
    <row r="213" spans="8:12" x14ac:dyDescent="0.35">
      <c r="H213" s="157"/>
      <c r="L213" s="157"/>
    </row>
    <row r="214" spans="8:12" x14ac:dyDescent="0.35">
      <c r="H214" s="157"/>
      <c r="L214" s="157"/>
    </row>
    <row r="215" spans="8:12" x14ac:dyDescent="0.35">
      <c r="H215" s="157"/>
      <c r="L215" s="157"/>
    </row>
    <row r="216" spans="8:12" x14ac:dyDescent="0.35">
      <c r="H216" s="157"/>
      <c r="L216" s="157"/>
    </row>
    <row r="217" spans="8:12" x14ac:dyDescent="0.35">
      <c r="H217" s="157"/>
      <c r="L217" s="157"/>
    </row>
    <row r="218" spans="8:12" x14ac:dyDescent="0.35">
      <c r="H218" s="157"/>
      <c r="L218" s="157"/>
    </row>
    <row r="219" spans="8:12" x14ac:dyDescent="0.35">
      <c r="H219" s="157"/>
      <c r="L219" s="157"/>
    </row>
    <row r="220" spans="8:12" x14ac:dyDescent="0.35">
      <c r="H220" s="157"/>
      <c r="L220" s="157"/>
    </row>
    <row r="221" spans="8:12" x14ac:dyDescent="0.35">
      <c r="H221" s="157"/>
      <c r="L221" s="157"/>
    </row>
    <row r="222" spans="8:12" x14ac:dyDescent="0.35">
      <c r="H222" s="157"/>
      <c r="L222" s="157"/>
    </row>
    <row r="223" spans="8:12" x14ac:dyDescent="0.35">
      <c r="H223" s="157"/>
      <c r="L223" s="157"/>
    </row>
    <row r="224" spans="8:12" x14ac:dyDescent="0.35">
      <c r="H224" s="157"/>
      <c r="L224" s="157"/>
    </row>
    <row r="225" spans="8:12" x14ac:dyDescent="0.35">
      <c r="H225" s="157"/>
      <c r="L225" s="157"/>
    </row>
    <row r="226" spans="8:12" x14ac:dyDescent="0.35">
      <c r="H226" s="157"/>
      <c r="L226" s="157"/>
    </row>
    <row r="227" spans="8:12" x14ac:dyDescent="0.35">
      <c r="H227" s="157"/>
      <c r="L227" s="157"/>
    </row>
    <row r="228" spans="8:12" x14ac:dyDescent="0.35">
      <c r="H228" s="157"/>
      <c r="L228" s="157"/>
    </row>
    <row r="229" spans="8:12" x14ac:dyDescent="0.35">
      <c r="H229" s="157"/>
      <c r="L229" s="157"/>
    </row>
    <row r="230" spans="8:12" x14ac:dyDescent="0.35">
      <c r="H230" s="157"/>
      <c r="L230" s="157"/>
    </row>
    <row r="231" spans="8:12" x14ac:dyDescent="0.35">
      <c r="H231" s="157"/>
      <c r="L231" s="157"/>
    </row>
    <row r="232" spans="8:12" x14ac:dyDescent="0.35">
      <c r="H232" s="157"/>
      <c r="L232" s="157"/>
    </row>
    <row r="233" spans="8:12" x14ac:dyDescent="0.35">
      <c r="H233" s="157"/>
      <c r="L233" s="157"/>
    </row>
    <row r="234" spans="8:12" x14ac:dyDescent="0.35">
      <c r="H234" s="157"/>
      <c r="L234" s="157"/>
    </row>
    <row r="235" spans="8:12" x14ac:dyDescent="0.35">
      <c r="H235" s="157"/>
      <c r="L235" s="157"/>
    </row>
    <row r="236" spans="8:12" x14ac:dyDescent="0.35">
      <c r="H236" s="157"/>
      <c r="L236" s="157"/>
    </row>
    <row r="237" spans="8:12" x14ac:dyDescent="0.35">
      <c r="H237" s="157"/>
      <c r="L237" s="157"/>
    </row>
    <row r="238" spans="8:12" x14ac:dyDescent="0.35">
      <c r="H238" s="157"/>
      <c r="L238" s="157"/>
    </row>
    <row r="239" spans="8:12" x14ac:dyDescent="0.35">
      <c r="H239" s="157"/>
      <c r="L239" s="157"/>
    </row>
    <row r="240" spans="8:12" x14ac:dyDescent="0.35">
      <c r="H240" s="157"/>
      <c r="L240" s="157"/>
    </row>
    <row r="241" spans="8:12" x14ac:dyDescent="0.35">
      <c r="H241" s="157"/>
      <c r="L241" s="157"/>
    </row>
    <row r="242" spans="8:12" x14ac:dyDescent="0.35">
      <c r="H242" s="157"/>
      <c r="L242" s="157"/>
    </row>
    <row r="243" spans="8:12" x14ac:dyDescent="0.35">
      <c r="H243" s="157"/>
      <c r="L243" s="157"/>
    </row>
    <row r="244" spans="8:12" x14ac:dyDescent="0.35">
      <c r="H244" s="157"/>
      <c r="L244" s="157"/>
    </row>
    <row r="245" spans="8:12" x14ac:dyDescent="0.35">
      <c r="H245" s="157"/>
      <c r="L245" s="157"/>
    </row>
    <row r="246" spans="8:12" x14ac:dyDescent="0.35">
      <c r="H246" s="157"/>
      <c r="L246" s="157"/>
    </row>
    <row r="247" spans="8:12" x14ac:dyDescent="0.35">
      <c r="H247" s="157"/>
      <c r="L247" s="157"/>
    </row>
    <row r="248" spans="8:12" x14ac:dyDescent="0.35">
      <c r="H248" s="157"/>
      <c r="L248" s="157"/>
    </row>
    <row r="249" spans="8:12" x14ac:dyDescent="0.35">
      <c r="H249" s="157"/>
      <c r="L249" s="157"/>
    </row>
    <row r="250" spans="8:12" x14ac:dyDescent="0.35">
      <c r="H250" s="157"/>
      <c r="L250" s="157"/>
    </row>
    <row r="251" spans="8:12" x14ac:dyDescent="0.35">
      <c r="H251" s="157"/>
      <c r="L251" s="157"/>
    </row>
    <row r="252" spans="8:12" x14ac:dyDescent="0.35">
      <c r="H252" s="157"/>
      <c r="L252" s="157"/>
    </row>
    <row r="253" spans="8:12" x14ac:dyDescent="0.35">
      <c r="H253" s="157"/>
      <c r="L253" s="157"/>
    </row>
    <row r="254" spans="8:12" x14ac:dyDescent="0.35">
      <c r="H254" s="157"/>
      <c r="L254" s="157"/>
    </row>
    <row r="255" spans="8:12" x14ac:dyDescent="0.35">
      <c r="H255" s="157"/>
      <c r="L255" s="157"/>
    </row>
    <row r="256" spans="8:12" x14ac:dyDescent="0.35">
      <c r="H256" s="157"/>
      <c r="L256" s="157"/>
    </row>
    <row r="257" spans="8:12" x14ac:dyDescent="0.35">
      <c r="H257" s="157"/>
      <c r="L257" s="157"/>
    </row>
    <row r="258" spans="8:12" x14ac:dyDescent="0.35">
      <c r="H258" s="157"/>
      <c r="L258" s="157"/>
    </row>
    <row r="259" spans="8:12" x14ac:dyDescent="0.35">
      <c r="H259" s="157"/>
      <c r="L259" s="157"/>
    </row>
    <row r="260" spans="8:12" x14ac:dyDescent="0.35">
      <c r="H260" s="157"/>
      <c r="L260" s="157"/>
    </row>
    <row r="261" spans="8:12" x14ac:dyDescent="0.35">
      <c r="H261" s="157"/>
      <c r="L261" s="157"/>
    </row>
    <row r="262" spans="8:12" x14ac:dyDescent="0.35">
      <c r="H262" s="157"/>
      <c r="L262" s="157"/>
    </row>
    <row r="263" spans="8:12" x14ac:dyDescent="0.35">
      <c r="H263" s="157"/>
      <c r="L263" s="157"/>
    </row>
    <row r="264" spans="8:12" x14ac:dyDescent="0.35">
      <c r="H264" s="157"/>
      <c r="L264" s="157"/>
    </row>
    <row r="265" spans="8:12" x14ac:dyDescent="0.35">
      <c r="H265" s="157"/>
      <c r="L265" s="157"/>
    </row>
    <row r="266" spans="8:12" x14ac:dyDescent="0.35">
      <c r="H266" s="157"/>
      <c r="L266" s="157"/>
    </row>
    <row r="267" spans="8:12" x14ac:dyDescent="0.35">
      <c r="H267" s="157"/>
      <c r="L267" s="157"/>
    </row>
    <row r="268" spans="8:12" x14ac:dyDescent="0.35">
      <c r="H268" s="157"/>
      <c r="L268" s="157"/>
    </row>
    <row r="269" spans="8:12" x14ac:dyDescent="0.35">
      <c r="H269" s="157"/>
      <c r="L269" s="157"/>
    </row>
    <row r="270" spans="8:12" x14ac:dyDescent="0.35">
      <c r="H270" s="157"/>
      <c r="L270" s="157"/>
    </row>
    <row r="271" spans="8:12" x14ac:dyDescent="0.35">
      <c r="H271" s="157"/>
      <c r="L271" s="157"/>
    </row>
    <row r="272" spans="8:12" x14ac:dyDescent="0.35">
      <c r="H272" s="157"/>
      <c r="L272" s="157"/>
    </row>
    <row r="273" spans="8:12" x14ac:dyDescent="0.35">
      <c r="H273" s="157"/>
      <c r="L273" s="157"/>
    </row>
    <row r="274" spans="8:12" x14ac:dyDescent="0.35">
      <c r="H274" s="157"/>
      <c r="L274" s="157"/>
    </row>
    <row r="275" spans="8:12" x14ac:dyDescent="0.35">
      <c r="H275" s="157"/>
      <c r="L275" s="157"/>
    </row>
    <row r="276" spans="8:12" x14ac:dyDescent="0.35">
      <c r="H276" s="157"/>
      <c r="L276" s="157"/>
    </row>
    <row r="277" spans="8:12" x14ac:dyDescent="0.35">
      <c r="H277" s="157"/>
      <c r="L277" s="157"/>
    </row>
    <row r="278" spans="8:12" x14ac:dyDescent="0.35">
      <c r="H278" s="157"/>
      <c r="L278" s="157"/>
    </row>
    <row r="279" spans="8:12" x14ac:dyDescent="0.35">
      <c r="H279" s="157"/>
      <c r="L279" s="157"/>
    </row>
    <row r="280" spans="8:12" x14ac:dyDescent="0.35">
      <c r="H280" s="157"/>
      <c r="L280" s="157"/>
    </row>
    <row r="281" spans="8:12" x14ac:dyDescent="0.35">
      <c r="H281" s="157"/>
      <c r="L281" s="157"/>
    </row>
    <row r="282" spans="8:12" x14ac:dyDescent="0.35">
      <c r="H282" s="157"/>
      <c r="L282" s="157"/>
    </row>
    <row r="283" spans="8:12" x14ac:dyDescent="0.35">
      <c r="H283" s="157"/>
      <c r="L283" s="157"/>
    </row>
    <row r="284" spans="8:12" x14ac:dyDescent="0.35">
      <c r="H284" s="157"/>
      <c r="L284" s="157"/>
    </row>
    <row r="285" spans="8:12" x14ac:dyDescent="0.35">
      <c r="H285" s="157"/>
      <c r="L285" s="157"/>
    </row>
    <row r="286" spans="8:12" x14ac:dyDescent="0.35">
      <c r="H286" s="157"/>
      <c r="L286" s="157"/>
    </row>
    <row r="287" spans="8:12" x14ac:dyDescent="0.35">
      <c r="H287" s="157"/>
      <c r="L287" s="157"/>
    </row>
    <row r="288" spans="8:12" x14ac:dyDescent="0.35">
      <c r="H288" s="157"/>
      <c r="L288" s="157"/>
    </row>
    <row r="289" spans="8:12" x14ac:dyDescent="0.35">
      <c r="H289" s="157"/>
      <c r="L289" s="157"/>
    </row>
    <row r="290" spans="8:12" x14ac:dyDescent="0.35">
      <c r="H290" s="157"/>
      <c r="L290" s="157"/>
    </row>
    <row r="291" spans="8:12" x14ac:dyDescent="0.35">
      <c r="H291" s="157"/>
      <c r="L291" s="157"/>
    </row>
    <row r="292" spans="8:12" x14ac:dyDescent="0.35">
      <c r="H292" s="157"/>
      <c r="L292" s="157"/>
    </row>
    <row r="293" spans="8:12" x14ac:dyDescent="0.35">
      <c r="H293" s="157"/>
      <c r="L293" s="157"/>
    </row>
    <row r="294" spans="8:12" x14ac:dyDescent="0.35">
      <c r="H294" s="157"/>
      <c r="L294" s="157"/>
    </row>
    <row r="295" spans="8:12" x14ac:dyDescent="0.35">
      <c r="H295" s="157"/>
      <c r="L295" s="157"/>
    </row>
    <row r="296" spans="8:12" x14ac:dyDescent="0.35">
      <c r="H296" s="157"/>
      <c r="L296" s="157"/>
    </row>
    <row r="297" spans="8:12" x14ac:dyDescent="0.35">
      <c r="H297" s="157"/>
      <c r="L297" s="157"/>
    </row>
    <row r="298" spans="8:12" x14ac:dyDescent="0.35">
      <c r="H298" s="157"/>
      <c r="L298" s="157"/>
    </row>
    <row r="299" spans="8:12" x14ac:dyDescent="0.35">
      <c r="H299" s="157"/>
      <c r="L299" s="157"/>
    </row>
    <row r="300" spans="8:12" x14ac:dyDescent="0.35">
      <c r="H300" s="157"/>
      <c r="L300" s="157"/>
    </row>
    <row r="301" spans="8:12" x14ac:dyDescent="0.35">
      <c r="H301" s="157"/>
      <c r="L301" s="157"/>
    </row>
    <row r="302" spans="8:12" x14ac:dyDescent="0.35">
      <c r="H302" s="157"/>
      <c r="L302" s="157"/>
    </row>
    <row r="303" spans="8:12" x14ac:dyDescent="0.35">
      <c r="H303" s="157"/>
      <c r="L303" s="157"/>
    </row>
    <row r="304" spans="8:12" x14ac:dyDescent="0.35">
      <c r="H304" s="157"/>
      <c r="L304" s="157"/>
    </row>
    <row r="305" spans="8:12" x14ac:dyDescent="0.35">
      <c r="H305" s="157"/>
      <c r="L305" s="157"/>
    </row>
    <row r="306" spans="8:12" x14ac:dyDescent="0.35">
      <c r="H306" s="157"/>
      <c r="L306" s="157"/>
    </row>
    <row r="307" spans="8:12" x14ac:dyDescent="0.35">
      <c r="H307" s="157"/>
      <c r="L307" s="157"/>
    </row>
    <row r="308" spans="8:12" x14ac:dyDescent="0.35">
      <c r="H308" s="157"/>
      <c r="L308" s="157"/>
    </row>
    <row r="309" spans="8:12" x14ac:dyDescent="0.35">
      <c r="H309" s="157"/>
      <c r="L309" s="157"/>
    </row>
    <row r="310" spans="8:12" x14ac:dyDescent="0.35">
      <c r="H310" s="157"/>
      <c r="L310" s="157"/>
    </row>
    <row r="311" spans="8:12" x14ac:dyDescent="0.35">
      <c r="H311" s="157"/>
      <c r="L311" s="157"/>
    </row>
    <row r="312" spans="8:12" x14ac:dyDescent="0.35">
      <c r="H312" s="157"/>
      <c r="L312" s="157"/>
    </row>
    <row r="313" spans="8:12" x14ac:dyDescent="0.35">
      <c r="H313" s="157"/>
      <c r="L313" s="157"/>
    </row>
    <row r="314" spans="8:12" x14ac:dyDescent="0.35">
      <c r="H314" s="157"/>
      <c r="L314" s="157"/>
    </row>
    <row r="315" spans="8:12" x14ac:dyDescent="0.35">
      <c r="H315" s="157"/>
      <c r="L315" s="157"/>
    </row>
    <row r="316" spans="8:12" x14ac:dyDescent="0.35">
      <c r="H316" s="157"/>
      <c r="L316" s="157"/>
    </row>
    <row r="317" spans="8:12" x14ac:dyDescent="0.35">
      <c r="H317" s="157"/>
      <c r="L317" s="157"/>
    </row>
    <row r="318" spans="8:12" x14ac:dyDescent="0.35">
      <c r="H318" s="157"/>
      <c r="L318" s="157"/>
    </row>
    <row r="319" spans="8:12" x14ac:dyDescent="0.35">
      <c r="H319" s="157"/>
      <c r="L319" s="157"/>
    </row>
    <row r="320" spans="8:12" x14ac:dyDescent="0.35">
      <c r="H320" s="157"/>
      <c r="L320" s="157"/>
    </row>
    <row r="321" spans="8:12" x14ac:dyDescent="0.35">
      <c r="H321" s="157"/>
      <c r="L321" s="157"/>
    </row>
    <row r="322" spans="8:12" x14ac:dyDescent="0.35">
      <c r="H322" s="157"/>
      <c r="L322" s="157"/>
    </row>
    <row r="323" spans="8:12" x14ac:dyDescent="0.35">
      <c r="H323" s="157"/>
      <c r="L323" s="157"/>
    </row>
    <row r="324" spans="8:12" x14ac:dyDescent="0.35">
      <c r="H324" s="157"/>
      <c r="L324" s="157"/>
    </row>
    <row r="325" spans="8:12" x14ac:dyDescent="0.35">
      <c r="H325" s="157"/>
      <c r="L325" s="157"/>
    </row>
    <row r="326" spans="8:12" x14ac:dyDescent="0.35">
      <c r="H326" s="157"/>
      <c r="L326" s="157"/>
    </row>
    <row r="327" spans="8:12" x14ac:dyDescent="0.35">
      <c r="H327" s="157"/>
      <c r="L327" s="157"/>
    </row>
    <row r="328" spans="8:12" x14ac:dyDescent="0.35">
      <c r="H328" s="157"/>
      <c r="L328" s="157"/>
    </row>
    <row r="329" spans="8:12" x14ac:dyDescent="0.35">
      <c r="H329" s="157"/>
      <c r="L329" s="157"/>
    </row>
    <row r="330" spans="8:12" x14ac:dyDescent="0.35">
      <c r="H330" s="157"/>
      <c r="L330" s="157"/>
    </row>
    <row r="331" spans="8:12" x14ac:dyDescent="0.35">
      <c r="H331" s="157"/>
      <c r="L331" s="157"/>
    </row>
    <row r="332" spans="8:12" x14ac:dyDescent="0.35">
      <c r="H332" s="157"/>
      <c r="L332" s="157"/>
    </row>
    <row r="333" spans="8:12" x14ac:dyDescent="0.35">
      <c r="H333" s="157"/>
      <c r="L333" s="157"/>
    </row>
    <row r="334" spans="8:12" x14ac:dyDescent="0.35">
      <c r="H334" s="157"/>
      <c r="L334" s="157"/>
    </row>
    <row r="335" spans="8:12" x14ac:dyDescent="0.35">
      <c r="H335" s="157"/>
      <c r="L335" s="157"/>
    </row>
    <row r="336" spans="8:12" x14ac:dyDescent="0.35">
      <c r="H336" s="157"/>
      <c r="L336" s="157"/>
    </row>
    <row r="337" spans="8:12" x14ac:dyDescent="0.35">
      <c r="H337" s="157"/>
      <c r="L337" s="157"/>
    </row>
    <row r="338" spans="8:12" x14ac:dyDescent="0.35">
      <c r="H338" s="157"/>
      <c r="L338" s="157"/>
    </row>
    <row r="339" spans="8:12" x14ac:dyDescent="0.35">
      <c r="H339" s="157"/>
      <c r="L339" s="157"/>
    </row>
    <row r="340" spans="8:12" x14ac:dyDescent="0.35">
      <c r="H340" s="157"/>
      <c r="L340" s="157"/>
    </row>
    <row r="341" spans="8:12" x14ac:dyDescent="0.35">
      <c r="H341" s="157"/>
      <c r="L341" s="157"/>
    </row>
    <row r="342" spans="8:12" x14ac:dyDescent="0.35">
      <c r="H342" s="157"/>
      <c r="L342" s="157"/>
    </row>
    <row r="343" spans="8:12" x14ac:dyDescent="0.35">
      <c r="H343" s="157"/>
      <c r="L343" s="157"/>
    </row>
    <row r="344" spans="8:12" x14ac:dyDescent="0.35">
      <c r="H344" s="157"/>
      <c r="L344" s="157"/>
    </row>
    <row r="345" spans="8:12" x14ac:dyDescent="0.35">
      <c r="H345" s="157"/>
      <c r="L345" s="157"/>
    </row>
    <row r="346" spans="8:12" x14ac:dyDescent="0.35">
      <c r="H346" s="157"/>
      <c r="L346" s="157"/>
    </row>
    <row r="347" spans="8:12" x14ac:dyDescent="0.35">
      <c r="H347" s="157"/>
      <c r="L347" s="157"/>
    </row>
    <row r="348" spans="8:12" x14ac:dyDescent="0.35">
      <c r="H348" s="157"/>
      <c r="L348" s="157"/>
    </row>
    <row r="349" spans="8:12" x14ac:dyDescent="0.35">
      <c r="H349" s="157"/>
      <c r="L349" s="157"/>
    </row>
    <row r="350" spans="8:12" x14ac:dyDescent="0.35">
      <c r="H350" s="157"/>
      <c r="L350" s="157"/>
    </row>
    <row r="351" spans="8:12" x14ac:dyDescent="0.35">
      <c r="H351" s="157"/>
      <c r="L351" s="157"/>
    </row>
    <row r="352" spans="8:12" x14ac:dyDescent="0.35">
      <c r="H352" s="157"/>
      <c r="L352" s="157"/>
    </row>
    <row r="353" spans="8:12" x14ac:dyDescent="0.35">
      <c r="H353" s="157"/>
      <c r="L353" s="157"/>
    </row>
    <row r="354" spans="8:12" x14ac:dyDescent="0.35">
      <c r="H354" s="157"/>
      <c r="L354" s="157"/>
    </row>
    <row r="355" spans="8:12" x14ac:dyDescent="0.35">
      <c r="H355" s="157"/>
      <c r="L355" s="157"/>
    </row>
    <row r="356" spans="8:12" x14ac:dyDescent="0.35">
      <c r="H356" s="157"/>
      <c r="L356" s="157"/>
    </row>
    <row r="357" spans="8:12" x14ac:dyDescent="0.35">
      <c r="H357" s="157"/>
      <c r="L357" s="157"/>
    </row>
    <row r="358" spans="8:12" x14ac:dyDescent="0.35">
      <c r="H358" s="157"/>
      <c r="L358" s="157"/>
    </row>
    <row r="359" spans="8:12" x14ac:dyDescent="0.35">
      <c r="H359" s="157"/>
      <c r="L359" s="157"/>
    </row>
    <row r="360" spans="8:12" x14ac:dyDescent="0.35">
      <c r="H360" s="157"/>
      <c r="L360" s="157"/>
    </row>
    <row r="361" spans="8:12" x14ac:dyDescent="0.35">
      <c r="H361" s="157"/>
      <c r="L361" s="157"/>
    </row>
    <row r="362" spans="8:12" x14ac:dyDescent="0.35">
      <c r="H362" s="157"/>
      <c r="L362" s="157"/>
    </row>
    <row r="363" spans="8:12" x14ac:dyDescent="0.35">
      <c r="H363" s="157"/>
      <c r="L363" s="157"/>
    </row>
    <row r="364" spans="8:12" x14ac:dyDescent="0.35">
      <c r="H364" s="157"/>
      <c r="L364" s="157"/>
    </row>
    <row r="365" spans="8:12" x14ac:dyDescent="0.35">
      <c r="H365" s="157"/>
      <c r="L365" s="157"/>
    </row>
    <row r="366" spans="8:12" x14ac:dyDescent="0.35">
      <c r="H366" s="157"/>
      <c r="L366" s="157"/>
    </row>
    <row r="367" spans="8:12" x14ac:dyDescent="0.35">
      <c r="H367" s="157"/>
      <c r="L367" s="157"/>
    </row>
    <row r="368" spans="8:12" x14ac:dyDescent="0.35">
      <c r="H368" s="157"/>
      <c r="L368" s="157"/>
    </row>
    <row r="369" spans="8:12" x14ac:dyDescent="0.35">
      <c r="H369" s="157"/>
      <c r="L369" s="157"/>
    </row>
    <row r="370" spans="8:12" x14ac:dyDescent="0.35">
      <c r="H370" s="157"/>
      <c r="L370" s="157"/>
    </row>
    <row r="371" spans="8:12" x14ac:dyDescent="0.35">
      <c r="H371" s="157"/>
      <c r="L371" s="157"/>
    </row>
    <row r="372" spans="8:12" x14ac:dyDescent="0.35">
      <c r="H372" s="157"/>
      <c r="L372" s="157"/>
    </row>
    <row r="373" spans="8:12" x14ac:dyDescent="0.35">
      <c r="H373" s="157"/>
      <c r="L373" s="157"/>
    </row>
    <row r="374" spans="8:12" x14ac:dyDescent="0.35">
      <c r="H374" s="157"/>
      <c r="L374" s="157"/>
    </row>
    <row r="375" spans="8:12" x14ac:dyDescent="0.35">
      <c r="H375" s="157"/>
      <c r="L375" s="157"/>
    </row>
    <row r="376" spans="8:12" x14ac:dyDescent="0.35">
      <c r="H376" s="157"/>
      <c r="L376" s="157"/>
    </row>
    <row r="377" spans="8:12" x14ac:dyDescent="0.35">
      <c r="H377" s="157"/>
      <c r="L377" s="157"/>
    </row>
    <row r="378" spans="8:12" x14ac:dyDescent="0.35">
      <c r="H378" s="157"/>
      <c r="L378" s="157"/>
    </row>
    <row r="379" spans="8:12" x14ac:dyDescent="0.35">
      <c r="H379" s="157"/>
      <c r="L379" s="157"/>
    </row>
    <row r="380" spans="8:12" x14ac:dyDescent="0.35">
      <c r="H380" s="157"/>
      <c r="L380" s="157"/>
    </row>
    <row r="381" spans="8:12" x14ac:dyDescent="0.35">
      <c r="H381" s="157"/>
      <c r="L381" s="157"/>
    </row>
    <row r="382" spans="8:12" x14ac:dyDescent="0.35">
      <c r="H382" s="157"/>
      <c r="L382" s="157"/>
    </row>
    <row r="383" spans="8:12" x14ac:dyDescent="0.35">
      <c r="H383" s="157"/>
      <c r="L383" s="157"/>
    </row>
    <row r="384" spans="8:12" x14ac:dyDescent="0.35">
      <c r="H384" s="157"/>
      <c r="L384" s="157"/>
    </row>
    <row r="385" spans="8:12" x14ac:dyDescent="0.35">
      <c r="H385" s="157"/>
      <c r="L385" s="157"/>
    </row>
    <row r="386" spans="8:12" x14ac:dyDescent="0.35">
      <c r="H386" s="157"/>
      <c r="L386" s="157"/>
    </row>
    <row r="387" spans="8:12" x14ac:dyDescent="0.35">
      <c r="H387" s="157"/>
      <c r="L387" s="157"/>
    </row>
    <row r="388" spans="8:12" x14ac:dyDescent="0.35">
      <c r="H388" s="157"/>
      <c r="L388" s="157"/>
    </row>
    <row r="389" spans="8:12" x14ac:dyDescent="0.35">
      <c r="H389" s="157"/>
      <c r="L389" s="157"/>
    </row>
    <row r="390" spans="8:12" x14ac:dyDescent="0.35">
      <c r="H390" s="157"/>
      <c r="L390" s="157"/>
    </row>
    <row r="391" spans="8:12" x14ac:dyDescent="0.35">
      <c r="H391" s="157"/>
      <c r="L391" s="157"/>
    </row>
    <row r="392" spans="8:12" x14ac:dyDescent="0.35">
      <c r="H392" s="157"/>
      <c r="L392" s="157"/>
    </row>
    <row r="393" spans="8:12" x14ac:dyDescent="0.35">
      <c r="H393" s="157"/>
      <c r="L393" s="157"/>
    </row>
    <row r="394" spans="8:12" x14ac:dyDescent="0.35">
      <c r="H394" s="157"/>
      <c r="L394" s="157"/>
    </row>
    <row r="395" spans="8:12" x14ac:dyDescent="0.35">
      <c r="H395" s="157"/>
      <c r="L395" s="157"/>
    </row>
    <row r="396" spans="8:12" x14ac:dyDescent="0.35">
      <c r="H396" s="157"/>
      <c r="L396" s="157"/>
    </row>
    <row r="397" spans="8:12" x14ac:dyDescent="0.35">
      <c r="H397" s="157"/>
      <c r="L397" s="157"/>
    </row>
    <row r="398" spans="8:12" x14ac:dyDescent="0.35">
      <c r="H398" s="157"/>
      <c r="L398" s="157"/>
    </row>
    <row r="399" spans="8:12" x14ac:dyDescent="0.35">
      <c r="H399" s="157"/>
      <c r="L399" s="157"/>
    </row>
    <row r="400" spans="8:12" x14ac:dyDescent="0.35">
      <c r="H400" s="157"/>
      <c r="L400" s="157"/>
    </row>
    <row r="401" spans="8:12" x14ac:dyDescent="0.35">
      <c r="H401" s="157"/>
      <c r="L401" s="157"/>
    </row>
    <row r="402" spans="8:12" x14ac:dyDescent="0.35">
      <c r="H402" s="157"/>
      <c r="L402" s="157"/>
    </row>
    <row r="403" spans="8:12" x14ac:dyDescent="0.35">
      <c r="H403" s="157"/>
      <c r="L403" s="157"/>
    </row>
    <row r="404" spans="8:12" x14ac:dyDescent="0.35">
      <c r="H404" s="157"/>
      <c r="L404" s="157"/>
    </row>
    <row r="405" spans="8:12" x14ac:dyDescent="0.35">
      <c r="H405" s="157"/>
      <c r="L405" s="157"/>
    </row>
    <row r="406" spans="8:12" x14ac:dyDescent="0.35">
      <c r="H406" s="157"/>
      <c r="L406" s="157"/>
    </row>
    <row r="407" spans="8:12" x14ac:dyDescent="0.35">
      <c r="H407" s="157"/>
      <c r="L407" s="157"/>
    </row>
    <row r="408" spans="8:12" x14ac:dyDescent="0.35">
      <c r="H408" s="157"/>
      <c r="L408" s="157"/>
    </row>
    <row r="409" spans="8:12" x14ac:dyDescent="0.35">
      <c r="H409" s="157"/>
      <c r="L409" s="157"/>
    </row>
    <row r="410" spans="8:12" x14ac:dyDescent="0.35">
      <c r="H410" s="157"/>
      <c r="L410" s="157"/>
    </row>
    <row r="411" spans="8:12" x14ac:dyDescent="0.35">
      <c r="H411" s="157"/>
      <c r="L411" s="157"/>
    </row>
    <row r="412" spans="8:12" x14ac:dyDescent="0.35">
      <c r="H412" s="157"/>
      <c r="L412" s="157"/>
    </row>
    <row r="413" spans="8:12" x14ac:dyDescent="0.35">
      <c r="H413" s="157"/>
      <c r="L413" s="157"/>
    </row>
    <row r="414" spans="8:12" x14ac:dyDescent="0.35">
      <c r="H414" s="157"/>
      <c r="L414" s="157"/>
    </row>
    <row r="415" spans="8:12" x14ac:dyDescent="0.35">
      <c r="H415" s="157"/>
      <c r="L415" s="157"/>
    </row>
    <row r="416" spans="8:12" x14ac:dyDescent="0.35">
      <c r="H416" s="157"/>
      <c r="L416" s="157"/>
    </row>
    <row r="417" spans="8:12" x14ac:dyDescent="0.35">
      <c r="H417" s="157"/>
      <c r="L417" s="157"/>
    </row>
    <row r="418" spans="8:12" x14ac:dyDescent="0.35">
      <c r="H418" s="157"/>
      <c r="L418" s="157"/>
    </row>
    <row r="419" spans="8:12" x14ac:dyDescent="0.35">
      <c r="H419" s="157"/>
      <c r="L419" s="157"/>
    </row>
    <row r="420" spans="8:12" x14ac:dyDescent="0.35">
      <c r="H420" s="157"/>
      <c r="L420" s="157"/>
    </row>
    <row r="421" spans="8:12" x14ac:dyDescent="0.35">
      <c r="H421" s="157"/>
      <c r="L421" s="157"/>
    </row>
    <row r="422" spans="8:12" x14ac:dyDescent="0.35">
      <c r="H422" s="157"/>
      <c r="L422" s="157"/>
    </row>
    <row r="423" spans="8:12" x14ac:dyDescent="0.35">
      <c r="H423" s="157"/>
      <c r="L423" s="157"/>
    </row>
    <row r="424" spans="8:12" x14ac:dyDescent="0.35">
      <c r="H424" s="157"/>
      <c r="L424" s="157"/>
    </row>
    <row r="425" spans="8:12" x14ac:dyDescent="0.35">
      <c r="H425" s="157"/>
      <c r="L425" s="157"/>
    </row>
    <row r="426" spans="8:12" x14ac:dyDescent="0.35">
      <c r="H426" s="157"/>
      <c r="L426" s="157"/>
    </row>
    <row r="427" spans="8:12" x14ac:dyDescent="0.35">
      <c r="H427" s="157"/>
      <c r="L427" s="157"/>
    </row>
    <row r="428" spans="8:12" x14ac:dyDescent="0.35">
      <c r="H428" s="157"/>
      <c r="L428" s="157"/>
    </row>
    <row r="429" spans="8:12" x14ac:dyDescent="0.35">
      <c r="H429" s="157"/>
      <c r="L429" s="157"/>
    </row>
    <row r="430" spans="8:12" x14ac:dyDescent="0.35">
      <c r="H430" s="157"/>
      <c r="L430" s="157"/>
    </row>
    <row r="431" spans="8:12" x14ac:dyDescent="0.35">
      <c r="H431" s="157"/>
      <c r="L431" s="157"/>
    </row>
    <row r="432" spans="8:12" x14ac:dyDescent="0.35">
      <c r="H432" s="157"/>
      <c r="L432" s="157"/>
    </row>
    <row r="433" spans="8:12" x14ac:dyDescent="0.35">
      <c r="H433" s="157"/>
      <c r="L433" s="157"/>
    </row>
    <row r="434" spans="8:12" x14ac:dyDescent="0.35">
      <c r="H434" s="157"/>
      <c r="L434" s="157"/>
    </row>
    <row r="435" spans="8:12" x14ac:dyDescent="0.35">
      <c r="H435" s="157"/>
      <c r="L435" s="157"/>
    </row>
    <row r="436" spans="8:12" x14ac:dyDescent="0.35">
      <c r="H436" s="157"/>
      <c r="L436" s="157"/>
    </row>
    <row r="437" spans="8:12" x14ac:dyDescent="0.35">
      <c r="H437" s="157"/>
      <c r="L437" s="157"/>
    </row>
    <row r="438" spans="8:12" x14ac:dyDescent="0.35">
      <c r="H438" s="157"/>
      <c r="L438" s="157"/>
    </row>
    <row r="439" spans="8:12" x14ac:dyDescent="0.35">
      <c r="H439" s="157"/>
      <c r="L439" s="157"/>
    </row>
    <row r="440" spans="8:12" x14ac:dyDescent="0.35">
      <c r="H440" s="157"/>
      <c r="L440" s="157"/>
    </row>
    <row r="441" spans="8:12" x14ac:dyDescent="0.35">
      <c r="H441" s="157"/>
      <c r="L441" s="157"/>
    </row>
    <row r="442" spans="8:12" x14ac:dyDescent="0.35">
      <c r="H442" s="157"/>
      <c r="L442" s="157"/>
    </row>
    <row r="443" spans="8:12" x14ac:dyDescent="0.35">
      <c r="H443" s="157"/>
      <c r="L443" s="157"/>
    </row>
    <row r="444" spans="8:12" x14ac:dyDescent="0.35">
      <c r="H444" s="157"/>
      <c r="L444" s="157"/>
    </row>
    <row r="445" spans="8:12" x14ac:dyDescent="0.35">
      <c r="H445" s="157"/>
      <c r="L445" s="157"/>
    </row>
    <row r="446" spans="8:12" x14ac:dyDescent="0.35">
      <c r="H446" s="157"/>
      <c r="L446" s="157"/>
    </row>
    <row r="447" spans="8:12" x14ac:dyDescent="0.35">
      <c r="H447" s="157"/>
      <c r="L447" s="157"/>
    </row>
    <row r="448" spans="8:12" x14ac:dyDescent="0.35">
      <c r="H448" s="157"/>
      <c r="L448" s="157"/>
    </row>
    <row r="449" spans="8:12" x14ac:dyDescent="0.35">
      <c r="H449" s="157"/>
      <c r="L449" s="157"/>
    </row>
    <row r="450" spans="8:12" x14ac:dyDescent="0.35">
      <c r="H450" s="157"/>
      <c r="L450" s="157"/>
    </row>
    <row r="451" spans="8:12" x14ac:dyDescent="0.35">
      <c r="H451" s="157"/>
      <c r="L451" s="157"/>
    </row>
    <row r="452" spans="8:12" x14ac:dyDescent="0.35">
      <c r="H452" s="157"/>
      <c r="L452" s="157"/>
    </row>
    <row r="453" spans="8:12" x14ac:dyDescent="0.35">
      <c r="H453" s="157"/>
      <c r="L453" s="157"/>
    </row>
    <row r="454" spans="8:12" x14ac:dyDescent="0.35">
      <c r="H454" s="157"/>
      <c r="L454" s="157"/>
    </row>
    <row r="455" spans="8:12" x14ac:dyDescent="0.35">
      <c r="H455" s="157"/>
      <c r="L455" s="157"/>
    </row>
    <row r="456" spans="8:12" x14ac:dyDescent="0.35">
      <c r="H456" s="157"/>
      <c r="L456" s="157"/>
    </row>
    <row r="457" spans="8:12" x14ac:dyDescent="0.35">
      <c r="H457" s="157"/>
      <c r="L457" s="157"/>
    </row>
    <row r="458" spans="8:12" x14ac:dyDescent="0.35">
      <c r="H458" s="157"/>
      <c r="L458" s="157"/>
    </row>
    <row r="459" spans="8:12" x14ac:dyDescent="0.35">
      <c r="H459" s="157"/>
      <c r="L459" s="157"/>
    </row>
    <row r="460" spans="8:12" x14ac:dyDescent="0.35">
      <c r="H460" s="157"/>
      <c r="L460" s="157"/>
    </row>
    <row r="461" spans="8:12" x14ac:dyDescent="0.35">
      <c r="H461" s="157"/>
      <c r="L461" s="157"/>
    </row>
    <row r="462" spans="8:12" x14ac:dyDescent="0.35">
      <c r="H462" s="157"/>
      <c r="L462" s="157"/>
    </row>
    <row r="463" spans="8:12" x14ac:dyDescent="0.35">
      <c r="H463" s="157"/>
      <c r="L463" s="157"/>
    </row>
    <row r="464" spans="8:12" x14ac:dyDescent="0.35">
      <c r="H464" s="157"/>
      <c r="L464" s="157"/>
    </row>
    <row r="465" spans="8:12" x14ac:dyDescent="0.35">
      <c r="H465" s="157"/>
      <c r="L465" s="157"/>
    </row>
    <row r="466" spans="8:12" x14ac:dyDescent="0.35">
      <c r="H466" s="157"/>
      <c r="L466" s="157"/>
    </row>
    <row r="467" spans="8:12" x14ac:dyDescent="0.35">
      <c r="H467" s="157"/>
      <c r="L467" s="157"/>
    </row>
    <row r="468" spans="8:12" x14ac:dyDescent="0.35">
      <c r="H468" s="157"/>
      <c r="L468" s="157"/>
    </row>
    <row r="469" spans="8:12" x14ac:dyDescent="0.35">
      <c r="H469" s="157"/>
      <c r="L469" s="157"/>
    </row>
    <row r="470" spans="8:12" x14ac:dyDescent="0.35">
      <c r="H470" s="157"/>
      <c r="L470" s="157"/>
    </row>
    <row r="471" spans="8:12" x14ac:dyDescent="0.35">
      <c r="H471" s="157"/>
      <c r="L471" s="157"/>
    </row>
    <row r="472" spans="8:12" x14ac:dyDescent="0.35">
      <c r="H472" s="157"/>
      <c r="L472" s="157"/>
    </row>
    <row r="473" spans="8:12" x14ac:dyDescent="0.35">
      <c r="H473" s="157"/>
      <c r="L473" s="157"/>
    </row>
    <row r="474" spans="8:12" x14ac:dyDescent="0.35">
      <c r="H474" s="157"/>
      <c r="L474" s="157"/>
    </row>
    <row r="475" spans="8:12" x14ac:dyDescent="0.35">
      <c r="H475" s="157"/>
      <c r="L475" s="157"/>
    </row>
    <row r="476" spans="8:12" x14ac:dyDescent="0.35">
      <c r="H476" s="157"/>
      <c r="L476" s="157"/>
    </row>
    <row r="477" spans="8:12" x14ac:dyDescent="0.35">
      <c r="H477" s="157"/>
      <c r="L477" s="157"/>
    </row>
    <row r="478" spans="8:12" x14ac:dyDescent="0.35">
      <c r="H478" s="157"/>
      <c r="L478" s="157"/>
    </row>
    <row r="479" spans="8:12" x14ac:dyDescent="0.35">
      <c r="H479" s="157"/>
      <c r="L479" s="157"/>
    </row>
    <row r="480" spans="8:12" x14ac:dyDescent="0.35">
      <c r="H480" s="157"/>
      <c r="L480" s="157"/>
    </row>
    <row r="481" spans="8:12" x14ac:dyDescent="0.35">
      <c r="H481" s="157"/>
      <c r="L481" s="157"/>
    </row>
    <row r="482" spans="8:12" x14ac:dyDescent="0.35">
      <c r="H482" s="157"/>
      <c r="L482" s="157"/>
    </row>
    <row r="483" spans="8:12" x14ac:dyDescent="0.35">
      <c r="H483" s="157"/>
      <c r="L483" s="157"/>
    </row>
    <row r="484" spans="8:12" x14ac:dyDescent="0.35">
      <c r="H484" s="157"/>
      <c r="L484" s="157"/>
    </row>
    <row r="485" spans="8:12" x14ac:dyDescent="0.35">
      <c r="H485" s="157"/>
      <c r="L485" s="157"/>
    </row>
    <row r="486" spans="8:12" x14ac:dyDescent="0.35">
      <c r="H486" s="157"/>
      <c r="L486" s="157"/>
    </row>
    <row r="487" spans="8:12" x14ac:dyDescent="0.35">
      <c r="H487" s="157"/>
      <c r="L487" s="157"/>
    </row>
    <row r="488" spans="8:12" x14ac:dyDescent="0.35">
      <c r="H488" s="157"/>
      <c r="L488" s="157"/>
    </row>
    <row r="489" spans="8:12" x14ac:dyDescent="0.35">
      <c r="H489" s="157"/>
      <c r="L489" s="157"/>
    </row>
    <row r="490" spans="8:12" x14ac:dyDescent="0.35">
      <c r="H490" s="157"/>
      <c r="L490" s="157"/>
    </row>
    <row r="491" spans="8:12" x14ac:dyDescent="0.35">
      <c r="H491" s="157"/>
      <c r="L491" s="157"/>
    </row>
    <row r="492" spans="8:12" x14ac:dyDescent="0.35">
      <c r="H492" s="157"/>
      <c r="L492" s="157"/>
    </row>
    <row r="493" spans="8:12" x14ac:dyDescent="0.35">
      <c r="H493" s="157"/>
      <c r="L493" s="157"/>
    </row>
    <row r="494" spans="8:12" x14ac:dyDescent="0.35">
      <c r="H494" s="157"/>
      <c r="L494" s="157"/>
    </row>
    <row r="495" spans="8:12" x14ac:dyDescent="0.35">
      <c r="H495" s="157"/>
      <c r="L495" s="157"/>
    </row>
    <row r="496" spans="8:12" x14ac:dyDescent="0.35">
      <c r="H496" s="157"/>
      <c r="L496" s="157"/>
    </row>
    <row r="497" spans="8:12" x14ac:dyDescent="0.35">
      <c r="H497" s="157"/>
      <c r="L497" s="157"/>
    </row>
    <row r="498" spans="8:12" x14ac:dyDescent="0.35">
      <c r="H498" s="157"/>
      <c r="L498" s="157"/>
    </row>
    <row r="499" spans="8:12" x14ac:dyDescent="0.35">
      <c r="H499" s="157"/>
      <c r="L499" s="157"/>
    </row>
    <row r="500" spans="8:12" x14ac:dyDescent="0.35">
      <c r="H500" s="157"/>
      <c r="L500" s="157"/>
    </row>
    <row r="501" spans="8:12" x14ac:dyDescent="0.35">
      <c r="H501" s="157"/>
      <c r="L501" s="157"/>
    </row>
    <row r="502" spans="8:12" x14ac:dyDescent="0.35">
      <c r="H502" s="157"/>
      <c r="L502" s="157"/>
    </row>
    <row r="503" spans="8:12" x14ac:dyDescent="0.35">
      <c r="H503" s="157"/>
      <c r="L503" s="157"/>
    </row>
    <row r="504" spans="8:12" x14ac:dyDescent="0.35">
      <c r="H504" s="157"/>
      <c r="L504" s="157"/>
    </row>
    <row r="505" spans="8:12" x14ac:dyDescent="0.35">
      <c r="H505" s="157"/>
      <c r="L505" s="157"/>
    </row>
    <row r="506" spans="8:12" x14ac:dyDescent="0.35">
      <c r="H506" s="157"/>
      <c r="L506" s="157"/>
    </row>
    <row r="507" spans="8:12" x14ac:dyDescent="0.35">
      <c r="H507" s="157"/>
      <c r="L507" s="157"/>
    </row>
    <row r="508" spans="8:12" x14ac:dyDescent="0.35">
      <c r="H508" s="157"/>
      <c r="L508" s="157"/>
    </row>
    <row r="509" spans="8:12" x14ac:dyDescent="0.35">
      <c r="H509" s="157"/>
      <c r="L509" s="157"/>
    </row>
    <row r="510" spans="8:12" x14ac:dyDescent="0.35">
      <c r="H510" s="157"/>
      <c r="L510" s="157"/>
    </row>
    <row r="511" spans="8:12" x14ac:dyDescent="0.35">
      <c r="H511" s="157"/>
      <c r="L511" s="157"/>
    </row>
    <row r="512" spans="8:12" x14ac:dyDescent="0.35">
      <c r="H512" s="157"/>
      <c r="L512" s="157"/>
    </row>
    <row r="513" spans="8:12" x14ac:dyDescent="0.35">
      <c r="H513" s="157"/>
      <c r="L513" s="157"/>
    </row>
    <row r="514" spans="8:12" x14ac:dyDescent="0.35">
      <c r="H514" s="157"/>
      <c r="L514" s="157"/>
    </row>
    <row r="515" spans="8:12" x14ac:dyDescent="0.35">
      <c r="H515" s="157"/>
      <c r="L515" s="157"/>
    </row>
    <row r="516" spans="8:12" x14ac:dyDescent="0.35">
      <c r="H516" s="157"/>
      <c r="L516" s="157"/>
    </row>
    <row r="517" spans="8:12" x14ac:dyDescent="0.35">
      <c r="H517" s="157"/>
      <c r="L517" s="157"/>
    </row>
    <row r="518" spans="8:12" x14ac:dyDescent="0.35">
      <c r="H518" s="157"/>
      <c r="L518" s="157"/>
    </row>
    <row r="519" spans="8:12" x14ac:dyDescent="0.35">
      <c r="H519" s="157"/>
      <c r="L519" s="157"/>
    </row>
    <row r="520" spans="8:12" x14ac:dyDescent="0.35">
      <c r="H520" s="157"/>
      <c r="L520" s="157"/>
    </row>
    <row r="521" spans="8:12" x14ac:dyDescent="0.35">
      <c r="H521" s="157"/>
      <c r="L521" s="157"/>
    </row>
    <row r="522" spans="8:12" x14ac:dyDescent="0.35">
      <c r="H522" s="157"/>
      <c r="L522" s="157"/>
    </row>
    <row r="523" spans="8:12" x14ac:dyDescent="0.35">
      <c r="H523" s="157"/>
      <c r="L523" s="157"/>
    </row>
    <row r="524" spans="8:12" x14ac:dyDescent="0.35">
      <c r="H524" s="157"/>
      <c r="L524" s="157"/>
    </row>
    <row r="525" spans="8:12" x14ac:dyDescent="0.35">
      <c r="H525" s="157"/>
      <c r="L525" s="157"/>
    </row>
    <row r="526" spans="8:12" x14ac:dyDescent="0.35">
      <c r="H526" s="157"/>
      <c r="L526" s="157"/>
    </row>
    <row r="527" spans="8:12" x14ac:dyDescent="0.35">
      <c r="H527" s="157"/>
      <c r="L527" s="157"/>
    </row>
    <row r="528" spans="8:12" x14ac:dyDescent="0.35">
      <c r="H528" s="157"/>
      <c r="L528" s="157"/>
    </row>
    <row r="529" spans="8:12" x14ac:dyDescent="0.35">
      <c r="H529" s="157"/>
      <c r="L529" s="157"/>
    </row>
    <row r="530" spans="8:12" x14ac:dyDescent="0.35">
      <c r="H530" s="157"/>
      <c r="L530" s="157"/>
    </row>
    <row r="531" spans="8:12" x14ac:dyDescent="0.35">
      <c r="H531" s="157"/>
      <c r="L531" s="157"/>
    </row>
    <row r="532" spans="8:12" x14ac:dyDescent="0.35">
      <c r="H532" s="157"/>
      <c r="L532" s="157"/>
    </row>
    <row r="533" spans="8:12" x14ac:dyDescent="0.35">
      <c r="H533" s="157"/>
      <c r="L533" s="157"/>
    </row>
    <row r="534" spans="8:12" x14ac:dyDescent="0.35">
      <c r="H534" s="157"/>
      <c r="L534" s="157"/>
    </row>
    <row r="535" spans="8:12" x14ac:dyDescent="0.35">
      <c r="H535" s="157"/>
      <c r="L535" s="157"/>
    </row>
    <row r="536" spans="8:12" x14ac:dyDescent="0.35">
      <c r="H536" s="157"/>
      <c r="L536" s="157"/>
    </row>
    <row r="537" spans="8:12" x14ac:dyDescent="0.35">
      <c r="H537" s="157"/>
      <c r="L537" s="157"/>
    </row>
    <row r="538" spans="8:12" x14ac:dyDescent="0.35">
      <c r="H538" s="157"/>
      <c r="L538" s="157"/>
    </row>
    <row r="539" spans="8:12" x14ac:dyDescent="0.35">
      <c r="H539" s="157"/>
      <c r="L539" s="157"/>
    </row>
    <row r="540" spans="8:12" x14ac:dyDescent="0.35">
      <c r="H540" s="157"/>
      <c r="L540" s="157"/>
    </row>
    <row r="541" spans="8:12" x14ac:dyDescent="0.35">
      <c r="H541" s="157"/>
      <c r="L541" s="157"/>
    </row>
    <row r="542" spans="8:12" x14ac:dyDescent="0.35">
      <c r="H542" s="157"/>
      <c r="L542" s="157"/>
    </row>
    <row r="543" spans="8:12" x14ac:dyDescent="0.35">
      <c r="H543" s="157"/>
      <c r="L543" s="157"/>
    </row>
    <row r="544" spans="8:12" x14ac:dyDescent="0.35">
      <c r="H544" s="157"/>
      <c r="L544" s="157"/>
    </row>
    <row r="545" spans="8:12" x14ac:dyDescent="0.35">
      <c r="H545" s="157"/>
      <c r="L545" s="157"/>
    </row>
    <row r="546" spans="8:12" x14ac:dyDescent="0.35">
      <c r="H546" s="157"/>
      <c r="L546" s="157"/>
    </row>
    <row r="547" spans="8:12" x14ac:dyDescent="0.35">
      <c r="H547" s="157"/>
      <c r="L547" s="157"/>
    </row>
    <row r="548" spans="8:12" x14ac:dyDescent="0.35">
      <c r="H548" s="157"/>
      <c r="L548" s="157"/>
    </row>
    <row r="549" spans="8:12" x14ac:dyDescent="0.35">
      <c r="H549" s="157"/>
      <c r="L549" s="157"/>
    </row>
    <row r="550" spans="8:12" x14ac:dyDescent="0.35">
      <c r="H550" s="157"/>
      <c r="L550" s="157"/>
    </row>
    <row r="551" spans="8:12" x14ac:dyDescent="0.35">
      <c r="H551" s="157"/>
      <c r="L551" s="157"/>
    </row>
    <row r="552" spans="8:12" x14ac:dyDescent="0.35">
      <c r="H552" s="157"/>
      <c r="L552" s="157"/>
    </row>
    <row r="553" spans="8:12" x14ac:dyDescent="0.35">
      <c r="H553" s="157"/>
      <c r="L553" s="157"/>
    </row>
    <row r="554" spans="8:12" x14ac:dyDescent="0.35">
      <c r="H554" s="157"/>
      <c r="L554" s="157"/>
    </row>
    <row r="555" spans="8:12" x14ac:dyDescent="0.35">
      <c r="H555" s="157"/>
      <c r="L555" s="157"/>
    </row>
    <row r="556" spans="8:12" x14ac:dyDescent="0.35">
      <c r="H556" s="157"/>
      <c r="L556" s="157"/>
    </row>
    <row r="557" spans="8:12" x14ac:dyDescent="0.35">
      <c r="H557" s="157"/>
      <c r="L557" s="157"/>
    </row>
    <row r="558" spans="8:12" x14ac:dyDescent="0.35">
      <c r="H558" s="157"/>
      <c r="L558" s="157"/>
    </row>
    <row r="559" spans="8:12" x14ac:dyDescent="0.35">
      <c r="H559" s="157"/>
      <c r="L559" s="157"/>
    </row>
    <row r="560" spans="8:12" x14ac:dyDescent="0.35">
      <c r="H560" s="157"/>
      <c r="L560" s="157"/>
    </row>
    <row r="561" spans="8:12" x14ac:dyDescent="0.35">
      <c r="H561" s="157"/>
      <c r="L561" s="157"/>
    </row>
    <row r="562" spans="8:12" x14ac:dyDescent="0.35">
      <c r="H562" s="157"/>
      <c r="L562" s="157"/>
    </row>
    <row r="563" spans="8:12" x14ac:dyDescent="0.35">
      <c r="H563" s="157"/>
      <c r="L563" s="157"/>
    </row>
    <row r="564" spans="8:12" x14ac:dyDescent="0.35">
      <c r="H564" s="157"/>
      <c r="L564" s="157"/>
    </row>
    <row r="565" spans="8:12" x14ac:dyDescent="0.35">
      <c r="H565" s="157"/>
      <c r="L565" s="157"/>
    </row>
    <row r="566" spans="8:12" x14ac:dyDescent="0.35">
      <c r="H566" s="157"/>
      <c r="L566" s="157"/>
    </row>
    <row r="567" spans="8:12" x14ac:dyDescent="0.35">
      <c r="H567" s="157"/>
      <c r="L567" s="157"/>
    </row>
    <row r="568" spans="8:12" x14ac:dyDescent="0.35">
      <c r="H568" s="157"/>
      <c r="L568" s="157"/>
    </row>
    <row r="569" spans="8:12" x14ac:dyDescent="0.35">
      <c r="H569" s="157"/>
      <c r="L569" s="157"/>
    </row>
    <row r="570" spans="8:12" x14ac:dyDescent="0.35">
      <c r="H570" s="157"/>
      <c r="L570" s="157"/>
    </row>
    <row r="571" spans="8:12" x14ac:dyDescent="0.35">
      <c r="H571" s="157"/>
      <c r="L571" s="157"/>
    </row>
    <row r="572" spans="8:12" x14ac:dyDescent="0.35">
      <c r="H572" s="157"/>
      <c r="L572" s="157"/>
    </row>
    <row r="573" spans="8:12" x14ac:dyDescent="0.35">
      <c r="H573" s="157"/>
      <c r="L573" s="157"/>
    </row>
    <row r="574" spans="8:12" x14ac:dyDescent="0.35">
      <c r="H574" s="157"/>
      <c r="L574" s="157"/>
    </row>
    <row r="575" spans="8:12" x14ac:dyDescent="0.35">
      <c r="H575" s="157"/>
      <c r="L575" s="157"/>
    </row>
    <row r="576" spans="8:12" x14ac:dyDescent="0.35">
      <c r="H576" s="157"/>
      <c r="L576" s="157"/>
    </row>
    <row r="577" spans="8:12" x14ac:dyDescent="0.35">
      <c r="H577" s="157"/>
      <c r="L577" s="157"/>
    </row>
    <row r="578" spans="8:12" x14ac:dyDescent="0.35">
      <c r="H578" s="157"/>
      <c r="L578" s="157"/>
    </row>
    <row r="579" spans="8:12" x14ac:dyDescent="0.35">
      <c r="H579" s="157"/>
      <c r="L579" s="157"/>
    </row>
    <row r="580" spans="8:12" x14ac:dyDescent="0.35">
      <c r="H580" s="157"/>
      <c r="L580" s="157"/>
    </row>
    <row r="581" spans="8:12" x14ac:dyDescent="0.35">
      <c r="H581" s="157"/>
      <c r="L581" s="157"/>
    </row>
    <row r="582" spans="8:12" x14ac:dyDescent="0.35">
      <c r="H582" s="157"/>
      <c r="L582" s="157"/>
    </row>
    <row r="583" spans="8:12" x14ac:dyDescent="0.35">
      <c r="H583" s="157"/>
      <c r="L583" s="157"/>
    </row>
    <row r="584" spans="8:12" x14ac:dyDescent="0.35">
      <c r="H584" s="157"/>
      <c r="L584" s="157"/>
    </row>
    <row r="585" spans="8:12" x14ac:dyDescent="0.35">
      <c r="H585" s="157"/>
      <c r="L585" s="157"/>
    </row>
    <row r="586" spans="8:12" x14ac:dyDescent="0.35">
      <c r="H586" s="157"/>
      <c r="L586" s="157"/>
    </row>
    <row r="587" spans="8:12" x14ac:dyDescent="0.35">
      <c r="H587" s="157"/>
      <c r="L587" s="157"/>
    </row>
    <row r="588" spans="8:12" x14ac:dyDescent="0.35">
      <c r="H588" s="157"/>
      <c r="L588" s="157"/>
    </row>
    <row r="589" spans="8:12" x14ac:dyDescent="0.35">
      <c r="H589" s="157"/>
      <c r="L589" s="157"/>
    </row>
    <row r="590" spans="8:12" x14ac:dyDescent="0.35">
      <c r="H590" s="157"/>
      <c r="L590" s="157"/>
    </row>
    <row r="591" spans="8:12" x14ac:dyDescent="0.35">
      <c r="H591" s="157"/>
      <c r="L591" s="157"/>
    </row>
    <row r="592" spans="8:12" x14ac:dyDescent="0.35">
      <c r="H592" s="157"/>
      <c r="L592" s="157"/>
    </row>
    <row r="593" spans="8:12" x14ac:dyDescent="0.35">
      <c r="H593" s="157"/>
      <c r="L593" s="157"/>
    </row>
    <row r="594" spans="8:12" x14ac:dyDescent="0.35">
      <c r="H594" s="157"/>
      <c r="L594" s="157"/>
    </row>
    <row r="595" spans="8:12" x14ac:dyDescent="0.35">
      <c r="H595" s="157"/>
      <c r="L595" s="157"/>
    </row>
    <row r="596" spans="8:12" x14ac:dyDescent="0.35">
      <c r="H596" s="157"/>
      <c r="L596" s="157"/>
    </row>
    <row r="597" spans="8:12" x14ac:dyDescent="0.35">
      <c r="H597" s="157"/>
      <c r="L597" s="157"/>
    </row>
    <row r="598" spans="8:12" x14ac:dyDescent="0.35">
      <c r="H598" s="157"/>
      <c r="L598" s="157"/>
    </row>
    <row r="599" spans="8:12" x14ac:dyDescent="0.35">
      <c r="H599" s="157"/>
      <c r="L599" s="157"/>
    </row>
    <row r="600" spans="8:12" x14ac:dyDescent="0.35">
      <c r="H600" s="157"/>
      <c r="L600" s="157"/>
    </row>
    <row r="601" spans="8:12" x14ac:dyDescent="0.35">
      <c r="H601" s="157"/>
      <c r="L601" s="157"/>
    </row>
    <row r="602" spans="8:12" x14ac:dyDescent="0.35">
      <c r="H602" s="157"/>
      <c r="L602" s="157"/>
    </row>
    <row r="603" spans="8:12" x14ac:dyDescent="0.35">
      <c r="H603" s="157"/>
      <c r="L603" s="157"/>
    </row>
    <row r="604" spans="8:12" x14ac:dyDescent="0.35">
      <c r="H604" s="157"/>
      <c r="L604" s="157"/>
    </row>
    <row r="605" spans="8:12" x14ac:dyDescent="0.35">
      <c r="H605" s="157"/>
      <c r="L605" s="157"/>
    </row>
    <row r="606" spans="8:12" x14ac:dyDescent="0.35">
      <c r="H606" s="157"/>
      <c r="L606" s="157"/>
    </row>
    <row r="607" spans="8:12" x14ac:dyDescent="0.35">
      <c r="H607" s="157"/>
      <c r="L607" s="157"/>
    </row>
    <row r="608" spans="8:12" x14ac:dyDescent="0.35">
      <c r="H608" s="157"/>
      <c r="L608" s="157"/>
    </row>
    <row r="609" spans="8:12" x14ac:dyDescent="0.35">
      <c r="H609" s="157"/>
      <c r="L609" s="157"/>
    </row>
    <row r="610" spans="8:12" x14ac:dyDescent="0.35">
      <c r="H610" s="157"/>
      <c r="L610" s="157"/>
    </row>
    <row r="611" spans="8:12" x14ac:dyDescent="0.35">
      <c r="H611" s="157"/>
      <c r="L611" s="157"/>
    </row>
    <row r="612" spans="8:12" x14ac:dyDescent="0.35">
      <c r="H612" s="157"/>
      <c r="L612" s="157"/>
    </row>
    <row r="613" spans="8:12" x14ac:dyDescent="0.35">
      <c r="H613" s="157"/>
      <c r="L613" s="157"/>
    </row>
    <row r="614" spans="8:12" x14ac:dyDescent="0.35">
      <c r="H614" s="157"/>
      <c r="L614" s="157"/>
    </row>
    <row r="615" spans="8:12" x14ac:dyDescent="0.35">
      <c r="H615" s="157"/>
      <c r="L615" s="157"/>
    </row>
    <row r="616" spans="8:12" x14ac:dyDescent="0.35">
      <c r="H616" s="157"/>
      <c r="L616" s="157"/>
    </row>
    <row r="617" spans="8:12" x14ac:dyDescent="0.35">
      <c r="H617" s="157"/>
      <c r="L617" s="157"/>
    </row>
    <row r="618" spans="8:12" x14ac:dyDescent="0.35">
      <c r="H618" s="157"/>
      <c r="L618" s="157"/>
    </row>
    <row r="619" spans="8:12" x14ac:dyDescent="0.35">
      <c r="H619" s="157"/>
      <c r="L619" s="157"/>
    </row>
    <row r="620" spans="8:12" x14ac:dyDescent="0.35">
      <c r="H620" s="157"/>
      <c r="L620" s="157"/>
    </row>
    <row r="621" spans="8:12" x14ac:dyDescent="0.35">
      <c r="H621" s="157"/>
      <c r="L621" s="157"/>
    </row>
    <row r="622" spans="8:12" x14ac:dyDescent="0.35">
      <c r="H622" s="157"/>
      <c r="L622" s="157"/>
    </row>
    <row r="623" spans="8:12" x14ac:dyDescent="0.35">
      <c r="H623" s="157"/>
      <c r="L623" s="157"/>
    </row>
    <row r="624" spans="8:12" x14ac:dyDescent="0.35">
      <c r="H624" s="157"/>
      <c r="L624" s="157"/>
    </row>
    <row r="625" spans="8:12" x14ac:dyDescent="0.35">
      <c r="H625" s="157"/>
      <c r="L625" s="157"/>
    </row>
    <row r="626" spans="8:12" x14ac:dyDescent="0.35">
      <c r="H626" s="157"/>
      <c r="L626" s="157"/>
    </row>
    <row r="627" spans="8:12" x14ac:dyDescent="0.35">
      <c r="H627" s="157"/>
      <c r="L627" s="157"/>
    </row>
    <row r="628" spans="8:12" x14ac:dyDescent="0.35">
      <c r="H628" s="157"/>
      <c r="L628" s="157"/>
    </row>
    <row r="629" spans="8:12" x14ac:dyDescent="0.35">
      <c r="H629" s="157"/>
      <c r="L629" s="157"/>
    </row>
    <row r="630" spans="8:12" x14ac:dyDescent="0.35">
      <c r="H630" s="157"/>
      <c r="L630" s="157"/>
    </row>
    <row r="631" spans="8:12" x14ac:dyDescent="0.35">
      <c r="H631" s="157"/>
      <c r="L631" s="157"/>
    </row>
    <row r="632" spans="8:12" x14ac:dyDescent="0.35">
      <c r="H632" s="157"/>
      <c r="L632" s="157"/>
    </row>
    <row r="633" spans="8:12" x14ac:dyDescent="0.35">
      <c r="H633" s="157"/>
      <c r="L633" s="157"/>
    </row>
    <row r="634" spans="8:12" x14ac:dyDescent="0.35">
      <c r="H634" s="157"/>
      <c r="L634" s="157"/>
    </row>
    <row r="635" spans="8:12" x14ac:dyDescent="0.35">
      <c r="H635" s="157"/>
      <c r="L635" s="157"/>
    </row>
    <row r="636" spans="8:12" x14ac:dyDescent="0.35">
      <c r="H636" s="157"/>
      <c r="L636" s="157"/>
    </row>
    <row r="637" spans="8:12" x14ac:dyDescent="0.35">
      <c r="H637" s="157"/>
      <c r="L637" s="157"/>
    </row>
    <row r="638" spans="8:12" x14ac:dyDescent="0.35">
      <c r="H638" s="157"/>
      <c r="L638" s="157"/>
    </row>
    <row r="639" spans="8:12" x14ac:dyDescent="0.35">
      <c r="H639" s="157"/>
      <c r="L639" s="157"/>
    </row>
    <row r="640" spans="8:12" x14ac:dyDescent="0.35">
      <c r="H640" s="157"/>
      <c r="L640" s="157"/>
    </row>
    <row r="641" spans="8:12" x14ac:dyDescent="0.35">
      <c r="H641" s="157"/>
      <c r="L641" s="157"/>
    </row>
    <row r="642" spans="8:12" x14ac:dyDescent="0.35">
      <c r="H642" s="157"/>
      <c r="L642" s="157"/>
    </row>
    <row r="643" spans="8:12" x14ac:dyDescent="0.35">
      <c r="H643" s="157"/>
      <c r="L643" s="157"/>
    </row>
    <row r="644" spans="8:12" x14ac:dyDescent="0.35">
      <c r="H644" s="157"/>
      <c r="L644" s="157"/>
    </row>
    <row r="645" spans="8:12" x14ac:dyDescent="0.35">
      <c r="H645" s="157"/>
      <c r="L645" s="157"/>
    </row>
    <row r="646" spans="8:12" x14ac:dyDescent="0.35">
      <c r="H646" s="157"/>
      <c r="L646" s="157"/>
    </row>
    <row r="647" spans="8:12" x14ac:dyDescent="0.35">
      <c r="H647" s="157"/>
      <c r="L647" s="157"/>
    </row>
    <row r="648" spans="8:12" x14ac:dyDescent="0.35">
      <c r="H648" s="157"/>
      <c r="L648" s="157"/>
    </row>
    <row r="649" spans="8:12" x14ac:dyDescent="0.35">
      <c r="H649" s="157"/>
      <c r="L649" s="157"/>
    </row>
    <row r="650" spans="8:12" x14ac:dyDescent="0.35">
      <c r="H650" s="157"/>
      <c r="L650" s="157"/>
    </row>
    <row r="651" spans="8:12" x14ac:dyDescent="0.35">
      <c r="H651" s="157"/>
      <c r="L651" s="157"/>
    </row>
    <row r="652" spans="8:12" x14ac:dyDescent="0.35">
      <c r="H652" s="157"/>
      <c r="L652" s="157"/>
    </row>
    <row r="653" spans="8:12" x14ac:dyDescent="0.35">
      <c r="H653" s="157"/>
      <c r="L653" s="157"/>
    </row>
    <row r="654" spans="8:12" x14ac:dyDescent="0.35">
      <c r="H654" s="157"/>
      <c r="L654" s="157"/>
    </row>
    <row r="655" spans="8:12" x14ac:dyDescent="0.35">
      <c r="H655" s="157"/>
      <c r="L655" s="157"/>
    </row>
    <row r="656" spans="8:12" x14ac:dyDescent="0.35">
      <c r="H656" s="157"/>
      <c r="L656" s="157"/>
    </row>
    <row r="657" spans="8:12" x14ac:dyDescent="0.35">
      <c r="H657" s="157"/>
      <c r="L657" s="157"/>
    </row>
    <row r="658" spans="8:12" x14ac:dyDescent="0.35">
      <c r="H658" s="157"/>
      <c r="L658" s="157"/>
    </row>
    <row r="659" spans="8:12" x14ac:dyDescent="0.35">
      <c r="H659" s="157"/>
      <c r="L659" s="157"/>
    </row>
    <row r="660" spans="8:12" x14ac:dyDescent="0.35">
      <c r="H660" s="157"/>
      <c r="L660" s="157"/>
    </row>
    <row r="661" spans="8:12" x14ac:dyDescent="0.35">
      <c r="H661" s="157"/>
      <c r="L661" s="157"/>
    </row>
    <row r="662" spans="8:12" x14ac:dyDescent="0.35">
      <c r="H662" s="157"/>
      <c r="L662" s="157"/>
    </row>
    <row r="663" spans="8:12" x14ac:dyDescent="0.35">
      <c r="H663" s="157"/>
      <c r="L663" s="157"/>
    </row>
    <row r="664" spans="8:12" x14ac:dyDescent="0.35">
      <c r="H664" s="157"/>
      <c r="L664" s="157"/>
    </row>
    <row r="665" spans="8:12" x14ac:dyDescent="0.35">
      <c r="H665" s="157"/>
      <c r="L665" s="157"/>
    </row>
    <row r="666" spans="8:12" x14ac:dyDescent="0.35">
      <c r="H666" s="157"/>
      <c r="L666" s="157"/>
    </row>
    <row r="667" spans="8:12" x14ac:dyDescent="0.35">
      <c r="H667" s="157"/>
      <c r="L667" s="157"/>
    </row>
    <row r="668" spans="8:12" x14ac:dyDescent="0.35">
      <c r="H668" s="157"/>
      <c r="L668" s="157"/>
    </row>
    <row r="669" spans="8:12" x14ac:dyDescent="0.35">
      <c r="H669" s="157"/>
      <c r="L669" s="157"/>
    </row>
    <row r="670" spans="8:12" x14ac:dyDescent="0.35">
      <c r="H670" s="157"/>
      <c r="L670" s="157"/>
    </row>
    <row r="671" spans="8:12" x14ac:dyDescent="0.35">
      <c r="H671" s="157"/>
      <c r="L671" s="157"/>
    </row>
    <row r="672" spans="8:12" x14ac:dyDescent="0.35">
      <c r="H672" s="157"/>
      <c r="L672" s="157"/>
    </row>
    <row r="673" spans="8:12" x14ac:dyDescent="0.35">
      <c r="H673" s="157"/>
      <c r="L673" s="157"/>
    </row>
    <row r="674" spans="8:12" x14ac:dyDescent="0.35">
      <c r="H674" s="157"/>
      <c r="L674" s="157"/>
    </row>
    <row r="675" spans="8:12" x14ac:dyDescent="0.35">
      <c r="H675" s="157"/>
      <c r="L675" s="157"/>
    </row>
    <row r="676" spans="8:12" x14ac:dyDescent="0.35">
      <c r="H676" s="157"/>
      <c r="L676" s="157"/>
    </row>
    <row r="677" spans="8:12" x14ac:dyDescent="0.35">
      <c r="H677" s="157"/>
      <c r="L677" s="157"/>
    </row>
    <row r="678" spans="8:12" x14ac:dyDescent="0.35">
      <c r="H678" s="157"/>
      <c r="L678" s="157"/>
    </row>
    <row r="679" spans="8:12" x14ac:dyDescent="0.35">
      <c r="H679" s="157"/>
      <c r="L679" s="157"/>
    </row>
    <row r="680" spans="8:12" x14ac:dyDescent="0.35">
      <c r="H680" s="157"/>
      <c r="L680" s="157"/>
    </row>
    <row r="681" spans="8:12" x14ac:dyDescent="0.35">
      <c r="H681" s="157"/>
      <c r="L681" s="157"/>
    </row>
    <row r="682" spans="8:12" x14ac:dyDescent="0.35">
      <c r="H682" s="157"/>
      <c r="L682" s="157"/>
    </row>
    <row r="683" spans="8:12" x14ac:dyDescent="0.35">
      <c r="H683" s="157"/>
      <c r="L683" s="157"/>
    </row>
    <row r="684" spans="8:12" x14ac:dyDescent="0.35">
      <c r="H684" s="157"/>
      <c r="L684" s="157"/>
    </row>
    <row r="685" spans="8:12" x14ac:dyDescent="0.35">
      <c r="H685" s="157"/>
      <c r="L685" s="157"/>
    </row>
    <row r="686" spans="8:12" x14ac:dyDescent="0.35">
      <c r="H686" s="157"/>
      <c r="L686" s="157"/>
    </row>
    <row r="687" spans="8:12" x14ac:dyDescent="0.35">
      <c r="H687" s="157"/>
      <c r="L687" s="157"/>
    </row>
    <row r="688" spans="8:12" x14ac:dyDescent="0.35">
      <c r="H688" s="157"/>
      <c r="L688" s="157"/>
    </row>
    <row r="689" spans="8:12" x14ac:dyDescent="0.35">
      <c r="H689" s="157"/>
      <c r="L689" s="157"/>
    </row>
    <row r="690" spans="8:12" x14ac:dyDescent="0.35">
      <c r="H690" s="157"/>
      <c r="L690" s="157"/>
    </row>
    <row r="691" spans="8:12" x14ac:dyDescent="0.35">
      <c r="H691" s="157"/>
      <c r="L691" s="157"/>
    </row>
    <row r="692" spans="8:12" x14ac:dyDescent="0.35">
      <c r="H692" s="157"/>
      <c r="L692" s="157"/>
    </row>
    <row r="693" spans="8:12" x14ac:dyDescent="0.35">
      <c r="H693" s="157"/>
      <c r="L693" s="157"/>
    </row>
    <row r="694" spans="8:12" x14ac:dyDescent="0.35">
      <c r="H694" s="157"/>
      <c r="L694" s="157"/>
    </row>
    <row r="695" spans="8:12" x14ac:dyDescent="0.35">
      <c r="H695" s="157"/>
      <c r="L695" s="157"/>
    </row>
    <row r="696" spans="8:12" x14ac:dyDescent="0.35">
      <c r="H696" s="157"/>
      <c r="L696" s="157"/>
    </row>
    <row r="697" spans="8:12" x14ac:dyDescent="0.35">
      <c r="H697" s="157"/>
      <c r="L697" s="157"/>
    </row>
    <row r="698" spans="8:12" x14ac:dyDescent="0.35">
      <c r="H698" s="157"/>
      <c r="L698" s="157"/>
    </row>
    <row r="699" spans="8:12" x14ac:dyDescent="0.35">
      <c r="H699" s="157"/>
      <c r="L699" s="157"/>
    </row>
    <row r="700" spans="8:12" x14ac:dyDescent="0.35">
      <c r="H700" s="157"/>
      <c r="L700" s="157"/>
    </row>
    <row r="701" spans="8:12" x14ac:dyDescent="0.35">
      <c r="H701" s="157"/>
      <c r="L701" s="157"/>
    </row>
    <row r="702" spans="8:12" x14ac:dyDescent="0.35">
      <c r="H702" s="157"/>
      <c r="L702" s="157"/>
    </row>
    <row r="703" spans="8:12" x14ac:dyDescent="0.35">
      <c r="H703" s="157"/>
      <c r="L703" s="157"/>
    </row>
    <row r="704" spans="8:12" x14ac:dyDescent="0.35">
      <c r="H704" s="157"/>
      <c r="L704" s="157"/>
    </row>
    <row r="705" spans="8:12" x14ac:dyDescent="0.35">
      <c r="H705" s="157"/>
      <c r="L705" s="157"/>
    </row>
    <row r="706" spans="8:12" x14ac:dyDescent="0.35">
      <c r="H706" s="157"/>
      <c r="L706" s="157"/>
    </row>
    <row r="707" spans="8:12" x14ac:dyDescent="0.35">
      <c r="H707" s="157"/>
      <c r="L707" s="157"/>
    </row>
    <row r="708" spans="8:12" x14ac:dyDescent="0.35">
      <c r="H708" s="157"/>
      <c r="L708" s="157"/>
    </row>
    <row r="709" spans="8:12" x14ac:dyDescent="0.35">
      <c r="H709" s="157"/>
      <c r="L709" s="157"/>
    </row>
    <row r="710" spans="8:12" x14ac:dyDescent="0.35">
      <c r="H710" s="157"/>
      <c r="L710" s="157"/>
    </row>
    <row r="711" spans="8:12" x14ac:dyDescent="0.35">
      <c r="H711" s="157"/>
      <c r="L711" s="157"/>
    </row>
    <row r="712" spans="8:12" x14ac:dyDescent="0.35">
      <c r="H712" s="157"/>
      <c r="L712" s="157"/>
    </row>
    <row r="713" spans="8:12" x14ac:dyDescent="0.35">
      <c r="H713" s="157"/>
      <c r="L713" s="157"/>
    </row>
    <row r="714" spans="8:12" x14ac:dyDescent="0.35">
      <c r="H714" s="157"/>
      <c r="L714" s="157"/>
    </row>
    <row r="715" spans="8:12" x14ac:dyDescent="0.35">
      <c r="H715" s="157"/>
      <c r="L715" s="157"/>
    </row>
    <row r="716" spans="8:12" x14ac:dyDescent="0.35">
      <c r="H716" s="157"/>
      <c r="L716" s="157"/>
    </row>
    <row r="717" spans="8:12" x14ac:dyDescent="0.35">
      <c r="H717" s="157"/>
      <c r="L717" s="157"/>
    </row>
    <row r="718" spans="8:12" x14ac:dyDescent="0.35">
      <c r="H718" s="157"/>
      <c r="L718" s="157"/>
    </row>
    <row r="719" spans="8:12" x14ac:dyDescent="0.35">
      <c r="H719" s="157"/>
      <c r="L719" s="157"/>
    </row>
    <row r="720" spans="8:12" x14ac:dyDescent="0.35">
      <c r="H720" s="157"/>
      <c r="L720" s="157"/>
    </row>
    <row r="721" spans="8:12" x14ac:dyDescent="0.35">
      <c r="H721" s="157"/>
      <c r="L721" s="157"/>
    </row>
    <row r="722" spans="8:12" x14ac:dyDescent="0.35">
      <c r="H722" s="157"/>
      <c r="L722" s="157"/>
    </row>
    <row r="723" spans="8:12" x14ac:dyDescent="0.35">
      <c r="H723" s="157"/>
      <c r="L723" s="157"/>
    </row>
    <row r="724" spans="8:12" x14ac:dyDescent="0.35">
      <c r="H724" s="157"/>
      <c r="L724" s="157"/>
    </row>
    <row r="725" spans="8:12" x14ac:dyDescent="0.35">
      <c r="H725" s="157"/>
      <c r="L725" s="157"/>
    </row>
    <row r="726" spans="8:12" x14ac:dyDescent="0.35">
      <c r="H726" s="157"/>
      <c r="L726" s="157"/>
    </row>
    <row r="727" spans="8:12" x14ac:dyDescent="0.35">
      <c r="H727" s="157"/>
      <c r="L727" s="157"/>
    </row>
    <row r="728" spans="8:12" x14ac:dyDescent="0.35">
      <c r="H728" s="157"/>
      <c r="L728" s="157"/>
    </row>
    <row r="729" spans="8:12" x14ac:dyDescent="0.35">
      <c r="H729" s="157"/>
      <c r="L729" s="157"/>
    </row>
    <row r="730" spans="8:12" x14ac:dyDescent="0.35">
      <c r="H730" s="157"/>
      <c r="L730" s="157"/>
    </row>
    <row r="731" spans="8:12" x14ac:dyDescent="0.35">
      <c r="H731" s="157"/>
      <c r="L731" s="157"/>
    </row>
    <row r="732" spans="8:12" x14ac:dyDescent="0.35">
      <c r="H732" s="157"/>
      <c r="L732" s="157"/>
    </row>
    <row r="733" spans="8:12" x14ac:dyDescent="0.35">
      <c r="H733" s="157"/>
      <c r="L733" s="157"/>
    </row>
    <row r="734" spans="8:12" x14ac:dyDescent="0.35">
      <c r="H734" s="157"/>
      <c r="L734" s="157"/>
    </row>
    <row r="735" spans="8:12" x14ac:dyDescent="0.35">
      <c r="H735" s="157"/>
      <c r="L735" s="157"/>
    </row>
    <row r="736" spans="8:12" x14ac:dyDescent="0.35">
      <c r="H736" s="157"/>
      <c r="L736" s="157"/>
    </row>
    <row r="737" spans="8:12" x14ac:dyDescent="0.35">
      <c r="H737" s="157"/>
      <c r="L737" s="157"/>
    </row>
    <row r="738" spans="8:12" x14ac:dyDescent="0.35">
      <c r="H738" s="157"/>
      <c r="L738" s="157"/>
    </row>
    <row r="739" spans="8:12" x14ac:dyDescent="0.35">
      <c r="H739" s="157"/>
      <c r="L739" s="157"/>
    </row>
    <row r="740" spans="8:12" x14ac:dyDescent="0.35">
      <c r="H740" s="157"/>
      <c r="L740" s="157"/>
    </row>
    <row r="741" spans="8:12" x14ac:dyDescent="0.35">
      <c r="H741" s="157"/>
      <c r="L741" s="157"/>
    </row>
    <row r="742" spans="8:12" x14ac:dyDescent="0.35">
      <c r="H742" s="157"/>
      <c r="L742" s="157"/>
    </row>
    <row r="743" spans="8:12" x14ac:dyDescent="0.35">
      <c r="H743" s="157"/>
      <c r="L743" s="157"/>
    </row>
    <row r="744" spans="8:12" x14ac:dyDescent="0.35">
      <c r="H744" s="157"/>
      <c r="L744" s="157"/>
    </row>
    <row r="745" spans="8:12" x14ac:dyDescent="0.35">
      <c r="H745" s="157"/>
      <c r="L745" s="157"/>
    </row>
    <row r="746" spans="8:12" x14ac:dyDescent="0.35">
      <c r="H746" s="157"/>
      <c r="L746" s="157"/>
    </row>
    <row r="747" spans="8:12" x14ac:dyDescent="0.35">
      <c r="H747" s="157"/>
      <c r="L747" s="157"/>
    </row>
    <row r="748" spans="8:12" x14ac:dyDescent="0.35">
      <c r="H748" s="157"/>
      <c r="L748" s="157"/>
    </row>
    <row r="749" spans="8:12" x14ac:dyDescent="0.35">
      <c r="H749" s="157"/>
      <c r="L749" s="157"/>
    </row>
    <row r="750" spans="8:12" x14ac:dyDescent="0.35">
      <c r="H750" s="157"/>
      <c r="L750" s="157"/>
    </row>
    <row r="751" spans="8:12" x14ac:dyDescent="0.35">
      <c r="H751" s="157"/>
      <c r="L751" s="157"/>
    </row>
    <row r="752" spans="8:12" x14ac:dyDescent="0.35">
      <c r="H752" s="157"/>
      <c r="L752" s="157"/>
    </row>
    <row r="753" spans="8:12" x14ac:dyDescent="0.35">
      <c r="H753" s="157"/>
      <c r="L753" s="157"/>
    </row>
    <row r="754" spans="8:12" x14ac:dyDescent="0.35">
      <c r="H754" s="157"/>
      <c r="L754" s="157"/>
    </row>
    <row r="755" spans="8:12" x14ac:dyDescent="0.35">
      <c r="H755" s="157"/>
      <c r="L755" s="157"/>
    </row>
    <row r="756" spans="8:12" x14ac:dyDescent="0.35">
      <c r="H756" s="157"/>
      <c r="L756" s="157"/>
    </row>
    <row r="757" spans="8:12" x14ac:dyDescent="0.35">
      <c r="H757" s="157"/>
      <c r="L757" s="157"/>
    </row>
    <row r="758" spans="8:12" x14ac:dyDescent="0.35">
      <c r="H758" s="157"/>
      <c r="L758" s="157"/>
    </row>
    <row r="759" spans="8:12" x14ac:dyDescent="0.35">
      <c r="H759" s="157"/>
      <c r="L759" s="157"/>
    </row>
    <row r="760" spans="8:12" x14ac:dyDescent="0.35">
      <c r="H760" s="157"/>
      <c r="L760" s="157"/>
    </row>
    <row r="761" spans="8:12" x14ac:dyDescent="0.35">
      <c r="H761" s="157"/>
      <c r="L761" s="157"/>
    </row>
    <row r="762" spans="8:12" x14ac:dyDescent="0.35">
      <c r="H762" s="157"/>
      <c r="L762" s="157"/>
    </row>
    <row r="763" spans="8:12" x14ac:dyDescent="0.35">
      <c r="H763" s="157"/>
      <c r="L763" s="157"/>
    </row>
    <row r="764" spans="8:12" x14ac:dyDescent="0.35">
      <c r="H764" s="157"/>
      <c r="L764" s="157"/>
    </row>
    <row r="765" spans="8:12" x14ac:dyDescent="0.35">
      <c r="H765" s="157"/>
      <c r="L765" s="157"/>
    </row>
    <row r="766" spans="8:12" x14ac:dyDescent="0.35">
      <c r="H766" s="157"/>
      <c r="L766" s="157"/>
    </row>
    <row r="767" spans="8:12" x14ac:dyDescent="0.35">
      <c r="H767" s="157"/>
      <c r="L767" s="157"/>
    </row>
    <row r="768" spans="8:12" x14ac:dyDescent="0.35">
      <c r="H768" s="157"/>
      <c r="L768" s="157"/>
    </row>
    <row r="769" spans="8:12" x14ac:dyDescent="0.35">
      <c r="H769" s="157"/>
      <c r="L769" s="157"/>
    </row>
    <row r="770" spans="8:12" x14ac:dyDescent="0.35">
      <c r="H770" s="157"/>
      <c r="L770" s="157"/>
    </row>
    <row r="771" spans="8:12" x14ac:dyDescent="0.35">
      <c r="H771" s="157"/>
      <c r="L771" s="157"/>
    </row>
    <row r="772" spans="8:12" x14ac:dyDescent="0.35">
      <c r="H772" s="157"/>
      <c r="L772" s="157"/>
    </row>
    <row r="773" spans="8:12" x14ac:dyDescent="0.35">
      <c r="H773" s="157"/>
      <c r="L773" s="157"/>
    </row>
    <row r="774" spans="8:12" x14ac:dyDescent="0.35">
      <c r="H774" s="157"/>
      <c r="L774" s="157"/>
    </row>
    <row r="775" spans="8:12" x14ac:dyDescent="0.35">
      <c r="H775" s="157"/>
      <c r="L775" s="157"/>
    </row>
    <row r="776" spans="8:12" x14ac:dyDescent="0.35">
      <c r="H776" s="157"/>
      <c r="L776" s="157"/>
    </row>
    <row r="777" spans="8:12" x14ac:dyDescent="0.35">
      <c r="H777" s="157"/>
      <c r="L777" s="157"/>
    </row>
    <row r="778" spans="8:12" x14ac:dyDescent="0.35">
      <c r="H778" s="157"/>
      <c r="L778" s="157"/>
    </row>
    <row r="779" spans="8:12" x14ac:dyDescent="0.35">
      <c r="H779" s="157"/>
      <c r="L779" s="157"/>
    </row>
    <row r="780" spans="8:12" x14ac:dyDescent="0.35">
      <c r="H780" s="157"/>
      <c r="L780" s="157"/>
    </row>
    <row r="781" spans="8:12" x14ac:dyDescent="0.35">
      <c r="H781" s="157"/>
      <c r="L781" s="157"/>
    </row>
    <row r="782" spans="8:12" x14ac:dyDescent="0.35">
      <c r="H782" s="157"/>
      <c r="L782" s="157"/>
    </row>
  </sheetData>
  <mergeCells count="6">
    <mergeCell ref="F5:L5"/>
    <mergeCell ref="F6:H6"/>
    <mergeCell ref="J6:L6"/>
    <mergeCell ref="F55:L55"/>
    <mergeCell ref="F56:H56"/>
    <mergeCell ref="J56:L56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26" zoomScaleNormal="100" workbookViewId="0">
      <selection activeCell="B45" sqref="B45"/>
    </sheetView>
  </sheetViews>
  <sheetFormatPr defaultColWidth="14.42578125" defaultRowHeight="15" customHeight="1" x14ac:dyDescent="0.35"/>
  <cols>
    <col min="1" max="2" width="1.42578125" style="156" customWidth="1"/>
    <col min="3" max="3" width="47.85546875" style="156" customWidth="1"/>
    <col min="4" max="4" width="5.140625" style="156" customWidth="1"/>
    <col min="5" max="5" width="0.7109375" style="156" customWidth="1"/>
    <col min="6" max="6" width="11.7109375" style="156" customWidth="1"/>
    <col min="7" max="7" width="0.7109375" style="156" customWidth="1"/>
    <col min="8" max="8" width="11.7109375" style="156" customWidth="1"/>
    <col min="9" max="9" width="0.7109375" style="156" customWidth="1"/>
    <col min="10" max="10" width="11.7109375" style="156" customWidth="1"/>
    <col min="11" max="11" width="0.7109375" style="156" customWidth="1"/>
    <col min="12" max="12" width="11.7109375" style="156" customWidth="1"/>
    <col min="13" max="16384" width="14.42578125" style="156"/>
  </cols>
  <sheetData>
    <row r="1" spans="1:26" ht="13.5" customHeight="1" x14ac:dyDescent="0.45">
      <c r="A1" s="55" t="s">
        <v>0</v>
      </c>
      <c r="B1" s="55"/>
      <c r="C1" s="55"/>
      <c r="D1" s="56"/>
      <c r="E1" s="56"/>
      <c r="F1" s="56"/>
      <c r="G1" s="56"/>
      <c r="H1" s="56"/>
      <c r="I1" s="56"/>
      <c r="J1" s="56"/>
      <c r="K1" s="57"/>
      <c r="L1" s="56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</row>
    <row r="2" spans="1:26" ht="13.5" customHeight="1" x14ac:dyDescent="0.45">
      <c r="A2" s="55" t="s">
        <v>105</v>
      </c>
      <c r="B2" s="55"/>
      <c r="C2" s="55"/>
      <c r="D2" s="56"/>
      <c r="E2" s="56"/>
      <c r="F2" s="56"/>
      <c r="G2" s="56"/>
      <c r="H2" s="56"/>
      <c r="I2" s="56"/>
      <c r="J2" s="56"/>
      <c r="K2" s="57"/>
      <c r="L2" s="56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3" spans="1:26" ht="13.5" customHeight="1" x14ac:dyDescent="0.45">
      <c r="A3" s="58" t="s">
        <v>106</v>
      </c>
      <c r="B3" s="58"/>
      <c r="C3" s="58"/>
      <c r="D3" s="59"/>
      <c r="E3" s="59"/>
      <c r="F3" s="59"/>
      <c r="G3" s="59"/>
      <c r="H3" s="59"/>
      <c r="I3" s="59"/>
      <c r="J3" s="59"/>
      <c r="K3" s="60"/>
      <c r="L3" s="59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</row>
    <row r="4" spans="1:26" ht="13.5" customHeight="1" x14ac:dyDescent="0.45">
      <c r="A4" s="55"/>
      <c r="B4" s="55"/>
      <c r="C4" s="55"/>
      <c r="D4" s="57"/>
      <c r="E4" s="57"/>
      <c r="F4" s="61"/>
      <c r="G4" s="57"/>
      <c r="H4" s="61"/>
      <c r="I4" s="57"/>
      <c r="J4" s="61"/>
      <c r="K4" s="57"/>
      <c r="L4" s="61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26" ht="13.5" customHeight="1" x14ac:dyDescent="0.45">
      <c r="A5" s="55"/>
      <c r="B5" s="55"/>
      <c r="C5" s="55"/>
      <c r="D5" s="62"/>
      <c r="E5" s="62"/>
      <c r="F5" s="182" t="s">
        <v>3</v>
      </c>
      <c r="G5" s="181"/>
      <c r="H5" s="181"/>
      <c r="I5" s="181"/>
      <c r="J5" s="181"/>
      <c r="K5" s="181"/>
      <c r="L5" s="181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</row>
    <row r="6" spans="1:26" ht="13.5" customHeight="1" x14ac:dyDescent="0.45">
      <c r="A6" s="55"/>
      <c r="B6" s="55"/>
      <c r="C6" s="55"/>
      <c r="D6" s="62"/>
      <c r="E6" s="62"/>
      <c r="F6" s="183" t="s">
        <v>4</v>
      </c>
      <c r="G6" s="179"/>
      <c r="H6" s="179"/>
      <c r="I6" s="63"/>
      <c r="J6" s="183" t="s">
        <v>5</v>
      </c>
      <c r="K6" s="179"/>
      <c r="L6" s="179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 spans="1:26" ht="13.5" customHeight="1" x14ac:dyDescent="0.45">
      <c r="A7" s="64"/>
      <c r="B7" s="64"/>
      <c r="C7" s="64"/>
      <c r="D7" s="65" t="s">
        <v>6</v>
      </c>
      <c r="E7" s="62"/>
      <c r="F7" s="152" t="s">
        <v>96</v>
      </c>
      <c r="G7" s="66"/>
      <c r="H7" s="152" t="s">
        <v>97</v>
      </c>
      <c r="I7" s="66"/>
      <c r="J7" s="152" t="s">
        <v>96</v>
      </c>
      <c r="K7" s="66"/>
      <c r="L7" s="152" t="s">
        <v>97</v>
      </c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spans="1:26" ht="3.75" customHeight="1" x14ac:dyDescent="0.45">
      <c r="A8" s="64"/>
      <c r="B8" s="64"/>
      <c r="C8" s="64"/>
      <c r="D8" s="67"/>
      <c r="E8" s="67"/>
      <c r="F8" s="68"/>
      <c r="G8" s="66"/>
      <c r="H8" s="63"/>
      <c r="I8" s="66"/>
      <c r="J8" s="68"/>
      <c r="K8" s="66"/>
      <c r="L8" s="63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</row>
    <row r="9" spans="1:26" ht="13.5" customHeight="1" x14ac:dyDescent="0.45">
      <c r="A9" s="56" t="s">
        <v>107</v>
      </c>
      <c r="B9" s="56"/>
      <c r="C9" s="56"/>
      <c r="D9" s="57" t="s">
        <v>50</v>
      </c>
      <c r="E9" s="57"/>
      <c r="F9" s="69">
        <v>4123592</v>
      </c>
      <c r="G9" s="70"/>
      <c r="H9" s="70">
        <v>2282635</v>
      </c>
      <c r="I9" s="70"/>
      <c r="J9" s="71">
        <v>133190083</v>
      </c>
      <c r="K9" s="72"/>
      <c r="L9" s="72">
        <v>71331752</v>
      </c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0" spans="1:26" ht="13.5" customHeight="1" x14ac:dyDescent="0.45">
      <c r="A10" s="56" t="s">
        <v>108</v>
      </c>
      <c r="B10" s="56"/>
      <c r="C10" s="56"/>
      <c r="D10" s="57"/>
      <c r="E10" s="57"/>
      <c r="F10" s="73">
        <v>-2392578</v>
      </c>
      <c r="G10" s="70"/>
      <c r="H10" s="74">
        <v>-1822239</v>
      </c>
      <c r="I10" s="70"/>
      <c r="J10" s="75">
        <v>-76916092</v>
      </c>
      <c r="K10" s="72"/>
      <c r="L10" s="76">
        <v>-56989619</v>
      </c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</row>
    <row r="11" spans="1:26" ht="3.75" customHeight="1" x14ac:dyDescent="0.45">
      <c r="A11" s="56"/>
      <c r="B11" s="56"/>
      <c r="C11" s="56"/>
      <c r="D11" s="57"/>
      <c r="E11" s="57"/>
      <c r="F11" s="69"/>
      <c r="G11" s="70"/>
      <c r="H11" s="70"/>
      <c r="I11" s="70"/>
      <c r="J11" s="69"/>
      <c r="K11" s="70"/>
      <c r="L11" s="7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</row>
    <row r="12" spans="1:26" ht="13.5" customHeight="1" x14ac:dyDescent="0.45">
      <c r="A12" s="77" t="s">
        <v>109</v>
      </c>
      <c r="B12" s="56"/>
      <c r="C12" s="56"/>
      <c r="D12" s="57"/>
      <c r="E12" s="57"/>
      <c r="F12" s="69">
        <f>SUM(F9:F11)</f>
        <v>1731014</v>
      </c>
      <c r="G12" s="72"/>
      <c r="H12" s="70">
        <f>SUM(H9:H11)</f>
        <v>460396</v>
      </c>
      <c r="I12" s="72"/>
      <c r="J12" s="69">
        <f>SUM(J9:J11)</f>
        <v>56273991</v>
      </c>
      <c r="K12" s="72"/>
      <c r="L12" s="70">
        <f>SUM(L9:L11)</f>
        <v>14342133</v>
      </c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</row>
    <row r="13" spans="1:26" ht="13.5" customHeight="1" x14ac:dyDescent="0.45">
      <c r="A13" s="56" t="s">
        <v>110</v>
      </c>
      <c r="B13" s="56"/>
      <c r="C13" s="56"/>
      <c r="D13" s="57"/>
      <c r="E13" s="57"/>
      <c r="F13" s="71">
        <v>8541</v>
      </c>
      <c r="G13" s="72"/>
      <c r="H13" s="72">
        <v>1794</v>
      </c>
      <c r="I13" s="72"/>
      <c r="J13" s="71">
        <v>273817</v>
      </c>
      <c r="K13" s="72"/>
      <c r="L13" s="72">
        <v>55722</v>
      </c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</row>
    <row r="14" spans="1:26" ht="13.5" customHeight="1" x14ac:dyDescent="0.45">
      <c r="A14" s="56" t="s">
        <v>111</v>
      </c>
      <c r="B14" s="56"/>
      <c r="C14" s="56"/>
      <c r="D14" s="57"/>
      <c r="E14" s="57"/>
      <c r="F14" s="71">
        <v>38610</v>
      </c>
      <c r="G14" s="70"/>
      <c r="H14" s="72">
        <v>39550</v>
      </c>
      <c r="I14" s="70"/>
      <c r="J14" s="71">
        <v>1248310</v>
      </c>
      <c r="K14" s="70"/>
      <c r="L14" s="72">
        <v>1243730</v>
      </c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</row>
    <row r="15" spans="1:26" ht="13.5" customHeight="1" x14ac:dyDescent="0.45">
      <c r="A15" s="56" t="s">
        <v>112</v>
      </c>
      <c r="B15" s="56"/>
      <c r="C15" s="56"/>
      <c r="D15" s="57"/>
      <c r="E15" s="57"/>
      <c r="F15" s="71">
        <v>8742</v>
      </c>
      <c r="G15" s="72"/>
      <c r="H15" s="72">
        <v>9539</v>
      </c>
      <c r="I15" s="72"/>
      <c r="J15" s="71">
        <v>277888</v>
      </c>
      <c r="K15" s="72"/>
      <c r="L15" s="72">
        <v>298614</v>
      </c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</row>
    <row r="16" spans="1:26" ht="13.5" customHeight="1" x14ac:dyDescent="0.45">
      <c r="A16" s="56" t="s">
        <v>113</v>
      </c>
      <c r="B16" s="56"/>
      <c r="C16" s="56"/>
      <c r="D16" s="57"/>
      <c r="E16" s="57"/>
      <c r="F16" s="69">
        <v>-170602</v>
      </c>
      <c r="G16" s="70"/>
      <c r="H16" s="70">
        <v>-141477</v>
      </c>
      <c r="I16" s="70"/>
      <c r="J16" s="71">
        <v>-5505622</v>
      </c>
      <c r="K16" s="72"/>
      <c r="L16" s="72">
        <v>-4437418</v>
      </c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</row>
    <row r="17" spans="1:26" ht="13.5" customHeight="1" x14ac:dyDescent="0.45">
      <c r="A17" s="56" t="s">
        <v>114</v>
      </c>
      <c r="B17" s="56"/>
      <c r="C17" s="56"/>
      <c r="D17" s="57"/>
      <c r="E17" s="57"/>
      <c r="F17" s="69">
        <v>-304341</v>
      </c>
      <c r="G17" s="72"/>
      <c r="H17" s="70">
        <v>-224001</v>
      </c>
      <c r="I17" s="72"/>
      <c r="J17" s="71">
        <v>-9786939</v>
      </c>
      <c r="K17" s="72"/>
      <c r="L17" s="72">
        <v>-6981721</v>
      </c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</row>
    <row r="18" spans="1:26" ht="13.5" customHeight="1" x14ac:dyDescent="0.45">
      <c r="A18" s="56" t="s">
        <v>115</v>
      </c>
      <c r="B18" s="56"/>
      <c r="C18" s="56"/>
      <c r="D18" s="57"/>
      <c r="E18" s="57"/>
      <c r="F18" s="71">
        <v>0</v>
      </c>
      <c r="G18" s="72"/>
      <c r="H18" s="72">
        <v>-30842</v>
      </c>
      <c r="I18" s="72"/>
      <c r="J18" s="71">
        <v>0</v>
      </c>
      <c r="K18" s="72"/>
      <c r="L18" s="72">
        <v>-985304</v>
      </c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</row>
    <row r="19" spans="1:26" ht="13.5" customHeight="1" x14ac:dyDescent="0.45">
      <c r="A19" s="56" t="s">
        <v>116</v>
      </c>
      <c r="B19" s="56"/>
      <c r="C19" s="56"/>
      <c r="D19" s="57"/>
      <c r="E19" s="57"/>
      <c r="F19" s="69">
        <v>-294314</v>
      </c>
      <c r="G19" s="72"/>
      <c r="H19" s="70">
        <v>-182561</v>
      </c>
      <c r="I19" s="72"/>
      <c r="J19" s="71">
        <v>-9530953</v>
      </c>
      <c r="K19" s="72"/>
      <c r="L19" s="72">
        <v>-5708659</v>
      </c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</row>
    <row r="20" spans="1:26" ht="13.5" customHeight="1" x14ac:dyDescent="0.45">
      <c r="A20" s="56" t="s">
        <v>325</v>
      </c>
      <c r="B20" s="56"/>
      <c r="C20" s="56"/>
      <c r="D20" s="57"/>
      <c r="E20" s="57"/>
      <c r="F20" s="71">
        <v>-444595</v>
      </c>
      <c r="G20" s="70"/>
      <c r="H20" s="72">
        <v>22681</v>
      </c>
      <c r="I20" s="70"/>
      <c r="J20" s="71">
        <v>-14645688</v>
      </c>
      <c r="K20" s="70"/>
      <c r="L20" s="72">
        <v>710863</v>
      </c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1" spans="1:26" ht="13.5" customHeight="1" x14ac:dyDescent="0.45">
      <c r="A21" s="56" t="s">
        <v>117</v>
      </c>
      <c r="B21" s="56"/>
      <c r="C21" s="56"/>
      <c r="D21" s="57"/>
      <c r="E21" s="57"/>
      <c r="F21" s="71">
        <v>74003</v>
      </c>
      <c r="G21" s="70"/>
      <c r="H21" s="72">
        <v>81063</v>
      </c>
      <c r="I21" s="70"/>
      <c r="J21" s="71">
        <v>2332062</v>
      </c>
      <c r="K21" s="70"/>
      <c r="L21" s="72">
        <v>2542896</v>
      </c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</row>
    <row r="22" spans="1:26" ht="13.5" customHeight="1" x14ac:dyDescent="0.45">
      <c r="A22" s="56" t="s">
        <v>118</v>
      </c>
      <c r="B22" s="56"/>
      <c r="C22" s="56"/>
      <c r="D22" s="57"/>
      <c r="E22" s="57"/>
      <c r="F22" s="71">
        <v>-174116</v>
      </c>
      <c r="G22" s="70"/>
      <c r="H22" s="72">
        <v>-173153</v>
      </c>
      <c r="I22" s="70"/>
      <c r="J22" s="71">
        <v>-5575548</v>
      </c>
      <c r="K22" s="70"/>
      <c r="L22" s="72">
        <v>-5419771</v>
      </c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</row>
    <row r="23" spans="1:26" ht="13.5" customHeight="1" x14ac:dyDescent="0.45">
      <c r="A23" s="56" t="s">
        <v>119</v>
      </c>
      <c r="B23" s="56"/>
      <c r="C23" s="56"/>
      <c r="D23" s="57"/>
      <c r="E23" s="57"/>
      <c r="F23" s="71">
        <v>-9557</v>
      </c>
      <c r="G23" s="70"/>
      <c r="H23" s="72">
        <v>-6375</v>
      </c>
      <c r="I23" s="70"/>
      <c r="J23" s="71">
        <v>-307046</v>
      </c>
      <c r="K23" s="70"/>
      <c r="L23" s="72">
        <v>-199448</v>
      </c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</row>
    <row r="24" spans="1:26" ht="13.5" customHeight="1" x14ac:dyDescent="0.45">
      <c r="A24" s="56" t="s">
        <v>363</v>
      </c>
      <c r="B24" s="56"/>
      <c r="C24" s="56"/>
      <c r="D24" s="57">
        <v>14</v>
      </c>
      <c r="E24" s="57"/>
      <c r="F24" s="75">
        <v>227137</v>
      </c>
      <c r="G24" s="70"/>
      <c r="H24" s="76">
        <v>135335</v>
      </c>
      <c r="I24" s="70"/>
      <c r="J24" s="75">
        <v>7290188</v>
      </c>
      <c r="K24" s="70"/>
      <c r="L24" s="76">
        <v>4238649</v>
      </c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</row>
    <row r="25" spans="1:26" ht="3.75" customHeight="1" x14ac:dyDescent="0.45">
      <c r="A25" s="56"/>
      <c r="B25" s="56"/>
      <c r="C25" s="56"/>
      <c r="D25" s="57"/>
      <c r="E25" s="57"/>
      <c r="F25" s="69"/>
      <c r="G25" s="70"/>
      <c r="H25" s="70"/>
      <c r="I25" s="70"/>
      <c r="J25" s="69"/>
      <c r="K25" s="70"/>
      <c r="L25" s="7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</row>
    <row r="26" spans="1:26" ht="13.5" customHeight="1" x14ac:dyDescent="0.45">
      <c r="A26" s="77" t="s">
        <v>120</v>
      </c>
      <c r="B26" s="56"/>
      <c r="C26" s="56"/>
      <c r="D26" s="57"/>
      <c r="E26" s="57"/>
      <c r="F26" s="69">
        <f>SUM(F12:F24)</f>
        <v>690522</v>
      </c>
      <c r="G26" s="72"/>
      <c r="H26" s="70">
        <f>SUM(H12:H24)</f>
        <v>-8051</v>
      </c>
      <c r="I26" s="72"/>
      <c r="J26" s="69">
        <f>SUM(J12:J24)</f>
        <v>22344460</v>
      </c>
      <c r="K26" s="72"/>
      <c r="L26" s="70">
        <f>SUM(L12:L24)</f>
        <v>-299714</v>
      </c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</row>
    <row r="27" spans="1:26" ht="13.5" customHeight="1" x14ac:dyDescent="0.45">
      <c r="A27" s="56" t="s">
        <v>121</v>
      </c>
      <c r="B27" s="56"/>
      <c r="C27" s="56"/>
      <c r="D27" s="57">
        <v>20</v>
      </c>
      <c r="E27" s="57"/>
      <c r="F27" s="71">
        <v>-198033</v>
      </c>
      <c r="G27" s="70"/>
      <c r="H27" s="72">
        <v>-8679</v>
      </c>
      <c r="I27" s="70"/>
      <c r="J27" s="71">
        <v>-6371877</v>
      </c>
      <c r="K27" s="70"/>
      <c r="L27" s="72">
        <v>-269466</v>
      </c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</row>
    <row r="28" spans="1:26" ht="3.75" customHeight="1" x14ac:dyDescent="0.45">
      <c r="A28" s="56"/>
      <c r="B28" s="56"/>
      <c r="C28" s="56"/>
      <c r="D28" s="57"/>
      <c r="E28" s="57"/>
      <c r="F28" s="78"/>
      <c r="G28" s="70"/>
      <c r="H28" s="79"/>
      <c r="I28" s="70"/>
      <c r="J28" s="78"/>
      <c r="K28" s="70"/>
      <c r="L28" s="79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</row>
    <row r="29" spans="1:26" ht="13.5" customHeight="1" x14ac:dyDescent="0.45">
      <c r="A29" s="77" t="s">
        <v>122</v>
      </c>
      <c r="B29" s="80"/>
      <c r="C29" s="80"/>
      <c r="D29" s="57"/>
      <c r="E29" s="57"/>
      <c r="F29" s="73">
        <f>SUM(F26:F27)</f>
        <v>492489</v>
      </c>
      <c r="G29" s="72"/>
      <c r="H29" s="74">
        <f>SUM(H26:H27)</f>
        <v>-16730</v>
      </c>
      <c r="I29" s="72"/>
      <c r="J29" s="73">
        <f>SUM(J26:J27)</f>
        <v>15972583</v>
      </c>
      <c r="K29" s="72"/>
      <c r="L29" s="74">
        <f>SUM(L26:L27)</f>
        <v>-569180</v>
      </c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</row>
    <row r="30" spans="1:26" ht="9.9499999999999993" customHeight="1" x14ac:dyDescent="0.45">
      <c r="A30" s="77"/>
      <c r="B30" s="80"/>
      <c r="C30" s="80"/>
      <c r="D30" s="57"/>
      <c r="E30" s="57"/>
      <c r="F30" s="81"/>
      <c r="G30" s="72"/>
      <c r="H30" s="82"/>
      <c r="I30" s="72"/>
      <c r="J30" s="69"/>
      <c r="K30" s="72"/>
      <c r="L30" s="7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</row>
    <row r="31" spans="1:26" ht="13.5" customHeight="1" x14ac:dyDescent="0.45">
      <c r="A31" s="77" t="s">
        <v>123</v>
      </c>
      <c r="B31" s="80"/>
      <c r="C31" s="80"/>
      <c r="D31" s="57"/>
      <c r="E31" s="57"/>
      <c r="F31" s="83"/>
      <c r="G31" s="84"/>
      <c r="H31" s="84"/>
      <c r="I31" s="84"/>
      <c r="J31" s="83"/>
      <c r="K31" s="84"/>
      <c r="L31" s="84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</row>
    <row r="32" spans="1:26" ht="13.5" customHeight="1" x14ac:dyDescent="0.45">
      <c r="A32" s="56" t="s">
        <v>124</v>
      </c>
      <c r="B32" s="80"/>
      <c r="C32" s="80"/>
      <c r="D32" s="57"/>
      <c r="E32" s="57"/>
      <c r="F32" s="83"/>
      <c r="G32" s="84"/>
      <c r="H32" s="84"/>
      <c r="I32" s="84"/>
      <c r="J32" s="83"/>
      <c r="K32" s="84"/>
      <c r="L32" s="84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</row>
    <row r="33" spans="1:26" ht="13.5" customHeight="1" x14ac:dyDescent="0.45">
      <c r="A33" s="56"/>
      <c r="B33" s="85" t="s">
        <v>125</v>
      </c>
      <c r="C33" s="80"/>
      <c r="D33" s="57"/>
      <c r="E33" s="57"/>
      <c r="F33" s="83">
        <v>312</v>
      </c>
      <c r="G33" s="84"/>
      <c r="H33" s="84">
        <v>-1027</v>
      </c>
      <c r="I33" s="72"/>
      <c r="J33" s="71">
        <v>-35065</v>
      </c>
      <c r="K33" s="72"/>
      <c r="L33" s="72">
        <v>-29403</v>
      </c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</row>
    <row r="34" spans="1:26" ht="13.5" customHeight="1" x14ac:dyDescent="0.45">
      <c r="A34" s="56"/>
      <c r="B34" s="85" t="s">
        <v>349</v>
      </c>
      <c r="C34" s="80"/>
      <c r="D34" s="57"/>
      <c r="E34" s="57"/>
      <c r="F34" s="83"/>
      <c r="G34" s="84"/>
      <c r="H34" s="84"/>
      <c r="I34" s="72"/>
      <c r="J34" s="71"/>
      <c r="K34" s="72"/>
      <c r="L34" s="72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</row>
    <row r="35" spans="1:26" ht="13.5" customHeight="1" x14ac:dyDescent="0.45">
      <c r="A35" s="56"/>
      <c r="B35" s="56"/>
      <c r="C35" s="56" t="s">
        <v>126</v>
      </c>
      <c r="D35" s="57"/>
      <c r="E35" s="57"/>
      <c r="F35" s="83">
        <v>-19530</v>
      </c>
      <c r="G35" s="84"/>
      <c r="H35" s="84">
        <v>-7928</v>
      </c>
      <c r="I35" s="72"/>
      <c r="J35" s="71">
        <v>-550393</v>
      </c>
      <c r="K35" s="72"/>
      <c r="L35" s="72">
        <v>-246703</v>
      </c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</row>
    <row r="36" spans="1:26" ht="13.5" customHeight="1" x14ac:dyDescent="0.45">
      <c r="A36" s="77"/>
      <c r="B36" s="85" t="s">
        <v>127</v>
      </c>
      <c r="C36" s="56"/>
      <c r="D36" s="57"/>
      <c r="E36" s="57"/>
      <c r="F36" s="86"/>
      <c r="G36" s="56"/>
      <c r="H36" s="56"/>
      <c r="I36" s="56"/>
      <c r="J36" s="86"/>
      <c r="K36" s="56"/>
      <c r="L36" s="56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</row>
    <row r="37" spans="1:26" ht="13.5" customHeight="1" x14ac:dyDescent="0.45">
      <c r="A37" s="77"/>
      <c r="B37" s="56"/>
      <c r="C37" s="56" t="s">
        <v>361</v>
      </c>
      <c r="D37" s="57"/>
      <c r="E37" s="57"/>
      <c r="F37" s="71">
        <v>-11781</v>
      </c>
      <c r="G37" s="72"/>
      <c r="H37" s="72">
        <v>4966</v>
      </c>
      <c r="I37" s="72"/>
      <c r="J37" s="69">
        <v>-344501</v>
      </c>
      <c r="K37" s="72"/>
      <c r="L37" s="70">
        <v>148060</v>
      </c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</row>
    <row r="38" spans="1:26" ht="13.5" customHeight="1" x14ac:dyDescent="0.45">
      <c r="A38" s="77"/>
      <c r="B38" s="56" t="s">
        <v>128</v>
      </c>
      <c r="C38" s="56"/>
      <c r="D38" s="57"/>
      <c r="E38" s="57"/>
      <c r="F38" s="73">
        <v>0</v>
      </c>
      <c r="G38" s="70"/>
      <c r="H38" s="74">
        <v>0</v>
      </c>
      <c r="I38" s="70"/>
      <c r="J38" s="73">
        <v>3739834</v>
      </c>
      <c r="K38" s="70"/>
      <c r="L38" s="74">
        <v>-86556</v>
      </c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</row>
    <row r="39" spans="1:26" ht="3.75" customHeight="1" x14ac:dyDescent="0.45">
      <c r="A39" s="77"/>
      <c r="B39" s="80"/>
      <c r="C39" s="80"/>
      <c r="D39" s="57"/>
      <c r="E39" s="57"/>
      <c r="F39" s="69"/>
      <c r="G39" s="70"/>
      <c r="H39" s="70"/>
      <c r="I39" s="70"/>
      <c r="J39" s="69"/>
      <c r="K39" s="70"/>
      <c r="L39" s="7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</row>
    <row r="40" spans="1:26" ht="13.5" customHeight="1" x14ac:dyDescent="0.45">
      <c r="A40" s="56" t="s">
        <v>129</v>
      </c>
      <c r="B40" s="80"/>
      <c r="C40" s="80"/>
      <c r="D40" s="57"/>
      <c r="E40" s="57"/>
      <c r="F40" s="73">
        <f>SUM(F33:F38)</f>
        <v>-30999</v>
      </c>
      <c r="G40" s="70"/>
      <c r="H40" s="74">
        <f>SUM(H33:H38)</f>
        <v>-3989</v>
      </c>
      <c r="I40" s="70"/>
      <c r="J40" s="73">
        <f>SUM(J33:J38)</f>
        <v>2809875</v>
      </c>
      <c r="K40" s="70"/>
      <c r="L40" s="74">
        <f>SUM(L33:L38)</f>
        <v>-214602</v>
      </c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</row>
    <row r="41" spans="1:26" ht="9.9499999999999993" customHeight="1" x14ac:dyDescent="0.45">
      <c r="A41" s="56"/>
      <c r="B41" s="56"/>
      <c r="C41" s="80"/>
      <c r="D41" s="57"/>
      <c r="E41" s="57"/>
      <c r="F41" s="69"/>
      <c r="G41" s="70"/>
      <c r="H41" s="70"/>
      <c r="I41" s="70"/>
      <c r="J41" s="69"/>
      <c r="K41" s="70"/>
      <c r="L41" s="7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</row>
    <row r="42" spans="1:26" ht="13.5" customHeight="1" x14ac:dyDescent="0.45">
      <c r="A42" s="56" t="s">
        <v>130</v>
      </c>
      <c r="B42" s="56"/>
      <c r="C42" s="80"/>
      <c r="D42" s="57"/>
      <c r="E42" s="57"/>
      <c r="F42" s="69"/>
      <c r="G42" s="70"/>
      <c r="H42" s="70"/>
      <c r="I42" s="70"/>
      <c r="J42" s="69"/>
      <c r="K42" s="70"/>
      <c r="L42" s="7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</row>
    <row r="43" spans="1:26" ht="13.5" customHeight="1" x14ac:dyDescent="0.45">
      <c r="A43" s="56"/>
      <c r="B43" s="85" t="s">
        <v>131</v>
      </c>
      <c r="C43" s="56"/>
      <c r="D43" s="57"/>
      <c r="E43" s="57"/>
      <c r="F43" s="69">
        <v>-90885</v>
      </c>
      <c r="G43" s="70"/>
      <c r="H43" s="70">
        <v>-1351</v>
      </c>
      <c r="I43" s="70"/>
      <c r="J43" s="69">
        <v>-3149989</v>
      </c>
      <c r="K43" s="70"/>
      <c r="L43" s="70">
        <v>-36926</v>
      </c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</row>
    <row r="44" spans="1:26" ht="13.5" customHeight="1" x14ac:dyDescent="0.45">
      <c r="A44" s="56"/>
      <c r="B44" s="85" t="s">
        <v>132</v>
      </c>
      <c r="C44" s="56"/>
      <c r="D44" s="57"/>
      <c r="E44" s="57"/>
      <c r="F44" s="69">
        <v>88965</v>
      </c>
      <c r="G44" s="70"/>
      <c r="H44" s="70">
        <v>-77815</v>
      </c>
      <c r="I44" s="70"/>
      <c r="J44" s="69">
        <v>2709956</v>
      </c>
      <c r="K44" s="70"/>
      <c r="L44" s="70">
        <v>-2337323</v>
      </c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</row>
    <row r="45" spans="1:26" ht="13.5" customHeight="1" x14ac:dyDescent="0.45">
      <c r="A45" s="56"/>
      <c r="B45" s="85" t="s">
        <v>127</v>
      </c>
      <c r="C45" s="56"/>
      <c r="D45" s="57"/>
      <c r="E45" s="57"/>
      <c r="F45" s="86"/>
      <c r="G45" s="56"/>
      <c r="H45" s="56"/>
      <c r="I45" s="56"/>
      <c r="J45" s="86"/>
      <c r="K45" s="56"/>
      <c r="L45" s="56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</row>
    <row r="46" spans="1:26" ht="13.5" customHeight="1" x14ac:dyDescent="0.45">
      <c r="A46" s="56"/>
      <c r="B46" s="56"/>
      <c r="C46" s="56" t="s">
        <v>364</v>
      </c>
      <c r="D46" s="57"/>
      <c r="E46" s="57"/>
      <c r="F46" s="69">
        <v>-97853</v>
      </c>
      <c r="G46" s="70"/>
      <c r="H46" s="70">
        <v>42796</v>
      </c>
      <c r="I46" s="70"/>
      <c r="J46" s="69">
        <v>2464303</v>
      </c>
      <c r="K46" s="70"/>
      <c r="L46" s="70">
        <v>921864</v>
      </c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</row>
    <row r="47" spans="1:26" ht="13.5" customHeight="1" x14ac:dyDescent="0.45">
      <c r="A47" s="56"/>
      <c r="B47" s="56" t="s">
        <v>128</v>
      </c>
      <c r="C47" s="56"/>
      <c r="D47" s="57"/>
      <c r="E47" s="57"/>
      <c r="F47" s="73">
        <v>-101420</v>
      </c>
      <c r="G47" s="70"/>
      <c r="H47" s="74">
        <v>194395</v>
      </c>
      <c r="I47" s="70"/>
      <c r="J47" s="73">
        <v>-2660098</v>
      </c>
      <c r="K47" s="70"/>
      <c r="L47" s="74">
        <v>6156518</v>
      </c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</row>
    <row r="48" spans="1:26" ht="3.75" customHeight="1" x14ac:dyDescent="0.45">
      <c r="A48" s="77"/>
      <c r="B48" s="80"/>
      <c r="C48" s="80"/>
      <c r="D48" s="57"/>
      <c r="E48" s="57"/>
      <c r="F48" s="69"/>
      <c r="G48" s="70"/>
      <c r="H48" s="70"/>
      <c r="I48" s="70"/>
      <c r="J48" s="69"/>
      <c r="K48" s="70"/>
      <c r="L48" s="7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</row>
    <row r="49" spans="1:26" ht="13.5" customHeight="1" x14ac:dyDescent="0.45">
      <c r="A49" s="56" t="s">
        <v>133</v>
      </c>
      <c r="B49" s="56"/>
      <c r="C49" s="56"/>
      <c r="D49" s="57"/>
      <c r="E49" s="57"/>
      <c r="F49" s="69"/>
      <c r="G49" s="70"/>
      <c r="H49" s="70"/>
      <c r="I49" s="70"/>
      <c r="J49" s="69"/>
      <c r="K49" s="70"/>
      <c r="L49" s="7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</row>
    <row r="50" spans="1:26" ht="13.5" customHeight="1" x14ac:dyDescent="0.45">
      <c r="A50" s="56"/>
      <c r="B50" s="56" t="s">
        <v>134</v>
      </c>
      <c r="C50" s="56"/>
      <c r="D50" s="57"/>
      <c r="E50" s="57"/>
      <c r="F50" s="73">
        <f>SUM(F43:F47)</f>
        <v>-201193</v>
      </c>
      <c r="G50" s="70"/>
      <c r="H50" s="74">
        <f>SUM(H43:H47)</f>
        <v>158025</v>
      </c>
      <c r="I50" s="70"/>
      <c r="J50" s="73">
        <f>SUM(J43:J47)</f>
        <v>-635828</v>
      </c>
      <c r="K50" s="70"/>
      <c r="L50" s="74">
        <f>SUM(L43:L47)</f>
        <v>4704133</v>
      </c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</row>
    <row r="51" spans="1:26" ht="3.75" customHeight="1" x14ac:dyDescent="0.45">
      <c r="A51" s="77"/>
      <c r="B51" s="80"/>
      <c r="C51" s="80"/>
      <c r="D51" s="57"/>
      <c r="E51" s="57"/>
      <c r="F51" s="69"/>
      <c r="G51" s="70"/>
      <c r="H51" s="70"/>
      <c r="I51" s="70"/>
      <c r="J51" s="69"/>
      <c r="K51" s="70"/>
      <c r="L51" s="7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</row>
    <row r="52" spans="1:26" ht="13.5" customHeight="1" x14ac:dyDescent="0.45">
      <c r="A52" s="77" t="s">
        <v>135</v>
      </c>
      <c r="B52" s="77"/>
      <c r="C52" s="80"/>
      <c r="D52" s="57"/>
      <c r="E52" s="57"/>
      <c r="F52" s="73">
        <f>SUM(F40,F50)</f>
        <v>-232192</v>
      </c>
      <c r="G52" s="70"/>
      <c r="H52" s="74">
        <f>SUM(H40,H50)</f>
        <v>154036</v>
      </c>
      <c r="I52" s="70"/>
      <c r="J52" s="73">
        <f>SUM(J40,J50)</f>
        <v>2174047</v>
      </c>
      <c r="K52" s="70"/>
      <c r="L52" s="74">
        <f>SUM(L40,L50)</f>
        <v>4489531</v>
      </c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</row>
    <row r="53" spans="1:26" ht="3.75" customHeight="1" x14ac:dyDescent="0.45">
      <c r="A53" s="77"/>
      <c r="B53" s="80"/>
      <c r="C53" s="80"/>
      <c r="D53" s="57"/>
      <c r="E53" s="57"/>
      <c r="F53" s="69"/>
      <c r="G53" s="70"/>
      <c r="H53" s="70"/>
      <c r="I53" s="70"/>
      <c r="J53" s="69"/>
      <c r="K53" s="70"/>
      <c r="L53" s="7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</row>
    <row r="54" spans="1:26" ht="13.5" customHeight="1" x14ac:dyDescent="0.45">
      <c r="A54" s="77" t="s">
        <v>136</v>
      </c>
      <c r="B54" s="80"/>
      <c r="C54" s="80"/>
      <c r="D54" s="57"/>
      <c r="E54" s="57"/>
      <c r="F54" s="87">
        <f>SUM(F52+F29)</f>
        <v>260297</v>
      </c>
      <c r="G54" s="70"/>
      <c r="H54" s="88">
        <f>SUM(H52+H29)</f>
        <v>137306</v>
      </c>
      <c r="I54" s="70"/>
      <c r="J54" s="87">
        <f>SUM(J52+J29)</f>
        <v>18146630</v>
      </c>
      <c r="K54" s="70"/>
      <c r="L54" s="88">
        <f>SUM(L52+L29)</f>
        <v>3920351</v>
      </c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</row>
    <row r="55" spans="1:26" ht="9.9499999999999993" customHeight="1" x14ac:dyDescent="0.45">
      <c r="A55" s="77"/>
      <c r="B55" s="80"/>
      <c r="C55" s="80"/>
      <c r="D55" s="57"/>
      <c r="E55" s="57"/>
      <c r="F55" s="69"/>
      <c r="G55" s="72"/>
      <c r="H55" s="70"/>
      <c r="I55" s="72"/>
      <c r="J55" s="69"/>
      <c r="K55" s="72"/>
      <c r="L55" s="7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</row>
    <row r="56" spans="1:26" ht="13.5" customHeight="1" x14ac:dyDescent="0.45">
      <c r="A56" s="77" t="s">
        <v>137</v>
      </c>
      <c r="B56" s="56"/>
      <c r="C56" s="56"/>
      <c r="D56" s="57"/>
      <c r="E56" s="57"/>
      <c r="F56" s="69"/>
      <c r="G56" s="70"/>
      <c r="H56" s="70"/>
      <c r="I56" s="70"/>
      <c r="J56" s="69"/>
      <c r="K56" s="70"/>
      <c r="L56" s="7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</row>
    <row r="57" spans="1:26" ht="13.5" customHeight="1" x14ac:dyDescent="0.45">
      <c r="A57" s="56" t="s">
        <v>138</v>
      </c>
      <c r="B57" s="56"/>
      <c r="C57" s="56"/>
      <c r="D57" s="57"/>
      <c r="E57" s="57"/>
      <c r="F57" s="69">
        <v>303931</v>
      </c>
      <c r="G57" s="70"/>
      <c r="H57" s="70">
        <v>-55739</v>
      </c>
      <c r="I57" s="70"/>
      <c r="J57" s="69">
        <v>9851795</v>
      </c>
      <c r="K57" s="70"/>
      <c r="L57" s="70">
        <v>-1786317</v>
      </c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</row>
    <row r="58" spans="1:26" ht="13.5" customHeight="1" x14ac:dyDescent="0.45">
      <c r="A58" s="56" t="s">
        <v>92</v>
      </c>
      <c r="B58" s="56"/>
      <c r="C58" s="56"/>
      <c r="D58" s="57"/>
      <c r="E58" s="57"/>
      <c r="F58" s="73">
        <v>188558</v>
      </c>
      <c r="G58" s="70"/>
      <c r="H58" s="74">
        <v>39009</v>
      </c>
      <c r="I58" s="70"/>
      <c r="J58" s="73">
        <v>6120788</v>
      </c>
      <c r="K58" s="70"/>
      <c r="L58" s="74">
        <v>1217137</v>
      </c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</row>
    <row r="59" spans="1:26" ht="3.75" customHeight="1" x14ac:dyDescent="0.45">
      <c r="A59" s="56"/>
      <c r="B59" s="56"/>
      <c r="C59" s="56"/>
      <c r="D59" s="57"/>
      <c r="E59" s="57"/>
      <c r="F59" s="69"/>
      <c r="G59" s="70"/>
      <c r="H59" s="70"/>
      <c r="I59" s="70"/>
      <c r="J59" s="69"/>
      <c r="K59" s="70"/>
      <c r="L59" s="7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</row>
    <row r="60" spans="1:26" ht="13.5" customHeight="1" x14ac:dyDescent="0.45">
      <c r="A60" s="80"/>
      <c r="B60" s="56"/>
      <c r="C60" s="56"/>
      <c r="D60" s="57"/>
      <c r="E60" s="57"/>
      <c r="F60" s="87">
        <f>SUM(F57:F59)</f>
        <v>492489</v>
      </c>
      <c r="G60" s="70"/>
      <c r="H60" s="88">
        <f>SUM(H57:H59)</f>
        <v>-16730</v>
      </c>
      <c r="I60" s="70"/>
      <c r="J60" s="87">
        <f>SUM(J57:J59)</f>
        <v>15972583</v>
      </c>
      <c r="K60" s="70"/>
      <c r="L60" s="88">
        <f>SUM(L57:L59)</f>
        <v>-569180</v>
      </c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</row>
    <row r="61" spans="1:26" ht="9.9499999999999993" customHeight="1" x14ac:dyDescent="0.45">
      <c r="A61" s="80"/>
      <c r="B61" s="56"/>
      <c r="C61" s="56"/>
      <c r="D61" s="57"/>
      <c r="E61" s="57"/>
      <c r="F61" s="69"/>
      <c r="G61" s="70"/>
      <c r="H61" s="70"/>
      <c r="I61" s="70"/>
      <c r="J61" s="69"/>
      <c r="K61" s="70"/>
      <c r="L61" s="7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</row>
    <row r="62" spans="1:26" ht="13.5" customHeight="1" x14ac:dyDescent="0.45">
      <c r="A62" s="77" t="s">
        <v>139</v>
      </c>
      <c r="B62" s="56"/>
      <c r="C62" s="56"/>
      <c r="D62" s="57"/>
      <c r="E62" s="57"/>
      <c r="F62" s="69"/>
      <c r="G62" s="70"/>
      <c r="H62" s="70"/>
      <c r="I62" s="70"/>
      <c r="J62" s="69"/>
      <c r="K62" s="70"/>
      <c r="L62" s="7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</row>
    <row r="63" spans="1:26" ht="13.5" customHeight="1" x14ac:dyDescent="0.45">
      <c r="A63" s="56" t="s">
        <v>138</v>
      </c>
      <c r="B63" s="56"/>
      <c r="C63" s="56"/>
      <c r="D63" s="57"/>
      <c r="E63" s="57"/>
      <c r="F63" s="69">
        <v>109158</v>
      </c>
      <c r="G63" s="70"/>
      <c r="H63" s="70">
        <v>85348</v>
      </c>
      <c r="I63" s="70"/>
      <c r="J63" s="69">
        <v>10660443</v>
      </c>
      <c r="K63" s="70"/>
      <c r="L63" s="70">
        <v>2486999</v>
      </c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</row>
    <row r="64" spans="1:26" ht="13.5" customHeight="1" x14ac:dyDescent="0.45">
      <c r="A64" s="56" t="s">
        <v>92</v>
      </c>
      <c r="B64" s="56"/>
      <c r="C64" s="56"/>
      <c r="D64" s="57"/>
      <c r="E64" s="57"/>
      <c r="F64" s="73">
        <v>151139</v>
      </c>
      <c r="G64" s="70"/>
      <c r="H64" s="74">
        <v>51958</v>
      </c>
      <c r="I64" s="70"/>
      <c r="J64" s="73">
        <v>7486187</v>
      </c>
      <c r="K64" s="70"/>
      <c r="L64" s="74">
        <v>1433352</v>
      </c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</row>
    <row r="65" spans="1:26" ht="3.75" customHeight="1" x14ac:dyDescent="0.45">
      <c r="A65" s="56"/>
      <c r="B65" s="56"/>
      <c r="C65" s="56"/>
      <c r="D65" s="57"/>
      <c r="E65" s="57"/>
      <c r="F65" s="69"/>
      <c r="G65" s="70"/>
      <c r="H65" s="70"/>
      <c r="I65" s="70"/>
      <c r="J65" s="69"/>
      <c r="K65" s="70"/>
      <c r="L65" s="7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</row>
    <row r="66" spans="1:26" ht="13.5" customHeight="1" x14ac:dyDescent="0.45">
      <c r="A66" s="80"/>
      <c r="B66" s="56"/>
      <c r="C66" s="56"/>
      <c r="D66" s="57"/>
      <c r="E66" s="57"/>
      <c r="F66" s="87">
        <f>SUM(F63:F65)</f>
        <v>260297</v>
      </c>
      <c r="G66" s="70"/>
      <c r="H66" s="88">
        <f>SUM(H63:H65)</f>
        <v>137306</v>
      </c>
      <c r="I66" s="70"/>
      <c r="J66" s="87">
        <f>SUM(J63:J65)</f>
        <v>18146630</v>
      </c>
      <c r="K66" s="70"/>
      <c r="L66" s="88">
        <f>SUM(L63:L65)</f>
        <v>3920351</v>
      </c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</row>
    <row r="67" spans="1:26" ht="9.9499999999999993" customHeight="1" x14ac:dyDescent="0.45">
      <c r="A67" s="80"/>
      <c r="B67" s="56"/>
      <c r="C67" s="56"/>
      <c r="D67" s="57"/>
      <c r="E67" s="57"/>
      <c r="F67" s="70"/>
      <c r="G67" s="70"/>
      <c r="H67" s="70"/>
      <c r="I67" s="70"/>
      <c r="J67" s="70"/>
      <c r="K67" s="70"/>
      <c r="L67" s="7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</row>
    <row r="68" spans="1:26" ht="9.9499999999999993" customHeight="1" x14ac:dyDescent="0.45">
      <c r="A68" s="55"/>
      <c r="B68" s="55"/>
      <c r="C68" s="55"/>
      <c r="D68" s="62"/>
      <c r="E68" s="62"/>
      <c r="F68" s="63"/>
      <c r="G68" s="63"/>
      <c r="H68" s="63"/>
      <c r="I68" s="63"/>
      <c r="J68" s="63"/>
      <c r="K68" s="63"/>
      <c r="L68" s="63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</row>
    <row r="69" spans="1:26" ht="13.5" customHeight="1" x14ac:dyDescent="0.45">
      <c r="A69" s="55"/>
      <c r="B69" s="55"/>
      <c r="C69" s="55"/>
      <c r="D69" s="62"/>
      <c r="E69" s="62"/>
      <c r="F69" s="182" t="s">
        <v>140</v>
      </c>
      <c r="G69" s="181"/>
      <c r="H69" s="181"/>
      <c r="I69" s="63"/>
      <c r="J69" s="182" t="s">
        <v>141</v>
      </c>
      <c r="K69" s="181"/>
      <c r="L69" s="181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</row>
    <row r="70" spans="1:26" ht="13.5" customHeight="1" x14ac:dyDescent="0.45">
      <c r="A70" s="64"/>
      <c r="B70" s="64"/>
      <c r="C70" s="64"/>
      <c r="D70" s="62"/>
      <c r="E70" s="62"/>
      <c r="F70" s="152" t="s">
        <v>96</v>
      </c>
      <c r="G70" s="66"/>
      <c r="H70" s="152" t="s">
        <v>97</v>
      </c>
      <c r="I70" s="66"/>
      <c r="J70" s="152" t="s">
        <v>96</v>
      </c>
      <c r="K70" s="66"/>
      <c r="L70" s="152" t="s">
        <v>97</v>
      </c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</row>
    <row r="71" spans="1:26" ht="13.5" customHeight="1" x14ac:dyDescent="0.45">
      <c r="A71" s="77" t="s">
        <v>142</v>
      </c>
      <c r="B71" s="77"/>
      <c r="C71" s="77"/>
      <c r="D71" s="64"/>
      <c r="E71" s="57"/>
      <c r="F71" s="69"/>
      <c r="G71" s="70"/>
      <c r="H71" s="70"/>
      <c r="I71" s="70"/>
      <c r="J71" s="69"/>
      <c r="K71" s="70"/>
      <c r="L71" s="7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</row>
    <row r="72" spans="1:26" ht="3.75" customHeight="1" x14ac:dyDescent="0.45">
      <c r="A72" s="56"/>
      <c r="B72" s="56"/>
      <c r="C72" s="56"/>
      <c r="D72" s="57"/>
      <c r="E72" s="57"/>
      <c r="F72" s="69"/>
      <c r="G72" s="70"/>
      <c r="H72" s="70"/>
      <c r="I72" s="70"/>
      <c r="J72" s="69"/>
      <c r="K72" s="70"/>
      <c r="L72" s="7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</row>
    <row r="73" spans="1:26" ht="13.5" customHeight="1" x14ac:dyDescent="0.45">
      <c r="A73" s="56" t="s">
        <v>143</v>
      </c>
      <c r="B73" s="56"/>
      <c r="C73" s="56"/>
      <c r="D73" s="57">
        <v>28</v>
      </c>
      <c r="E73" s="57"/>
      <c r="F73" s="89">
        <v>4.9000000000000002E-2</v>
      </c>
      <c r="G73" s="90"/>
      <c r="H73" s="90">
        <v>-8.9999999999999993E-3</v>
      </c>
      <c r="I73" s="90"/>
      <c r="J73" s="89">
        <v>1.591</v>
      </c>
      <c r="K73" s="90"/>
      <c r="L73" s="90">
        <v>-0.29799999999999999</v>
      </c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</row>
    <row r="74" spans="1:26" ht="13.5" customHeight="1" x14ac:dyDescent="0.45">
      <c r="A74" s="56" t="s">
        <v>144</v>
      </c>
      <c r="B74" s="56"/>
      <c r="C74" s="56"/>
      <c r="D74" s="57">
        <v>28</v>
      </c>
      <c r="E74" s="57"/>
      <c r="F74" s="89">
        <v>4.5999999999999999E-2</v>
      </c>
      <c r="G74" s="90"/>
      <c r="H74" s="90">
        <v>-8.9999999999999993E-3</v>
      </c>
      <c r="I74" s="90"/>
      <c r="J74" s="89">
        <v>1.4970000000000001</v>
      </c>
      <c r="K74" s="90"/>
      <c r="L74" s="90">
        <v>-0.29799999999999999</v>
      </c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</row>
    <row r="75" spans="1:26" ht="18" customHeight="1" x14ac:dyDescent="0.45">
      <c r="A75" s="56"/>
      <c r="B75" s="56"/>
      <c r="C75" s="56"/>
      <c r="D75" s="57"/>
      <c r="E75" s="57"/>
      <c r="F75" s="90"/>
      <c r="G75" s="90"/>
      <c r="H75" s="90"/>
      <c r="I75" s="90"/>
      <c r="J75" s="90"/>
      <c r="K75" s="90"/>
      <c r="L75" s="9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</row>
    <row r="76" spans="1:26" ht="21.95" customHeight="1" x14ac:dyDescent="0.45">
      <c r="A76" s="59" t="str">
        <f>'E8-10 BS Conso'!A58</f>
        <v xml:space="preserve">The notes to the consolidated and separate financial statements are an integral part of these financial statements.										</v>
      </c>
      <c r="B76" s="161"/>
      <c r="C76" s="161"/>
      <c r="D76" s="60"/>
      <c r="E76" s="60"/>
      <c r="F76" s="91"/>
      <c r="G76" s="91"/>
      <c r="H76" s="91"/>
      <c r="I76" s="91"/>
      <c r="J76" s="91"/>
      <c r="K76" s="91"/>
      <c r="L76" s="91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</row>
    <row r="77" spans="1:26" ht="13.5" customHeight="1" x14ac:dyDescent="0.45">
      <c r="A77" s="160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</row>
    <row r="78" spans="1:26" ht="13.5" customHeight="1" x14ac:dyDescent="0.45">
      <c r="A78" s="160"/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</row>
    <row r="79" spans="1:26" ht="13.5" customHeight="1" x14ac:dyDescent="0.45">
      <c r="A79" s="160"/>
      <c r="B79" s="160"/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</row>
    <row r="80" spans="1:26" ht="13.5" customHeight="1" x14ac:dyDescent="0.45">
      <c r="A80" s="160"/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</row>
    <row r="81" spans="1:26" ht="13.5" customHeight="1" x14ac:dyDescent="0.45">
      <c r="A81" s="160"/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</row>
    <row r="82" spans="1:26" ht="13.5" customHeight="1" x14ac:dyDescent="0.45">
      <c r="A82" s="160"/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</row>
    <row r="83" spans="1:26" ht="13.5" customHeight="1" x14ac:dyDescent="0.45">
      <c r="A83" s="160"/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</row>
    <row r="84" spans="1:26" ht="13.5" customHeight="1" x14ac:dyDescent="0.45">
      <c r="A84" s="160"/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</row>
    <row r="85" spans="1:26" ht="13.5" customHeight="1" x14ac:dyDescent="0.45">
      <c r="A85" s="160"/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</row>
    <row r="86" spans="1:26" ht="13.5" customHeight="1" x14ac:dyDescent="0.45">
      <c r="A86" s="160"/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</row>
    <row r="87" spans="1:26" ht="13.5" customHeight="1" x14ac:dyDescent="0.45">
      <c r="A87" s="160"/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</row>
    <row r="88" spans="1:26" ht="13.5" customHeight="1" x14ac:dyDescent="0.45">
      <c r="A88" s="160"/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</row>
    <row r="89" spans="1:26" ht="13.5" customHeight="1" x14ac:dyDescent="0.45">
      <c r="A89" s="160"/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</row>
    <row r="90" spans="1:26" ht="13.5" customHeight="1" x14ac:dyDescent="0.45">
      <c r="A90" s="160"/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</row>
    <row r="91" spans="1:26" ht="13.5" customHeight="1" x14ac:dyDescent="0.45">
      <c r="A91" s="160"/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</row>
    <row r="92" spans="1:26" ht="13.5" customHeight="1" x14ac:dyDescent="0.45">
      <c r="A92" s="160"/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</row>
    <row r="93" spans="1:26" ht="13.5" customHeight="1" x14ac:dyDescent="0.45">
      <c r="A93" s="160"/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</row>
    <row r="94" spans="1:26" ht="13.5" customHeight="1" x14ac:dyDescent="0.45">
      <c r="A94" s="160"/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</row>
    <row r="95" spans="1:26" ht="13.5" customHeight="1" x14ac:dyDescent="0.45">
      <c r="A95" s="160"/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</row>
    <row r="96" spans="1:26" ht="13.5" customHeight="1" x14ac:dyDescent="0.45">
      <c r="A96" s="160"/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</row>
    <row r="97" spans="1:26" ht="13.5" customHeight="1" x14ac:dyDescent="0.45">
      <c r="A97" s="160"/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</row>
    <row r="98" spans="1:26" ht="13.5" customHeight="1" x14ac:dyDescent="0.45">
      <c r="A98" s="160"/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</row>
    <row r="99" spans="1:26" ht="13.5" customHeight="1" x14ac:dyDescent="0.45">
      <c r="A99" s="160"/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</row>
    <row r="100" spans="1:26" ht="13.5" customHeight="1" x14ac:dyDescent="0.45">
      <c r="A100" s="160"/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</row>
    <row r="101" spans="1:26" ht="13.5" customHeight="1" x14ac:dyDescent="0.45">
      <c r="A101" s="160"/>
      <c r="B101" s="160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</row>
    <row r="102" spans="1:26" ht="13.5" customHeight="1" x14ac:dyDescent="0.45">
      <c r="A102" s="160"/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</row>
    <row r="103" spans="1:26" ht="13.5" customHeight="1" x14ac:dyDescent="0.45">
      <c r="A103" s="160"/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</row>
    <row r="104" spans="1:26" ht="13.5" customHeight="1" x14ac:dyDescent="0.45">
      <c r="A104" s="160"/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</row>
    <row r="105" spans="1:26" ht="13.5" customHeight="1" x14ac:dyDescent="0.45">
      <c r="A105" s="160"/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</row>
    <row r="106" spans="1:26" ht="13.5" customHeight="1" x14ac:dyDescent="0.45">
      <c r="A106" s="160"/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</row>
    <row r="107" spans="1:26" ht="13.5" customHeight="1" x14ac:dyDescent="0.45">
      <c r="A107" s="160"/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</row>
    <row r="108" spans="1:26" ht="13.5" customHeight="1" x14ac:dyDescent="0.45">
      <c r="A108" s="160"/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</row>
    <row r="109" spans="1:26" ht="13.5" customHeight="1" x14ac:dyDescent="0.45">
      <c r="A109" s="160"/>
      <c r="B109" s="160"/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</row>
    <row r="110" spans="1:26" ht="13.5" customHeight="1" x14ac:dyDescent="0.45">
      <c r="A110" s="160"/>
      <c r="B110" s="160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</row>
    <row r="111" spans="1:26" ht="13.5" customHeight="1" x14ac:dyDescent="0.45">
      <c r="A111" s="160"/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</row>
    <row r="112" spans="1:26" ht="13.5" customHeight="1" x14ac:dyDescent="0.45">
      <c r="A112" s="160"/>
      <c r="B112" s="160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</row>
    <row r="113" spans="1:26" ht="13.5" customHeight="1" x14ac:dyDescent="0.45">
      <c r="A113" s="160"/>
      <c r="B113" s="160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</row>
    <row r="114" spans="1:26" ht="13.5" customHeight="1" x14ac:dyDescent="0.45">
      <c r="A114" s="160"/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</row>
    <row r="115" spans="1:26" ht="13.5" customHeight="1" x14ac:dyDescent="0.45">
      <c r="A115" s="160"/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</row>
    <row r="116" spans="1:26" ht="13.5" customHeight="1" x14ac:dyDescent="0.45">
      <c r="A116" s="160"/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</row>
    <row r="117" spans="1:26" ht="13.5" customHeight="1" x14ac:dyDescent="0.45">
      <c r="A117" s="160"/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</row>
    <row r="118" spans="1:26" ht="13.5" customHeight="1" x14ac:dyDescent="0.45">
      <c r="A118" s="160"/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</row>
    <row r="119" spans="1:26" ht="13.5" customHeight="1" x14ac:dyDescent="0.45">
      <c r="A119" s="160"/>
      <c r="B119" s="160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</row>
    <row r="120" spans="1:26" ht="13.5" customHeight="1" x14ac:dyDescent="0.45">
      <c r="A120" s="160"/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</row>
    <row r="121" spans="1:26" ht="13.5" customHeight="1" x14ac:dyDescent="0.45">
      <c r="A121" s="160"/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</row>
    <row r="122" spans="1:26" ht="13.5" customHeight="1" x14ac:dyDescent="0.45">
      <c r="A122" s="160"/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</row>
    <row r="123" spans="1:26" ht="13.5" customHeight="1" x14ac:dyDescent="0.45">
      <c r="A123" s="160"/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</row>
    <row r="124" spans="1:26" ht="13.5" customHeight="1" x14ac:dyDescent="0.45">
      <c r="A124" s="160"/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</row>
    <row r="125" spans="1:26" ht="13.5" customHeight="1" x14ac:dyDescent="0.45">
      <c r="A125" s="160"/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</row>
    <row r="126" spans="1:26" ht="13.5" customHeight="1" x14ac:dyDescent="0.45">
      <c r="A126" s="160"/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</row>
    <row r="127" spans="1:26" ht="13.5" customHeight="1" x14ac:dyDescent="0.45">
      <c r="A127" s="160"/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</row>
    <row r="128" spans="1:26" ht="13.5" customHeight="1" x14ac:dyDescent="0.45">
      <c r="A128" s="160"/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</row>
    <row r="129" spans="1:26" ht="13.5" customHeight="1" x14ac:dyDescent="0.45">
      <c r="A129" s="160"/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</row>
    <row r="130" spans="1:26" ht="13.5" customHeight="1" x14ac:dyDescent="0.45">
      <c r="A130" s="160"/>
      <c r="B130" s="160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</row>
    <row r="131" spans="1:26" ht="13.5" customHeight="1" x14ac:dyDescent="0.45">
      <c r="A131" s="160"/>
      <c r="B131" s="160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</row>
    <row r="132" spans="1:26" ht="13.5" customHeight="1" x14ac:dyDescent="0.45">
      <c r="A132" s="160"/>
      <c r="B132" s="160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</row>
    <row r="133" spans="1:26" ht="13.5" customHeight="1" x14ac:dyDescent="0.45">
      <c r="A133" s="160"/>
      <c r="B133" s="160"/>
      <c r="C133" s="160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</row>
    <row r="134" spans="1:26" ht="13.5" customHeight="1" x14ac:dyDescent="0.45">
      <c r="A134" s="160"/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</row>
    <row r="135" spans="1:26" ht="13.5" customHeight="1" x14ac:dyDescent="0.45">
      <c r="A135" s="160"/>
      <c r="B135" s="160"/>
      <c r="C135" s="160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</row>
    <row r="136" spans="1:26" ht="13.5" customHeight="1" x14ac:dyDescent="0.45">
      <c r="A136" s="160"/>
      <c r="B136" s="160"/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</row>
    <row r="137" spans="1:26" ht="13.5" customHeight="1" x14ac:dyDescent="0.45">
      <c r="A137" s="160"/>
      <c r="B137" s="160"/>
      <c r="C137" s="160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</row>
    <row r="138" spans="1:26" ht="13.5" customHeight="1" x14ac:dyDescent="0.45">
      <c r="A138" s="160"/>
      <c r="B138" s="160"/>
      <c r="C138" s="160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</row>
    <row r="139" spans="1:26" ht="13.5" customHeight="1" x14ac:dyDescent="0.45">
      <c r="A139" s="160"/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</row>
    <row r="140" spans="1:26" ht="13.5" customHeight="1" x14ac:dyDescent="0.45">
      <c r="A140" s="160"/>
      <c r="B140" s="160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</row>
    <row r="141" spans="1:26" ht="13.5" customHeight="1" x14ac:dyDescent="0.45">
      <c r="A141" s="160"/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</row>
    <row r="142" spans="1:26" ht="13.5" customHeight="1" x14ac:dyDescent="0.45">
      <c r="A142" s="160"/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</row>
    <row r="143" spans="1:26" ht="13.5" customHeight="1" x14ac:dyDescent="0.45">
      <c r="A143" s="160"/>
      <c r="B143" s="160"/>
      <c r="C143" s="160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</row>
    <row r="144" spans="1:26" ht="13.5" customHeight="1" x14ac:dyDescent="0.45">
      <c r="A144" s="160"/>
      <c r="B144" s="160"/>
      <c r="C144" s="160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</row>
    <row r="145" spans="1:26" ht="13.5" customHeight="1" x14ac:dyDescent="0.45">
      <c r="A145" s="160"/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</row>
    <row r="146" spans="1:26" ht="13.5" customHeight="1" x14ac:dyDescent="0.45">
      <c r="A146" s="160"/>
      <c r="B146" s="160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</row>
    <row r="147" spans="1:26" ht="13.5" customHeight="1" x14ac:dyDescent="0.45">
      <c r="A147" s="160"/>
      <c r="B147" s="160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</row>
    <row r="148" spans="1:26" ht="13.5" customHeight="1" x14ac:dyDescent="0.45">
      <c r="A148" s="160"/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</row>
    <row r="149" spans="1:26" ht="13.5" customHeight="1" x14ac:dyDescent="0.45">
      <c r="A149" s="160"/>
      <c r="B149" s="160"/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</row>
    <row r="150" spans="1:26" ht="13.5" customHeight="1" x14ac:dyDescent="0.45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</row>
    <row r="151" spans="1:26" ht="13.5" customHeight="1" x14ac:dyDescent="0.45">
      <c r="A151" s="160"/>
      <c r="B151" s="160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</row>
    <row r="152" spans="1:26" ht="13.5" customHeight="1" x14ac:dyDescent="0.45">
      <c r="A152" s="160"/>
      <c r="B152" s="160"/>
      <c r="C152" s="160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</row>
    <row r="153" spans="1:26" ht="13.5" customHeight="1" x14ac:dyDescent="0.45">
      <c r="A153" s="160"/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</row>
    <row r="154" spans="1:26" ht="13.5" customHeight="1" x14ac:dyDescent="0.45">
      <c r="A154" s="160"/>
      <c r="B154" s="160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</row>
    <row r="155" spans="1:26" ht="13.5" customHeight="1" x14ac:dyDescent="0.45">
      <c r="A155" s="160"/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</row>
    <row r="156" spans="1:26" ht="13.5" customHeight="1" x14ac:dyDescent="0.45">
      <c r="A156" s="160"/>
      <c r="B156" s="160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</row>
    <row r="157" spans="1:26" ht="13.5" customHeight="1" x14ac:dyDescent="0.45">
      <c r="A157" s="160"/>
      <c r="B157" s="160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</row>
    <row r="158" spans="1:26" ht="13.5" customHeight="1" x14ac:dyDescent="0.45">
      <c r="A158" s="160"/>
      <c r="B158" s="160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</row>
    <row r="159" spans="1:26" ht="13.5" customHeight="1" x14ac:dyDescent="0.45">
      <c r="A159" s="160"/>
      <c r="B159" s="160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</row>
    <row r="160" spans="1:26" ht="13.5" customHeight="1" x14ac:dyDescent="0.45">
      <c r="A160" s="160"/>
      <c r="B160" s="160"/>
      <c r="C160" s="160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</row>
    <row r="161" spans="1:26" ht="13.5" customHeight="1" x14ac:dyDescent="0.45">
      <c r="A161" s="160"/>
      <c r="B161" s="160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</row>
    <row r="162" spans="1:26" ht="13.5" customHeight="1" x14ac:dyDescent="0.45">
      <c r="A162" s="160"/>
      <c r="B162" s="160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</row>
    <row r="163" spans="1:26" ht="13.5" customHeight="1" x14ac:dyDescent="0.45">
      <c r="A163" s="160"/>
      <c r="B163" s="160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</row>
    <row r="164" spans="1:26" ht="13.5" customHeight="1" x14ac:dyDescent="0.45">
      <c r="A164" s="160"/>
      <c r="B164" s="160"/>
      <c r="C164" s="160"/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</row>
    <row r="165" spans="1:26" ht="13.5" customHeight="1" x14ac:dyDescent="0.45">
      <c r="A165" s="160"/>
      <c r="B165" s="160"/>
      <c r="C165" s="160"/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</row>
    <row r="166" spans="1:26" ht="13.5" customHeight="1" x14ac:dyDescent="0.45">
      <c r="A166" s="160"/>
      <c r="B166" s="160"/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</row>
    <row r="167" spans="1:26" ht="13.5" customHeight="1" x14ac:dyDescent="0.45">
      <c r="A167" s="160"/>
      <c r="B167" s="160"/>
      <c r="C167" s="160"/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</row>
    <row r="168" spans="1:26" ht="13.5" customHeight="1" x14ac:dyDescent="0.45">
      <c r="A168" s="160"/>
      <c r="B168" s="160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</row>
    <row r="169" spans="1:26" ht="13.5" customHeight="1" x14ac:dyDescent="0.45">
      <c r="A169" s="160"/>
      <c r="B169" s="160"/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</row>
    <row r="170" spans="1:26" ht="13.5" customHeight="1" x14ac:dyDescent="0.45">
      <c r="A170" s="160"/>
      <c r="B170" s="160"/>
      <c r="C170" s="160"/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</row>
    <row r="171" spans="1:26" ht="13.5" customHeight="1" x14ac:dyDescent="0.45">
      <c r="A171" s="160"/>
      <c r="B171" s="160"/>
      <c r="C171" s="160"/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</row>
    <row r="172" spans="1:26" ht="13.5" customHeight="1" x14ac:dyDescent="0.45">
      <c r="A172" s="160"/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</row>
    <row r="173" spans="1:26" ht="13.5" customHeight="1" x14ac:dyDescent="0.45">
      <c r="A173" s="160"/>
      <c r="B173" s="160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</row>
    <row r="174" spans="1:26" ht="13.5" customHeight="1" x14ac:dyDescent="0.45">
      <c r="A174" s="160"/>
      <c r="B174" s="160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</row>
    <row r="175" spans="1:26" ht="13.5" customHeight="1" x14ac:dyDescent="0.45">
      <c r="A175" s="160"/>
      <c r="B175" s="160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</row>
    <row r="176" spans="1:26" ht="13.5" customHeight="1" x14ac:dyDescent="0.45">
      <c r="A176" s="160"/>
      <c r="B176" s="160"/>
      <c r="C176" s="160"/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</row>
    <row r="177" spans="1:26" ht="13.5" customHeight="1" x14ac:dyDescent="0.45">
      <c r="A177" s="160"/>
      <c r="B177" s="160"/>
      <c r="C177" s="160"/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</row>
    <row r="178" spans="1:26" ht="13.5" customHeight="1" x14ac:dyDescent="0.45">
      <c r="A178" s="160"/>
      <c r="B178" s="160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</row>
    <row r="179" spans="1:26" ht="13.5" customHeight="1" x14ac:dyDescent="0.45">
      <c r="A179" s="160"/>
      <c r="B179" s="160"/>
      <c r="C179" s="160"/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</row>
    <row r="180" spans="1:26" ht="13.5" customHeight="1" x14ac:dyDescent="0.45">
      <c r="A180" s="160"/>
      <c r="B180" s="160"/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</row>
    <row r="181" spans="1:26" ht="13.5" customHeight="1" x14ac:dyDescent="0.45">
      <c r="A181" s="160"/>
      <c r="B181" s="160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</row>
    <row r="182" spans="1:26" ht="13.5" customHeight="1" x14ac:dyDescent="0.45">
      <c r="A182" s="160"/>
      <c r="B182" s="160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</row>
    <row r="183" spans="1:26" ht="13.5" customHeight="1" x14ac:dyDescent="0.45">
      <c r="A183" s="160"/>
      <c r="B183" s="160"/>
      <c r="C183" s="160"/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</row>
    <row r="184" spans="1:26" ht="13.5" customHeight="1" x14ac:dyDescent="0.45">
      <c r="A184" s="160"/>
      <c r="B184" s="160"/>
      <c r="C184" s="160"/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</row>
    <row r="185" spans="1:26" ht="13.5" customHeight="1" x14ac:dyDescent="0.45">
      <c r="A185" s="160"/>
      <c r="B185" s="160"/>
      <c r="C185" s="160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</row>
    <row r="186" spans="1:26" ht="13.5" customHeight="1" x14ac:dyDescent="0.45">
      <c r="A186" s="160"/>
      <c r="B186" s="160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</row>
    <row r="187" spans="1:26" ht="13.5" customHeight="1" x14ac:dyDescent="0.45">
      <c r="A187" s="160"/>
      <c r="B187" s="160"/>
      <c r="C187" s="160"/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</row>
    <row r="188" spans="1:26" ht="13.5" customHeight="1" x14ac:dyDescent="0.45">
      <c r="A188" s="160"/>
      <c r="B188" s="160"/>
      <c r="C188" s="160"/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</row>
    <row r="189" spans="1:26" ht="13.5" customHeight="1" x14ac:dyDescent="0.45">
      <c r="A189" s="160"/>
      <c r="B189" s="160"/>
      <c r="C189" s="160"/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</row>
    <row r="190" spans="1:26" ht="13.5" customHeight="1" x14ac:dyDescent="0.45">
      <c r="A190" s="160"/>
      <c r="B190" s="160"/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</row>
    <row r="191" spans="1:26" ht="13.5" customHeight="1" x14ac:dyDescent="0.45">
      <c r="A191" s="160"/>
      <c r="B191" s="160"/>
      <c r="C191" s="160"/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</row>
    <row r="192" spans="1:26" ht="13.5" customHeight="1" x14ac:dyDescent="0.45">
      <c r="A192" s="160"/>
      <c r="B192" s="160"/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</row>
    <row r="193" spans="1:26" ht="13.5" customHeight="1" x14ac:dyDescent="0.45">
      <c r="A193" s="160"/>
      <c r="B193" s="160"/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</row>
    <row r="194" spans="1:26" ht="13.5" customHeight="1" x14ac:dyDescent="0.45">
      <c r="A194" s="160"/>
      <c r="B194" s="160"/>
      <c r="C194" s="160"/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</row>
    <row r="195" spans="1:26" ht="13.5" customHeight="1" x14ac:dyDescent="0.45">
      <c r="A195" s="160"/>
      <c r="B195" s="160"/>
      <c r="C195" s="160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</row>
    <row r="196" spans="1:26" ht="13.5" customHeight="1" x14ac:dyDescent="0.45">
      <c r="A196" s="160"/>
      <c r="B196" s="160"/>
      <c r="C196" s="160"/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</row>
    <row r="197" spans="1:26" ht="13.5" customHeight="1" x14ac:dyDescent="0.45">
      <c r="A197" s="160"/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</row>
    <row r="198" spans="1:26" ht="13.5" customHeight="1" x14ac:dyDescent="0.45">
      <c r="A198" s="160"/>
      <c r="B198" s="160"/>
      <c r="C198" s="160"/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</row>
    <row r="199" spans="1:26" ht="13.5" customHeight="1" x14ac:dyDescent="0.45">
      <c r="A199" s="160"/>
      <c r="B199" s="160"/>
      <c r="C199" s="160"/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</row>
    <row r="200" spans="1:26" ht="13.5" customHeight="1" x14ac:dyDescent="0.45">
      <c r="A200" s="160"/>
      <c r="B200" s="160"/>
      <c r="C200" s="160"/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</row>
    <row r="201" spans="1:26" ht="13.5" customHeight="1" x14ac:dyDescent="0.45">
      <c r="A201" s="160"/>
      <c r="B201" s="160"/>
      <c r="C201" s="160"/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</row>
    <row r="202" spans="1:26" ht="13.5" customHeight="1" x14ac:dyDescent="0.45">
      <c r="A202" s="160"/>
      <c r="B202" s="160"/>
      <c r="C202" s="160"/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</row>
    <row r="203" spans="1:26" ht="13.5" customHeight="1" x14ac:dyDescent="0.45">
      <c r="A203" s="160"/>
      <c r="B203" s="160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</row>
    <row r="204" spans="1:26" ht="13.5" customHeight="1" x14ac:dyDescent="0.45">
      <c r="A204" s="160"/>
      <c r="B204" s="160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</row>
    <row r="205" spans="1:26" ht="13.5" customHeight="1" x14ac:dyDescent="0.45">
      <c r="A205" s="160"/>
      <c r="B205" s="160"/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</row>
    <row r="206" spans="1:26" ht="13.5" customHeight="1" x14ac:dyDescent="0.45">
      <c r="A206" s="160"/>
      <c r="B206" s="160"/>
      <c r="C206" s="160"/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</row>
    <row r="207" spans="1:26" ht="13.5" customHeight="1" x14ac:dyDescent="0.45">
      <c r="A207" s="160"/>
      <c r="B207" s="160"/>
      <c r="C207" s="160"/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</row>
    <row r="208" spans="1:26" ht="13.5" customHeight="1" x14ac:dyDescent="0.45">
      <c r="A208" s="160"/>
      <c r="B208" s="160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</row>
    <row r="209" spans="1:26" ht="13.5" customHeight="1" x14ac:dyDescent="0.45">
      <c r="A209" s="160"/>
      <c r="B209" s="160"/>
      <c r="C209" s="160"/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</row>
    <row r="210" spans="1:26" ht="13.5" customHeight="1" x14ac:dyDescent="0.45">
      <c r="A210" s="160"/>
      <c r="B210" s="160"/>
      <c r="C210" s="160"/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</row>
    <row r="211" spans="1:26" ht="13.5" customHeight="1" x14ac:dyDescent="0.45">
      <c r="A211" s="160"/>
      <c r="B211" s="160"/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</row>
    <row r="212" spans="1:26" ht="13.5" customHeight="1" x14ac:dyDescent="0.45">
      <c r="A212" s="160"/>
      <c r="B212" s="160"/>
      <c r="C212" s="160"/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</row>
    <row r="213" spans="1:26" ht="13.5" customHeight="1" x14ac:dyDescent="0.45">
      <c r="A213" s="160"/>
      <c r="B213" s="160"/>
      <c r="C213" s="160"/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</row>
    <row r="214" spans="1:26" ht="13.5" customHeight="1" x14ac:dyDescent="0.45">
      <c r="A214" s="160"/>
      <c r="B214" s="160"/>
      <c r="C214" s="160"/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</row>
    <row r="215" spans="1:26" ht="13.5" customHeight="1" x14ac:dyDescent="0.45">
      <c r="A215" s="160"/>
      <c r="B215" s="160"/>
      <c r="C215" s="160"/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</row>
    <row r="216" spans="1:26" ht="13.5" customHeight="1" x14ac:dyDescent="0.45">
      <c r="A216" s="160"/>
      <c r="B216" s="160"/>
      <c r="C216" s="160"/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</row>
    <row r="217" spans="1:26" ht="13.5" customHeight="1" x14ac:dyDescent="0.45">
      <c r="A217" s="160"/>
      <c r="B217" s="160"/>
      <c r="C217" s="160"/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</row>
    <row r="218" spans="1:26" ht="13.5" customHeight="1" x14ac:dyDescent="0.45">
      <c r="A218" s="160"/>
      <c r="B218" s="160"/>
      <c r="C218" s="160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</row>
    <row r="219" spans="1:26" ht="13.5" customHeight="1" x14ac:dyDescent="0.45">
      <c r="A219" s="160"/>
      <c r="B219" s="160"/>
      <c r="C219" s="160"/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</row>
    <row r="220" spans="1:26" ht="13.5" customHeight="1" x14ac:dyDescent="0.45">
      <c r="A220" s="160"/>
      <c r="B220" s="160"/>
      <c r="C220" s="160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</row>
    <row r="221" spans="1:26" ht="13.5" customHeight="1" x14ac:dyDescent="0.45">
      <c r="A221" s="160"/>
      <c r="B221" s="160"/>
      <c r="C221" s="160"/>
      <c r="D221" s="160"/>
      <c r="E221" s="160"/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</row>
    <row r="222" spans="1:26" ht="13.5" customHeight="1" x14ac:dyDescent="0.45">
      <c r="A222" s="160"/>
      <c r="B222" s="160"/>
      <c r="C222" s="160"/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</row>
    <row r="223" spans="1:26" ht="13.5" customHeight="1" x14ac:dyDescent="0.45">
      <c r="A223" s="160"/>
      <c r="B223" s="160"/>
      <c r="C223" s="160"/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</row>
    <row r="224" spans="1:26" ht="13.5" customHeight="1" x14ac:dyDescent="0.45">
      <c r="A224" s="160"/>
      <c r="B224" s="160"/>
      <c r="C224" s="160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</row>
    <row r="225" spans="1:26" ht="13.5" customHeight="1" x14ac:dyDescent="0.45">
      <c r="A225" s="160"/>
      <c r="B225" s="160"/>
      <c r="C225" s="160"/>
      <c r="D225" s="160"/>
      <c r="E225" s="160"/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</row>
    <row r="226" spans="1:26" ht="13.5" customHeight="1" x14ac:dyDescent="0.45">
      <c r="A226" s="160"/>
      <c r="B226" s="160"/>
      <c r="C226" s="160"/>
      <c r="D226" s="160"/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</row>
    <row r="227" spans="1:26" ht="13.5" customHeight="1" x14ac:dyDescent="0.45">
      <c r="A227" s="160"/>
      <c r="B227" s="160"/>
      <c r="C227" s="160"/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</row>
    <row r="228" spans="1:26" ht="13.5" customHeight="1" x14ac:dyDescent="0.45">
      <c r="A228" s="160"/>
      <c r="B228" s="160"/>
      <c r="C228" s="160"/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</row>
    <row r="229" spans="1:26" ht="13.5" customHeight="1" x14ac:dyDescent="0.45">
      <c r="A229" s="160"/>
      <c r="B229" s="160"/>
      <c r="C229" s="160"/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</row>
    <row r="230" spans="1:26" ht="13.5" customHeight="1" x14ac:dyDescent="0.45">
      <c r="A230" s="160"/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</row>
    <row r="231" spans="1:26" ht="13.5" customHeight="1" x14ac:dyDescent="0.45">
      <c r="A231" s="160"/>
      <c r="B231" s="160"/>
      <c r="C231" s="160"/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</row>
    <row r="232" spans="1:26" ht="13.5" customHeight="1" x14ac:dyDescent="0.45">
      <c r="A232" s="160"/>
      <c r="B232" s="160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</row>
    <row r="233" spans="1:26" ht="13.5" customHeight="1" x14ac:dyDescent="0.45">
      <c r="A233" s="160"/>
      <c r="B233" s="160"/>
      <c r="C233" s="160"/>
      <c r="D233" s="160"/>
      <c r="E233" s="160"/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</row>
    <row r="234" spans="1:26" ht="13.5" customHeight="1" x14ac:dyDescent="0.45">
      <c r="A234" s="160"/>
      <c r="B234" s="160"/>
      <c r="C234" s="160"/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</row>
    <row r="235" spans="1:26" ht="13.5" customHeight="1" x14ac:dyDescent="0.45">
      <c r="A235" s="160"/>
      <c r="B235" s="160"/>
      <c r="C235" s="160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</row>
    <row r="236" spans="1:26" ht="13.5" customHeight="1" x14ac:dyDescent="0.45">
      <c r="A236" s="160"/>
      <c r="B236" s="160"/>
      <c r="C236" s="160"/>
      <c r="D236" s="160"/>
      <c r="E236" s="160"/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</row>
    <row r="237" spans="1:26" ht="13.5" customHeight="1" x14ac:dyDescent="0.45">
      <c r="A237" s="160"/>
      <c r="B237" s="160"/>
      <c r="C237" s="160"/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</row>
    <row r="238" spans="1:26" ht="13.5" customHeight="1" x14ac:dyDescent="0.45">
      <c r="A238" s="160"/>
      <c r="B238" s="160"/>
      <c r="C238" s="160"/>
      <c r="D238" s="160"/>
      <c r="E238" s="160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</row>
    <row r="239" spans="1:26" ht="13.5" customHeight="1" x14ac:dyDescent="0.45">
      <c r="A239" s="160"/>
      <c r="B239" s="160"/>
      <c r="C239" s="160"/>
      <c r="D239" s="160"/>
      <c r="E239" s="160"/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</row>
    <row r="240" spans="1:26" ht="13.5" customHeight="1" x14ac:dyDescent="0.45">
      <c r="A240" s="160"/>
      <c r="B240" s="160"/>
      <c r="C240" s="160"/>
      <c r="D240" s="160"/>
      <c r="E240" s="160"/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</row>
    <row r="241" spans="1:26" ht="13.5" customHeight="1" x14ac:dyDescent="0.45">
      <c r="A241" s="160"/>
      <c r="B241" s="160"/>
      <c r="C241" s="160"/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</row>
    <row r="242" spans="1:26" ht="13.5" customHeight="1" x14ac:dyDescent="0.45">
      <c r="A242" s="160"/>
      <c r="B242" s="160"/>
      <c r="C242" s="160"/>
      <c r="D242" s="160"/>
      <c r="E242" s="160"/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</row>
    <row r="243" spans="1:26" ht="13.5" customHeight="1" x14ac:dyDescent="0.45">
      <c r="A243" s="160"/>
      <c r="B243" s="160"/>
      <c r="C243" s="160"/>
      <c r="D243" s="160"/>
      <c r="E243" s="160"/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</row>
    <row r="244" spans="1:26" ht="13.5" customHeight="1" x14ac:dyDescent="0.45">
      <c r="A244" s="160"/>
      <c r="B244" s="160"/>
      <c r="C244" s="160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</row>
    <row r="245" spans="1:26" ht="13.5" customHeight="1" x14ac:dyDescent="0.45">
      <c r="A245" s="160"/>
      <c r="B245" s="160"/>
      <c r="C245" s="160"/>
      <c r="D245" s="160"/>
      <c r="E245" s="160"/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</row>
    <row r="246" spans="1:26" ht="13.5" customHeight="1" x14ac:dyDescent="0.45">
      <c r="A246" s="160"/>
      <c r="B246" s="160"/>
      <c r="C246" s="160"/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</row>
    <row r="247" spans="1:26" ht="13.5" customHeight="1" x14ac:dyDescent="0.45">
      <c r="A247" s="160"/>
      <c r="B247" s="160"/>
      <c r="C247" s="160"/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</row>
    <row r="248" spans="1:26" ht="13.5" customHeight="1" x14ac:dyDescent="0.45">
      <c r="A248" s="160"/>
      <c r="B248" s="160"/>
      <c r="C248" s="160"/>
      <c r="D248" s="160"/>
      <c r="E248" s="160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</row>
    <row r="249" spans="1:26" ht="13.5" customHeight="1" x14ac:dyDescent="0.45">
      <c r="A249" s="160"/>
      <c r="B249" s="160"/>
      <c r="C249" s="160"/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</row>
    <row r="250" spans="1:26" ht="13.5" customHeight="1" x14ac:dyDescent="0.45">
      <c r="A250" s="160"/>
      <c r="B250" s="160"/>
      <c r="C250" s="160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</row>
    <row r="251" spans="1:26" ht="13.5" customHeight="1" x14ac:dyDescent="0.45">
      <c r="A251" s="160"/>
      <c r="B251" s="160"/>
      <c r="C251" s="160"/>
      <c r="D251" s="160"/>
      <c r="E251" s="160"/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</row>
    <row r="252" spans="1:26" ht="13.5" customHeight="1" x14ac:dyDescent="0.45">
      <c r="A252" s="160"/>
      <c r="B252" s="160"/>
      <c r="C252" s="160"/>
      <c r="D252" s="160"/>
      <c r="E252" s="160"/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</row>
    <row r="253" spans="1:26" ht="13.5" customHeight="1" x14ac:dyDescent="0.45">
      <c r="A253" s="160"/>
      <c r="B253" s="160"/>
      <c r="C253" s="160"/>
      <c r="D253" s="160"/>
      <c r="E253" s="160"/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</row>
    <row r="254" spans="1:26" ht="13.5" customHeight="1" x14ac:dyDescent="0.45">
      <c r="A254" s="160"/>
      <c r="B254" s="160"/>
      <c r="C254" s="160"/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</row>
    <row r="255" spans="1:26" ht="13.5" customHeight="1" x14ac:dyDescent="0.45">
      <c r="A255" s="160"/>
      <c r="B255" s="160"/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</row>
    <row r="256" spans="1:26" ht="13.5" customHeight="1" x14ac:dyDescent="0.45">
      <c r="A256" s="160"/>
      <c r="B256" s="160"/>
      <c r="C256" s="160"/>
      <c r="D256" s="160"/>
      <c r="E256" s="160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</row>
    <row r="257" spans="1:26" ht="13.5" customHeight="1" x14ac:dyDescent="0.45">
      <c r="A257" s="160"/>
      <c r="B257" s="160"/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</row>
    <row r="258" spans="1:26" ht="13.5" customHeight="1" x14ac:dyDescent="0.45">
      <c r="A258" s="160"/>
      <c r="B258" s="160"/>
      <c r="C258" s="160"/>
      <c r="D258" s="160"/>
      <c r="E258" s="160"/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</row>
    <row r="259" spans="1:26" ht="13.5" customHeight="1" x14ac:dyDescent="0.45">
      <c r="A259" s="160"/>
      <c r="B259" s="160"/>
      <c r="C259" s="160"/>
      <c r="D259" s="160"/>
      <c r="E259" s="160"/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</row>
    <row r="260" spans="1:26" ht="13.5" customHeight="1" x14ac:dyDescent="0.45">
      <c r="A260" s="160"/>
      <c r="B260" s="160"/>
      <c r="C260" s="160"/>
      <c r="D260" s="160"/>
      <c r="E260" s="160"/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</row>
    <row r="261" spans="1:26" ht="13.5" customHeight="1" x14ac:dyDescent="0.45">
      <c r="A261" s="160"/>
      <c r="B261" s="160"/>
      <c r="C261" s="160"/>
      <c r="D261" s="160"/>
      <c r="E261" s="160"/>
      <c r="F261" s="160"/>
      <c r="G261" s="160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</row>
    <row r="262" spans="1:26" ht="13.5" customHeight="1" x14ac:dyDescent="0.45">
      <c r="A262" s="160"/>
      <c r="B262" s="160"/>
      <c r="C262" s="160"/>
      <c r="D262" s="160"/>
      <c r="E262" s="160"/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</row>
    <row r="263" spans="1:26" ht="13.5" customHeight="1" x14ac:dyDescent="0.45">
      <c r="A263" s="160"/>
      <c r="B263" s="160"/>
      <c r="C263" s="160"/>
      <c r="D263" s="160"/>
      <c r="E263" s="160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</row>
    <row r="264" spans="1:26" ht="13.5" customHeight="1" x14ac:dyDescent="0.45">
      <c r="A264" s="160"/>
      <c r="B264" s="160"/>
      <c r="C264" s="160"/>
      <c r="D264" s="160"/>
      <c r="E264" s="160"/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</row>
    <row r="265" spans="1:26" ht="13.5" customHeight="1" x14ac:dyDescent="0.45">
      <c r="A265" s="160"/>
      <c r="B265" s="160"/>
      <c r="C265" s="160"/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</row>
    <row r="266" spans="1:26" ht="13.5" customHeight="1" x14ac:dyDescent="0.45">
      <c r="A266" s="160"/>
      <c r="B266" s="160"/>
      <c r="C266" s="160"/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</row>
    <row r="267" spans="1:26" ht="13.5" customHeight="1" x14ac:dyDescent="0.45">
      <c r="A267" s="160"/>
      <c r="B267" s="160"/>
      <c r="C267" s="160"/>
      <c r="D267" s="160"/>
      <c r="E267" s="160"/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</row>
    <row r="268" spans="1:26" ht="13.5" customHeight="1" x14ac:dyDescent="0.45">
      <c r="A268" s="160"/>
      <c r="B268" s="160"/>
      <c r="C268" s="160"/>
      <c r="D268" s="160"/>
      <c r="E268" s="160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</row>
    <row r="269" spans="1:26" ht="13.5" customHeight="1" x14ac:dyDescent="0.45">
      <c r="A269" s="160"/>
      <c r="B269" s="160"/>
      <c r="C269" s="160"/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</row>
    <row r="270" spans="1:26" ht="13.5" customHeight="1" x14ac:dyDescent="0.45">
      <c r="A270" s="160"/>
      <c r="B270" s="160"/>
      <c r="C270" s="160"/>
      <c r="D270" s="160"/>
      <c r="E270" s="160"/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</row>
    <row r="271" spans="1:26" ht="13.5" customHeight="1" x14ac:dyDescent="0.45">
      <c r="A271" s="160"/>
      <c r="B271" s="160"/>
      <c r="C271" s="160"/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</row>
    <row r="272" spans="1:26" ht="13.5" customHeight="1" x14ac:dyDescent="0.45">
      <c r="A272" s="160"/>
      <c r="B272" s="160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</row>
    <row r="273" spans="1:26" ht="13.5" customHeight="1" x14ac:dyDescent="0.45">
      <c r="A273" s="160"/>
      <c r="B273" s="160"/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</row>
    <row r="274" spans="1:26" ht="13.5" customHeight="1" x14ac:dyDescent="0.45">
      <c r="A274" s="160"/>
      <c r="B274" s="160"/>
      <c r="C274" s="160"/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</row>
    <row r="275" spans="1:26" ht="13.5" customHeight="1" x14ac:dyDescent="0.45">
      <c r="A275" s="160"/>
      <c r="B275" s="160"/>
      <c r="C275" s="160"/>
      <c r="D275" s="160"/>
      <c r="E275" s="160"/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</row>
    <row r="276" spans="1:26" ht="13.5" customHeight="1" x14ac:dyDescent="0.45">
      <c r="A276" s="160"/>
      <c r="B276" s="160"/>
      <c r="C276" s="160"/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</row>
    <row r="277" spans="1:26" ht="13.5" customHeight="1" x14ac:dyDescent="0.45">
      <c r="A277" s="160"/>
      <c r="B277" s="160"/>
      <c r="C277" s="160"/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</row>
    <row r="278" spans="1:26" ht="13.5" customHeight="1" x14ac:dyDescent="0.45">
      <c r="A278" s="160"/>
      <c r="B278" s="160"/>
      <c r="C278" s="160"/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</row>
    <row r="279" spans="1:26" ht="13.5" customHeight="1" x14ac:dyDescent="0.45">
      <c r="A279" s="160"/>
      <c r="B279" s="160"/>
      <c r="C279" s="160"/>
      <c r="D279" s="160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</row>
    <row r="280" spans="1:26" ht="13.5" customHeight="1" x14ac:dyDescent="0.45">
      <c r="A280" s="160"/>
      <c r="B280" s="160"/>
      <c r="C280" s="160"/>
      <c r="D280" s="160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</row>
    <row r="281" spans="1:26" ht="13.5" customHeight="1" x14ac:dyDescent="0.45">
      <c r="A281" s="160"/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</row>
    <row r="282" spans="1:26" ht="13.5" customHeight="1" x14ac:dyDescent="0.45">
      <c r="A282" s="160"/>
      <c r="B282" s="160"/>
      <c r="C282" s="160"/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</row>
    <row r="283" spans="1:26" ht="13.5" customHeight="1" x14ac:dyDescent="0.45">
      <c r="A283" s="160"/>
      <c r="B283" s="160"/>
      <c r="C283" s="160"/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</row>
    <row r="284" spans="1:26" ht="13.5" customHeight="1" x14ac:dyDescent="0.45">
      <c r="A284" s="160"/>
      <c r="B284" s="160"/>
      <c r="C284" s="160"/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</row>
    <row r="285" spans="1:26" ht="13.5" customHeight="1" x14ac:dyDescent="0.45">
      <c r="A285" s="160"/>
      <c r="B285" s="160"/>
      <c r="C285" s="160"/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</row>
    <row r="286" spans="1:26" ht="13.5" customHeight="1" x14ac:dyDescent="0.45">
      <c r="A286" s="160"/>
      <c r="B286" s="160"/>
      <c r="C286" s="160"/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</row>
    <row r="287" spans="1:26" ht="13.5" customHeight="1" x14ac:dyDescent="0.45">
      <c r="A287" s="160"/>
      <c r="B287" s="160"/>
      <c r="C287" s="160"/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</row>
    <row r="288" spans="1:26" ht="13.5" customHeight="1" x14ac:dyDescent="0.45">
      <c r="A288" s="160"/>
      <c r="B288" s="160"/>
      <c r="C288" s="160"/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</row>
    <row r="289" spans="1:26" ht="13.5" customHeight="1" x14ac:dyDescent="0.45">
      <c r="A289" s="160"/>
      <c r="B289" s="160"/>
      <c r="C289" s="160"/>
      <c r="D289" s="160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</row>
    <row r="290" spans="1:26" ht="13.5" customHeight="1" x14ac:dyDescent="0.45">
      <c r="A290" s="160"/>
      <c r="B290" s="160"/>
      <c r="C290" s="160"/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</row>
    <row r="291" spans="1:26" ht="13.5" customHeight="1" x14ac:dyDescent="0.45">
      <c r="A291" s="160"/>
      <c r="B291" s="160"/>
      <c r="C291" s="160"/>
      <c r="D291" s="160"/>
      <c r="E291" s="160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</row>
    <row r="292" spans="1:26" ht="13.5" customHeight="1" x14ac:dyDescent="0.45">
      <c r="A292" s="160"/>
      <c r="B292" s="160"/>
      <c r="C292" s="160"/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</row>
    <row r="293" spans="1:26" ht="13.5" customHeight="1" x14ac:dyDescent="0.45">
      <c r="A293" s="160"/>
      <c r="B293" s="160"/>
      <c r="C293" s="160"/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</row>
    <row r="294" spans="1:26" ht="13.5" customHeight="1" x14ac:dyDescent="0.45">
      <c r="A294" s="160"/>
      <c r="B294" s="160"/>
      <c r="C294" s="160"/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</row>
    <row r="295" spans="1:26" ht="13.5" customHeight="1" x14ac:dyDescent="0.45">
      <c r="A295" s="160"/>
      <c r="B295" s="160"/>
      <c r="C295" s="160"/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</row>
    <row r="296" spans="1:26" ht="13.5" customHeight="1" x14ac:dyDescent="0.45">
      <c r="A296" s="160"/>
      <c r="B296" s="160"/>
      <c r="C296" s="160"/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</row>
    <row r="297" spans="1:26" ht="13.5" customHeight="1" x14ac:dyDescent="0.45">
      <c r="A297" s="160"/>
      <c r="B297" s="160"/>
      <c r="C297" s="160"/>
      <c r="D297" s="160"/>
      <c r="E297" s="160"/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</row>
    <row r="298" spans="1:26" ht="13.5" customHeight="1" x14ac:dyDescent="0.45">
      <c r="A298" s="160"/>
      <c r="B298" s="160"/>
      <c r="C298" s="160"/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</row>
    <row r="299" spans="1:26" ht="13.5" customHeight="1" x14ac:dyDescent="0.45">
      <c r="A299" s="160"/>
      <c r="B299" s="160"/>
      <c r="C299" s="160"/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</row>
    <row r="300" spans="1:26" ht="13.5" customHeight="1" x14ac:dyDescent="0.45">
      <c r="A300" s="160"/>
      <c r="B300" s="160"/>
      <c r="C300" s="160"/>
      <c r="D300" s="160"/>
      <c r="E300" s="160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</row>
    <row r="301" spans="1:26" ht="13.5" customHeight="1" x14ac:dyDescent="0.45">
      <c r="A301" s="160"/>
      <c r="B301" s="160"/>
      <c r="C301" s="160"/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</row>
    <row r="302" spans="1:26" ht="13.5" customHeight="1" x14ac:dyDescent="0.45">
      <c r="A302" s="160"/>
      <c r="B302" s="160"/>
      <c r="C302" s="160"/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</row>
    <row r="303" spans="1:26" ht="13.5" customHeight="1" x14ac:dyDescent="0.45">
      <c r="A303" s="160"/>
      <c r="B303" s="160"/>
      <c r="C303" s="160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</row>
    <row r="304" spans="1:26" ht="13.5" customHeight="1" x14ac:dyDescent="0.45">
      <c r="A304" s="160"/>
      <c r="B304" s="160"/>
      <c r="C304" s="160"/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</row>
    <row r="305" spans="1:26" ht="13.5" customHeight="1" x14ac:dyDescent="0.45">
      <c r="A305" s="160"/>
      <c r="B305" s="160"/>
      <c r="C305" s="160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</row>
    <row r="306" spans="1:26" ht="13.5" customHeight="1" x14ac:dyDescent="0.45">
      <c r="A306" s="160"/>
      <c r="B306" s="160"/>
      <c r="C306" s="160"/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</row>
    <row r="307" spans="1:26" ht="13.5" customHeight="1" x14ac:dyDescent="0.45">
      <c r="A307" s="160"/>
      <c r="B307" s="160"/>
      <c r="C307" s="160"/>
      <c r="D307" s="160"/>
      <c r="E307" s="16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</row>
    <row r="308" spans="1:26" ht="13.5" customHeight="1" x14ac:dyDescent="0.45">
      <c r="A308" s="160"/>
      <c r="B308" s="160"/>
      <c r="C308" s="160"/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</row>
    <row r="309" spans="1:26" ht="13.5" customHeight="1" x14ac:dyDescent="0.45">
      <c r="A309" s="160"/>
      <c r="B309" s="160"/>
      <c r="C309" s="160"/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</row>
    <row r="310" spans="1:26" ht="13.5" customHeight="1" x14ac:dyDescent="0.45">
      <c r="A310" s="160"/>
      <c r="B310" s="160"/>
      <c r="C310" s="160"/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</row>
    <row r="311" spans="1:26" ht="13.5" customHeight="1" x14ac:dyDescent="0.45">
      <c r="A311" s="160"/>
      <c r="B311" s="160"/>
      <c r="C311" s="160"/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</row>
    <row r="312" spans="1:26" ht="13.5" customHeight="1" x14ac:dyDescent="0.45">
      <c r="A312" s="160"/>
      <c r="B312" s="160"/>
      <c r="C312" s="160"/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</row>
    <row r="313" spans="1:26" ht="13.5" customHeight="1" x14ac:dyDescent="0.45">
      <c r="A313" s="160"/>
      <c r="B313" s="160"/>
      <c r="C313" s="160"/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</row>
    <row r="314" spans="1:26" ht="13.5" customHeight="1" x14ac:dyDescent="0.45">
      <c r="A314" s="160"/>
      <c r="B314" s="160"/>
      <c r="C314" s="160"/>
      <c r="D314" s="160"/>
      <c r="E314" s="160"/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</row>
    <row r="315" spans="1:26" ht="13.5" customHeight="1" x14ac:dyDescent="0.45">
      <c r="A315" s="160"/>
      <c r="B315" s="160"/>
      <c r="C315" s="160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</row>
    <row r="316" spans="1:26" ht="13.5" customHeight="1" x14ac:dyDescent="0.45">
      <c r="A316" s="160"/>
      <c r="B316" s="160"/>
      <c r="C316" s="160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</row>
    <row r="317" spans="1:26" ht="13.5" customHeight="1" x14ac:dyDescent="0.45">
      <c r="A317" s="160"/>
      <c r="B317" s="160"/>
      <c r="C317" s="160"/>
      <c r="D317" s="160"/>
      <c r="E317" s="160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</row>
    <row r="318" spans="1:26" ht="13.5" customHeight="1" x14ac:dyDescent="0.45">
      <c r="A318" s="160"/>
      <c r="B318" s="160"/>
      <c r="C318" s="160"/>
      <c r="D318" s="160"/>
      <c r="E318" s="160"/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</row>
    <row r="319" spans="1:26" ht="13.5" customHeight="1" x14ac:dyDescent="0.45">
      <c r="A319" s="160"/>
      <c r="B319" s="160"/>
      <c r="C319" s="160"/>
      <c r="D319" s="160"/>
      <c r="E319" s="160"/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</row>
    <row r="320" spans="1:26" ht="13.5" customHeight="1" x14ac:dyDescent="0.45">
      <c r="A320" s="160"/>
      <c r="B320" s="160"/>
      <c r="C320" s="160"/>
      <c r="D320" s="160"/>
      <c r="E320" s="160"/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</row>
    <row r="321" spans="1:26" ht="13.5" customHeight="1" x14ac:dyDescent="0.45">
      <c r="A321" s="160"/>
      <c r="B321" s="160"/>
      <c r="C321" s="160"/>
      <c r="D321" s="160"/>
      <c r="E321" s="160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</row>
    <row r="322" spans="1:26" ht="13.5" customHeight="1" x14ac:dyDescent="0.45">
      <c r="A322" s="160"/>
      <c r="B322" s="160"/>
      <c r="C322" s="160"/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</row>
    <row r="323" spans="1:26" ht="13.5" customHeight="1" x14ac:dyDescent="0.45">
      <c r="A323" s="160"/>
      <c r="B323" s="160"/>
      <c r="C323" s="160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</row>
    <row r="324" spans="1:26" ht="13.5" customHeight="1" x14ac:dyDescent="0.45">
      <c r="A324" s="160"/>
      <c r="B324" s="160"/>
      <c r="C324" s="160"/>
      <c r="D324" s="160"/>
      <c r="E324" s="160"/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</row>
    <row r="325" spans="1:26" ht="13.5" customHeight="1" x14ac:dyDescent="0.45">
      <c r="A325" s="160"/>
      <c r="B325" s="160"/>
      <c r="C325" s="160"/>
      <c r="D325" s="160"/>
      <c r="E325" s="16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</row>
    <row r="326" spans="1:26" ht="13.5" customHeight="1" x14ac:dyDescent="0.45">
      <c r="A326" s="160"/>
      <c r="B326" s="160"/>
      <c r="C326" s="160"/>
      <c r="D326" s="160"/>
      <c r="E326" s="160"/>
      <c r="F326" s="160"/>
      <c r="G326" s="160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</row>
    <row r="327" spans="1:26" ht="13.5" customHeight="1" x14ac:dyDescent="0.45">
      <c r="A327" s="160"/>
      <c r="B327" s="160"/>
      <c r="C327" s="160"/>
      <c r="D327" s="160"/>
      <c r="E327" s="160"/>
      <c r="F327" s="160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</row>
    <row r="328" spans="1:26" ht="13.5" customHeight="1" x14ac:dyDescent="0.45">
      <c r="A328" s="160"/>
      <c r="B328" s="160"/>
      <c r="C328" s="160"/>
      <c r="D328" s="160"/>
      <c r="E328" s="160"/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</row>
    <row r="329" spans="1:26" ht="13.5" customHeight="1" x14ac:dyDescent="0.45">
      <c r="A329" s="160"/>
      <c r="B329" s="160"/>
      <c r="C329" s="160"/>
      <c r="D329" s="160"/>
      <c r="E329" s="160"/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</row>
    <row r="330" spans="1:26" ht="13.5" customHeight="1" x14ac:dyDescent="0.45">
      <c r="A330" s="160"/>
      <c r="B330" s="160"/>
      <c r="C330" s="160"/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</row>
    <row r="331" spans="1:26" ht="13.5" customHeight="1" x14ac:dyDescent="0.45">
      <c r="A331" s="160"/>
      <c r="B331" s="160"/>
      <c r="C331" s="160"/>
      <c r="D331" s="160"/>
      <c r="E331" s="160"/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</row>
    <row r="332" spans="1:26" ht="13.5" customHeight="1" x14ac:dyDescent="0.45">
      <c r="A332" s="160"/>
      <c r="B332" s="160"/>
      <c r="C332" s="160"/>
      <c r="D332" s="160"/>
      <c r="E332" s="160"/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</row>
    <row r="333" spans="1:26" ht="13.5" customHeight="1" x14ac:dyDescent="0.45">
      <c r="A333" s="160"/>
      <c r="B333" s="160"/>
      <c r="C333" s="160"/>
      <c r="D333" s="160"/>
      <c r="E333" s="160"/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</row>
    <row r="334" spans="1:26" ht="13.5" customHeight="1" x14ac:dyDescent="0.45">
      <c r="A334" s="160"/>
      <c r="B334" s="160"/>
      <c r="C334" s="160"/>
      <c r="D334" s="160"/>
      <c r="E334" s="160"/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</row>
    <row r="335" spans="1:26" ht="13.5" customHeight="1" x14ac:dyDescent="0.45">
      <c r="A335" s="160"/>
      <c r="B335" s="160"/>
      <c r="C335" s="160"/>
      <c r="D335" s="160"/>
      <c r="E335" s="160"/>
      <c r="F335" s="160"/>
      <c r="G335" s="160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</row>
    <row r="336" spans="1:26" ht="13.5" customHeight="1" x14ac:dyDescent="0.45">
      <c r="A336" s="160"/>
      <c r="B336" s="160"/>
      <c r="C336" s="160"/>
      <c r="D336" s="160"/>
      <c r="E336" s="160"/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</row>
    <row r="337" spans="1:26" ht="13.5" customHeight="1" x14ac:dyDescent="0.45">
      <c r="A337" s="160"/>
      <c r="B337" s="160"/>
      <c r="C337" s="160"/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</row>
    <row r="338" spans="1:26" ht="13.5" customHeight="1" x14ac:dyDescent="0.45">
      <c r="A338" s="160"/>
      <c r="B338" s="160"/>
      <c r="C338" s="160"/>
      <c r="D338" s="160"/>
      <c r="E338" s="160"/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</row>
    <row r="339" spans="1:26" ht="13.5" customHeight="1" x14ac:dyDescent="0.45">
      <c r="A339" s="160"/>
      <c r="B339" s="160"/>
      <c r="C339" s="160"/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</row>
    <row r="340" spans="1:26" ht="13.5" customHeight="1" x14ac:dyDescent="0.45">
      <c r="A340" s="160"/>
      <c r="B340" s="160"/>
      <c r="C340" s="160"/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</row>
    <row r="341" spans="1:26" ht="13.5" customHeight="1" x14ac:dyDescent="0.45">
      <c r="A341" s="160"/>
      <c r="B341" s="160"/>
      <c r="C341" s="160"/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</row>
    <row r="342" spans="1:26" ht="13.5" customHeight="1" x14ac:dyDescent="0.45">
      <c r="A342" s="160"/>
      <c r="B342" s="160"/>
      <c r="C342" s="160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</row>
    <row r="343" spans="1:26" ht="13.5" customHeight="1" x14ac:dyDescent="0.45">
      <c r="A343" s="160"/>
      <c r="B343" s="160"/>
      <c r="C343" s="160"/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</row>
    <row r="344" spans="1:26" ht="13.5" customHeight="1" x14ac:dyDescent="0.45">
      <c r="A344" s="160"/>
      <c r="B344" s="160"/>
      <c r="C344" s="160"/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</row>
    <row r="345" spans="1:26" ht="13.5" customHeight="1" x14ac:dyDescent="0.45">
      <c r="A345" s="160"/>
      <c r="B345" s="160"/>
      <c r="C345" s="160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</row>
    <row r="346" spans="1:26" ht="13.5" customHeight="1" x14ac:dyDescent="0.45">
      <c r="A346" s="160"/>
      <c r="B346" s="160"/>
      <c r="C346" s="160"/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</row>
    <row r="347" spans="1:26" ht="13.5" customHeight="1" x14ac:dyDescent="0.45">
      <c r="A347" s="160"/>
      <c r="B347" s="160"/>
      <c r="C347" s="160"/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</row>
    <row r="348" spans="1:26" ht="13.5" customHeight="1" x14ac:dyDescent="0.45">
      <c r="A348" s="160"/>
      <c r="B348" s="160"/>
      <c r="C348" s="160"/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</row>
    <row r="349" spans="1:26" ht="13.5" customHeight="1" x14ac:dyDescent="0.45">
      <c r="A349" s="160"/>
      <c r="B349" s="160"/>
      <c r="C349" s="160"/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</row>
    <row r="350" spans="1:26" ht="13.5" customHeight="1" x14ac:dyDescent="0.45">
      <c r="A350" s="160"/>
      <c r="B350" s="160"/>
      <c r="C350" s="160"/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</row>
    <row r="351" spans="1:26" ht="13.5" customHeight="1" x14ac:dyDescent="0.45">
      <c r="A351" s="160"/>
      <c r="B351" s="160"/>
      <c r="C351" s="160"/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</row>
    <row r="352" spans="1:26" ht="13.5" customHeight="1" x14ac:dyDescent="0.45">
      <c r="A352" s="160"/>
      <c r="B352" s="160"/>
      <c r="C352" s="160"/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</row>
    <row r="353" spans="1:26" ht="13.5" customHeight="1" x14ac:dyDescent="0.45">
      <c r="A353" s="160"/>
      <c r="B353" s="160"/>
      <c r="C353" s="160"/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</row>
    <row r="354" spans="1:26" ht="13.5" customHeight="1" x14ac:dyDescent="0.45">
      <c r="A354" s="160"/>
      <c r="B354" s="160"/>
      <c r="C354" s="160"/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</row>
    <row r="355" spans="1:26" ht="13.5" customHeight="1" x14ac:dyDescent="0.45">
      <c r="A355" s="160"/>
      <c r="B355" s="160"/>
      <c r="C355" s="160"/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</row>
    <row r="356" spans="1:26" ht="13.5" customHeight="1" x14ac:dyDescent="0.45">
      <c r="A356" s="160"/>
      <c r="B356" s="160"/>
      <c r="C356" s="160"/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</row>
    <row r="357" spans="1:26" ht="13.5" customHeight="1" x14ac:dyDescent="0.45">
      <c r="A357" s="160"/>
      <c r="B357" s="160"/>
      <c r="C357" s="160"/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</row>
    <row r="358" spans="1:26" ht="13.5" customHeight="1" x14ac:dyDescent="0.45">
      <c r="A358" s="160"/>
      <c r="B358" s="160"/>
      <c r="C358" s="160"/>
      <c r="D358" s="160"/>
      <c r="E358" s="160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</row>
    <row r="359" spans="1:26" ht="13.5" customHeight="1" x14ac:dyDescent="0.45">
      <c r="A359" s="160"/>
      <c r="B359" s="160"/>
      <c r="C359" s="160"/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</row>
    <row r="360" spans="1:26" ht="13.5" customHeight="1" x14ac:dyDescent="0.45">
      <c r="A360" s="160"/>
      <c r="B360" s="160"/>
      <c r="C360" s="160"/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</row>
    <row r="361" spans="1:26" ht="13.5" customHeight="1" x14ac:dyDescent="0.45">
      <c r="A361" s="160"/>
      <c r="B361" s="160"/>
      <c r="C361" s="160"/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</row>
    <row r="362" spans="1:26" ht="13.5" customHeight="1" x14ac:dyDescent="0.45">
      <c r="A362" s="160"/>
      <c r="B362" s="160"/>
      <c r="C362" s="160"/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</row>
    <row r="363" spans="1:26" ht="13.5" customHeight="1" x14ac:dyDescent="0.45">
      <c r="A363" s="160"/>
      <c r="B363" s="160"/>
      <c r="C363" s="160"/>
      <c r="D363" s="160"/>
      <c r="E363" s="160"/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</row>
    <row r="364" spans="1:26" ht="13.5" customHeight="1" x14ac:dyDescent="0.45">
      <c r="A364" s="160"/>
      <c r="B364" s="160"/>
      <c r="C364" s="160"/>
      <c r="D364" s="160"/>
      <c r="E364" s="160"/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</row>
    <row r="365" spans="1:26" ht="13.5" customHeight="1" x14ac:dyDescent="0.45">
      <c r="A365" s="160"/>
      <c r="B365" s="160"/>
      <c r="C365" s="160"/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</row>
    <row r="366" spans="1:26" ht="13.5" customHeight="1" x14ac:dyDescent="0.45">
      <c r="A366" s="160"/>
      <c r="B366" s="160"/>
      <c r="C366" s="160"/>
      <c r="D366" s="160"/>
      <c r="E366" s="160"/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</row>
    <row r="367" spans="1:26" ht="13.5" customHeight="1" x14ac:dyDescent="0.45">
      <c r="A367" s="160"/>
      <c r="B367" s="160"/>
      <c r="C367" s="160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</row>
    <row r="368" spans="1:26" ht="13.5" customHeight="1" x14ac:dyDescent="0.45">
      <c r="A368" s="160"/>
      <c r="B368" s="160"/>
      <c r="C368" s="160"/>
      <c r="D368" s="160"/>
      <c r="E368" s="160"/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</row>
    <row r="369" spans="1:26" ht="13.5" customHeight="1" x14ac:dyDescent="0.45">
      <c r="A369" s="160"/>
      <c r="B369" s="160"/>
      <c r="C369" s="160"/>
      <c r="D369" s="160"/>
      <c r="E369" s="160"/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</row>
    <row r="370" spans="1:26" ht="13.5" customHeight="1" x14ac:dyDescent="0.45">
      <c r="A370" s="160"/>
      <c r="B370" s="160"/>
      <c r="C370" s="160"/>
      <c r="D370" s="160"/>
      <c r="E370" s="160"/>
      <c r="F370" s="160"/>
      <c r="G370" s="160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</row>
    <row r="371" spans="1:26" ht="13.5" customHeight="1" x14ac:dyDescent="0.45">
      <c r="A371" s="160"/>
      <c r="B371" s="160"/>
      <c r="C371" s="160"/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</row>
    <row r="372" spans="1:26" ht="13.5" customHeight="1" x14ac:dyDescent="0.45">
      <c r="A372" s="160"/>
      <c r="B372" s="160"/>
      <c r="C372" s="160"/>
      <c r="D372" s="160"/>
      <c r="E372" s="160"/>
      <c r="F372" s="160"/>
      <c r="G372" s="160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</row>
    <row r="373" spans="1:26" ht="13.5" customHeight="1" x14ac:dyDescent="0.45">
      <c r="A373" s="160"/>
      <c r="B373" s="160"/>
      <c r="C373" s="160"/>
      <c r="D373" s="160"/>
      <c r="E373" s="160"/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</row>
    <row r="374" spans="1:26" ht="13.5" customHeight="1" x14ac:dyDescent="0.45">
      <c r="A374" s="160"/>
      <c r="B374" s="160"/>
      <c r="C374" s="160"/>
      <c r="D374" s="160"/>
      <c r="E374" s="160"/>
      <c r="F374" s="160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</row>
    <row r="375" spans="1:26" ht="13.5" customHeight="1" x14ac:dyDescent="0.45">
      <c r="A375" s="160"/>
      <c r="B375" s="160"/>
      <c r="C375" s="160"/>
      <c r="D375" s="160"/>
      <c r="E375" s="160"/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</row>
    <row r="376" spans="1:26" ht="13.5" customHeight="1" x14ac:dyDescent="0.45">
      <c r="A376" s="160"/>
      <c r="B376" s="160"/>
      <c r="C376" s="160"/>
      <c r="D376" s="160"/>
      <c r="E376" s="160"/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</row>
    <row r="377" spans="1:26" ht="13.5" customHeight="1" x14ac:dyDescent="0.45">
      <c r="A377" s="160"/>
      <c r="B377" s="160"/>
      <c r="C377" s="160"/>
      <c r="D377" s="160"/>
      <c r="E377" s="160"/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</row>
    <row r="378" spans="1:26" ht="13.5" customHeight="1" x14ac:dyDescent="0.45">
      <c r="A378" s="160"/>
      <c r="B378" s="160"/>
      <c r="C378" s="160"/>
      <c r="D378" s="160"/>
      <c r="E378" s="160"/>
      <c r="F378" s="160"/>
      <c r="G378" s="160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</row>
    <row r="379" spans="1:26" ht="13.5" customHeight="1" x14ac:dyDescent="0.45">
      <c r="A379" s="160"/>
      <c r="B379" s="160"/>
      <c r="C379" s="160"/>
      <c r="D379" s="160"/>
      <c r="E379" s="160"/>
      <c r="F379" s="160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</row>
    <row r="380" spans="1:26" ht="13.5" customHeight="1" x14ac:dyDescent="0.45">
      <c r="A380" s="160"/>
      <c r="B380" s="160"/>
      <c r="C380" s="160"/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</row>
    <row r="381" spans="1:26" ht="13.5" customHeight="1" x14ac:dyDescent="0.45">
      <c r="A381" s="160"/>
      <c r="B381" s="160"/>
      <c r="C381" s="160"/>
      <c r="D381" s="160"/>
      <c r="E381" s="160"/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</row>
    <row r="382" spans="1:26" ht="13.5" customHeight="1" x14ac:dyDescent="0.45">
      <c r="A382" s="160"/>
      <c r="B382" s="160"/>
      <c r="C382" s="160"/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</row>
    <row r="383" spans="1:26" ht="13.5" customHeight="1" x14ac:dyDescent="0.45">
      <c r="A383" s="160"/>
      <c r="B383" s="160"/>
      <c r="C383" s="160"/>
      <c r="D383" s="160"/>
      <c r="E383" s="160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</row>
    <row r="384" spans="1:26" ht="13.5" customHeight="1" x14ac:dyDescent="0.45">
      <c r="A384" s="160"/>
      <c r="B384" s="160"/>
      <c r="C384" s="160"/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</row>
    <row r="385" spans="1:26" ht="13.5" customHeight="1" x14ac:dyDescent="0.45">
      <c r="A385" s="160"/>
      <c r="B385" s="160"/>
      <c r="C385" s="160"/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</row>
    <row r="386" spans="1:26" ht="13.5" customHeight="1" x14ac:dyDescent="0.45">
      <c r="A386" s="160"/>
      <c r="B386" s="160"/>
      <c r="C386" s="160"/>
      <c r="D386" s="160"/>
      <c r="E386" s="160"/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</row>
    <row r="387" spans="1:26" ht="13.5" customHeight="1" x14ac:dyDescent="0.45">
      <c r="A387" s="160"/>
      <c r="B387" s="160"/>
      <c r="C387" s="160"/>
      <c r="D387" s="160"/>
      <c r="E387" s="160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</row>
    <row r="388" spans="1:26" ht="13.5" customHeight="1" x14ac:dyDescent="0.45">
      <c r="A388" s="160"/>
      <c r="B388" s="160"/>
      <c r="C388" s="160"/>
      <c r="D388" s="160"/>
      <c r="E388" s="160"/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</row>
    <row r="389" spans="1:26" ht="13.5" customHeight="1" x14ac:dyDescent="0.45">
      <c r="A389" s="160"/>
      <c r="B389" s="160"/>
      <c r="C389" s="160"/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</row>
    <row r="390" spans="1:26" ht="13.5" customHeight="1" x14ac:dyDescent="0.45">
      <c r="A390" s="160"/>
      <c r="B390" s="160"/>
      <c r="C390" s="160"/>
      <c r="D390" s="160"/>
      <c r="E390" s="160"/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</row>
    <row r="391" spans="1:26" ht="13.5" customHeight="1" x14ac:dyDescent="0.45">
      <c r="A391" s="160"/>
      <c r="B391" s="160"/>
      <c r="C391" s="160"/>
      <c r="D391" s="160"/>
      <c r="E391" s="160"/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</row>
    <row r="392" spans="1:26" ht="13.5" customHeight="1" x14ac:dyDescent="0.45">
      <c r="A392" s="160"/>
      <c r="B392" s="160"/>
      <c r="C392" s="160"/>
      <c r="D392" s="160"/>
      <c r="E392" s="160"/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</row>
    <row r="393" spans="1:26" ht="13.5" customHeight="1" x14ac:dyDescent="0.45">
      <c r="A393" s="160"/>
      <c r="B393" s="160"/>
      <c r="C393" s="160"/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</row>
    <row r="394" spans="1:26" ht="13.5" customHeight="1" x14ac:dyDescent="0.45">
      <c r="A394" s="160"/>
      <c r="B394" s="160"/>
      <c r="C394" s="160"/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</row>
    <row r="395" spans="1:26" ht="13.5" customHeight="1" x14ac:dyDescent="0.45">
      <c r="A395" s="160"/>
      <c r="B395" s="160"/>
      <c r="C395" s="160"/>
      <c r="D395" s="160"/>
      <c r="E395" s="160"/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</row>
    <row r="396" spans="1:26" ht="13.5" customHeight="1" x14ac:dyDescent="0.45">
      <c r="A396" s="160"/>
      <c r="B396" s="160"/>
      <c r="C396" s="160"/>
      <c r="D396" s="160"/>
      <c r="E396" s="160"/>
      <c r="F396" s="160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</row>
    <row r="397" spans="1:26" ht="13.5" customHeight="1" x14ac:dyDescent="0.45">
      <c r="A397" s="160"/>
      <c r="B397" s="160"/>
      <c r="C397" s="160"/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</row>
    <row r="398" spans="1:26" ht="13.5" customHeight="1" x14ac:dyDescent="0.45">
      <c r="A398" s="160"/>
      <c r="B398" s="160"/>
      <c r="C398" s="160"/>
      <c r="D398" s="160"/>
      <c r="E398" s="160"/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</row>
    <row r="399" spans="1:26" ht="13.5" customHeight="1" x14ac:dyDescent="0.45">
      <c r="A399" s="160"/>
      <c r="B399" s="160"/>
      <c r="C399" s="160"/>
      <c r="D399" s="160"/>
      <c r="E399" s="160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</row>
    <row r="400" spans="1:26" ht="13.5" customHeight="1" x14ac:dyDescent="0.45">
      <c r="A400" s="160"/>
      <c r="B400" s="160"/>
      <c r="C400" s="160"/>
      <c r="D400" s="160"/>
      <c r="E400" s="160"/>
      <c r="F400" s="160"/>
      <c r="G400" s="160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</row>
    <row r="401" spans="1:26" ht="13.5" customHeight="1" x14ac:dyDescent="0.45">
      <c r="A401" s="160"/>
      <c r="B401" s="160"/>
      <c r="C401" s="160"/>
      <c r="D401" s="160"/>
      <c r="E401" s="160"/>
      <c r="F401" s="160"/>
      <c r="G401" s="160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</row>
    <row r="402" spans="1:26" ht="13.5" customHeight="1" x14ac:dyDescent="0.45">
      <c r="A402" s="160"/>
      <c r="B402" s="160"/>
      <c r="C402" s="160"/>
      <c r="D402" s="160"/>
      <c r="E402" s="160"/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</row>
    <row r="403" spans="1:26" ht="13.5" customHeight="1" x14ac:dyDescent="0.45">
      <c r="A403" s="160"/>
      <c r="B403" s="160"/>
      <c r="C403" s="160"/>
      <c r="D403" s="160"/>
      <c r="E403" s="160"/>
      <c r="F403" s="160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</row>
    <row r="404" spans="1:26" ht="13.5" customHeight="1" x14ac:dyDescent="0.45">
      <c r="A404" s="160"/>
      <c r="B404" s="160"/>
      <c r="C404" s="160"/>
      <c r="D404" s="160"/>
      <c r="E404" s="160"/>
      <c r="F404" s="160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</row>
    <row r="405" spans="1:26" ht="13.5" customHeight="1" x14ac:dyDescent="0.45">
      <c r="A405" s="160"/>
      <c r="B405" s="160"/>
      <c r="C405" s="160"/>
      <c r="D405" s="160"/>
      <c r="E405" s="160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</row>
    <row r="406" spans="1:26" ht="13.5" customHeight="1" x14ac:dyDescent="0.45">
      <c r="A406" s="160"/>
      <c r="B406" s="160"/>
      <c r="C406" s="160"/>
      <c r="D406" s="160"/>
      <c r="E406" s="160"/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</row>
    <row r="407" spans="1:26" ht="13.5" customHeight="1" x14ac:dyDescent="0.45">
      <c r="A407" s="160"/>
      <c r="B407" s="160"/>
      <c r="C407" s="160"/>
      <c r="D407" s="160"/>
      <c r="E407" s="160"/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</row>
    <row r="408" spans="1:26" ht="13.5" customHeight="1" x14ac:dyDescent="0.45">
      <c r="A408" s="160"/>
      <c r="B408" s="160"/>
      <c r="C408" s="160"/>
      <c r="D408" s="160"/>
      <c r="E408" s="160"/>
      <c r="F408" s="160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</row>
    <row r="409" spans="1:26" ht="13.5" customHeight="1" x14ac:dyDescent="0.45">
      <c r="A409" s="160"/>
      <c r="B409" s="160"/>
      <c r="C409" s="160"/>
      <c r="D409" s="160"/>
      <c r="E409" s="160"/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</row>
    <row r="410" spans="1:26" ht="13.5" customHeight="1" x14ac:dyDescent="0.45">
      <c r="A410" s="160"/>
      <c r="B410" s="160"/>
      <c r="C410" s="160"/>
      <c r="D410" s="160"/>
      <c r="E410" s="160"/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</row>
    <row r="411" spans="1:26" ht="13.5" customHeight="1" x14ac:dyDescent="0.45">
      <c r="A411" s="160"/>
      <c r="B411" s="160"/>
      <c r="C411" s="160"/>
      <c r="D411" s="160"/>
      <c r="E411" s="160"/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</row>
    <row r="412" spans="1:26" ht="13.5" customHeight="1" x14ac:dyDescent="0.45">
      <c r="A412" s="160"/>
      <c r="B412" s="160"/>
      <c r="C412" s="160"/>
      <c r="D412" s="160"/>
      <c r="E412" s="160"/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</row>
    <row r="413" spans="1:26" ht="13.5" customHeight="1" x14ac:dyDescent="0.45">
      <c r="A413" s="160"/>
      <c r="B413" s="160"/>
      <c r="C413" s="160"/>
      <c r="D413" s="160"/>
      <c r="E413" s="160"/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</row>
    <row r="414" spans="1:26" ht="13.5" customHeight="1" x14ac:dyDescent="0.45">
      <c r="A414" s="160"/>
      <c r="B414" s="160"/>
      <c r="C414" s="160"/>
      <c r="D414" s="160"/>
      <c r="E414" s="160"/>
      <c r="F414" s="160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</row>
    <row r="415" spans="1:26" ht="13.5" customHeight="1" x14ac:dyDescent="0.45">
      <c r="A415" s="160"/>
      <c r="B415" s="160"/>
      <c r="C415" s="160"/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</row>
    <row r="416" spans="1:26" ht="13.5" customHeight="1" x14ac:dyDescent="0.45">
      <c r="A416" s="160"/>
      <c r="B416" s="160"/>
      <c r="C416" s="160"/>
      <c r="D416" s="160"/>
      <c r="E416" s="160"/>
      <c r="F416" s="160"/>
      <c r="G416" s="160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</row>
    <row r="417" spans="1:26" ht="13.5" customHeight="1" x14ac:dyDescent="0.45">
      <c r="A417" s="160"/>
      <c r="B417" s="160"/>
      <c r="C417" s="160"/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</row>
    <row r="418" spans="1:26" ht="13.5" customHeight="1" x14ac:dyDescent="0.45">
      <c r="A418" s="160"/>
      <c r="B418" s="160"/>
      <c r="C418" s="160"/>
      <c r="D418" s="160"/>
      <c r="E418" s="160"/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</row>
    <row r="419" spans="1:26" ht="13.5" customHeight="1" x14ac:dyDescent="0.45">
      <c r="A419" s="160"/>
      <c r="B419" s="160"/>
      <c r="C419" s="160"/>
      <c r="D419" s="160"/>
      <c r="E419" s="160"/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</row>
    <row r="420" spans="1:26" ht="13.5" customHeight="1" x14ac:dyDescent="0.45">
      <c r="A420" s="160"/>
      <c r="B420" s="160"/>
      <c r="C420" s="160"/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</row>
    <row r="421" spans="1:26" ht="13.5" customHeight="1" x14ac:dyDescent="0.45">
      <c r="A421" s="160"/>
      <c r="B421" s="160"/>
      <c r="C421" s="160"/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</row>
    <row r="422" spans="1:26" ht="13.5" customHeight="1" x14ac:dyDescent="0.45">
      <c r="A422" s="160"/>
      <c r="B422" s="160"/>
      <c r="C422" s="160"/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</row>
    <row r="423" spans="1:26" ht="13.5" customHeight="1" x14ac:dyDescent="0.45">
      <c r="A423" s="160"/>
      <c r="B423" s="160"/>
      <c r="C423" s="160"/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</row>
    <row r="424" spans="1:26" ht="13.5" customHeight="1" x14ac:dyDescent="0.45">
      <c r="A424" s="160"/>
      <c r="B424" s="160"/>
      <c r="C424" s="160"/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</row>
    <row r="425" spans="1:26" ht="13.5" customHeight="1" x14ac:dyDescent="0.45">
      <c r="A425" s="160"/>
      <c r="B425" s="160"/>
      <c r="C425" s="160"/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</row>
    <row r="426" spans="1:26" ht="13.5" customHeight="1" x14ac:dyDescent="0.45">
      <c r="A426" s="160"/>
      <c r="B426" s="160"/>
      <c r="C426" s="160"/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</row>
    <row r="427" spans="1:26" ht="13.5" customHeight="1" x14ac:dyDescent="0.45">
      <c r="A427" s="160"/>
      <c r="B427" s="160"/>
      <c r="C427" s="160"/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</row>
    <row r="428" spans="1:26" ht="13.5" customHeight="1" x14ac:dyDescent="0.45">
      <c r="A428" s="160"/>
      <c r="B428" s="160"/>
      <c r="C428" s="160"/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</row>
    <row r="429" spans="1:26" ht="13.5" customHeight="1" x14ac:dyDescent="0.45">
      <c r="A429" s="160"/>
      <c r="B429" s="160"/>
      <c r="C429" s="160"/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</row>
    <row r="430" spans="1:26" ht="13.5" customHeight="1" x14ac:dyDescent="0.45">
      <c r="A430" s="160"/>
      <c r="B430" s="160"/>
      <c r="C430" s="160"/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</row>
    <row r="431" spans="1:26" ht="13.5" customHeight="1" x14ac:dyDescent="0.45">
      <c r="A431" s="160"/>
      <c r="B431" s="160"/>
      <c r="C431" s="160"/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</row>
    <row r="432" spans="1:26" ht="13.5" customHeight="1" x14ac:dyDescent="0.45">
      <c r="A432" s="160"/>
      <c r="B432" s="160"/>
      <c r="C432" s="160"/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</row>
    <row r="433" spans="1:26" ht="13.5" customHeight="1" x14ac:dyDescent="0.45">
      <c r="A433" s="160"/>
      <c r="B433" s="160"/>
      <c r="C433" s="160"/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</row>
    <row r="434" spans="1:26" ht="13.5" customHeight="1" x14ac:dyDescent="0.45">
      <c r="A434" s="160"/>
      <c r="B434" s="160"/>
      <c r="C434" s="160"/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</row>
    <row r="435" spans="1:26" ht="13.5" customHeight="1" x14ac:dyDescent="0.45">
      <c r="A435" s="160"/>
      <c r="B435" s="160"/>
      <c r="C435" s="160"/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</row>
    <row r="436" spans="1:26" ht="13.5" customHeight="1" x14ac:dyDescent="0.45">
      <c r="A436" s="160"/>
      <c r="B436" s="160"/>
      <c r="C436" s="160"/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</row>
    <row r="437" spans="1:26" ht="13.5" customHeight="1" x14ac:dyDescent="0.45">
      <c r="A437" s="160"/>
      <c r="B437" s="160"/>
      <c r="C437" s="160"/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</row>
    <row r="438" spans="1:26" ht="13.5" customHeight="1" x14ac:dyDescent="0.45">
      <c r="A438" s="160"/>
      <c r="B438" s="160"/>
      <c r="C438" s="160"/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</row>
    <row r="439" spans="1:26" ht="13.5" customHeight="1" x14ac:dyDescent="0.45">
      <c r="A439" s="160"/>
      <c r="B439" s="160"/>
      <c r="C439" s="160"/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</row>
    <row r="440" spans="1:26" ht="13.5" customHeight="1" x14ac:dyDescent="0.45">
      <c r="A440" s="160"/>
      <c r="B440" s="160"/>
      <c r="C440" s="160"/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</row>
    <row r="441" spans="1:26" ht="13.5" customHeight="1" x14ac:dyDescent="0.45">
      <c r="A441" s="160"/>
      <c r="B441" s="160"/>
      <c r="C441" s="160"/>
      <c r="D441" s="160"/>
      <c r="E441" s="160"/>
      <c r="F441" s="160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</row>
    <row r="442" spans="1:26" ht="13.5" customHeight="1" x14ac:dyDescent="0.45">
      <c r="A442" s="160"/>
      <c r="B442" s="160"/>
      <c r="C442" s="160"/>
      <c r="D442" s="160"/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</row>
    <row r="443" spans="1:26" ht="13.5" customHeight="1" x14ac:dyDescent="0.45">
      <c r="A443" s="160"/>
      <c r="B443" s="160"/>
      <c r="C443" s="160"/>
      <c r="D443" s="160"/>
      <c r="E443" s="160"/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</row>
    <row r="444" spans="1:26" ht="13.5" customHeight="1" x14ac:dyDescent="0.45">
      <c r="A444" s="160"/>
      <c r="B444" s="160"/>
      <c r="C444" s="160"/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</row>
    <row r="445" spans="1:26" ht="13.5" customHeight="1" x14ac:dyDescent="0.45">
      <c r="A445" s="160"/>
      <c r="B445" s="160"/>
      <c r="C445" s="160"/>
      <c r="D445" s="160"/>
      <c r="E445" s="160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</row>
    <row r="446" spans="1:26" ht="13.5" customHeight="1" x14ac:dyDescent="0.45">
      <c r="A446" s="160"/>
      <c r="B446" s="160"/>
      <c r="C446" s="160"/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</row>
    <row r="447" spans="1:26" ht="13.5" customHeight="1" x14ac:dyDescent="0.45">
      <c r="A447" s="160"/>
      <c r="B447" s="160"/>
      <c r="C447" s="160"/>
      <c r="D447" s="160"/>
      <c r="E447" s="160"/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</row>
    <row r="448" spans="1:26" ht="13.5" customHeight="1" x14ac:dyDescent="0.45">
      <c r="A448" s="160"/>
      <c r="B448" s="160"/>
      <c r="C448" s="160"/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</row>
    <row r="449" spans="1:26" ht="13.5" customHeight="1" x14ac:dyDescent="0.45">
      <c r="A449" s="160"/>
      <c r="B449" s="160"/>
      <c r="C449" s="160"/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</row>
    <row r="450" spans="1:26" ht="13.5" customHeight="1" x14ac:dyDescent="0.45">
      <c r="A450" s="160"/>
      <c r="B450" s="160"/>
      <c r="C450" s="160"/>
      <c r="D450" s="160"/>
      <c r="E450" s="16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</row>
    <row r="451" spans="1:26" ht="13.5" customHeight="1" x14ac:dyDescent="0.45">
      <c r="A451" s="160"/>
      <c r="B451" s="160"/>
      <c r="C451" s="160"/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</row>
    <row r="452" spans="1:26" ht="13.5" customHeight="1" x14ac:dyDescent="0.45">
      <c r="A452" s="160"/>
      <c r="B452" s="160"/>
      <c r="C452" s="160"/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</row>
    <row r="453" spans="1:26" ht="13.5" customHeight="1" x14ac:dyDescent="0.45">
      <c r="A453" s="160"/>
      <c r="B453" s="160"/>
      <c r="C453" s="160"/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</row>
    <row r="454" spans="1:26" ht="13.5" customHeight="1" x14ac:dyDescent="0.45">
      <c r="A454" s="160"/>
      <c r="B454" s="160"/>
      <c r="C454" s="160"/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</row>
    <row r="455" spans="1:26" ht="13.5" customHeight="1" x14ac:dyDescent="0.45">
      <c r="A455" s="160"/>
      <c r="B455" s="160"/>
      <c r="C455" s="160"/>
      <c r="D455" s="160"/>
      <c r="E455" s="160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</row>
    <row r="456" spans="1:26" ht="13.5" customHeight="1" x14ac:dyDescent="0.45">
      <c r="A456" s="160"/>
      <c r="B456" s="160"/>
      <c r="C456" s="160"/>
      <c r="D456" s="160"/>
      <c r="E456" s="160"/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</row>
    <row r="457" spans="1:26" ht="13.5" customHeight="1" x14ac:dyDescent="0.45">
      <c r="A457" s="160"/>
      <c r="B457" s="160"/>
      <c r="C457" s="160"/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</row>
    <row r="458" spans="1:26" ht="13.5" customHeight="1" x14ac:dyDescent="0.45">
      <c r="A458" s="160"/>
      <c r="B458" s="160"/>
      <c r="C458" s="160"/>
      <c r="D458" s="160"/>
      <c r="E458" s="160"/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</row>
    <row r="459" spans="1:26" ht="13.5" customHeight="1" x14ac:dyDescent="0.45">
      <c r="A459" s="160"/>
      <c r="B459" s="160"/>
      <c r="C459" s="160"/>
      <c r="D459" s="160"/>
      <c r="E459" s="160"/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</row>
    <row r="460" spans="1:26" ht="13.5" customHeight="1" x14ac:dyDescent="0.45">
      <c r="A460" s="160"/>
      <c r="B460" s="160"/>
      <c r="C460" s="160"/>
      <c r="D460" s="160"/>
      <c r="E460" s="160"/>
      <c r="F460" s="160"/>
      <c r="G460" s="16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</row>
    <row r="461" spans="1:26" ht="13.5" customHeight="1" x14ac:dyDescent="0.45">
      <c r="A461" s="160"/>
      <c r="B461" s="160"/>
      <c r="C461" s="160"/>
      <c r="D461" s="160"/>
      <c r="E461" s="160"/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</row>
    <row r="462" spans="1:26" ht="13.5" customHeight="1" x14ac:dyDescent="0.45">
      <c r="A462" s="160"/>
      <c r="B462" s="160"/>
      <c r="C462" s="160"/>
      <c r="D462" s="160"/>
      <c r="E462" s="160"/>
      <c r="F462" s="160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</row>
    <row r="463" spans="1:26" ht="13.5" customHeight="1" x14ac:dyDescent="0.45">
      <c r="A463" s="160"/>
      <c r="B463" s="160"/>
      <c r="C463" s="160"/>
      <c r="D463" s="160"/>
      <c r="E463" s="160"/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</row>
    <row r="464" spans="1:26" ht="13.5" customHeight="1" x14ac:dyDescent="0.45">
      <c r="A464" s="160"/>
      <c r="B464" s="160"/>
      <c r="C464" s="160"/>
      <c r="D464" s="160"/>
      <c r="E464" s="160"/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</row>
    <row r="465" spans="1:26" ht="13.5" customHeight="1" x14ac:dyDescent="0.45">
      <c r="A465" s="160"/>
      <c r="B465" s="160"/>
      <c r="C465" s="160"/>
      <c r="D465" s="160"/>
      <c r="E465" s="160"/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</row>
    <row r="466" spans="1:26" ht="13.5" customHeight="1" x14ac:dyDescent="0.45">
      <c r="A466" s="160"/>
      <c r="B466" s="160"/>
      <c r="C466" s="160"/>
      <c r="D466" s="160"/>
      <c r="E466" s="160"/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</row>
    <row r="467" spans="1:26" ht="13.5" customHeight="1" x14ac:dyDescent="0.45">
      <c r="A467" s="160"/>
      <c r="B467" s="160"/>
      <c r="C467" s="160"/>
      <c r="D467" s="160"/>
      <c r="E467" s="160"/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</row>
    <row r="468" spans="1:26" ht="13.5" customHeight="1" x14ac:dyDescent="0.45">
      <c r="A468" s="160"/>
      <c r="B468" s="160"/>
      <c r="C468" s="160"/>
      <c r="D468" s="160"/>
      <c r="E468" s="160"/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</row>
    <row r="469" spans="1:26" ht="13.5" customHeight="1" x14ac:dyDescent="0.45">
      <c r="A469" s="160"/>
      <c r="B469" s="160"/>
      <c r="C469" s="160"/>
      <c r="D469" s="160"/>
      <c r="E469" s="160"/>
      <c r="F469" s="160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</row>
    <row r="470" spans="1:26" ht="13.5" customHeight="1" x14ac:dyDescent="0.45">
      <c r="A470" s="160"/>
      <c r="B470" s="160"/>
      <c r="C470" s="160"/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</row>
    <row r="471" spans="1:26" ht="13.5" customHeight="1" x14ac:dyDescent="0.45">
      <c r="A471" s="160"/>
      <c r="B471" s="160"/>
      <c r="C471" s="160"/>
      <c r="D471" s="160"/>
      <c r="E471" s="160"/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</row>
    <row r="472" spans="1:26" ht="13.5" customHeight="1" x14ac:dyDescent="0.45">
      <c r="A472" s="160"/>
      <c r="B472" s="160"/>
      <c r="C472" s="160"/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</row>
    <row r="473" spans="1:26" ht="13.5" customHeight="1" x14ac:dyDescent="0.45">
      <c r="A473" s="160"/>
      <c r="B473" s="160"/>
      <c r="C473" s="160"/>
      <c r="D473" s="160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</row>
    <row r="474" spans="1:26" ht="13.5" customHeight="1" x14ac:dyDescent="0.45">
      <c r="A474" s="160"/>
      <c r="B474" s="160"/>
      <c r="C474" s="160"/>
      <c r="D474" s="160"/>
      <c r="E474" s="16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</row>
    <row r="475" spans="1:26" ht="13.5" customHeight="1" x14ac:dyDescent="0.45">
      <c r="A475" s="160"/>
      <c r="B475" s="160"/>
      <c r="C475" s="160"/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</row>
    <row r="476" spans="1:26" ht="13.5" customHeight="1" x14ac:dyDescent="0.45">
      <c r="A476" s="160"/>
      <c r="B476" s="160"/>
      <c r="C476" s="160"/>
      <c r="D476" s="160"/>
      <c r="E476" s="160"/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</row>
    <row r="477" spans="1:26" ht="13.5" customHeight="1" x14ac:dyDescent="0.45">
      <c r="A477" s="160"/>
      <c r="B477" s="160"/>
      <c r="C477" s="160"/>
      <c r="D477" s="160"/>
      <c r="E477" s="160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</row>
    <row r="478" spans="1:26" ht="13.5" customHeight="1" x14ac:dyDescent="0.45">
      <c r="A478" s="160"/>
      <c r="B478" s="160"/>
      <c r="C478" s="160"/>
      <c r="D478" s="160"/>
      <c r="E478" s="160"/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</row>
    <row r="479" spans="1:26" ht="13.5" customHeight="1" x14ac:dyDescent="0.45">
      <c r="A479" s="160"/>
      <c r="B479" s="160"/>
      <c r="C479" s="160"/>
      <c r="D479" s="160"/>
      <c r="E479" s="160"/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</row>
    <row r="480" spans="1:26" ht="13.5" customHeight="1" x14ac:dyDescent="0.45">
      <c r="A480" s="160"/>
      <c r="B480" s="160"/>
      <c r="C480" s="160"/>
      <c r="D480" s="160"/>
      <c r="E480" s="160"/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</row>
    <row r="481" spans="1:26" ht="13.5" customHeight="1" x14ac:dyDescent="0.45">
      <c r="A481" s="160"/>
      <c r="B481" s="160"/>
      <c r="C481" s="160"/>
      <c r="D481" s="160"/>
      <c r="E481" s="160"/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</row>
    <row r="482" spans="1:26" ht="13.5" customHeight="1" x14ac:dyDescent="0.45">
      <c r="A482" s="160"/>
      <c r="B482" s="160"/>
      <c r="C482" s="160"/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</row>
    <row r="483" spans="1:26" ht="13.5" customHeight="1" x14ac:dyDescent="0.45">
      <c r="A483" s="160"/>
      <c r="B483" s="160"/>
      <c r="C483" s="160"/>
      <c r="D483" s="160"/>
      <c r="E483" s="160"/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</row>
    <row r="484" spans="1:26" ht="13.5" customHeight="1" x14ac:dyDescent="0.45">
      <c r="A484" s="160"/>
      <c r="B484" s="160"/>
      <c r="C484" s="160"/>
      <c r="D484" s="160"/>
      <c r="E484" s="160"/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</row>
    <row r="485" spans="1:26" ht="13.5" customHeight="1" x14ac:dyDescent="0.45">
      <c r="A485" s="160"/>
      <c r="B485" s="160"/>
      <c r="C485" s="160"/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</row>
    <row r="486" spans="1:26" ht="13.5" customHeight="1" x14ac:dyDescent="0.45">
      <c r="A486" s="160"/>
      <c r="B486" s="160"/>
      <c r="C486" s="160"/>
      <c r="D486" s="160"/>
      <c r="E486" s="160"/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</row>
    <row r="487" spans="1:26" ht="13.5" customHeight="1" x14ac:dyDescent="0.45">
      <c r="A487" s="160"/>
      <c r="B487" s="160"/>
      <c r="C487" s="160"/>
      <c r="D487" s="160"/>
      <c r="E487" s="160"/>
      <c r="F487" s="160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</row>
    <row r="488" spans="1:26" ht="13.5" customHeight="1" x14ac:dyDescent="0.45">
      <c r="A488" s="160"/>
      <c r="B488" s="160"/>
      <c r="C488" s="160"/>
      <c r="D488" s="160"/>
      <c r="E488" s="160"/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</row>
    <row r="489" spans="1:26" ht="13.5" customHeight="1" x14ac:dyDescent="0.45">
      <c r="A489" s="160"/>
      <c r="B489" s="160"/>
      <c r="C489" s="160"/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</row>
    <row r="490" spans="1:26" ht="13.5" customHeight="1" x14ac:dyDescent="0.45">
      <c r="A490" s="160"/>
      <c r="B490" s="160"/>
      <c r="C490" s="160"/>
      <c r="D490" s="160"/>
      <c r="E490" s="160"/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</row>
    <row r="491" spans="1:26" ht="13.5" customHeight="1" x14ac:dyDescent="0.45">
      <c r="A491" s="160"/>
      <c r="B491" s="160"/>
      <c r="C491" s="160"/>
      <c r="D491" s="160"/>
      <c r="E491" s="160"/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</row>
    <row r="492" spans="1:26" ht="13.5" customHeight="1" x14ac:dyDescent="0.45">
      <c r="A492" s="160"/>
      <c r="B492" s="160"/>
      <c r="C492" s="160"/>
      <c r="D492" s="160"/>
      <c r="E492" s="160"/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</row>
    <row r="493" spans="1:26" ht="13.5" customHeight="1" x14ac:dyDescent="0.45">
      <c r="A493" s="160"/>
      <c r="B493" s="160"/>
      <c r="C493" s="160"/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</row>
    <row r="494" spans="1:26" ht="13.5" customHeight="1" x14ac:dyDescent="0.45">
      <c r="A494" s="160"/>
      <c r="B494" s="160"/>
      <c r="C494" s="160"/>
      <c r="D494" s="160"/>
      <c r="E494" s="160"/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</row>
    <row r="495" spans="1:26" ht="13.5" customHeight="1" x14ac:dyDescent="0.45">
      <c r="A495" s="160"/>
      <c r="B495" s="160"/>
      <c r="C495" s="160"/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</row>
    <row r="496" spans="1:26" ht="13.5" customHeight="1" x14ac:dyDescent="0.45">
      <c r="A496" s="160"/>
      <c r="B496" s="160"/>
      <c r="C496" s="160"/>
      <c r="D496" s="160"/>
      <c r="E496" s="160"/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</row>
    <row r="497" spans="1:26" ht="13.5" customHeight="1" x14ac:dyDescent="0.45">
      <c r="A497" s="160"/>
      <c r="B497" s="160"/>
      <c r="C497" s="160"/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</row>
    <row r="498" spans="1:26" ht="13.5" customHeight="1" x14ac:dyDescent="0.45">
      <c r="A498" s="160"/>
      <c r="B498" s="160"/>
      <c r="C498" s="160"/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</row>
    <row r="499" spans="1:26" ht="13.5" customHeight="1" x14ac:dyDescent="0.45">
      <c r="A499" s="160"/>
      <c r="B499" s="160"/>
      <c r="C499" s="160"/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</row>
    <row r="500" spans="1:26" ht="13.5" customHeight="1" x14ac:dyDescent="0.45">
      <c r="A500" s="160"/>
      <c r="B500" s="160"/>
      <c r="C500" s="160"/>
      <c r="D500" s="160"/>
      <c r="E500" s="160"/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</row>
    <row r="501" spans="1:26" ht="13.5" customHeight="1" x14ac:dyDescent="0.45">
      <c r="A501" s="160"/>
      <c r="B501" s="160"/>
      <c r="C501" s="160"/>
      <c r="D501" s="160"/>
      <c r="E501" s="160"/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</row>
    <row r="502" spans="1:26" ht="13.5" customHeight="1" x14ac:dyDescent="0.45">
      <c r="A502" s="160"/>
      <c r="B502" s="160"/>
      <c r="C502" s="160"/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</row>
    <row r="503" spans="1:26" ht="13.5" customHeight="1" x14ac:dyDescent="0.45">
      <c r="A503" s="160"/>
      <c r="B503" s="160"/>
      <c r="C503" s="160"/>
      <c r="D503" s="160"/>
      <c r="E503" s="160"/>
      <c r="F503" s="160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</row>
    <row r="504" spans="1:26" ht="13.5" customHeight="1" x14ac:dyDescent="0.45">
      <c r="A504" s="160"/>
      <c r="B504" s="160"/>
      <c r="C504" s="160"/>
      <c r="D504" s="160"/>
      <c r="E504" s="160"/>
      <c r="F504" s="160"/>
      <c r="G504" s="160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</row>
    <row r="505" spans="1:26" ht="13.5" customHeight="1" x14ac:dyDescent="0.45">
      <c r="A505" s="160"/>
      <c r="B505" s="160"/>
      <c r="C505" s="160"/>
      <c r="D505" s="160"/>
      <c r="E505" s="160"/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</row>
    <row r="506" spans="1:26" ht="13.5" customHeight="1" x14ac:dyDescent="0.45">
      <c r="A506" s="160"/>
      <c r="B506" s="160"/>
      <c r="C506" s="160"/>
      <c r="D506" s="160"/>
      <c r="E506" s="160"/>
      <c r="F506" s="160"/>
      <c r="G506" s="160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</row>
    <row r="507" spans="1:26" ht="13.5" customHeight="1" x14ac:dyDescent="0.45">
      <c r="A507" s="160"/>
      <c r="B507" s="160"/>
      <c r="C507" s="160"/>
      <c r="D507" s="160"/>
      <c r="E507" s="160"/>
      <c r="F507" s="160"/>
      <c r="G507" s="160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</row>
    <row r="508" spans="1:26" ht="13.5" customHeight="1" x14ac:dyDescent="0.45">
      <c r="A508" s="160"/>
      <c r="B508" s="160"/>
      <c r="C508" s="160"/>
      <c r="D508" s="160"/>
      <c r="E508" s="160"/>
      <c r="F508" s="160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</row>
    <row r="509" spans="1:26" ht="13.5" customHeight="1" x14ac:dyDescent="0.45">
      <c r="A509" s="160"/>
      <c r="B509" s="160"/>
      <c r="C509" s="160"/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</row>
    <row r="510" spans="1:26" ht="13.5" customHeight="1" x14ac:dyDescent="0.45">
      <c r="A510" s="160"/>
      <c r="B510" s="160"/>
      <c r="C510" s="160"/>
      <c r="D510" s="160"/>
      <c r="E510" s="160"/>
      <c r="F510" s="160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</row>
    <row r="511" spans="1:26" ht="13.5" customHeight="1" x14ac:dyDescent="0.45">
      <c r="A511" s="160"/>
      <c r="B511" s="160"/>
      <c r="C511" s="160"/>
      <c r="D511" s="160"/>
      <c r="E511" s="160"/>
      <c r="F511" s="160"/>
      <c r="G511" s="160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</row>
    <row r="512" spans="1:26" ht="13.5" customHeight="1" x14ac:dyDescent="0.45">
      <c r="A512" s="160"/>
      <c r="B512" s="160"/>
      <c r="C512" s="160"/>
      <c r="D512" s="160"/>
      <c r="E512" s="160"/>
      <c r="F512" s="160"/>
      <c r="G512" s="160"/>
      <c r="H512" s="160"/>
      <c r="I512" s="160"/>
      <c r="J512" s="160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</row>
    <row r="513" spans="1:26" ht="13.5" customHeight="1" x14ac:dyDescent="0.45">
      <c r="A513" s="160"/>
      <c r="B513" s="160"/>
      <c r="C513" s="160"/>
      <c r="D513" s="160"/>
      <c r="E513" s="160"/>
      <c r="F513" s="160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</row>
    <row r="514" spans="1:26" ht="13.5" customHeight="1" x14ac:dyDescent="0.45">
      <c r="A514" s="160"/>
      <c r="B514" s="160"/>
      <c r="C514" s="160"/>
      <c r="D514" s="160"/>
      <c r="E514" s="160"/>
      <c r="F514" s="160"/>
      <c r="G514" s="160"/>
      <c r="H514" s="160"/>
      <c r="I514" s="160"/>
      <c r="J514" s="160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</row>
    <row r="515" spans="1:26" ht="13.5" customHeight="1" x14ac:dyDescent="0.45">
      <c r="A515" s="160"/>
      <c r="B515" s="160"/>
      <c r="C515" s="160"/>
      <c r="D515" s="160"/>
      <c r="E515" s="160"/>
      <c r="F515" s="160"/>
      <c r="G515" s="160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</row>
    <row r="516" spans="1:26" ht="13.5" customHeight="1" x14ac:dyDescent="0.45">
      <c r="A516" s="160"/>
      <c r="B516" s="160"/>
      <c r="C516" s="160"/>
      <c r="D516" s="160"/>
      <c r="E516" s="160"/>
      <c r="F516" s="160"/>
      <c r="G516" s="160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</row>
    <row r="517" spans="1:26" ht="13.5" customHeight="1" x14ac:dyDescent="0.45">
      <c r="A517" s="160"/>
      <c r="B517" s="160"/>
      <c r="C517" s="160"/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</row>
    <row r="518" spans="1:26" ht="13.5" customHeight="1" x14ac:dyDescent="0.45">
      <c r="A518" s="160"/>
      <c r="B518" s="160"/>
      <c r="C518" s="160"/>
      <c r="D518" s="160"/>
      <c r="E518" s="160"/>
      <c r="F518" s="160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</row>
    <row r="519" spans="1:26" ht="13.5" customHeight="1" x14ac:dyDescent="0.45">
      <c r="A519" s="160"/>
      <c r="B519" s="160"/>
      <c r="C519" s="160"/>
      <c r="D519" s="160"/>
      <c r="E519" s="160"/>
      <c r="F519" s="160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</row>
    <row r="520" spans="1:26" ht="13.5" customHeight="1" x14ac:dyDescent="0.45">
      <c r="A520" s="160"/>
      <c r="B520" s="160"/>
      <c r="C520" s="160"/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</row>
    <row r="521" spans="1:26" ht="13.5" customHeight="1" x14ac:dyDescent="0.45">
      <c r="A521" s="160"/>
      <c r="B521" s="160"/>
      <c r="C521" s="160"/>
      <c r="D521" s="160"/>
      <c r="E521" s="160"/>
      <c r="F521" s="160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</row>
    <row r="522" spans="1:26" ht="13.5" customHeight="1" x14ac:dyDescent="0.45">
      <c r="A522" s="160"/>
      <c r="B522" s="160"/>
      <c r="C522" s="160"/>
      <c r="D522" s="160"/>
      <c r="E522" s="160"/>
      <c r="F522" s="160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</row>
    <row r="523" spans="1:26" ht="13.5" customHeight="1" x14ac:dyDescent="0.45">
      <c r="A523" s="160"/>
      <c r="B523" s="160"/>
      <c r="C523" s="160"/>
      <c r="D523" s="160"/>
      <c r="E523" s="160"/>
      <c r="F523" s="160"/>
      <c r="G523" s="160"/>
      <c r="H523" s="160"/>
      <c r="I523" s="160"/>
      <c r="J523" s="160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</row>
    <row r="524" spans="1:26" ht="13.5" customHeight="1" x14ac:dyDescent="0.45">
      <c r="A524" s="160"/>
      <c r="B524" s="160"/>
      <c r="C524" s="160"/>
      <c r="D524" s="160"/>
      <c r="E524" s="160"/>
      <c r="F524" s="160"/>
      <c r="G524" s="160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</row>
    <row r="525" spans="1:26" ht="13.5" customHeight="1" x14ac:dyDescent="0.45">
      <c r="A525" s="160"/>
      <c r="B525" s="160"/>
      <c r="C525" s="160"/>
      <c r="D525" s="160"/>
      <c r="E525" s="160"/>
      <c r="F525" s="160"/>
      <c r="G525" s="160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</row>
    <row r="526" spans="1:26" ht="13.5" customHeight="1" x14ac:dyDescent="0.45">
      <c r="A526" s="160"/>
      <c r="B526" s="160"/>
      <c r="C526" s="160"/>
      <c r="D526" s="160"/>
      <c r="E526" s="160"/>
      <c r="F526" s="160"/>
      <c r="G526" s="160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</row>
    <row r="527" spans="1:26" ht="13.5" customHeight="1" x14ac:dyDescent="0.45">
      <c r="A527" s="160"/>
      <c r="B527" s="160"/>
      <c r="C527" s="160"/>
      <c r="D527" s="160"/>
      <c r="E527" s="160"/>
      <c r="F527" s="160"/>
      <c r="G527" s="160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</row>
    <row r="528" spans="1:26" ht="13.5" customHeight="1" x14ac:dyDescent="0.45">
      <c r="A528" s="160"/>
      <c r="B528" s="160"/>
      <c r="C528" s="160"/>
      <c r="D528" s="160"/>
      <c r="E528" s="160"/>
      <c r="F528" s="160"/>
      <c r="G528" s="160"/>
      <c r="H528" s="160"/>
      <c r="I528" s="160"/>
      <c r="J528" s="160"/>
      <c r="K528" s="160"/>
      <c r="L528" s="160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</row>
    <row r="529" spans="1:26" ht="13.5" customHeight="1" x14ac:dyDescent="0.45">
      <c r="A529" s="160"/>
      <c r="B529" s="160"/>
      <c r="C529" s="160"/>
      <c r="D529" s="160"/>
      <c r="E529" s="160"/>
      <c r="F529" s="160"/>
      <c r="G529" s="160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</row>
    <row r="530" spans="1:26" ht="13.5" customHeight="1" x14ac:dyDescent="0.45">
      <c r="A530" s="160"/>
      <c r="B530" s="160"/>
      <c r="C530" s="160"/>
      <c r="D530" s="160"/>
      <c r="E530" s="160"/>
      <c r="F530" s="160"/>
      <c r="G530" s="160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</row>
    <row r="531" spans="1:26" ht="13.5" customHeight="1" x14ac:dyDescent="0.45">
      <c r="A531" s="160"/>
      <c r="B531" s="160"/>
      <c r="C531" s="160"/>
      <c r="D531" s="160"/>
      <c r="E531" s="160"/>
      <c r="F531" s="160"/>
      <c r="G531" s="160"/>
      <c r="H531" s="160"/>
      <c r="I531" s="160"/>
      <c r="J531" s="160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</row>
    <row r="532" spans="1:26" ht="13.5" customHeight="1" x14ac:dyDescent="0.45">
      <c r="A532" s="160"/>
      <c r="B532" s="160"/>
      <c r="C532" s="160"/>
      <c r="D532" s="160"/>
      <c r="E532" s="160"/>
      <c r="F532" s="160"/>
      <c r="G532" s="160"/>
      <c r="H532" s="160"/>
      <c r="I532" s="160"/>
      <c r="J532" s="160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</row>
    <row r="533" spans="1:26" ht="13.5" customHeight="1" x14ac:dyDescent="0.45">
      <c r="A533" s="160"/>
      <c r="B533" s="160"/>
      <c r="C533" s="160"/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</row>
    <row r="534" spans="1:26" ht="13.5" customHeight="1" x14ac:dyDescent="0.45">
      <c r="A534" s="160"/>
      <c r="B534" s="160"/>
      <c r="C534" s="160"/>
      <c r="D534" s="160"/>
      <c r="E534" s="160"/>
      <c r="F534" s="160"/>
      <c r="G534" s="160"/>
      <c r="H534" s="160"/>
      <c r="I534" s="160"/>
      <c r="J534" s="160"/>
      <c r="K534" s="160"/>
      <c r="L534" s="160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</row>
    <row r="535" spans="1:26" ht="13.5" customHeight="1" x14ac:dyDescent="0.45">
      <c r="A535" s="160"/>
      <c r="B535" s="160"/>
      <c r="C535" s="160"/>
      <c r="D535" s="160"/>
      <c r="E535" s="160"/>
      <c r="F535" s="160"/>
      <c r="G535" s="160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</row>
    <row r="536" spans="1:26" ht="13.5" customHeight="1" x14ac:dyDescent="0.45">
      <c r="A536" s="160"/>
      <c r="B536" s="160"/>
      <c r="C536" s="160"/>
      <c r="D536" s="160"/>
      <c r="E536" s="160"/>
      <c r="F536" s="160"/>
      <c r="G536" s="160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</row>
    <row r="537" spans="1:26" ht="13.5" customHeight="1" x14ac:dyDescent="0.45">
      <c r="A537" s="160"/>
      <c r="B537" s="160"/>
      <c r="C537" s="160"/>
      <c r="D537" s="160"/>
      <c r="E537" s="160"/>
      <c r="F537" s="160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</row>
    <row r="538" spans="1:26" ht="13.5" customHeight="1" x14ac:dyDescent="0.45">
      <c r="A538" s="160"/>
      <c r="B538" s="160"/>
      <c r="C538" s="160"/>
      <c r="D538" s="160"/>
      <c r="E538" s="160"/>
      <c r="F538" s="160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</row>
    <row r="539" spans="1:26" ht="13.5" customHeight="1" x14ac:dyDescent="0.45">
      <c r="A539" s="160"/>
      <c r="B539" s="160"/>
      <c r="C539" s="160"/>
      <c r="D539" s="160"/>
      <c r="E539" s="160"/>
      <c r="F539" s="160"/>
      <c r="G539" s="160"/>
      <c r="H539" s="160"/>
      <c r="I539" s="160"/>
      <c r="J539" s="160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</row>
    <row r="540" spans="1:26" ht="13.5" customHeight="1" x14ac:dyDescent="0.45">
      <c r="A540" s="160"/>
      <c r="B540" s="160"/>
      <c r="C540" s="160"/>
      <c r="D540" s="160"/>
      <c r="E540" s="160"/>
      <c r="F540" s="160"/>
      <c r="G540" s="160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</row>
    <row r="541" spans="1:26" ht="13.5" customHeight="1" x14ac:dyDescent="0.45">
      <c r="A541" s="160"/>
      <c r="B541" s="160"/>
      <c r="C541" s="160"/>
      <c r="D541" s="160"/>
      <c r="E541" s="160"/>
      <c r="F541" s="160"/>
      <c r="G541" s="160"/>
      <c r="H541" s="160"/>
      <c r="I541" s="160"/>
      <c r="J541" s="160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</row>
    <row r="542" spans="1:26" ht="13.5" customHeight="1" x14ac:dyDescent="0.45">
      <c r="A542" s="160"/>
      <c r="B542" s="160"/>
      <c r="C542" s="160"/>
      <c r="D542" s="160"/>
      <c r="E542" s="160"/>
      <c r="F542" s="160"/>
      <c r="G542" s="160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</row>
    <row r="543" spans="1:26" ht="13.5" customHeight="1" x14ac:dyDescent="0.45">
      <c r="A543" s="160"/>
      <c r="B543" s="160"/>
      <c r="C543" s="160"/>
      <c r="D543" s="160"/>
      <c r="E543" s="160"/>
      <c r="F543" s="160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</row>
    <row r="544" spans="1:26" ht="13.5" customHeight="1" x14ac:dyDescent="0.45">
      <c r="A544" s="160"/>
      <c r="B544" s="160"/>
      <c r="C544" s="160"/>
      <c r="D544" s="160"/>
      <c r="E544" s="160"/>
      <c r="F544" s="160"/>
      <c r="G544" s="160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</row>
    <row r="545" spans="1:26" ht="13.5" customHeight="1" x14ac:dyDescent="0.45">
      <c r="A545" s="160"/>
      <c r="B545" s="160"/>
      <c r="C545" s="160"/>
      <c r="D545" s="160"/>
      <c r="E545" s="160"/>
      <c r="F545" s="160"/>
      <c r="G545" s="160"/>
      <c r="H545" s="160"/>
      <c r="I545" s="160"/>
      <c r="J545" s="160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</row>
    <row r="546" spans="1:26" ht="13.5" customHeight="1" x14ac:dyDescent="0.45">
      <c r="A546" s="160"/>
      <c r="B546" s="160"/>
      <c r="C546" s="160"/>
      <c r="D546" s="160"/>
      <c r="E546" s="160"/>
      <c r="F546" s="160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</row>
    <row r="547" spans="1:26" ht="13.5" customHeight="1" x14ac:dyDescent="0.45">
      <c r="A547" s="160"/>
      <c r="B547" s="160"/>
      <c r="C547" s="160"/>
      <c r="D547" s="160"/>
      <c r="E547" s="160"/>
      <c r="F547" s="160"/>
      <c r="G547" s="160"/>
      <c r="H547" s="160"/>
      <c r="I547" s="160"/>
      <c r="J547" s="160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</row>
    <row r="548" spans="1:26" ht="13.5" customHeight="1" x14ac:dyDescent="0.45">
      <c r="A548" s="160"/>
      <c r="B548" s="160"/>
      <c r="C548" s="160"/>
      <c r="D548" s="160"/>
      <c r="E548" s="160"/>
      <c r="F548" s="160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</row>
    <row r="549" spans="1:26" ht="13.5" customHeight="1" x14ac:dyDescent="0.45">
      <c r="A549" s="160"/>
      <c r="B549" s="160"/>
      <c r="C549" s="160"/>
      <c r="D549" s="160"/>
      <c r="E549" s="160"/>
      <c r="F549" s="160"/>
      <c r="G549" s="160"/>
      <c r="H549" s="160"/>
      <c r="I549" s="160"/>
      <c r="J549" s="160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</row>
    <row r="550" spans="1:26" ht="13.5" customHeight="1" x14ac:dyDescent="0.45">
      <c r="A550" s="160"/>
      <c r="B550" s="160"/>
      <c r="C550" s="160"/>
      <c r="D550" s="160"/>
      <c r="E550" s="160"/>
      <c r="F550" s="160"/>
      <c r="G550" s="160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</row>
    <row r="551" spans="1:26" ht="13.5" customHeight="1" x14ac:dyDescent="0.45">
      <c r="A551" s="160"/>
      <c r="B551" s="160"/>
      <c r="C551" s="160"/>
      <c r="D551" s="160"/>
      <c r="E551" s="160"/>
      <c r="F551" s="160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</row>
    <row r="552" spans="1:26" ht="13.5" customHeight="1" x14ac:dyDescent="0.45">
      <c r="A552" s="160"/>
      <c r="B552" s="160"/>
      <c r="C552" s="160"/>
      <c r="D552" s="160"/>
      <c r="E552" s="160"/>
      <c r="F552" s="160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</row>
    <row r="553" spans="1:26" ht="13.5" customHeight="1" x14ac:dyDescent="0.45">
      <c r="A553" s="160"/>
      <c r="B553" s="160"/>
      <c r="C553" s="160"/>
      <c r="D553" s="160"/>
      <c r="E553" s="160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</row>
    <row r="554" spans="1:26" ht="13.5" customHeight="1" x14ac:dyDescent="0.45">
      <c r="A554" s="160"/>
      <c r="B554" s="160"/>
      <c r="C554" s="160"/>
      <c r="D554" s="160"/>
      <c r="E554" s="160"/>
      <c r="F554" s="160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</row>
    <row r="555" spans="1:26" ht="13.5" customHeight="1" x14ac:dyDescent="0.45">
      <c r="A555" s="160"/>
      <c r="B555" s="160"/>
      <c r="C555" s="160"/>
      <c r="D555" s="160"/>
      <c r="E555" s="160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</row>
    <row r="556" spans="1:26" ht="13.5" customHeight="1" x14ac:dyDescent="0.45">
      <c r="A556" s="160"/>
      <c r="B556" s="160"/>
      <c r="C556" s="160"/>
      <c r="D556" s="16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</row>
    <row r="557" spans="1:26" ht="13.5" customHeight="1" x14ac:dyDescent="0.45">
      <c r="A557" s="160"/>
      <c r="B557" s="160"/>
      <c r="C557" s="160"/>
      <c r="D557" s="160"/>
      <c r="E557" s="160"/>
      <c r="F557" s="160"/>
      <c r="G557" s="160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</row>
    <row r="558" spans="1:26" ht="13.5" customHeight="1" x14ac:dyDescent="0.45">
      <c r="A558" s="160"/>
      <c r="B558" s="160"/>
      <c r="C558" s="160"/>
      <c r="D558" s="160"/>
      <c r="E558" s="160"/>
      <c r="F558" s="160"/>
      <c r="G558" s="160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</row>
    <row r="559" spans="1:26" ht="13.5" customHeight="1" x14ac:dyDescent="0.45">
      <c r="A559" s="160"/>
      <c r="B559" s="160"/>
      <c r="C559" s="160"/>
      <c r="D559" s="160"/>
      <c r="E559" s="160"/>
      <c r="F559" s="160"/>
      <c r="G559" s="160"/>
      <c r="H559" s="160"/>
      <c r="I559" s="160"/>
      <c r="J559" s="160"/>
      <c r="K559" s="160"/>
      <c r="L559" s="160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</row>
    <row r="560" spans="1:26" ht="13.5" customHeight="1" x14ac:dyDescent="0.45">
      <c r="A560" s="160"/>
      <c r="B560" s="160"/>
      <c r="C560" s="160"/>
      <c r="D560" s="160"/>
      <c r="E560" s="160"/>
      <c r="F560" s="160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</row>
    <row r="561" spans="1:26" ht="13.5" customHeight="1" x14ac:dyDescent="0.45">
      <c r="A561" s="160"/>
      <c r="B561" s="160"/>
      <c r="C561" s="160"/>
      <c r="D561" s="160"/>
      <c r="E561" s="160"/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</row>
    <row r="562" spans="1:26" ht="13.5" customHeight="1" x14ac:dyDescent="0.45">
      <c r="A562" s="160"/>
      <c r="B562" s="160"/>
      <c r="C562" s="160"/>
      <c r="D562" s="160"/>
      <c r="E562" s="160"/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</row>
    <row r="563" spans="1:26" ht="13.5" customHeight="1" x14ac:dyDescent="0.45">
      <c r="A563" s="160"/>
      <c r="B563" s="160"/>
      <c r="C563" s="160"/>
      <c r="D563" s="160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</row>
    <row r="564" spans="1:26" ht="13.5" customHeight="1" x14ac:dyDescent="0.45">
      <c r="A564" s="160"/>
      <c r="B564" s="160"/>
      <c r="C564" s="160"/>
      <c r="D564" s="160"/>
      <c r="E564" s="160"/>
      <c r="F564" s="160"/>
      <c r="G564" s="160"/>
      <c r="H564" s="160"/>
      <c r="I564" s="160"/>
      <c r="J564" s="160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</row>
    <row r="565" spans="1:26" ht="13.5" customHeight="1" x14ac:dyDescent="0.45">
      <c r="A565" s="160"/>
      <c r="B565" s="160"/>
      <c r="C565" s="160"/>
      <c r="D565" s="160"/>
      <c r="E565" s="160"/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</row>
    <row r="566" spans="1:26" ht="13.5" customHeight="1" x14ac:dyDescent="0.45">
      <c r="A566" s="160"/>
      <c r="B566" s="160"/>
      <c r="C566" s="160"/>
      <c r="D566" s="160"/>
      <c r="E566" s="160"/>
      <c r="F566" s="160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</row>
    <row r="567" spans="1:26" ht="13.5" customHeight="1" x14ac:dyDescent="0.45">
      <c r="A567" s="160"/>
      <c r="B567" s="160"/>
      <c r="C567" s="160"/>
      <c r="D567" s="160"/>
      <c r="E567" s="160"/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</row>
    <row r="568" spans="1:26" ht="13.5" customHeight="1" x14ac:dyDescent="0.45">
      <c r="A568" s="160"/>
      <c r="B568" s="160"/>
      <c r="C568" s="160"/>
      <c r="D568" s="160"/>
      <c r="E568" s="160"/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</row>
    <row r="569" spans="1:26" ht="13.5" customHeight="1" x14ac:dyDescent="0.45">
      <c r="A569" s="160"/>
      <c r="B569" s="160"/>
      <c r="C569" s="160"/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</row>
    <row r="570" spans="1:26" ht="13.5" customHeight="1" x14ac:dyDescent="0.45">
      <c r="A570" s="160"/>
      <c r="B570" s="160"/>
      <c r="C570" s="160"/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</row>
    <row r="571" spans="1:26" ht="13.5" customHeight="1" x14ac:dyDescent="0.45">
      <c r="A571" s="160"/>
      <c r="B571" s="160"/>
      <c r="C571" s="160"/>
      <c r="D571" s="160"/>
      <c r="E571" s="160"/>
      <c r="F571" s="160"/>
      <c r="G571" s="160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</row>
    <row r="572" spans="1:26" ht="13.5" customHeight="1" x14ac:dyDescent="0.45">
      <c r="A572" s="160"/>
      <c r="B572" s="160"/>
      <c r="C572" s="160"/>
      <c r="D572" s="160"/>
      <c r="E572" s="160"/>
      <c r="F572" s="160"/>
      <c r="G572" s="160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</row>
    <row r="573" spans="1:26" ht="13.5" customHeight="1" x14ac:dyDescent="0.45">
      <c r="A573" s="160"/>
      <c r="B573" s="160"/>
      <c r="C573" s="160"/>
      <c r="D573" s="160"/>
      <c r="E573" s="160"/>
      <c r="F573" s="160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</row>
    <row r="574" spans="1:26" ht="13.5" customHeight="1" x14ac:dyDescent="0.45">
      <c r="A574" s="160"/>
      <c r="B574" s="160"/>
      <c r="C574" s="160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</row>
    <row r="575" spans="1:26" ht="13.5" customHeight="1" x14ac:dyDescent="0.45">
      <c r="A575" s="160"/>
      <c r="B575" s="160"/>
      <c r="C575" s="160"/>
      <c r="D575" s="160"/>
      <c r="E575" s="160"/>
      <c r="F575" s="160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</row>
    <row r="576" spans="1:26" ht="13.5" customHeight="1" x14ac:dyDescent="0.45">
      <c r="A576" s="160"/>
      <c r="B576" s="160"/>
      <c r="C576" s="160"/>
      <c r="D576" s="160"/>
      <c r="E576" s="160"/>
      <c r="F576" s="160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</row>
    <row r="577" spans="1:26" ht="13.5" customHeight="1" x14ac:dyDescent="0.45">
      <c r="A577" s="160"/>
      <c r="B577" s="160"/>
      <c r="C577" s="160"/>
      <c r="D577" s="160"/>
      <c r="E577" s="160"/>
      <c r="F577" s="160"/>
      <c r="G577" s="160"/>
      <c r="H577" s="160"/>
      <c r="I577" s="160"/>
      <c r="J577" s="160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</row>
    <row r="578" spans="1:26" ht="13.5" customHeight="1" x14ac:dyDescent="0.45">
      <c r="A578" s="160"/>
      <c r="B578" s="160"/>
      <c r="C578" s="160"/>
      <c r="D578" s="160"/>
      <c r="E578" s="160"/>
      <c r="F578" s="160"/>
      <c r="G578" s="160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</row>
    <row r="579" spans="1:26" ht="13.5" customHeight="1" x14ac:dyDescent="0.45">
      <c r="A579" s="160"/>
      <c r="B579" s="160"/>
      <c r="C579" s="160"/>
      <c r="D579" s="160"/>
      <c r="E579" s="160"/>
      <c r="F579" s="160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</row>
    <row r="580" spans="1:26" ht="13.5" customHeight="1" x14ac:dyDescent="0.45">
      <c r="A580" s="160"/>
      <c r="B580" s="160"/>
      <c r="C580" s="160"/>
      <c r="D580" s="160"/>
      <c r="E580" s="160"/>
      <c r="F580" s="160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</row>
    <row r="581" spans="1:26" ht="13.5" customHeight="1" x14ac:dyDescent="0.45">
      <c r="A581" s="160"/>
      <c r="B581" s="160"/>
      <c r="C581" s="160"/>
      <c r="D581" s="160"/>
      <c r="E581" s="160"/>
      <c r="F581" s="160"/>
      <c r="G581" s="160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</row>
    <row r="582" spans="1:26" ht="13.5" customHeight="1" x14ac:dyDescent="0.45">
      <c r="A582" s="160"/>
      <c r="B582" s="160"/>
      <c r="C582" s="160"/>
      <c r="D582" s="160"/>
      <c r="E582" s="160"/>
      <c r="F582" s="160"/>
      <c r="G582" s="160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</row>
    <row r="583" spans="1:26" ht="13.5" customHeight="1" x14ac:dyDescent="0.45">
      <c r="A583" s="160"/>
      <c r="B583" s="160"/>
      <c r="C583" s="160"/>
      <c r="D583" s="160"/>
      <c r="E583" s="160"/>
      <c r="F583" s="160"/>
      <c r="G583" s="160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</row>
    <row r="584" spans="1:26" ht="13.5" customHeight="1" x14ac:dyDescent="0.45">
      <c r="A584" s="160"/>
      <c r="B584" s="160"/>
      <c r="C584" s="160"/>
      <c r="D584" s="160"/>
      <c r="E584" s="160"/>
      <c r="F584" s="160"/>
      <c r="G584" s="160"/>
      <c r="H584" s="160"/>
      <c r="I584" s="160"/>
      <c r="J584" s="160"/>
      <c r="K584" s="160"/>
      <c r="L584" s="160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</row>
    <row r="585" spans="1:26" ht="13.5" customHeight="1" x14ac:dyDescent="0.45">
      <c r="A585" s="160"/>
      <c r="B585" s="160"/>
      <c r="C585" s="160"/>
      <c r="D585" s="160"/>
      <c r="E585" s="160"/>
      <c r="F585" s="160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</row>
    <row r="586" spans="1:26" ht="13.5" customHeight="1" x14ac:dyDescent="0.45">
      <c r="A586" s="160"/>
      <c r="B586" s="160"/>
      <c r="C586" s="160"/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</row>
    <row r="587" spans="1:26" ht="13.5" customHeight="1" x14ac:dyDescent="0.45">
      <c r="A587" s="160"/>
      <c r="B587" s="160"/>
      <c r="C587" s="160"/>
      <c r="D587" s="160"/>
      <c r="E587" s="160"/>
      <c r="F587" s="160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</row>
    <row r="588" spans="1:26" ht="13.5" customHeight="1" x14ac:dyDescent="0.45">
      <c r="A588" s="160"/>
      <c r="B588" s="160"/>
      <c r="C588" s="160"/>
      <c r="D588" s="160"/>
      <c r="E588" s="160"/>
      <c r="F588" s="160"/>
      <c r="G588" s="160"/>
      <c r="H588" s="160"/>
      <c r="I588" s="160"/>
      <c r="J588" s="160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</row>
    <row r="589" spans="1:26" ht="13.5" customHeight="1" x14ac:dyDescent="0.45">
      <c r="A589" s="160"/>
      <c r="B589" s="160"/>
      <c r="C589" s="160"/>
      <c r="D589" s="160"/>
      <c r="E589" s="160"/>
      <c r="F589" s="160"/>
      <c r="G589" s="160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</row>
    <row r="590" spans="1:26" ht="13.5" customHeight="1" x14ac:dyDescent="0.45">
      <c r="A590" s="160"/>
      <c r="B590" s="160"/>
      <c r="C590" s="160"/>
      <c r="D590" s="160"/>
      <c r="E590" s="160"/>
      <c r="F590" s="160"/>
      <c r="G590" s="160"/>
      <c r="H590" s="160"/>
      <c r="I590" s="160"/>
      <c r="J590" s="160"/>
      <c r="K590" s="160"/>
      <c r="L590" s="160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</row>
    <row r="591" spans="1:26" ht="13.5" customHeight="1" x14ac:dyDescent="0.45">
      <c r="A591" s="160"/>
      <c r="B591" s="160"/>
      <c r="C591" s="160"/>
      <c r="D591" s="160"/>
      <c r="E591" s="160"/>
      <c r="F591" s="160"/>
      <c r="G591" s="160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</row>
    <row r="592" spans="1:26" ht="13.5" customHeight="1" x14ac:dyDescent="0.45">
      <c r="A592" s="160"/>
      <c r="B592" s="160"/>
      <c r="C592" s="160"/>
      <c r="D592" s="160"/>
      <c r="E592" s="160"/>
      <c r="F592" s="160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</row>
    <row r="593" spans="1:26" ht="13.5" customHeight="1" x14ac:dyDescent="0.45">
      <c r="A593" s="160"/>
      <c r="B593" s="160"/>
      <c r="C593" s="160"/>
      <c r="D593" s="160"/>
      <c r="E593" s="160"/>
      <c r="F593" s="160"/>
      <c r="G593" s="160"/>
      <c r="H593" s="160"/>
      <c r="I593" s="160"/>
      <c r="J593" s="160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</row>
    <row r="594" spans="1:26" ht="13.5" customHeight="1" x14ac:dyDescent="0.45">
      <c r="A594" s="160"/>
      <c r="B594" s="160"/>
      <c r="C594" s="160"/>
      <c r="D594" s="160"/>
      <c r="E594" s="160"/>
      <c r="F594" s="160"/>
      <c r="G594" s="160"/>
      <c r="H594" s="160"/>
      <c r="I594" s="160"/>
      <c r="J594" s="160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</row>
    <row r="595" spans="1:26" ht="13.5" customHeight="1" x14ac:dyDescent="0.45">
      <c r="A595" s="160"/>
      <c r="B595" s="160"/>
      <c r="C595" s="160"/>
      <c r="D595" s="160"/>
      <c r="E595" s="160"/>
      <c r="F595" s="160"/>
      <c r="G595" s="160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</row>
    <row r="596" spans="1:26" ht="13.5" customHeight="1" x14ac:dyDescent="0.45">
      <c r="A596" s="160"/>
      <c r="B596" s="160"/>
      <c r="C596" s="160"/>
      <c r="D596" s="160"/>
      <c r="E596" s="160"/>
      <c r="F596" s="160"/>
      <c r="G596" s="160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</row>
    <row r="597" spans="1:26" ht="13.5" customHeight="1" x14ac:dyDescent="0.45">
      <c r="A597" s="160"/>
      <c r="B597" s="160"/>
      <c r="C597" s="160"/>
      <c r="D597" s="160"/>
      <c r="E597" s="160"/>
      <c r="F597" s="160"/>
      <c r="G597" s="160"/>
      <c r="H597" s="160"/>
      <c r="I597" s="160"/>
      <c r="J597" s="160"/>
      <c r="K597" s="160"/>
      <c r="L597" s="160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</row>
    <row r="598" spans="1:26" ht="13.5" customHeight="1" x14ac:dyDescent="0.45">
      <c r="A598" s="160"/>
      <c r="B598" s="160"/>
      <c r="C598" s="160"/>
      <c r="D598" s="160"/>
      <c r="E598" s="160"/>
      <c r="F598" s="160"/>
      <c r="G598" s="160"/>
      <c r="H598" s="160"/>
      <c r="I598" s="160"/>
      <c r="J598" s="160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</row>
    <row r="599" spans="1:26" ht="13.5" customHeight="1" x14ac:dyDescent="0.45">
      <c r="A599" s="160"/>
      <c r="B599" s="160"/>
      <c r="C599" s="160"/>
      <c r="D599" s="160"/>
      <c r="E599" s="160"/>
      <c r="F599" s="160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</row>
    <row r="600" spans="1:26" ht="13.5" customHeight="1" x14ac:dyDescent="0.45">
      <c r="A600" s="160"/>
      <c r="B600" s="160"/>
      <c r="C600" s="160"/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</row>
    <row r="601" spans="1:26" ht="13.5" customHeight="1" x14ac:dyDescent="0.45">
      <c r="A601" s="160"/>
      <c r="B601" s="160"/>
      <c r="C601" s="160"/>
      <c r="D601" s="160"/>
      <c r="E601" s="160"/>
      <c r="F601" s="160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</row>
    <row r="602" spans="1:26" ht="13.5" customHeight="1" x14ac:dyDescent="0.45">
      <c r="A602" s="160"/>
      <c r="B602" s="160"/>
      <c r="C602" s="160"/>
      <c r="D602" s="160"/>
      <c r="E602" s="160"/>
      <c r="F602" s="160"/>
      <c r="G602" s="160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</row>
    <row r="603" spans="1:26" ht="13.5" customHeight="1" x14ac:dyDescent="0.45">
      <c r="A603" s="160"/>
      <c r="B603" s="160"/>
      <c r="C603" s="160"/>
      <c r="D603" s="160"/>
      <c r="E603" s="160"/>
      <c r="F603" s="160"/>
      <c r="G603" s="160"/>
      <c r="H603" s="160"/>
      <c r="I603" s="160"/>
      <c r="J603" s="160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</row>
    <row r="604" spans="1:26" ht="13.5" customHeight="1" x14ac:dyDescent="0.45">
      <c r="A604" s="160"/>
      <c r="B604" s="160"/>
      <c r="C604" s="160"/>
      <c r="D604" s="160"/>
      <c r="E604" s="160"/>
      <c r="F604" s="160"/>
      <c r="G604" s="160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</row>
    <row r="605" spans="1:26" ht="13.5" customHeight="1" x14ac:dyDescent="0.45">
      <c r="A605" s="160"/>
      <c r="B605" s="160"/>
      <c r="C605" s="160"/>
      <c r="D605" s="160"/>
      <c r="E605" s="160"/>
      <c r="F605" s="160"/>
      <c r="G605" s="160"/>
      <c r="H605" s="160"/>
      <c r="I605" s="160"/>
      <c r="J605" s="160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</row>
    <row r="606" spans="1:26" ht="13.5" customHeight="1" x14ac:dyDescent="0.45">
      <c r="A606" s="160"/>
      <c r="B606" s="160"/>
      <c r="C606" s="160"/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</row>
    <row r="607" spans="1:26" ht="13.5" customHeight="1" x14ac:dyDescent="0.45">
      <c r="A607" s="160"/>
      <c r="B607" s="160"/>
      <c r="C607" s="160"/>
      <c r="D607" s="160"/>
      <c r="E607" s="160"/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</row>
    <row r="608" spans="1:26" ht="13.5" customHeight="1" x14ac:dyDescent="0.45">
      <c r="A608" s="160"/>
      <c r="B608" s="160"/>
      <c r="C608" s="160"/>
      <c r="D608" s="160"/>
      <c r="E608" s="160"/>
      <c r="F608" s="160"/>
      <c r="G608" s="160"/>
      <c r="H608" s="160"/>
      <c r="I608" s="160"/>
      <c r="J608" s="160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</row>
    <row r="609" spans="1:26" ht="13.5" customHeight="1" x14ac:dyDescent="0.45">
      <c r="A609" s="160"/>
      <c r="B609" s="160"/>
      <c r="C609" s="160"/>
      <c r="D609" s="160"/>
      <c r="E609" s="160"/>
      <c r="F609" s="160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</row>
    <row r="610" spans="1:26" ht="13.5" customHeight="1" x14ac:dyDescent="0.45">
      <c r="A610" s="160"/>
      <c r="B610" s="160"/>
      <c r="C610" s="160"/>
      <c r="D610" s="160"/>
      <c r="E610" s="160"/>
      <c r="F610" s="160"/>
      <c r="G610" s="160"/>
      <c r="H610" s="160"/>
      <c r="I610" s="160"/>
      <c r="J610" s="160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</row>
    <row r="611" spans="1:26" ht="13.5" customHeight="1" x14ac:dyDescent="0.45">
      <c r="A611" s="160"/>
      <c r="B611" s="160"/>
      <c r="C611" s="160"/>
      <c r="D611" s="160"/>
      <c r="E611" s="160"/>
      <c r="F611" s="160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</row>
    <row r="612" spans="1:26" ht="13.5" customHeight="1" x14ac:dyDescent="0.45">
      <c r="A612" s="160"/>
      <c r="B612" s="160"/>
      <c r="C612" s="160"/>
      <c r="D612" s="160"/>
      <c r="E612" s="160"/>
      <c r="F612" s="160"/>
      <c r="G612" s="160"/>
      <c r="H612" s="160"/>
      <c r="I612" s="160"/>
      <c r="J612" s="160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</row>
    <row r="613" spans="1:26" ht="13.5" customHeight="1" x14ac:dyDescent="0.45">
      <c r="A613" s="160"/>
      <c r="B613" s="160"/>
      <c r="C613" s="160"/>
      <c r="D613" s="160"/>
      <c r="E613" s="160"/>
      <c r="F613" s="160"/>
      <c r="G613" s="160"/>
      <c r="H613" s="160"/>
      <c r="I613" s="160"/>
      <c r="J613" s="160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</row>
    <row r="614" spans="1:26" ht="13.5" customHeight="1" x14ac:dyDescent="0.45">
      <c r="A614" s="160"/>
      <c r="B614" s="160"/>
      <c r="C614" s="160"/>
      <c r="D614" s="160"/>
      <c r="E614" s="160"/>
      <c r="F614" s="160"/>
      <c r="G614" s="160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</row>
    <row r="615" spans="1:26" ht="13.5" customHeight="1" x14ac:dyDescent="0.45">
      <c r="A615" s="160"/>
      <c r="B615" s="160"/>
      <c r="C615" s="160"/>
      <c r="D615" s="160"/>
      <c r="E615" s="160"/>
      <c r="F615" s="160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</row>
    <row r="616" spans="1:26" ht="13.5" customHeight="1" x14ac:dyDescent="0.45">
      <c r="A616" s="160"/>
      <c r="B616" s="160"/>
      <c r="C616" s="160"/>
      <c r="D616" s="160"/>
      <c r="E616" s="160"/>
      <c r="F616" s="160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</row>
    <row r="617" spans="1:26" ht="13.5" customHeight="1" x14ac:dyDescent="0.45">
      <c r="A617" s="160"/>
      <c r="B617" s="160"/>
      <c r="C617" s="160"/>
      <c r="D617" s="160"/>
      <c r="E617" s="160"/>
      <c r="F617" s="160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</row>
    <row r="618" spans="1:26" ht="13.5" customHeight="1" x14ac:dyDescent="0.45">
      <c r="A618" s="160"/>
      <c r="B618" s="160"/>
      <c r="C618" s="160"/>
      <c r="D618" s="160"/>
      <c r="E618" s="160"/>
      <c r="F618" s="160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</row>
    <row r="619" spans="1:26" ht="13.5" customHeight="1" x14ac:dyDescent="0.45">
      <c r="A619" s="160"/>
      <c r="B619" s="160"/>
      <c r="C619" s="160"/>
      <c r="D619" s="160"/>
      <c r="E619" s="160"/>
      <c r="F619" s="160"/>
      <c r="G619" s="160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</row>
    <row r="620" spans="1:26" ht="13.5" customHeight="1" x14ac:dyDescent="0.45">
      <c r="A620" s="160"/>
      <c r="B620" s="160"/>
      <c r="C620" s="160"/>
      <c r="D620" s="160"/>
      <c r="E620" s="160"/>
      <c r="F620" s="160"/>
      <c r="G620" s="160"/>
      <c r="H620" s="160"/>
      <c r="I620" s="160"/>
      <c r="J620" s="160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</row>
    <row r="621" spans="1:26" ht="13.5" customHeight="1" x14ac:dyDescent="0.45">
      <c r="A621" s="160"/>
      <c r="B621" s="160"/>
      <c r="C621" s="160"/>
      <c r="D621" s="160"/>
      <c r="E621" s="160"/>
      <c r="F621" s="160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</row>
    <row r="622" spans="1:26" ht="13.5" customHeight="1" x14ac:dyDescent="0.45">
      <c r="A622" s="160"/>
      <c r="B622" s="160"/>
      <c r="C622" s="160"/>
      <c r="D622" s="160"/>
      <c r="E622" s="160"/>
      <c r="F622" s="160"/>
      <c r="G622" s="160"/>
      <c r="H622" s="160"/>
      <c r="I622" s="160"/>
      <c r="J622" s="160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</row>
    <row r="623" spans="1:26" ht="13.5" customHeight="1" x14ac:dyDescent="0.45">
      <c r="A623" s="160"/>
      <c r="B623" s="160"/>
      <c r="C623" s="160"/>
      <c r="D623" s="160"/>
      <c r="E623" s="160"/>
      <c r="F623" s="160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</row>
    <row r="624" spans="1:26" ht="13.5" customHeight="1" x14ac:dyDescent="0.45">
      <c r="A624" s="160"/>
      <c r="B624" s="160"/>
      <c r="C624" s="160"/>
      <c r="D624" s="160"/>
      <c r="E624" s="160"/>
      <c r="F624" s="160"/>
      <c r="G624" s="160"/>
      <c r="H624" s="160"/>
      <c r="I624" s="160"/>
      <c r="J624" s="160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</row>
    <row r="625" spans="1:26" ht="13.5" customHeight="1" x14ac:dyDescent="0.45">
      <c r="A625" s="160"/>
      <c r="B625" s="160"/>
      <c r="C625" s="160"/>
      <c r="D625" s="160"/>
      <c r="E625" s="160"/>
      <c r="F625" s="160"/>
      <c r="G625" s="160"/>
      <c r="H625" s="160"/>
      <c r="I625" s="160"/>
      <c r="J625" s="160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</row>
    <row r="626" spans="1:26" ht="13.5" customHeight="1" x14ac:dyDescent="0.45">
      <c r="A626" s="160"/>
      <c r="B626" s="160"/>
      <c r="C626" s="160"/>
      <c r="D626" s="160"/>
      <c r="E626" s="160"/>
      <c r="F626" s="160"/>
      <c r="G626" s="160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</row>
    <row r="627" spans="1:26" ht="13.5" customHeight="1" x14ac:dyDescent="0.45">
      <c r="A627" s="160"/>
      <c r="B627" s="160"/>
      <c r="C627" s="160"/>
      <c r="D627" s="160"/>
      <c r="E627" s="160"/>
      <c r="F627" s="160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</row>
    <row r="628" spans="1:26" ht="13.5" customHeight="1" x14ac:dyDescent="0.45">
      <c r="A628" s="160"/>
      <c r="B628" s="160"/>
      <c r="C628" s="160"/>
      <c r="D628" s="160"/>
      <c r="E628" s="160"/>
      <c r="F628" s="160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</row>
    <row r="629" spans="1:26" ht="13.5" customHeight="1" x14ac:dyDescent="0.45">
      <c r="A629" s="160"/>
      <c r="B629" s="160"/>
      <c r="C629" s="160"/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</row>
    <row r="630" spans="1:26" ht="13.5" customHeight="1" x14ac:dyDescent="0.45">
      <c r="A630" s="160"/>
      <c r="B630" s="160"/>
      <c r="C630" s="160"/>
      <c r="D630" s="160"/>
      <c r="E630" s="160"/>
      <c r="F630" s="160"/>
      <c r="G630" s="160"/>
      <c r="H630" s="160"/>
      <c r="I630" s="160"/>
      <c r="J630" s="160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</row>
    <row r="631" spans="1:26" ht="13.5" customHeight="1" x14ac:dyDescent="0.45">
      <c r="A631" s="160"/>
      <c r="B631" s="160"/>
      <c r="C631" s="160"/>
      <c r="D631" s="160"/>
      <c r="E631" s="160"/>
      <c r="F631" s="160"/>
      <c r="G631" s="160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</row>
    <row r="632" spans="1:26" ht="13.5" customHeight="1" x14ac:dyDescent="0.45">
      <c r="A632" s="160"/>
      <c r="B632" s="160"/>
      <c r="C632" s="160"/>
      <c r="D632" s="160"/>
      <c r="E632" s="160"/>
      <c r="F632" s="160"/>
      <c r="G632" s="160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</row>
    <row r="633" spans="1:26" ht="13.5" customHeight="1" x14ac:dyDescent="0.45">
      <c r="A633" s="160"/>
      <c r="B633" s="160"/>
      <c r="C633" s="160"/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</row>
    <row r="634" spans="1:26" ht="13.5" customHeight="1" x14ac:dyDescent="0.45">
      <c r="A634" s="160"/>
      <c r="B634" s="160"/>
      <c r="C634" s="160"/>
      <c r="D634" s="160"/>
      <c r="E634" s="160"/>
      <c r="F634" s="160"/>
      <c r="G634" s="160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</row>
    <row r="635" spans="1:26" ht="13.5" customHeight="1" x14ac:dyDescent="0.45">
      <c r="A635" s="160"/>
      <c r="B635" s="160"/>
      <c r="C635" s="160"/>
      <c r="D635" s="160"/>
      <c r="E635" s="160"/>
      <c r="F635" s="160"/>
      <c r="G635" s="160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</row>
    <row r="636" spans="1:26" ht="13.5" customHeight="1" x14ac:dyDescent="0.45">
      <c r="A636" s="160"/>
      <c r="B636" s="160"/>
      <c r="C636" s="160"/>
      <c r="D636" s="160"/>
      <c r="E636" s="160"/>
      <c r="F636" s="160"/>
      <c r="G636" s="160"/>
      <c r="H636" s="160"/>
      <c r="I636" s="160"/>
      <c r="J636" s="160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</row>
    <row r="637" spans="1:26" ht="13.5" customHeight="1" x14ac:dyDescent="0.45">
      <c r="A637" s="160"/>
      <c r="B637" s="160"/>
      <c r="C637" s="160"/>
      <c r="D637" s="160"/>
      <c r="E637" s="160"/>
      <c r="F637" s="160"/>
      <c r="G637" s="160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</row>
    <row r="638" spans="1:26" ht="13.5" customHeight="1" x14ac:dyDescent="0.45">
      <c r="A638" s="160"/>
      <c r="B638" s="160"/>
      <c r="C638" s="160"/>
      <c r="D638" s="160"/>
      <c r="E638" s="160"/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</row>
    <row r="639" spans="1:26" ht="13.5" customHeight="1" x14ac:dyDescent="0.45">
      <c r="A639" s="160"/>
      <c r="B639" s="160"/>
      <c r="C639" s="160"/>
      <c r="D639" s="160"/>
      <c r="E639" s="160"/>
      <c r="F639" s="160"/>
      <c r="G639" s="160"/>
      <c r="H639" s="160"/>
      <c r="I639" s="160"/>
      <c r="J639" s="160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</row>
    <row r="640" spans="1:26" ht="13.5" customHeight="1" x14ac:dyDescent="0.45">
      <c r="A640" s="160"/>
      <c r="B640" s="160"/>
      <c r="C640" s="160"/>
      <c r="D640" s="160"/>
      <c r="E640" s="160"/>
      <c r="F640" s="160"/>
      <c r="G640" s="160"/>
      <c r="H640" s="160"/>
      <c r="I640" s="160"/>
      <c r="J640" s="160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</row>
    <row r="641" spans="1:26" ht="13.5" customHeight="1" x14ac:dyDescent="0.45">
      <c r="A641" s="160"/>
      <c r="B641" s="160"/>
      <c r="C641" s="160"/>
      <c r="D641" s="160"/>
      <c r="E641" s="160"/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</row>
    <row r="642" spans="1:26" ht="13.5" customHeight="1" x14ac:dyDescent="0.45">
      <c r="A642" s="160"/>
      <c r="B642" s="160"/>
      <c r="C642" s="160"/>
      <c r="D642" s="160"/>
      <c r="E642" s="160"/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</row>
    <row r="643" spans="1:26" ht="13.5" customHeight="1" x14ac:dyDescent="0.45">
      <c r="A643" s="160"/>
      <c r="B643" s="160"/>
      <c r="C643" s="160"/>
      <c r="D643" s="160"/>
      <c r="E643" s="160"/>
      <c r="F643" s="160"/>
      <c r="G643" s="160"/>
      <c r="H643" s="160"/>
      <c r="I643" s="160"/>
      <c r="J643" s="160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</row>
    <row r="644" spans="1:26" ht="13.5" customHeight="1" x14ac:dyDescent="0.45">
      <c r="A644" s="160"/>
      <c r="B644" s="160"/>
      <c r="C644" s="160"/>
      <c r="D644" s="160"/>
      <c r="E644" s="160"/>
      <c r="F644" s="160"/>
      <c r="G644" s="160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</row>
    <row r="645" spans="1:26" ht="13.5" customHeight="1" x14ac:dyDescent="0.45">
      <c r="A645" s="160"/>
      <c r="B645" s="160"/>
      <c r="C645" s="160"/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</row>
    <row r="646" spans="1:26" ht="13.5" customHeight="1" x14ac:dyDescent="0.45">
      <c r="A646" s="160"/>
      <c r="B646" s="160"/>
      <c r="C646" s="160"/>
      <c r="D646" s="160"/>
      <c r="E646" s="160"/>
      <c r="F646" s="160"/>
      <c r="G646" s="160"/>
      <c r="H646" s="160"/>
      <c r="I646" s="160"/>
      <c r="J646" s="160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</row>
    <row r="647" spans="1:26" ht="13.5" customHeight="1" x14ac:dyDescent="0.45">
      <c r="A647" s="160"/>
      <c r="B647" s="160"/>
      <c r="C647" s="160"/>
      <c r="D647" s="160"/>
      <c r="E647" s="160"/>
      <c r="F647" s="160"/>
      <c r="G647" s="160"/>
      <c r="H647" s="160"/>
      <c r="I647" s="160"/>
      <c r="J647" s="160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</row>
    <row r="648" spans="1:26" ht="13.5" customHeight="1" x14ac:dyDescent="0.45">
      <c r="A648" s="160"/>
      <c r="B648" s="160"/>
      <c r="C648" s="160"/>
      <c r="D648" s="160"/>
      <c r="E648" s="160"/>
      <c r="F648" s="160"/>
      <c r="G648" s="160"/>
      <c r="H648" s="160"/>
      <c r="I648" s="160"/>
      <c r="J648" s="160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</row>
    <row r="649" spans="1:26" ht="13.5" customHeight="1" x14ac:dyDescent="0.45">
      <c r="A649" s="160"/>
      <c r="B649" s="160"/>
      <c r="C649" s="160"/>
      <c r="D649" s="160"/>
      <c r="E649" s="160"/>
      <c r="F649" s="160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</row>
    <row r="650" spans="1:26" ht="13.5" customHeight="1" x14ac:dyDescent="0.45">
      <c r="A650" s="160"/>
      <c r="B650" s="160"/>
      <c r="C650" s="160"/>
      <c r="D650" s="160"/>
      <c r="E650" s="160"/>
      <c r="F650" s="160"/>
      <c r="G650" s="160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</row>
    <row r="651" spans="1:26" ht="13.5" customHeight="1" x14ac:dyDescent="0.45">
      <c r="A651" s="160"/>
      <c r="B651" s="160"/>
      <c r="C651" s="160"/>
      <c r="D651" s="160"/>
      <c r="E651" s="160"/>
      <c r="F651" s="160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</row>
    <row r="652" spans="1:26" ht="13.5" customHeight="1" x14ac:dyDescent="0.45">
      <c r="A652" s="160"/>
      <c r="B652" s="160"/>
      <c r="C652" s="160"/>
      <c r="D652" s="160"/>
      <c r="E652" s="160"/>
      <c r="F652" s="160"/>
      <c r="G652" s="160"/>
      <c r="H652" s="160"/>
      <c r="I652" s="160"/>
      <c r="J652" s="160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</row>
    <row r="653" spans="1:26" ht="13.5" customHeight="1" x14ac:dyDescent="0.45">
      <c r="A653" s="160"/>
      <c r="B653" s="160"/>
      <c r="C653" s="160"/>
      <c r="D653" s="160"/>
      <c r="E653" s="160"/>
      <c r="F653" s="160"/>
      <c r="G653" s="160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</row>
    <row r="654" spans="1:26" ht="13.5" customHeight="1" x14ac:dyDescent="0.45">
      <c r="A654" s="160"/>
      <c r="B654" s="160"/>
      <c r="C654" s="160"/>
      <c r="D654" s="160"/>
      <c r="E654" s="160"/>
      <c r="F654" s="160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</row>
    <row r="655" spans="1:26" ht="13.5" customHeight="1" x14ac:dyDescent="0.45">
      <c r="A655" s="160"/>
      <c r="B655" s="160"/>
      <c r="C655" s="160"/>
      <c r="D655" s="160"/>
      <c r="E655" s="160"/>
      <c r="F655" s="160"/>
      <c r="G655" s="160"/>
      <c r="H655" s="160"/>
      <c r="I655" s="160"/>
      <c r="J655" s="160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</row>
    <row r="656" spans="1:26" ht="13.5" customHeight="1" x14ac:dyDescent="0.45">
      <c r="A656" s="160"/>
      <c r="B656" s="160"/>
      <c r="C656" s="160"/>
      <c r="D656" s="160"/>
      <c r="E656" s="160"/>
      <c r="F656" s="160"/>
      <c r="G656" s="160"/>
      <c r="H656" s="160"/>
      <c r="I656" s="160"/>
      <c r="J656" s="160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</row>
    <row r="657" spans="1:26" ht="13.5" customHeight="1" x14ac:dyDescent="0.45">
      <c r="A657" s="160"/>
      <c r="B657" s="160"/>
      <c r="C657" s="160"/>
      <c r="D657" s="160"/>
      <c r="E657" s="160"/>
      <c r="F657" s="160"/>
      <c r="G657" s="160"/>
      <c r="H657" s="160"/>
      <c r="I657" s="160"/>
      <c r="J657" s="160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</row>
    <row r="658" spans="1:26" ht="13.5" customHeight="1" x14ac:dyDescent="0.45">
      <c r="A658" s="160"/>
      <c r="B658" s="160"/>
      <c r="C658" s="160"/>
      <c r="D658" s="160"/>
      <c r="E658" s="160"/>
      <c r="F658" s="160"/>
      <c r="G658" s="160"/>
      <c r="H658" s="160"/>
      <c r="I658" s="160"/>
      <c r="J658" s="160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</row>
    <row r="659" spans="1:26" ht="13.5" customHeight="1" x14ac:dyDescent="0.45">
      <c r="A659" s="160"/>
      <c r="B659" s="160"/>
      <c r="C659" s="160"/>
      <c r="D659" s="160"/>
      <c r="E659" s="160"/>
      <c r="F659" s="160"/>
      <c r="G659" s="160"/>
      <c r="H659" s="160"/>
      <c r="I659" s="160"/>
      <c r="J659" s="160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</row>
    <row r="660" spans="1:26" ht="13.5" customHeight="1" x14ac:dyDescent="0.45">
      <c r="A660" s="160"/>
      <c r="B660" s="160"/>
      <c r="C660" s="160"/>
      <c r="D660" s="160"/>
      <c r="E660" s="160"/>
      <c r="F660" s="160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</row>
    <row r="661" spans="1:26" ht="13.5" customHeight="1" x14ac:dyDescent="0.45">
      <c r="A661" s="160"/>
      <c r="B661" s="160"/>
      <c r="C661" s="160"/>
      <c r="D661" s="160"/>
      <c r="E661" s="160"/>
      <c r="F661" s="160"/>
      <c r="G661" s="160"/>
      <c r="H661" s="160"/>
      <c r="I661" s="160"/>
      <c r="J661" s="160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</row>
    <row r="662" spans="1:26" ht="13.5" customHeight="1" x14ac:dyDescent="0.45">
      <c r="A662" s="160"/>
      <c r="B662" s="160"/>
      <c r="C662" s="160"/>
      <c r="D662" s="160"/>
      <c r="E662" s="160"/>
      <c r="F662" s="160"/>
      <c r="G662" s="160"/>
      <c r="H662" s="160"/>
      <c r="I662" s="160"/>
      <c r="J662" s="160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</row>
    <row r="663" spans="1:26" ht="13.5" customHeight="1" x14ac:dyDescent="0.45">
      <c r="A663" s="160"/>
      <c r="B663" s="160"/>
      <c r="C663" s="160"/>
      <c r="D663" s="160"/>
      <c r="E663" s="160"/>
      <c r="F663" s="160"/>
      <c r="G663" s="160"/>
      <c r="H663" s="160"/>
      <c r="I663" s="160"/>
      <c r="J663" s="160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</row>
    <row r="664" spans="1:26" ht="13.5" customHeight="1" x14ac:dyDescent="0.45">
      <c r="A664" s="160"/>
      <c r="B664" s="160"/>
      <c r="C664" s="160"/>
      <c r="D664" s="160"/>
      <c r="E664" s="160"/>
      <c r="F664" s="160"/>
      <c r="G664" s="160"/>
      <c r="H664" s="160"/>
      <c r="I664" s="160"/>
      <c r="J664" s="160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</row>
    <row r="665" spans="1:26" ht="13.5" customHeight="1" x14ac:dyDescent="0.45">
      <c r="A665" s="160"/>
      <c r="B665" s="160"/>
      <c r="C665" s="160"/>
      <c r="D665" s="160"/>
      <c r="E665" s="160"/>
      <c r="F665" s="160"/>
      <c r="G665" s="160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</row>
    <row r="666" spans="1:26" ht="13.5" customHeight="1" x14ac:dyDescent="0.45">
      <c r="A666" s="160"/>
      <c r="B666" s="160"/>
      <c r="C666" s="160"/>
      <c r="D666" s="160"/>
      <c r="E666" s="160"/>
      <c r="F666" s="160"/>
      <c r="G666" s="160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</row>
    <row r="667" spans="1:26" ht="13.5" customHeight="1" x14ac:dyDescent="0.45">
      <c r="A667" s="160"/>
      <c r="B667" s="160"/>
      <c r="C667" s="160"/>
      <c r="D667" s="160"/>
      <c r="E667" s="160"/>
      <c r="F667" s="160"/>
      <c r="G667" s="160"/>
      <c r="H667" s="160"/>
      <c r="I667" s="160"/>
      <c r="J667" s="160"/>
      <c r="K667" s="160"/>
      <c r="L667" s="160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</row>
    <row r="668" spans="1:26" ht="13.5" customHeight="1" x14ac:dyDescent="0.45">
      <c r="A668" s="160"/>
      <c r="B668" s="160"/>
      <c r="C668" s="160"/>
      <c r="D668" s="160"/>
      <c r="E668" s="160"/>
      <c r="F668" s="160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</row>
    <row r="669" spans="1:26" ht="13.5" customHeight="1" x14ac:dyDescent="0.45">
      <c r="A669" s="160"/>
      <c r="B669" s="160"/>
      <c r="C669" s="160"/>
      <c r="D669" s="160"/>
      <c r="E669" s="160"/>
      <c r="F669" s="160"/>
      <c r="G669" s="160"/>
      <c r="H669" s="160"/>
      <c r="I669" s="160"/>
      <c r="J669" s="160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</row>
    <row r="670" spans="1:26" ht="13.5" customHeight="1" x14ac:dyDescent="0.45">
      <c r="A670" s="160"/>
      <c r="B670" s="160"/>
      <c r="C670" s="160"/>
      <c r="D670" s="160"/>
      <c r="E670" s="160"/>
      <c r="F670" s="160"/>
      <c r="G670" s="160"/>
      <c r="H670" s="160"/>
      <c r="I670" s="160"/>
      <c r="J670" s="160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</row>
    <row r="671" spans="1:26" ht="13.5" customHeight="1" x14ac:dyDescent="0.45">
      <c r="A671" s="160"/>
      <c r="B671" s="160"/>
      <c r="C671" s="160"/>
      <c r="D671" s="160"/>
      <c r="E671" s="160"/>
      <c r="F671" s="160"/>
      <c r="G671" s="160"/>
      <c r="H671" s="160"/>
      <c r="I671" s="160"/>
      <c r="J671" s="160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</row>
    <row r="672" spans="1:26" ht="13.5" customHeight="1" x14ac:dyDescent="0.45">
      <c r="A672" s="160"/>
      <c r="B672" s="160"/>
      <c r="C672" s="160"/>
      <c r="D672" s="160"/>
      <c r="E672" s="160"/>
      <c r="F672" s="160"/>
      <c r="G672" s="160"/>
      <c r="H672" s="160"/>
      <c r="I672" s="160"/>
      <c r="J672" s="160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</row>
    <row r="673" spans="1:26" ht="13.5" customHeight="1" x14ac:dyDescent="0.45">
      <c r="A673" s="160"/>
      <c r="B673" s="160"/>
      <c r="C673" s="160"/>
      <c r="D673" s="160"/>
      <c r="E673" s="160"/>
      <c r="F673" s="160"/>
      <c r="G673" s="160"/>
      <c r="H673" s="160"/>
      <c r="I673" s="160"/>
      <c r="J673" s="160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</row>
    <row r="674" spans="1:26" ht="13.5" customHeight="1" x14ac:dyDescent="0.45">
      <c r="A674" s="160"/>
      <c r="B674" s="160"/>
      <c r="C674" s="160"/>
      <c r="D674" s="160"/>
      <c r="E674" s="160"/>
      <c r="F674" s="160"/>
      <c r="G674" s="160"/>
      <c r="H674" s="160"/>
      <c r="I674" s="160"/>
      <c r="J674" s="160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</row>
    <row r="675" spans="1:26" ht="13.5" customHeight="1" x14ac:dyDescent="0.45">
      <c r="A675" s="160"/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</row>
    <row r="676" spans="1:26" ht="13.5" customHeight="1" x14ac:dyDescent="0.45">
      <c r="A676" s="160"/>
      <c r="B676" s="160"/>
      <c r="C676" s="160"/>
      <c r="D676" s="160"/>
      <c r="E676" s="160"/>
      <c r="F676" s="160"/>
      <c r="G676" s="160"/>
      <c r="H676" s="160"/>
      <c r="I676" s="160"/>
      <c r="J676" s="160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</row>
    <row r="677" spans="1:26" ht="13.5" customHeight="1" x14ac:dyDescent="0.45">
      <c r="A677" s="160"/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</row>
    <row r="678" spans="1:26" ht="13.5" customHeight="1" x14ac:dyDescent="0.45">
      <c r="A678" s="160"/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</row>
    <row r="679" spans="1:26" ht="13.5" customHeight="1" x14ac:dyDescent="0.45">
      <c r="A679" s="160"/>
      <c r="B679" s="160"/>
      <c r="C679" s="160"/>
      <c r="D679" s="160"/>
      <c r="E679" s="160"/>
      <c r="F679" s="160"/>
      <c r="G679" s="160"/>
      <c r="H679" s="160"/>
      <c r="I679" s="160"/>
      <c r="J679" s="160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</row>
    <row r="680" spans="1:26" ht="13.5" customHeight="1" x14ac:dyDescent="0.45">
      <c r="A680" s="160"/>
      <c r="B680" s="160"/>
      <c r="C680" s="160"/>
      <c r="D680" s="160"/>
      <c r="E680" s="160"/>
      <c r="F680" s="160"/>
      <c r="G680" s="160"/>
      <c r="H680" s="160"/>
      <c r="I680" s="160"/>
      <c r="J680" s="160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</row>
    <row r="681" spans="1:26" ht="13.5" customHeight="1" x14ac:dyDescent="0.45">
      <c r="A681" s="160"/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</row>
    <row r="682" spans="1:26" ht="13.5" customHeight="1" x14ac:dyDescent="0.45">
      <c r="A682" s="160"/>
      <c r="B682" s="160"/>
      <c r="C682" s="160"/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</row>
    <row r="683" spans="1:26" ht="13.5" customHeight="1" x14ac:dyDescent="0.45">
      <c r="A683" s="160"/>
      <c r="B683" s="160"/>
      <c r="C683" s="160"/>
      <c r="D683" s="160"/>
      <c r="E683" s="160"/>
      <c r="F683" s="160"/>
      <c r="G683" s="160"/>
      <c r="H683" s="160"/>
      <c r="I683" s="160"/>
      <c r="J683" s="160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</row>
    <row r="684" spans="1:26" ht="13.5" customHeight="1" x14ac:dyDescent="0.45">
      <c r="A684" s="160"/>
      <c r="B684" s="160"/>
      <c r="C684" s="160"/>
      <c r="D684" s="160"/>
      <c r="E684" s="160"/>
      <c r="F684" s="160"/>
      <c r="G684" s="160"/>
      <c r="H684" s="160"/>
      <c r="I684" s="160"/>
      <c r="J684" s="160"/>
      <c r="K684" s="160"/>
      <c r="L684" s="160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</row>
    <row r="685" spans="1:26" ht="13.5" customHeight="1" x14ac:dyDescent="0.45">
      <c r="A685" s="160"/>
      <c r="B685" s="160"/>
      <c r="C685" s="160"/>
      <c r="D685" s="160"/>
      <c r="E685" s="160"/>
      <c r="F685" s="160"/>
      <c r="G685" s="160"/>
      <c r="H685" s="160"/>
      <c r="I685" s="160"/>
      <c r="J685" s="160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</row>
    <row r="686" spans="1:26" ht="13.5" customHeight="1" x14ac:dyDescent="0.45">
      <c r="A686" s="160"/>
      <c r="B686" s="160"/>
      <c r="C686" s="160"/>
      <c r="D686" s="160"/>
      <c r="E686" s="160"/>
      <c r="F686" s="160"/>
      <c r="G686" s="160"/>
      <c r="H686" s="160"/>
      <c r="I686" s="160"/>
      <c r="J686" s="160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</row>
    <row r="687" spans="1:26" ht="13.5" customHeight="1" x14ac:dyDescent="0.45">
      <c r="A687" s="160"/>
      <c r="B687" s="160"/>
      <c r="C687" s="160"/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</row>
    <row r="688" spans="1:26" ht="13.5" customHeight="1" x14ac:dyDescent="0.45">
      <c r="A688" s="160"/>
      <c r="B688" s="160"/>
      <c r="C688" s="160"/>
      <c r="D688" s="160"/>
      <c r="E688" s="160"/>
      <c r="F688" s="160"/>
      <c r="G688" s="160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</row>
    <row r="689" spans="1:26" ht="13.5" customHeight="1" x14ac:dyDescent="0.45">
      <c r="A689" s="160"/>
      <c r="B689" s="160"/>
      <c r="C689" s="160"/>
      <c r="D689" s="160"/>
      <c r="E689" s="160"/>
      <c r="F689" s="160"/>
      <c r="G689" s="160"/>
      <c r="H689" s="160"/>
      <c r="I689" s="160"/>
      <c r="J689" s="160"/>
      <c r="K689" s="160"/>
      <c r="L689" s="160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</row>
    <row r="690" spans="1:26" ht="13.5" customHeight="1" x14ac:dyDescent="0.45">
      <c r="A690" s="160"/>
      <c r="B690" s="160"/>
      <c r="C690" s="160"/>
      <c r="D690" s="160"/>
      <c r="E690" s="160"/>
      <c r="F690" s="160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</row>
    <row r="691" spans="1:26" ht="13.5" customHeight="1" x14ac:dyDescent="0.45">
      <c r="A691" s="160"/>
      <c r="B691" s="160"/>
      <c r="C691" s="160"/>
      <c r="D691" s="160"/>
      <c r="E691" s="160"/>
      <c r="F691" s="160"/>
      <c r="G691" s="160"/>
      <c r="H691" s="160"/>
      <c r="I691" s="160"/>
      <c r="J691" s="160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</row>
    <row r="692" spans="1:26" ht="13.5" customHeight="1" x14ac:dyDescent="0.45">
      <c r="A692" s="160"/>
      <c r="B692" s="160"/>
      <c r="C692" s="160"/>
      <c r="D692" s="160"/>
      <c r="E692" s="160"/>
      <c r="F692" s="160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</row>
    <row r="693" spans="1:26" ht="13.5" customHeight="1" x14ac:dyDescent="0.45">
      <c r="A693" s="160"/>
      <c r="B693" s="160"/>
      <c r="C693" s="160"/>
      <c r="D693" s="160"/>
      <c r="E693" s="160"/>
      <c r="F693" s="160"/>
      <c r="G693" s="160"/>
      <c r="H693" s="160"/>
      <c r="I693" s="160"/>
      <c r="J693" s="160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</row>
    <row r="694" spans="1:26" ht="13.5" customHeight="1" x14ac:dyDescent="0.45">
      <c r="A694" s="160"/>
      <c r="B694" s="160"/>
      <c r="C694" s="160"/>
      <c r="D694" s="160"/>
      <c r="E694" s="160"/>
      <c r="F694" s="160"/>
      <c r="G694" s="160"/>
      <c r="H694" s="160"/>
      <c r="I694" s="160"/>
      <c r="J694" s="160"/>
      <c r="K694" s="160"/>
      <c r="L694" s="160"/>
      <c r="M694" s="160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</row>
    <row r="695" spans="1:26" ht="13.5" customHeight="1" x14ac:dyDescent="0.45">
      <c r="A695" s="160"/>
      <c r="B695" s="160"/>
      <c r="C695" s="160"/>
      <c r="D695" s="160"/>
      <c r="E695" s="160"/>
      <c r="F695" s="160"/>
      <c r="G695" s="160"/>
      <c r="H695" s="160"/>
      <c r="I695" s="160"/>
      <c r="J695" s="160"/>
      <c r="K695" s="160"/>
      <c r="L695" s="160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</row>
    <row r="696" spans="1:26" ht="13.5" customHeight="1" x14ac:dyDescent="0.45">
      <c r="A696" s="160"/>
      <c r="B696" s="160"/>
      <c r="C696" s="160"/>
      <c r="D696" s="160"/>
      <c r="E696" s="160"/>
      <c r="F696" s="160"/>
      <c r="G696" s="160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</row>
    <row r="697" spans="1:26" ht="13.5" customHeight="1" x14ac:dyDescent="0.45">
      <c r="A697" s="160"/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</row>
    <row r="698" spans="1:26" ht="13.5" customHeight="1" x14ac:dyDescent="0.45">
      <c r="A698" s="160"/>
      <c r="B698" s="160"/>
      <c r="C698" s="160"/>
      <c r="D698" s="160"/>
      <c r="E698" s="160"/>
      <c r="F698" s="160"/>
      <c r="G698" s="160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</row>
    <row r="699" spans="1:26" ht="13.5" customHeight="1" x14ac:dyDescent="0.45">
      <c r="A699" s="160"/>
      <c r="B699" s="160"/>
      <c r="C699" s="160"/>
      <c r="D699" s="160"/>
      <c r="E699" s="160"/>
      <c r="F699" s="160"/>
      <c r="G699" s="160"/>
      <c r="H699" s="160"/>
      <c r="I699" s="160"/>
      <c r="J699" s="160"/>
      <c r="K699" s="160"/>
      <c r="L699" s="160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</row>
    <row r="700" spans="1:26" ht="13.5" customHeight="1" x14ac:dyDescent="0.45">
      <c r="A700" s="160"/>
      <c r="B700" s="160"/>
      <c r="C700" s="160"/>
      <c r="D700" s="160"/>
      <c r="E700" s="160"/>
      <c r="F700" s="160"/>
      <c r="G700" s="160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</row>
    <row r="701" spans="1:26" ht="13.5" customHeight="1" x14ac:dyDescent="0.45">
      <c r="A701" s="160"/>
      <c r="B701" s="160"/>
      <c r="C701" s="160"/>
      <c r="D701" s="160"/>
      <c r="E701" s="160"/>
      <c r="F701" s="160"/>
      <c r="G701" s="160"/>
      <c r="H701" s="160"/>
      <c r="I701" s="160"/>
      <c r="J701" s="160"/>
      <c r="K701" s="160"/>
      <c r="L701" s="160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</row>
    <row r="702" spans="1:26" ht="13.5" customHeight="1" x14ac:dyDescent="0.45">
      <c r="A702" s="160"/>
      <c r="B702" s="160"/>
      <c r="C702" s="160"/>
      <c r="D702" s="160"/>
      <c r="E702" s="160"/>
      <c r="F702" s="160"/>
      <c r="G702" s="160"/>
      <c r="H702" s="160"/>
      <c r="I702" s="160"/>
      <c r="J702" s="160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</row>
    <row r="703" spans="1:26" ht="13.5" customHeight="1" x14ac:dyDescent="0.45">
      <c r="A703" s="160"/>
      <c r="B703" s="160"/>
      <c r="C703" s="160"/>
      <c r="D703" s="160"/>
      <c r="E703" s="160"/>
      <c r="F703" s="160"/>
      <c r="G703" s="160"/>
      <c r="H703" s="160"/>
      <c r="I703" s="160"/>
      <c r="J703" s="160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</row>
    <row r="704" spans="1:26" ht="13.5" customHeight="1" x14ac:dyDescent="0.45">
      <c r="A704" s="160"/>
      <c r="B704" s="160"/>
      <c r="C704" s="160"/>
      <c r="D704" s="160"/>
      <c r="E704" s="160"/>
      <c r="F704" s="160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</row>
    <row r="705" spans="1:26" ht="13.5" customHeight="1" x14ac:dyDescent="0.45">
      <c r="A705" s="160"/>
      <c r="B705" s="160"/>
      <c r="C705" s="160"/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</row>
    <row r="706" spans="1:26" ht="13.5" customHeight="1" x14ac:dyDescent="0.45">
      <c r="A706" s="160"/>
      <c r="B706" s="160"/>
      <c r="C706" s="160"/>
      <c r="D706" s="160"/>
      <c r="E706" s="160"/>
      <c r="F706" s="160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</row>
    <row r="707" spans="1:26" ht="13.5" customHeight="1" x14ac:dyDescent="0.45">
      <c r="A707" s="160"/>
      <c r="B707" s="160"/>
      <c r="C707" s="160"/>
      <c r="D707" s="160"/>
      <c r="E707" s="160"/>
      <c r="F707" s="160"/>
      <c r="G707" s="160"/>
      <c r="H707" s="160"/>
      <c r="I707" s="160"/>
      <c r="J707" s="160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</row>
    <row r="708" spans="1:26" ht="13.5" customHeight="1" x14ac:dyDescent="0.45">
      <c r="A708" s="160"/>
      <c r="B708" s="160"/>
      <c r="C708" s="160"/>
      <c r="D708" s="160"/>
      <c r="E708" s="160"/>
      <c r="F708" s="160"/>
      <c r="G708" s="160"/>
      <c r="H708" s="160"/>
      <c r="I708" s="160"/>
      <c r="J708" s="160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</row>
    <row r="709" spans="1:26" ht="13.5" customHeight="1" x14ac:dyDescent="0.45">
      <c r="A709" s="160"/>
      <c r="B709" s="160"/>
      <c r="C709" s="160"/>
      <c r="D709" s="160"/>
      <c r="E709" s="160"/>
      <c r="F709" s="160"/>
      <c r="G709" s="160"/>
      <c r="H709" s="160"/>
      <c r="I709" s="160"/>
      <c r="J709" s="160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</row>
    <row r="710" spans="1:26" ht="13.5" customHeight="1" x14ac:dyDescent="0.45">
      <c r="A710" s="160"/>
      <c r="B710" s="160"/>
      <c r="C710" s="160"/>
      <c r="D710" s="160"/>
      <c r="E710" s="160"/>
      <c r="F710" s="160"/>
      <c r="G710" s="160"/>
      <c r="H710" s="160"/>
      <c r="I710" s="160"/>
      <c r="J710" s="160"/>
      <c r="K710" s="160"/>
      <c r="L710" s="160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</row>
    <row r="711" spans="1:26" ht="13.5" customHeight="1" x14ac:dyDescent="0.45">
      <c r="A711" s="160"/>
      <c r="B711" s="160"/>
      <c r="C711" s="160"/>
      <c r="D711" s="160"/>
      <c r="E711" s="160"/>
      <c r="F711" s="160"/>
      <c r="G711" s="160"/>
      <c r="H711" s="160"/>
      <c r="I711" s="160"/>
      <c r="J711" s="160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</row>
    <row r="712" spans="1:26" ht="13.5" customHeight="1" x14ac:dyDescent="0.45">
      <c r="A712" s="160"/>
      <c r="B712" s="160"/>
      <c r="C712" s="160"/>
      <c r="D712" s="160"/>
      <c r="E712" s="160"/>
      <c r="F712" s="160"/>
      <c r="G712" s="160"/>
      <c r="H712" s="160"/>
      <c r="I712" s="160"/>
      <c r="J712" s="160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</row>
    <row r="713" spans="1:26" ht="13.5" customHeight="1" x14ac:dyDescent="0.45">
      <c r="A713" s="160"/>
      <c r="B713" s="160"/>
      <c r="C713" s="160"/>
      <c r="D713" s="160"/>
      <c r="E713" s="160"/>
      <c r="F713" s="160"/>
      <c r="G713" s="160"/>
      <c r="H713" s="160"/>
      <c r="I713" s="160"/>
      <c r="J713" s="160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</row>
    <row r="714" spans="1:26" ht="13.5" customHeight="1" x14ac:dyDescent="0.45">
      <c r="A714" s="160"/>
      <c r="B714" s="160"/>
      <c r="C714" s="160"/>
      <c r="D714" s="160"/>
      <c r="E714" s="160"/>
      <c r="F714" s="160"/>
      <c r="G714" s="160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</row>
    <row r="715" spans="1:26" ht="13.5" customHeight="1" x14ac:dyDescent="0.45">
      <c r="A715" s="160"/>
      <c r="B715" s="160"/>
      <c r="C715" s="160"/>
      <c r="D715" s="160"/>
      <c r="E715" s="160"/>
      <c r="F715" s="160"/>
      <c r="G715" s="160"/>
      <c r="H715" s="160"/>
      <c r="I715" s="160"/>
      <c r="J715" s="160"/>
      <c r="K715" s="160"/>
      <c r="L715" s="160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</row>
    <row r="716" spans="1:26" ht="13.5" customHeight="1" x14ac:dyDescent="0.45">
      <c r="A716" s="160"/>
      <c r="B716" s="160"/>
      <c r="C716" s="160"/>
      <c r="D716" s="160"/>
      <c r="E716" s="160"/>
      <c r="F716" s="160"/>
      <c r="G716" s="160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</row>
    <row r="717" spans="1:26" ht="13.5" customHeight="1" x14ac:dyDescent="0.45">
      <c r="A717" s="160"/>
      <c r="B717" s="160"/>
      <c r="C717" s="160"/>
      <c r="D717" s="160"/>
      <c r="E717" s="160"/>
      <c r="F717" s="160"/>
      <c r="G717" s="160"/>
      <c r="H717" s="160"/>
      <c r="I717" s="160"/>
      <c r="J717" s="160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</row>
    <row r="718" spans="1:26" ht="13.5" customHeight="1" x14ac:dyDescent="0.45">
      <c r="A718" s="160"/>
      <c r="B718" s="160"/>
      <c r="C718" s="160"/>
      <c r="D718" s="160"/>
      <c r="E718" s="160"/>
      <c r="F718" s="160"/>
      <c r="G718" s="160"/>
      <c r="H718" s="160"/>
      <c r="I718" s="160"/>
      <c r="J718" s="160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</row>
    <row r="719" spans="1:26" ht="13.5" customHeight="1" x14ac:dyDescent="0.45">
      <c r="A719" s="160"/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</row>
    <row r="720" spans="1:26" ht="13.5" customHeight="1" x14ac:dyDescent="0.45">
      <c r="A720" s="160"/>
      <c r="B720" s="160"/>
      <c r="C720" s="160"/>
      <c r="D720" s="160"/>
      <c r="E720" s="160"/>
      <c r="F720" s="160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</row>
    <row r="721" spans="1:26" ht="13.5" customHeight="1" x14ac:dyDescent="0.45">
      <c r="A721" s="160"/>
      <c r="B721" s="160"/>
      <c r="C721" s="160"/>
      <c r="D721" s="160"/>
      <c r="E721" s="160"/>
      <c r="F721" s="160"/>
      <c r="G721" s="160"/>
      <c r="H721" s="160"/>
      <c r="I721" s="160"/>
      <c r="J721" s="160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</row>
    <row r="722" spans="1:26" ht="13.5" customHeight="1" x14ac:dyDescent="0.45">
      <c r="A722" s="160"/>
      <c r="B722" s="160"/>
      <c r="C722" s="160"/>
      <c r="D722" s="160"/>
      <c r="E722" s="160"/>
      <c r="F722" s="160"/>
      <c r="G722" s="160"/>
      <c r="H722" s="160"/>
      <c r="I722" s="160"/>
      <c r="J722" s="160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</row>
    <row r="723" spans="1:26" ht="13.5" customHeight="1" x14ac:dyDescent="0.45">
      <c r="A723" s="160"/>
      <c r="B723" s="160"/>
      <c r="C723" s="160"/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</row>
    <row r="724" spans="1:26" ht="13.5" customHeight="1" x14ac:dyDescent="0.45">
      <c r="A724" s="160"/>
      <c r="B724" s="160"/>
      <c r="C724" s="160"/>
      <c r="D724" s="160"/>
      <c r="E724" s="160"/>
      <c r="F724" s="160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</row>
    <row r="725" spans="1:26" ht="13.5" customHeight="1" x14ac:dyDescent="0.45">
      <c r="A725" s="160"/>
      <c r="B725" s="160"/>
      <c r="C725" s="160"/>
      <c r="D725" s="160"/>
      <c r="E725" s="160"/>
      <c r="F725" s="160"/>
      <c r="G725" s="160"/>
      <c r="H725" s="160"/>
      <c r="I725" s="160"/>
      <c r="J725" s="160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</row>
    <row r="726" spans="1:26" ht="13.5" customHeight="1" x14ac:dyDescent="0.45">
      <c r="A726" s="160"/>
      <c r="B726" s="160"/>
      <c r="C726" s="160"/>
      <c r="D726" s="160"/>
      <c r="E726" s="160"/>
      <c r="F726" s="160"/>
      <c r="G726" s="160"/>
      <c r="H726" s="160"/>
      <c r="I726" s="160"/>
      <c r="J726" s="160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</row>
    <row r="727" spans="1:26" ht="13.5" customHeight="1" x14ac:dyDescent="0.45">
      <c r="A727" s="160"/>
      <c r="B727" s="160"/>
      <c r="C727" s="160"/>
      <c r="D727" s="160"/>
      <c r="E727" s="160"/>
      <c r="F727" s="160"/>
      <c r="G727" s="160"/>
      <c r="H727" s="160"/>
      <c r="I727" s="160"/>
      <c r="J727" s="160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</row>
    <row r="728" spans="1:26" ht="13.5" customHeight="1" x14ac:dyDescent="0.45">
      <c r="A728" s="160"/>
      <c r="B728" s="160"/>
      <c r="C728" s="160"/>
      <c r="D728" s="160"/>
      <c r="E728" s="160"/>
      <c r="F728" s="160"/>
      <c r="G728" s="160"/>
      <c r="H728" s="160"/>
      <c r="I728" s="160"/>
      <c r="J728" s="160"/>
      <c r="K728" s="160"/>
      <c r="L728" s="160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</row>
    <row r="729" spans="1:26" ht="13.5" customHeight="1" x14ac:dyDescent="0.45">
      <c r="A729" s="160"/>
      <c r="B729" s="160"/>
      <c r="C729" s="160"/>
      <c r="D729" s="160"/>
      <c r="E729" s="160"/>
      <c r="F729" s="160"/>
      <c r="G729" s="160"/>
      <c r="H729" s="160"/>
      <c r="I729" s="160"/>
      <c r="J729" s="160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</row>
    <row r="730" spans="1:26" ht="13.5" customHeight="1" x14ac:dyDescent="0.45">
      <c r="A730" s="160"/>
      <c r="B730" s="160"/>
      <c r="C730" s="160"/>
      <c r="D730" s="160"/>
      <c r="E730" s="160"/>
      <c r="F730" s="160"/>
      <c r="G730" s="160"/>
      <c r="H730" s="160"/>
      <c r="I730" s="160"/>
      <c r="J730" s="160"/>
      <c r="K730" s="160"/>
      <c r="L730" s="160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</row>
    <row r="731" spans="1:26" ht="13.5" customHeight="1" x14ac:dyDescent="0.45">
      <c r="A731" s="160"/>
      <c r="B731" s="160"/>
      <c r="C731" s="160"/>
      <c r="D731" s="160"/>
      <c r="E731" s="160"/>
      <c r="F731" s="160"/>
      <c r="G731" s="160"/>
      <c r="H731" s="160"/>
      <c r="I731" s="160"/>
      <c r="J731" s="160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</row>
    <row r="732" spans="1:26" ht="13.5" customHeight="1" x14ac:dyDescent="0.45">
      <c r="A732" s="160"/>
      <c r="B732" s="160"/>
      <c r="C732" s="160"/>
      <c r="D732" s="160"/>
      <c r="E732" s="160"/>
      <c r="F732" s="160"/>
      <c r="G732" s="160"/>
      <c r="H732" s="160"/>
      <c r="I732" s="160"/>
      <c r="J732" s="160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</row>
    <row r="733" spans="1:26" ht="13.5" customHeight="1" x14ac:dyDescent="0.45">
      <c r="A733" s="160"/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</row>
    <row r="734" spans="1:26" ht="13.5" customHeight="1" x14ac:dyDescent="0.45">
      <c r="A734" s="160"/>
      <c r="B734" s="160"/>
      <c r="C734" s="160"/>
      <c r="D734" s="160"/>
      <c r="E734" s="160"/>
      <c r="F734" s="160"/>
      <c r="G734" s="160"/>
      <c r="H734" s="160"/>
      <c r="I734" s="160"/>
      <c r="J734" s="160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</row>
    <row r="735" spans="1:26" ht="13.5" customHeight="1" x14ac:dyDescent="0.45">
      <c r="A735" s="160"/>
      <c r="B735" s="160"/>
      <c r="C735" s="160"/>
      <c r="D735" s="160"/>
      <c r="E735" s="160"/>
      <c r="F735" s="160"/>
      <c r="G735" s="160"/>
      <c r="H735" s="160"/>
      <c r="I735" s="160"/>
      <c r="J735" s="160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</row>
    <row r="736" spans="1:26" ht="13.5" customHeight="1" x14ac:dyDescent="0.45">
      <c r="A736" s="160"/>
      <c r="B736" s="160"/>
      <c r="C736" s="160"/>
      <c r="D736" s="160"/>
      <c r="E736" s="160"/>
      <c r="F736" s="160"/>
      <c r="G736" s="160"/>
      <c r="H736" s="160"/>
      <c r="I736" s="160"/>
      <c r="J736" s="160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</row>
    <row r="737" spans="1:26" ht="13.5" customHeight="1" x14ac:dyDescent="0.45">
      <c r="A737" s="160"/>
      <c r="B737" s="160"/>
      <c r="C737" s="160"/>
      <c r="D737" s="160"/>
      <c r="E737" s="160"/>
      <c r="F737" s="160"/>
      <c r="G737" s="160"/>
      <c r="H737" s="160"/>
      <c r="I737" s="160"/>
      <c r="J737" s="160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</row>
    <row r="738" spans="1:26" ht="13.5" customHeight="1" x14ac:dyDescent="0.45">
      <c r="A738" s="160"/>
      <c r="B738" s="160"/>
      <c r="C738" s="160"/>
      <c r="D738" s="160"/>
      <c r="E738" s="160"/>
      <c r="F738" s="160"/>
      <c r="G738" s="160"/>
      <c r="H738" s="160"/>
      <c r="I738" s="160"/>
      <c r="J738" s="160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</row>
    <row r="739" spans="1:26" ht="13.5" customHeight="1" x14ac:dyDescent="0.45">
      <c r="A739" s="160"/>
      <c r="B739" s="160"/>
      <c r="C739" s="160"/>
      <c r="D739" s="160"/>
      <c r="E739" s="160"/>
      <c r="F739" s="160"/>
      <c r="G739" s="160"/>
      <c r="H739" s="160"/>
      <c r="I739" s="160"/>
      <c r="J739" s="160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</row>
    <row r="740" spans="1:26" ht="13.5" customHeight="1" x14ac:dyDescent="0.45">
      <c r="A740" s="160"/>
      <c r="B740" s="160"/>
      <c r="C740" s="160"/>
      <c r="D740" s="160"/>
      <c r="E740" s="160"/>
      <c r="F740" s="160"/>
      <c r="G740" s="160"/>
      <c r="H740" s="160"/>
      <c r="I740" s="160"/>
      <c r="J740" s="160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</row>
    <row r="741" spans="1:26" ht="13.5" customHeight="1" x14ac:dyDescent="0.45">
      <c r="A741" s="160"/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</row>
    <row r="742" spans="1:26" ht="13.5" customHeight="1" x14ac:dyDescent="0.45">
      <c r="A742" s="160"/>
      <c r="B742" s="160"/>
      <c r="C742" s="160"/>
      <c r="D742" s="160"/>
      <c r="E742" s="160"/>
      <c r="F742" s="160"/>
      <c r="G742" s="160"/>
      <c r="H742" s="160"/>
      <c r="I742" s="160"/>
      <c r="J742" s="160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</row>
    <row r="743" spans="1:26" ht="13.5" customHeight="1" x14ac:dyDescent="0.45">
      <c r="A743" s="160"/>
      <c r="B743" s="160"/>
      <c r="C743" s="160"/>
      <c r="D743" s="160"/>
      <c r="E743" s="160"/>
      <c r="F743" s="160"/>
      <c r="G743" s="160"/>
      <c r="H743" s="160"/>
      <c r="I743" s="160"/>
      <c r="J743" s="160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</row>
    <row r="744" spans="1:26" ht="13.5" customHeight="1" x14ac:dyDescent="0.45">
      <c r="A744" s="160"/>
      <c r="B744" s="160"/>
      <c r="C744" s="160"/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</row>
    <row r="745" spans="1:26" ht="13.5" customHeight="1" x14ac:dyDescent="0.45">
      <c r="A745" s="160"/>
      <c r="B745" s="160"/>
      <c r="C745" s="160"/>
      <c r="D745" s="160"/>
      <c r="E745" s="160"/>
      <c r="F745" s="160"/>
      <c r="G745" s="160"/>
      <c r="H745" s="160"/>
      <c r="I745" s="160"/>
      <c r="J745" s="160"/>
      <c r="K745" s="160"/>
      <c r="L745" s="160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</row>
    <row r="746" spans="1:26" ht="13.5" customHeight="1" x14ac:dyDescent="0.45">
      <c r="A746" s="160"/>
      <c r="B746" s="160"/>
      <c r="C746" s="160"/>
      <c r="D746" s="160"/>
      <c r="E746" s="160"/>
      <c r="F746" s="160"/>
      <c r="G746" s="160"/>
      <c r="H746" s="160"/>
      <c r="I746" s="160"/>
      <c r="J746" s="160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</row>
    <row r="747" spans="1:26" ht="13.5" customHeight="1" x14ac:dyDescent="0.45">
      <c r="A747" s="160"/>
      <c r="B747" s="160"/>
      <c r="C747" s="160"/>
      <c r="D747" s="160"/>
      <c r="E747" s="160"/>
      <c r="F747" s="160"/>
      <c r="G747" s="160"/>
      <c r="H747" s="160"/>
      <c r="I747" s="160"/>
      <c r="J747" s="160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</row>
    <row r="748" spans="1:26" ht="13.5" customHeight="1" x14ac:dyDescent="0.45">
      <c r="A748" s="160"/>
      <c r="B748" s="160"/>
      <c r="C748" s="160"/>
      <c r="D748" s="160"/>
      <c r="E748" s="160"/>
      <c r="F748" s="160"/>
      <c r="G748" s="160"/>
      <c r="H748" s="160"/>
      <c r="I748" s="160"/>
      <c r="J748" s="160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</row>
    <row r="749" spans="1:26" ht="13.5" customHeight="1" x14ac:dyDescent="0.45">
      <c r="A749" s="160"/>
      <c r="B749" s="160"/>
      <c r="C749" s="160"/>
      <c r="D749" s="160"/>
      <c r="E749" s="160"/>
      <c r="F749" s="160"/>
      <c r="G749" s="160"/>
      <c r="H749" s="160"/>
      <c r="I749" s="160"/>
      <c r="J749" s="160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</row>
    <row r="750" spans="1:26" ht="13.5" customHeight="1" x14ac:dyDescent="0.45">
      <c r="A750" s="160"/>
      <c r="B750" s="160"/>
      <c r="C750" s="160"/>
      <c r="D750" s="160"/>
      <c r="E750" s="160"/>
      <c r="F750" s="160"/>
      <c r="G750" s="160"/>
      <c r="H750" s="160"/>
      <c r="I750" s="160"/>
      <c r="J750" s="160"/>
      <c r="K750" s="160"/>
      <c r="L750" s="160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</row>
    <row r="751" spans="1:26" ht="13.5" customHeight="1" x14ac:dyDescent="0.45">
      <c r="A751" s="160"/>
      <c r="B751" s="160"/>
      <c r="C751" s="160"/>
      <c r="D751" s="160"/>
      <c r="E751" s="160"/>
      <c r="F751" s="160"/>
      <c r="G751" s="160"/>
      <c r="H751" s="160"/>
      <c r="I751" s="160"/>
      <c r="J751" s="160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</row>
    <row r="752" spans="1:26" ht="13.5" customHeight="1" x14ac:dyDescent="0.45">
      <c r="A752" s="160"/>
      <c r="B752" s="160"/>
      <c r="C752" s="160"/>
      <c r="D752" s="160"/>
      <c r="E752" s="160"/>
      <c r="F752" s="160"/>
      <c r="G752" s="160"/>
      <c r="H752" s="160"/>
      <c r="I752" s="160"/>
      <c r="J752" s="160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</row>
    <row r="753" spans="1:26" ht="13.5" customHeight="1" x14ac:dyDescent="0.45">
      <c r="A753" s="160"/>
      <c r="B753" s="160"/>
      <c r="C753" s="160"/>
      <c r="D753" s="160"/>
      <c r="E753" s="160"/>
      <c r="F753" s="160"/>
      <c r="G753" s="160"/>
      <c r="H753" s="160"/>
      <c r="I753" s="160"/>
      <c r="J753" s="160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</row>
    <row r="754" spans="1:26" ht="13.5" customHeight="1" x14ac:dyDescent="0.45">
      <c r="A754" s="160"/>
      <c r="B754" s="160"/>
      <c r="C754" s="160"/>
      <c r="D754" s="160"/>
      <c r="E754" s="160"/>
      <c r="F754" s="160"/>
      <c r="G754" s="160"/>
      <c r="H754" s="160"/>
      <c r="I754" s="160"/>
      <c r="J754" s="160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</row>
    <row r="755" spans="1:26" ht="13.5" customHeight="1" x14ac:dyDescent="0.45">
      <c r="A755" s="160"/>
      <c r="B755" s="160"/>
      <c r="C755" s="160"/>
      <c r="D755" s="160"/>
      <c r="E755" s="160"/>
      <c r="F755" s="160"/>
      <c r="G755" s="160"/>
      <c r="H755" s="160"/>
      <c r="I755" s="160"/>
      <c r="J755" s="160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</row>
    <row r="756" spans="1:26" ht="13.5" customHeight="1" x14ac:dyDescent="0.45">
      <c r="A756" s="160"/>
      <c r="B756" s="160"/>
      <c r="C756" s="160"/>
      <c r="D756" s="160"/>
      <c r="E756" s="160"/>
      <c r="F756" s="160"/>
      <c r="G756" s="160"/>
      <c r="H756" s="160"/>
      <c r="I756" s="160"/>
      <c r="J756" s="160"/>
      <c r="K756" s="160"/>
      <c r="L756" s="160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</row>
    <row r="757" spans="1:26" ht="13.5" customHeight="1" x14ac:dyDescent="0.45">
      <c r="A757" s="160"/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</row>
    <row r="758" spans="1:26" ht="13.5" customHeight="1" x14ac:dyDescent="0.45">
      <c r="A758" s="160"/>
      <c r="B758" s="160"/>
      <c r="C758" s="160"/>
      <c r="D758" s="160"/>
      <c r="E758" s="160"/>
      <c r="F758" s="160"/>
      <c r="G758" s="160"/>
      <c r="H758" s="160"/>
      <c r="I758" s="160"/>
      <c r="J758" s="160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</row>
    <row r="759" spans="1:26" ht="13.5" customHeight="1" x14ac:dyDescent="0.45">
      <c r="A759" s="160"/>
      <c r="B759" s="160"/>
      <c r="C759" s="160"/>
      <c r="D759" s="160"/>
      <c r="E759" s="160"/>
      <c r="F759" s="160"/>
      <c r="G759" s="160"/>
      <c r="H759" s="160"/>
      <c r="I759" s="160"/>
      <c r="J759" s="160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</row>
    <row r="760" spans="1:26" ht="13.5" customHeight="1" x14ac:dyDescent="0.45">
      <c r="A760" s="160"/>
      <c r="B760" s="160"/>
      <c r="C760" s="160"/>
      <c r="D760" s="160"/>
      <c r="E760" s="160"/>
      <c r="F760" s="160"/>
      <c r="G760" s="160"/>
      <c r="H760" s="160"/>
      <c r="I760" s="160"/>
      <c r="J760" s="160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</row>
    <row r="761" spans="1:26" ht="13.5" customHeight="1" x14ac:dyDescent="0.45">
      <c r="A761" s="160"/>
      <c r="B761" s="160"/>
      <c r="C761" s="160"/>
      <c r="D761" s="160"/>
      <c r="E761" s="160"/>
      <c r="F761" s="160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</row>
    <row r="762" spans="1:26" ht="13.5" customHeight="1" x14ac:dyDescent="0.45">
      <c r="A762" s="160"/>
      <c r="B762" s="160"/>
      <c r="C762" s="160"/>
      <c r="D762" s="160"/>
      <c r="E762" s="160"/>
      <c r="F762" s="160"/>
      <c r="G762" s="160"/>
      <c r="H762" s="160"/>
      <c r="I762" s="160"/>
      <c r="J762" s="160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</row>
    <row r="763" spans="1:26" ht="13.5" customHeight="1" x14ac:dyDescent="0.45">
      <c r="A763" s="160"/>
      <c r="B763" s="160"/>
      <c r="C763" s="160"/>
      <c r="D763" s="160"/>
      <c r="E763" s="160"/>
      <c r="F763" s="160"/>
      <c r="G763" s="160"/>
      <c r="H763" s="160"/>
      <c r="I763" s="160"/>
      <c r="J763" s="160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</row>
    <row r="764" spans="1:26" ht="13.5" customHeight="1" x14ac:dyDescent="0.45">
      <c r="A764" s="160"/>
      <c r="B764" s="160"/>
      <c r="C764" s="160"/>
      <c r="D764" s="160"/>
      <c r="E764" s="160"/>
      <c r="F764" s="160"/>
      <c r="G764" s="160"/>
      <c r="H764" s="160"/>
      <c r="I764" s="160"/>
      <c r="J764" s="160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</row>
    <row r="765" spans="1:26" ht="13.5" customHeight="1" x14ac:dyDescent="0.45">
      <c r="A765" s="160"/>
      <c r="B765" s="160"/>
      <c r="C765" s="160"/>
      <c r="D765" s="160"/>
      <c r="E765" s="160"/>
      <c r="F765" s="160"/>
      <c r="G765" s="160"/>
      <c r="H765" s="160"/>
      <c r="I765" s="160"/>
      <c r="J765" s="160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</row>
    <row r="766" spans="1:26" ht="13.5" customHeight="1" x14ac:dyDescent="0.45">
      <c r="A766" s="160"/>
      <c r="B766" s="160"/>
      <c r="C766" s="160"/>
      <c r="D766" s="160"/>
      <c r="E766" s="160"/>
      <c r="F766" s="160"/>
      <c r="G766" s="160"/>
      <c r="H766" s="160"/>
      <c r="I766" s="160"/>
      <c r="J766" s="160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</row>
    <row r="767" spans="1:26" ht="13.5" customHeight="1" x14ac:dyDescent="0.45">
      <c r="A767" s="160"/>
      <c r="B767" s="160"/>
      <c r="C767" s="160"/>
      <c r="D767" s="160"/>
      <c r="E767" s="160"/>
      <c r="F767" s="160"/>
      <c r="G767" s="160"/>
      <c r="H767" s="160"/>
      <c r="I767" s="160"/>
      <c r="J767" s="160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</row>
    <row r="768" spans="1:26" ht="13.5" customHeight="1" x14ac:dyDescent="0.45">
      <c r="A768" s="160"/>
      <c r="B768" s="160"/>
      <c r="C768" s="160"/>
      <c r="D768" s="160"/>
      <c r="E768" s="160"/>
      <c r="F768" s="160"/>
      <c r="G768" s="160"/>
      <c r="H768" s="160"/>
      <c r="I768" s="160"/>
      <c r="J768" s="160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</row>
    <row r="769" spans="1:26" ht="13.5" customHeight="1" x14ac:dyDescent="0.45">
      <c r="A769" s="160"/>
      <c r="B769" s="160"/>
      <c r="C769" s="160"/>
      <c r="D769" s="160"/>
      <c r="E769" s="160"/>
      <c r="F769" s="160"/>
      <c r="G769" s="160"/>
      <c r="H769" s="160"/>
      <c r="I769" s="160"/>
      <c r="J769" s="160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</row>
    <row r="770" spans="1:26" ht="13.5" customHeight="1" x14ac:dyDescent="0.45">
      <c r="A770" s="160"/>
      <c r="B770" s="160"/>
      <c r="C770" s="160"/>
      <c r="D770" s="160"/>
      <c r="E770" s="160"/>
      <c r="F770" s="160"/>
      <c r="G770" s="160"/>
      <c r="H770" s="160"/>
      <c r="I770" s="160"/>
      <c r="J770" s="160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</row>
    <row r="771" spans="1:26" ht="13.5" customHeight="1" x14ac:dyDescent="0.45">
      <c r="A771" s="160"/>
      <c r="B771" s="160"/>
      <c r="C771" s="160"/>
      <c r="D771" s="160"/>
      <c r="E771" s="160"/>
      <c r="F771" s="160"/>
      <c r="G771" s="160"/>
      <c r="H771" s="160"/>
      <c r="I771" s="160"/>
      <c r="J771" s="160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</row>
    <row r="772" spans="1:26" ht="13.5" customHeight="1" x14ac:dyDescent="0.45">
      <c r="A772" s="160"/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</row>
    <row r="773" spans="1:26" ht="13.5" customHeight="1" x14ac:dyDescent="0.45">
      <c r="A773" s="160"/>
      <c r="B773" s="160"/>
      <c r="C773" s="160"/>
      <c r="D773" s="160"/>
      <c r="E773" s="160"/>
      <c r="F773" s="160"/>
      <c r="G773" s="160"/>
      <c r="H773" s="160"/>
      <c r="I773" s="160"/>
      <c r="J773" s="160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</row>
    <row r="774" spans="1:26" ht="13.5" customHeight="1" x14ac:dyDescent="0.45">
      <c r="A774" s="160"/>
      <c r="B774" s="160"/>
      <c r="C774" s="160"/>
      <c r="D774" s="160"/>
      <c r="E774" s="160"/>
      <c r="F774" s="160"/>
      <c r="G774" s="160"/>
      <c r="H774" s="160"/>
      <c r="I774" s="160"/>
      <c r="J774" s="160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</row>
    <row r="775" spans="1:26" ht="13.5" customHeight="1" x14ac:dyDescent="0.45">
      <c r="A775" s="160"/>
      <c r="B775" s="160"/>
      <c r="C775" s="160"/>
      <c r="D775" s="160"/>
      <c r="E775" s="160"/>
      <c r="F775" s="160"/>
      <c r="G775" s="160"/>
      <c r="H775" s="160"/>
      <c r="I775" s="160"/>
      <c r="J775" s="160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</row>
    <row r="776" spans="1:26" ht="13.5" customHeight="1" x14ac:dyDescent="0.45">
      <c r="A776" s="160"/>
      <c r="B776" s="160"/>
      <c r="C776" s="160"/>
      <c r="D776" s="160"/>
      <c r="E776" s="160"/>
      <c r="F776" s="160"/>
      <c r="G776" s="160"/>
      <c r="H776" s="160"/>
      <c r="I776" s="160"/>
      <c r="J776" s="160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</row>
    <row r="777" spans="1:26" ht="13.5" customHeight="1" x14ac:dyDescent="0.45">
      <c r="A777" s="160"/>
      <c r="B777" s="160"/>
      <c r="C777" s="160"/>
      <c r="D777" s="160"/>
      <c r="E777" s="160"/>
      <c r="F777" s="160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</row>
    <row r="778" spans="1:26" ht="13.5" customHeight="1" x14ac:dyDescent="0.45">
      <c r="A778" s="160"/>
      <c r="B778" s="160"/>
      <c r="C778" s="160"/>
      <c r="D778" s="160"/>
      <c r="E778" s="160"/>
      <c r="F778" s="160"/>
      <c r="G778" s="160"/>
      <c r="H778" s="160"/>
      <c r="I778" s="160"/>
      <c r="J778" s="160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</row>
    <row r="779" spans="1:26" ht="13.5" customHeight="1" x14ac:dyDescent="0.45">
      <c r="A779" s="160"/>
      <c r="B779" s="160"/>
      <c r="C779" s="160"/>
      <c r="D779" s="160"/>
      <c r="E779" s="160"/>
      <c r="F779" s="160"/>
      <c r="G779" s="160"/>
      <c r="H779" s="160"/>
      <c r="I779" s="160"/>
      <c r="J779" s="160"/>
      <c r="K779" s="160"/>
      <c r="L779" s="160"/>
      <c r="M779" s="160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</row>
    <row r="780" spans="1:26" ht="13.5" customHeight="1" x14ac:dyDescent="0.45">
      <c r="A780" s="160"/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</row>
    <row r="781" spans="1:26" ht="13.5" customHeight="1" x14ac:dyDescent="0.45">
      <c r="A781" s="160"/>
      <c r="B781" s="160"/>
      <c r="C781" s="160"/>
      <c r="D781" s="160"/>
      <c r="E781" s="160"/>
      <c r="F781" s="160"/>
      <c r="G781" s="160"/>
      <c r="H781" s="160"/>
      <c r="I781" s="160"/>
      <c r="J781" s="160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</row>
    <row r="782" spans="1:26" ht="13.5" customHeight="1" x14ac:dyDescent="0.45">
      <c r="A782" s="160"/>
      <c r="B782" s="160"/>
      <c r="C782" s="160"/>
      <c r="D782" s="160"/>
      <c r="E782" s="160"/>
      <c r="F782" s="160"/>
      <c r="G782" s="160"/>
      <c r="H782" s="160"/>
      <c r="I782" s="160"/>
      <c r="J782" s="160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</row>
    <row r="783" spans="1:26" ht="13.5" customHeight="1" x14ac:dyDescent="0.45">
      <c r="A783" s="160"/>
      <c r="B783" s="160"/>
      <c r="C783" s="160"/>
      <c r="D783" s="160"/>
      <c r="E783" s="160"/>
      <c r="F783" s="160"/>
      <c r="G783" s="160"/>
      <c r="H783" s="160"/>
      <c r="I783" s="160"/>
      <c r="J783" s="160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</row>
    <row r="784" spans="1:26" ht="13.5" customHeight="1" x14ac:dyDescent="0.45">
      <c r="A784" s="160"/>
      <c r="B784" s="160"/>
      <c r="C784" s="160"/>
      <c r="D784" s="160"/>
      <c r="E784" s="160"/>
      <c r="F784" s="160"/>
      <c r="G784" s="160"/>
      <c r="H784" s="160"/>
      <c r="I784" s="160"/>
      <c r="J784" s="160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</row>
    <row r="785" spans="1:26" ht="13.5" customHeight="1" x14ac:dyDescent="0.45">
      <c r="A785" s="160"/>
      <c r="B785" s="160"/>
      <c r="C785" s="160"/>
      <c r="D785" s="160"/>
      <c r="E785" s="160"/>
      <c r="F785" s="160"/>
      <c r="G785" s="160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</row>
    <row r="786" spans="1:26" ht="13.5" customHeight="1" x14ac:dyDescent="0.45">
      <c r="A786" s="160"/>
      <c r="B786" s="160"/>
      <c r="C786" s="160"/>
      <c r="D786" s="160"/>
      <c r="E786" s="160"/>
      <c r="F786" s="160"/>
      <c r="G786" s="160"/>
      <c r="H786" s="160"/>
      <c r="I786" s="160"/>
      <c r="J786" s="160"/>
      <c r="K786" s="160"/>
      <c r="L786" s="160"/>
      <c r="M786" s="160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</row>
    <row r="787" spans="1:26" ht="13.5" customHeight="1" x14ac:dyDescent="0.45">
      <c r="A787" s="160"/>
      <c r="B787" s="160"/>
      <c r="C787" s="160"/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</row>
    <row r="788" spans="1:26" ht="13.5" customHeight="1" x14ac:dyDescent="0.45">
      <c r="A788" s="160"/>
      <c r="B788" s="160"/>
      <c r="C788" s="160"/>
      <c r="D788" s="160"/>
      <c r="E788" s="160"/>
      <c r="F788" s="160"/>
      <c r="G788" s="160"/>
      <c r="H788" s="160"/>
      <c r="I788" s="160"/>
      <c r="J788" s="160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</row>
    <row r="789" spans="1:26" ht="13.5" customHeight="1" x14ac:dyDescent="0.45">
      <c r="A789" s="160"/>
      <c r="B789" s="160"/>
      <c r="C789" s="160"/>
      <c r="D789" s="160"/>
      <c r="E789" s="160"/>
      <c r="F789" s="160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</row>
    <row r="790" spans="1:26" ht="13.5" customHeight="1" x14ac:dyDescent="0.45">
      <c r="A790" s="160"/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</row>
    <row r="791" spans="1:26" ht="13.5" customHeight="1" x14ac:dyDescent="0.45">
      <c r="A791" s="160"/>
      <c r="B791" s="160"/>
      <c r="C791" s="160"/>
      <c r="D791" s="160"/>
      <c r="E791" s="160"/>
      <c r="F791" s="160"/>
      <c r="G791" s="160"/>
      <c r="H791" s="160"/>
      <c r="I791" s="160"/>
      <c r="J791" s="160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</row>
    <row r="792" spans="1:26" ht="13.5" customHeight="1" x14ac:dyDescent="0.45">
      <c r="A792" s="160"/>
      <c r="B792" s="160"/>
      <c r="C792" s="160"/>
      <c r="D792" s="160"/>
      <c r="E792" s="160"/>
      <c r="F792" s="160"/>
      <c r="G792" s="160"/>
      <c r="H792" s="160"/>
      <c r="I792" s="160"/>
      <c r="J792" s="160"/>
      <c r="K792" s="160"/>
      <c r="L792" s="160"/>
      <c r="M792" s="160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</row>
    <row r="793" spans="1:26" ht="13.5" customHeight="1" x14ac:dyDescent="0.45">
      <c r="A793" s="160"/>
      <c r="B793" s="160"/>
      <c r="C793" s="160"/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</row>
    <row r="794" spans="1:26" ht="13.5" customHeight="1" x14ac:dyDescent="0.45">
      <c r="A794" s="160"/>
      <c r="B794" s="160"/>
      <c r="C794" s="160"/>
      <c r="D794" s="160"/>
      <c r="E794" s="160"/>
      <c r="F794" s="160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</row>
    <row r="795" spans="1:26" ht="13.5" customHeight="1" x14ac:dyDescent="0.45">
      <c r="A795" s="160"/>
      <c r="B795" s="160"/>
      <c r="C795" s="160"/>
      <c r="D795" s="160"/>
      <c r="E795" s="160"/>
      <c r="F795" s="160"/>
      <c r="G795" s="160"/>
      <c r="H795" s="160"/>
      <c r="I795" s="160"/>
      <c r="J795" s="160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</row>
    <row r="796" spans="1:26" ht="13.5" customHeight="1" x14ac:dyDescent="0.45">
      <c r="A796" s="160"/>
      <c r="B796" s="160"/>
      <c r="C796" s="160"/>
      <c r="D796" s="160"/>
      <c r="E796" s="160"/>
      <c r="F796" s="160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</row>
    <row r="797" spans="1:26" ht="13.5" customHeight="1" x14ac:dyDescent="0.45">
      <c r="A797" s="160"/>
      <c r="B797" s="160"/>
      <c r="C797" s="160"/>
      <c r="D797" s="160"/>
      <c r="E797" s="160"/>
      <c r="F797" s="160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</row>
    <row r="798" spans="1:26" ht="13.5" customHeight="1" x14ac:dyDescent="0.45">
      <c r="A798" s="160"/>
      <c r="B798" s="160"/>
      <c r="C798" s="160"/>
      <c r="D798" s="160"/>
      <c r="E798" s="160"/>
      <c r="F798" s="160"/>
      <c r="G798" s="160"/>
      <c r="H798" s="160"/>
      <c r="I798" s="160"/>
      <c r="J798" s="160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</row>
    <row r="799" spans="1:26" ht="13.5" customHeight="1" x14ac:dyDescent="0.45">
      <c r="A799" s="160"/>
      <c r="B799" s="160"/>
      <c r="C799" s="160"/>
      <c r="D799" s="160"/>
      <c r="E799" s="160"/>
      <c r="F799" s="160"/>
      <c r="G799" s="160"/>
      <c r="H799" s="160"/>
      <c r="I799" s="160"/>
      <c r="J799" s="160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</row>
    <row r="800" spans="1:26" ht="13.5" customHeight="1" x14ac:dyDescent="0.45">
      <c r="A800" s="160"/>
      <c r="B800" s="160"/>
      <c r="C800" s="160"/>
      <c r="D800" s="160"/>
      <c r="E800" s="160"/>
      <c r="F800" s="160"/>
      <c r="G800" s="160"/>
      <c r="H800" s="160"/>
      <c r="I800" s="160"/>
      <c r="J800" s="160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</row>
    <row r="801" spans="1:26" ht="13.5" customHeight="1" x14ac:dyDescent="0.45">
      <c r="A801" s="160"/>
      <c r="B801" s="160"/>
      <c r="C801" s="160"/>
      <c r="D801" s="160"/>
      <c r="E801" s="160"/>
      <c r="F801" s="160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</row>
    <row r="802" spans="1:26" ht="13.5" customHeight="1" x14ac:dyDescent="0.45">
      <c r="A802" s="160"/>
      <c r="B802" s="160"/>
      <c r="C802" s="160"/>
      <c r="D802" s="160"/>
      <c r="E802" s="160"/>
      <c r="F802" s="160"/>
      <c r="G802" s="160"/>
      <c r="H802" s="160"/>
      <c r="I802" s="160"/>
      <c r="J802" s="160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</row>
    <row r="803" spans="1:26" ht="13.5" customHeight="1" x14ac:dyDescent="0.45">
      <c r="A803" s="160"/>
      <c r="B803" s="160"/>
      <c r="C803" s="160"/>
      <c r="D803" s="160"/>
      <c r="E803" s="160"/>
      <c r="F803" s="160"/>
      <c r="G803" s="160"/>
      <c r="H803" s="160"/>
      <c r="I803" s="160"/>
      <c r="J803" s="160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</row>
    <row r="804" spans="1:26" ht="13.5" customHeight="1" x14ac:dyDescent="0.45">
      <c r="A804" s="160"/>
      <c r="B804" s="160"/>
      <c r="C804" s="160"/>
      <c r="D804" s="160"/>
      <c r="E804" s="160"/>
      <c r="F804" s="160"/>
      <c r="G804" s="160"/>
      <c r="H804" s="160"/>
      <c r="I804" s="160"/>
      <c r="J804" s="160"/>
      <c r="K804" s="160"/>
      <c r="L804" s="160"/>
      <c r="M804" s="160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</row>
    <row r="805" spans="1:26" ht="13.5" customHeight="1" x14ac:dyDescent="0.45">
      <c r="A805" s="160"/>
      <c r="B805" s="160"/>
      <c r="C805" s="160"/>
      <c r="D805" s="160"/>
      <c r="E805" s="160"/>
      <c r="F805" s="160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</row>
    <row r="806" spans="1:26" ht="13.5" customHeight="1" x14ac:dyDescent="0.45">
      <c r="A806" s="160"/>
      <c r="B806" s="160"/>
      <c r="C806" s="160"/>
      <c r="D806" s="160"/>
      <c r="E806" s="160"/>
      <c r="F806" s="160"/>
      <c r="G806" s="160"/>
      <c r="H806" s="160"/>
      <c r="I806" s="160"/>
      <c r="J806" s="160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</row>
    <row r="807" spans="1:26" ht="13.5" customHeight="1" x14ac:dyDescent="0.45">
      <c r="A807" s="160"/>
      <c r="B807" s="160"/>
      <c r="C807" s="160"/>
      <c r="D807" s="160"/>
      <c r="E807" s="160"/>
      <c r="F807" s="160"/>
      <c r="G807" s="160"/>
      <c r="H807" s="160"/>
      <c r="I807" s="160"/>
      <c r="J807" s="160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</row>
    <row r="808" spans="1:26" ht="13.5" customHeight="1" x14ac:dyDescent="0.45">
      <c r="A808" s="160"/>
      <c r="B808" s="160"/>
      <c r="C808" s="160"/>
      <c r="D808" s="160"/>
      <c r="E808" s="160"/>
      <c r="F808" s="160"/>
      <c r="G808" s="160"/>
      <c r="H808" s="160"/>
      <c r="I808" s="160"/>
      <c r="J808" s="160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</row>
    <row r="809" spans="1:26" ht="13.5" customHeight="1" x14ac:dyDescent="0.45">
      <c r="A809" s="160"/>
      <c r="B809" s="160"/>
      <c r="C809" s="160"/>
      <c r="D809" s="160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</row>
    <row r="810" spans="1:26" ht="13.5" customHeight="1" x14ac:dyDescent="0.45">
      <c r="A810" s="160"/>
      <c r="B810" s="160"/>
      <c r="C810" s="160"/>
      <c r="D810" s="160"/>
      <c r="E810" s="160"/>
      <c r="F810" s="160"/>
      <c r="G810" s="160"/>
      <c r="H810" s="160"/>
      <c r="I810" s="160"/>
      <c r="J810" s="160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</row>
    <row r="811" spans="1:26" ht="13.5" customHeight="1" x14ac:dyDescent="0.45">
      <c r="A811" s="160"/>
      <c r="B811" s="160"/>
      <c r="C811" s="160"/>
      <c r="D811" s="160"/>
      <c r="E811" s="160"/>
      <c r="F811" s="160"/>
      <c r="G811" s="160"/>
      <c r="H811" s="160"/>
      <c r="I811" s="160"/>
      <c r="J811" s="160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</row>
    <row r="812" spans="1:26" ht="13.5" customHeight="1" x14ac:dyDescent="0.45">
      <c r="A812" s="160"/>
      <c r="B812" s="160"/>
      <c r="C812" s="160"/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</row>
    <row r="813" spans="1:26" ht="13.5" customHeight="1" x14ac:dyDescent="0.45">
      <c r="A813" s="160"/>
      <c r="B813" s="160"/>
      <c r="C813" s="160"/>
      <c r="D813" s="160"/>
      <c r="E813" s="160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</row>
    <row r="814" spans="1:26" ht="13.5" customHeight="1" x14ac:dyDescent="0.45">
      <c r="A814" s="160"/>
      <c r="B814" s="160"/>
      <c r="C814" s="160"/>
      <c r="D814" s="160"/>
      <c r="E814" s="160"/>
      <c r="F814" s="160"/>
      <c r="G814" s="160"/>
      <c r="H814" s="160"/>
      <c r="I814" s="160"/>
      <c r="J814" s="160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</row>
    <row r="815" spans="1:26" ht="13.5" customHeight="1" x14ac:dyDescent="0.45">
      <c r="A815" s="160"/>
      <c r="B815" s="160"/>
      <c r="C815" s="160"/>
      <c r="D815" s="160"/>
      <c r="E815" s="160"/>
      <c r="F815" s="160"/>
      <c r="G815" s="160"/>
      <c r="H815" s="160"/>
      <c r="I815" s="160"/>
      <c r="J815" s="160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</row>
    <row r="816" spans="1:26" ht="13.5" customHeight="1" x14ac:dyDescent="0.45">
      <c r="A816" s="160"/>
      <c r="B816" s="160"/>
      <c r="C816" s="160"/>
      <c r="D816" s="160"/>
      <c r="E816" s="160"/>
      <c r="F816" s="160"/>
      <c r="G816" s="160"/>
      <c r="H816" s="160"/>
      <c r="I816" s="160"/>
      <c r="J816" s="160"/>
      <c r="K816" s="160"/>
      <c r="L816" s="160"/>
      <c r="M816" s="160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</row>
    <row r="817" spans="1:26" ht="13.5" customHeight="1" x14ac:dyDescent="0.45">
      <c r="A817" s="160"/>
      <c r="B817" s="160"/>
      <c r="C817" s="160"/>
      <c r="D817" s="160"/>
      <c r="E817" s="160"/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</row>
    <row r="818" spans="1:26" ht="13.5" customHeight="1" x14ac:dyDescent="0.45">
      <c r="A818" s="160"/>
      <c r="B818" s="160"/>
      <c r="C818" s="160"/>
      <c r="D818" s="160"/>
      <c r="E818" s="160"/>
      <c r="F818" s="160"/>
      <c r="G818" s="160"/>
      <c r="H818" s="160"/>
      <c r="I818" s="160"/>
      <c r="J818" s="160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</row>
    <row r="819" spans="1:26" ht="13.5" customHeight="1" x14ac:dyDescent="0.45">
      <c r="A819" s="160"/>
      <c r="B819" s="160"/>
      <c r="C819" s="160"/>
      <c r="D819" s="160"/>
      <c r="E819" s="160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</row>
    <row r="820" spans="1:26" ht="13.5" customHeight="1" x14ac:dyDescent="0.45">
      <c r="A820" s="160"/>
      <c r="B820" s="160"/>
      <c r="C820" s="160"/>
      <c r="D820" s="160"/>
      <c r="E820" s="160"/>
      <c r="F820" s="160"/>
      <c r="G820" s="160"/>
      <c r="H820" s="160"/>
      <c r="I820" s="160"/>
      <c r="J820" s="160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</row>
    <row r="821" spans="1:26" ht="13.5" customHeight="1" x14ac:dyDescent="0.45">
      <c r="A821" s="160"/>
      <c r="B821" s="160"/>
      <c r="C821" s="160"/>
      <c r="D821" s="160"/>
      <c r="E821" s="160"/>
      <c r="F821" s="160"/>
      <c r="G821" s="160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</row>
    <row r="822" spans="1:26" ht="13.5" customHeight="1" x14ac:dyDescent="0.45">
      <c r="A822" s="160"/>
      <c r="B822" s="160"/>
      <c r="C822" s="160"/>
      <c r="D822" s="160"/>
      <c r="E822" s="160"/>
      <c r="F822" s="160"/>
      <c r="G822" s="160"/>
      <c r="H822" s="160"/>
      <c r="I822" s="160"/>
      <c r="J822" s="160"/>
      <c r="K822" s="160"/>
      <c r="L822" s="160"/>
      <c r="M822" s="160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</row>
    <row r="823" spans="1:26" ht="13.5" customHeight="1" x14ac:dyDescent="0.45">
      <c r="A823" s="160"/>
      <c r="B823" s="160"/>
      <c r="C823" s="160"/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</row>
    <row r="824" spans="1:26" ht="13.5" customHeight="1" x14ac:dyDescent="0.45">
      <c r="A824" s="160"/>
      <c r="B824" s="160"/>
      <c r="C824" s="160"/>
      <c r="D824" s="160"/>
      <c r="E824" s="160"/>
      <c r="F824" s="160"/>
      <c r="G824" s="160"/>
      <c r="H824" s="160"/>
      <c r="I824" s="160"/>
      <c r="J824" s="160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</row>
    <row r="825" spans="1:26" ht="13.5" customHeight="1" x14ac:dyDescent="0.45">
      <c r="A825" s="160"/>
      <c r="B825" s="160"/>
      <c r="C825" s="160"/>
      <c r="D825" s="160"/>
      <c r="E825" s="160"/>
      <c r="F825" s="160"/>
      <c r="G825" s="160"/>
      <c r="H825" s="160"/>
      <c r="I825" s="160"/>
      <c r="J825" s="160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</row>
    <row r="826" spans="1:26" ht="13.5" customHeight="1" x14ac:dyDescent="0.45">
      <c r="A826" s="160"/>
      <c r="B826" s="160"/>
      <c r="C826" s="160"/>
      <c r="D826" s="160"/>
      <c r="E826" s="160"/>
      <c r="F826" s="160"/>
      <c r="G826" s="160"/>
      <c r="H826" s="160"/>
      <c r="I826" s="160"/>
      <c r="J826" s="160"/>
      <c r="K826" s="160"/>
      <c r="L826" s="160"/>
      <c r="M826" s="160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</row>
    <row r="827" spans="1:26" ht="13.5" customHeight="1" x14ac:dyDescent="0.45">
      <c r="A827" s="160"/>
      <c r="B827" s="160"/>
      <c r="C827" s="160"/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</row>
    <row r="828" spans="1:26" ht="13.5" customHeight="1" x14ac:dyDescent="0.45">
      <c r="A828" s="160"/>
      <c r="B828" s="160"/>
      <c r="C828" s="160"/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</row>
    <row r="829" spans="1:26" ht="13.5" customHeight="1" x14ac:dyDescent="0.45">
      <c r="A829" s="160"/>
      <c r="B829" s="160"/>
      <c r="C829" s="160"/>
      <c r="D829" s="160"/>
      <c r="E829" s="160"/>
      <c r="F829" s="160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</row>
    <row r="830" spans="1:26" ht="13.5" customHeight="1" x14ac:dyDescent="0.45">
      <c r="A830" s="160"/>
      <c r="B830" s="160"/>
      <c r="C830" s="160"/>
      <c r="D830" s="160"/>
      <c r="E830" s="160"/>
      <c r="F830" s="160"/>
      <c r="G830" s="160"/>
      <c r="H830" s="160"/>
      <c r="I830" s="160"/>
      <c r="J830" s="160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</row>
    <row r="831" spans="1:26" ht="13.5" customHeight="1" x14ac:dyDescent="0.45">
      <c r="A831" s="160"/>
      <c r="B831" s="160"/>
      <c r="C831" s="160"/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</row>
    <row r="832" spans="1:26" ht="13.5" customHeight="1" x14ac:dyDescent="0.45">
      <c r="A832" s="160"/>
      <c r="B832" s="160"/>
      <c r="C832" s="160"/>
      <c r="D832" s="160"/>
      <c r="E832" s="160"/>
      <c r="F832" s="160"/>
      <c r="G832" s="160"/>
      <c r="H832" s="160"/>
      <c r="I832" s="160"/>
      <c r="J832" s="160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</row>
    <row r="833" spans="1:26" ht="13.5" customHeight="1" x14ac:dyDescent="0.45">
      <c r="A833" s="160"/>
      <c r="B833" s="160"/>
      <c r="C833" s="160"/>
      <c r="D833" s="160"/>
      <c r="E833" s="160"/>
      <c r="F833" s="160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</row>
    <row r="834" spans="1:26" ht="13.5" customHeight="1" x14ac:dyDescent="0.45">
      <c r="A834" s="160"/>
      <c r="B834" s="160"/>
      <c r="C834" s="160"/>
      <c r="D834" s="160"/>
      <c r="E834" s="160"/>
      <c r="F834" s="160"/>
      <c r="G834" s="160"/>
      <c r="H834" s="160"/>
      <c r="I834" s="160"/>
      <c r="J834" s="160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</row>
    <row r="835" spans="1:26" ht="13.5" customHeight="1" x14ac:dyDescent="0.45">
      <c r="A835" s="160"/>
      <c r="B835" s="160"/>
      <c r="C835" s="160"/>
      <c r="D835" s="160"/>
      <c r="E835" s="160"/>
      <c r="F835" s="160"/>
      <c r="G835" s="160"/>
      <c r="H835" s="160"/>
      <c r="I835" s="160"/>
      <c r="J835" s="160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</row>
    <row r="836" spans="1:26" ht="13.5" customHeight="1" x14ac:dyDescent="0.45">
      <c r="A836" s="160"/>
      <c r="B836" s="160"/>
      <c r="C836" s="160"/>
      <c r="D836" s="160"/>
      <c r="E836" s="160"/>
      <c r="F836" s="160"/>
      <c r="G836" s="160"/>
      <c r="H836" s="160"/>
      <c r="I836" s="160"/>
      <c r="J836" s="160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</row>
    <row r="837" spans="1:26" ht="13.5" customHeight="1" x14ac:dyDescent="0.45">
      <c r="A837" s="160"/>
      <c r="B837" s="160"/>
      <c r="C837" s="160"/>
      <c r="D837" s="160"/>
      <c r="E837" s="160"/>
      <c r="F837" s="160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</row>
    <row r="838" spans="1:26" ht="13.5" customHeight="1" x14ac:dyDescent="0.45">
      <c r="A838" s="160"/>
      <c r="B838" s="160"/>
      <c r="C838" s="160"/>
      <c r="D838" s="160"/>
      <c r="E838" s="160"/>
      <c r="F838" s="160"/>
      <c r="G838" s="160"/>
      <c r="H838" s="160"/>
      <c r="I838" s="160"/>
      <c r="J838" s="160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</row>
    <row r="839" spans="1:26" ht="13.5" customHeight="1" x14ac:dyDescent="0.45">
      <c r="A839" s="160"/>
      <c r="B839" s="160"/>
      <c r="C839" s="160"/>
      <c r="D839" s="160"/>
      <c r="E839" s="160"/>
      <c r="F839" s="160"/>
      <c r="G839" s="160"/>
      <c r="H839" s="160"/>
      <c r="I839" s="160"/>
      <c r="J839" s="160"/>
      <c r="K839" s="160"/>
      <c r="L839" s="160"/>
      <c r="M839" s="160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</row>
    <row r="840" spans="1:26" ht="13.5" customHeight="1" x14ac:dyDescent="0.45">
      <c r="A840" s="160"/>
      <c r="B840" s="160"/>
      <c r="C840" s="160"/>
      <c r="D840" s="160"/>
      <c r="E840" s="160"/>
      <c r="F840" s="160"/>
      <c r="G840" s="160"/>
      <c r="H840" s="160"/>
      <c r="I840" s="160"/>
      <c r="J840" s="160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</row>
    <row r="841" spans="1:26" ht="13.5" customHeight="1" x14ac:dyDescent="0.45">
      <c r="A841" s="160"/>
      <c r="B841" s="160"/>
      <c r="C841" s="160"/>
      <c r="D841" s="160"/>
      <c r="E841" s="160"/>
      <c r="F841" s="160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</row>
    <row r="842" spans="1:26" ht="13.5" customHeight="1" x14ac:dyDescent="0.45">
      <c r="A842" s="160"/>
      <c r="B842" s="160"/>
      <c r="C842" s="160"/>
      <c r="D842" s="160"/>
      <c r="E842" s="160"/>
      <c r="F842" s="160"/>
      <c r="G842" s="160"/>
      <c r="H842" s="160"/>
      <c r="I842" s="160"/>
      <c r="J842" s="160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</row>
    <row r="843" spans="1:26" ht="13.5" customHeight="1" x14ac:dyDescent="0.45">
      <c r="A843" s="160"/>
      <c r="B843" s="160"/>
      <c r="C843" s="160"/>
      <c r="D843" s="160"/>
      <c r="E843" s="160"/>
      <c r="F843" s="160"/>
      <c r="G843" s="160"/>
      <c r="H843" s="160"/>
      <c r="I843" s="160"/>
      <c r="J843" s="160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</row>
    <row r="844" spans="1:26" ht="13.5" customHeight="1" x14ac:dyDescent="0.45">
      <c r="A844" s="160"/>
      <c r="B844" s="160"/>
      <c r="C844" s="160"/>
      <c r="D844" s="160"/>
      <c r="E844" s="160"/>
      <c r="F844" s="160"/>
      <c r="G844" s="160"/>
      <c r="H844" s="160"/>
      <c r="I844" s="160"/>
      <c r="J844" s="160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</row>
    <row r="845" spans="1:26" ht="13.5" customHeight="1" x14ac:dyDescent="0.45">
      <c r="A845" s="160"/>
      <c r="B845" s="160"/>
      <c r="C845" s="160"/>
      <c r="D845" s="160"/>
      <c r="E845" s="160"/>
      <c r="F845" s="160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</row>
    <row r="846" spans="1:26" ht="13.5" customHeight="1" x14ac:dyDescent="0.45">
      <c r="A846" s="160"/>
      <c r="B846" s="160"/>
      <c r="C846" s="160"/>
      <c r="D846" s="160"/>
      <c r="E846" s="160"/>
      <c r="F846" s="160"/>
      <c r="G846" s="160"/>
      <c r="H846" s="160"/>
      <c r="I846" s="160"/>
      <c r="J846" s="160"/>
      <c r="K846" s="160"/>
      <c r="L846" s="160"/>
      <c r="M846" s="160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</row>
    <row r="847" spans="1:26" ht="13.5" customHeight="1" x14ac:dyDescent="0.45">
      <c r="A847" s="160"/>
      <c r="B847" s="160"/>
      <c r="C847" s="160"/>
      <c r="D847" s="160"/>
      <c r="E847" s="160"/>
      <c r="F847" s="160"/>
      <c r="G847" s="160"/>
      <c r="H847" s="160"/>
      <c r="I847" s="160"/>
      <c r="J847" s="160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</row>
    <row r="848" spans="1:26" ht="13.5" customHeight="1" x14ac:dyDescent="0.45">
      <c r="A848" s="160"/>
      <c r="B848" s="160"/>
      <c r="C848" s="160"/>
      <c r="D848" s="160"/>
      <c r="E848" s="160"/>
      <c r="F848" s="160"/>
      <c r="G848" s="160"/>
      <c r="H848" s="160"/>
      <c r="I848" s="160"/>
      <c r="J848" s="160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</row>
    <row r="849" spans="1:26" ht="13.5" customHeight="1" x14ac:dyDescent="0.45">
      <c r="A849" s="160"/>
      <c r="B849" s="160"/>
      <c r="C849" s="160"/>
      <c r="D849" s="160"/>
      <c r="E849" s="160"/>
      <c r="F849" s="160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</row>
    <row r="850" spans="1:26" ht="13.5" customHeight="1" x14ac:dyDescent="0.45">
      <c r="A850" s="160"/>
      <c r="B850" s="160"/>
      <c r="C850" s="160"/>
      <c r="D850" s="160"/>
      <c r="E850" s="160"/>
      <c r="F850" s="160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</row>
    <row r="851" spans="1:26" ht="13.5" customHeight="1" x14ac:dyDescent="0.45">
      <c r="A851" s="160"/>
      <c r="B851" s="160"/>
      <c r="C851" s="160"/>
      <c r="D851" s="160"/>
      <c r="E851" s="160"/>
      <c r="F851" s="160"/>
      <c r="G851" s="160"/>
      <c r="H851" s="160"/>
      <c r="I851" s="160"/>
      <c r="J851" s="160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</row>
    <row r="852" spans="1:26" ht="13.5" customHeight="1" x14ac:dyDescent="0.45">
      <c r="A852" s="160"/>
      <c r="B852" s="160"/>
      <c r="C852" s="160"/>
      <c r="D852" s="160"/>
      <c r="E852" s="160"/>
      <c r="F852" s="160"/>
      <c r="G852" s="160"/>
      <c r="H852" s="160"/>
      <c r="I852" s="160"/>
      <c r="J852" s="160"/>
      <c r="K852" s="160"/>
      <c r="L852" s="160"/>
      <c r="M852" s="160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</row>
    <row r="853" spans="1:26" ht="13.5" customHeight="1" x14ac:dyDescent="0.45">
      <c r="A853" s="160"/>
      <c r="B853" s="160"/>
      <c r="C853" s="160"/>
      <c r="D853" s="160"/>
      <c r="E853" s="160"/>
      <c r="F853" s="160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</row>
    <row r="854" spans="1:26" ht="13.5" customHeight="1" x14ac:dyDescent="0.45">
      <c r="A854" s="160"/>
      <c r="B854" s="160"/>
      <c r="C854" s="160"/>
      <c r="D854" s="160"/>
      <c r="E854" s="160"/>
      <c r="F854" s="160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</row>
    <row r="855" spans="1:26" ht="13.5" customHeight="1" x14ac:dyDescent="0.45">
      <c r="A855" s="160"/>
      <c r="B855" s="160"/>
      <c r="C855" s="160"/>
      <c r="D855" s="160"/>
      <c r="E855" s="160"/>
      <c r="F855" s="160"/>
      <c r="G855" s="160"/>
      <c r="H855" s="160"/>
      <c r="I855" s="160"/>
      <c r="J855" s="160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</row>
    <row r="856" spans="1:26" ht="13.5" customHeight="1" x14ac:dyDescent="0.45">
      <c r="A856" s="160"/>
      <c r="B856" s="160"/>
      <c r="C856" s="160"/>
      <c r="D856" s="160"/>
      <c r="E856" s="160"/>
      <c r="F856" s="160"/>
      <c r="G856" s="160"/>
      <c r="H856" s="160"/>
      <c r="I856" s="160"/>
      <c r="J856" s="160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</row>
    <row r="857" spans="1:26" ht="13.5" customHeight="1" x14ac:dyDescent="0.45">
      <c r="A857" s="160"/>
      <c r="B857" s="160"/>
      <c r="C857" s="160"/>
      <c r="D857" s="160"/>
      <c r="E857" s="160"/>
      <c r="F857" s="160"/>
      <c r="G857" s="160"/>
      <c r="H857" s="160"/>
      <c r="I857" s="160"/>
      <c r="J857" s="160"/>
      <c r="K857" s="160"/>
      <c r="L857" s="160"/>
      <c r="M857" s="160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</row>
    <row r="858" spans="1:26" ht="13.5" customHeight="1" x14ac:dyDescent="0.45">
      <c r="A858" s="160"/>
      <c r="B858" s="160"/>
      <c r="C858" s="160"/>
      <c r="D858" s="160"/>
      <c r="E858" s="160"/>
      <c r="F858" s="160"/>
      <c r="G858" s="160"/>
      <c r="H858" s="160"/>
      <c r="I858" s="160"/>
      <c r="J858" s="160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</row>
    <row r="859" spans="1:26" ht="13.5" customHeight="1" x14ac:dyDescent="0.45">
      <c r="A859" s="160"/>
      <c r="B859" s="160"/>
      <c r="C859" s="160"/>
      <c r="D859" s="160"/>
      <c r="E859" s="160"/>
      <c r="F859" s="160"/>
      <c r="G859" s="160"/>
      <c r="H859" s="160"/>
      <c r="I859" s="160"/>
      <c r="J859" s="160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</row>
    <row r="860" spans="1:26" ht="13.5" customHeight="1" x14ac:dyDescent="0.45">
      <c r="A860" s="160"/>
      <c r="B860" s="160"/>
      <c r="C860" s="160"/>
      <c r="D860" s="160"/>
      <c r="E860" s="160"/>
      <c r="F860" s="160"/>
      <c r="G860" s="160"/>
      <c r="H860" s="160"/>
      <c r="I860" s="160"/>
      <c r="J860" s="160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</row>
    <row r="861" spans="1:26" ht="13.5" customHeight="1" x14ac:dyDescent="0.45">
      <c r="A861" s="160"/>
      <c r="B861" s="160"/>
      <c r="C861" s="160"/>
      <c r="D861" s="160"/>
      <c r="E861" s="160"/>
      <c r="F861" s="160"/>
      <c r="G861" s="160"/>
      <c r="H861" s="160"/>
      <c r="I861" s="160"/>
      <c r="J861" s="160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</row>
    <row r="862" spans="1:26" ht="13.5" customHeight="1" x14ac:dyDescent="0.45">
      <c r="A862" s="160"/>
      <c r="B862" s="160"/>
      <c r="C862" s="160"/>
      <c r="D862" s="160"/>
      <c r="E862" s="160"/>
      <c r="F862" s="160"/>
      <c r="G862" s="160"/>
      <c r="H862" s="160"/>
      <c r="I862" s="160"/>
      <c r="J862" s="160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</row>
    <row r="863" spans="1:26" ht="13.5" customHeight="1" x14ac:dyDescent="0.45">
      <c r="A863" s="160"/>
      <c r="B863" s="160"/>
      <c r="C863" s="160"/>
      <c r="D863" s="160"/>
      <c r="E863" s="160"/>
      <c r="F863" s="160"/>
      <c r="G863" s="160"/>
      <c r="H863" s="160"/>
      <c r="I863" s="160"/>
      <c r="J863" s="160"/>
      <c r="K863" s="160"/>
      <c r="L863" s="160"/>
      <c r="M863" s="160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</row>
    <row r="864" spans="1:26" ht="13.5" customHeight="1" x14ac:dyDescent="0.45">
      <c r="A864" s="160"/>
      <c r="B864" s="160"/>
      <c r="C864" s="160"/>
      <c r="D864" s="160"/>
      <c r="E864" s="160"/>
      <c r="F864" s="160"/>
      <c r="G864" s="160"/>
      <c r="H864" s="160"/>
      <c r="I864" s="160"/>
      <c r="J864" s="160"/>
      <c r="K864" s="160"/>
      <c r="L864" s="160"/>
      <c r="M864" s="160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</row>
    <row r="865" spans="1:26" ht="13.5" customHeight="1" x14ac:dyDescent="0.45">
      <c r="A865" s="160"/>
      <c r="B865" s="160"/>
      <c r="C865" s="160"/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</row>
    <row r="866" spans="1:26" ht="13.5" customHeight="1" x14ac:dyDescent="0.45">
      <c r="A866" s="160"/>
      <c r="B866" s="160"/>
      <c r="C866" s="160"/>
      <c r="D866" s="160"/>
      <c r="E866" s="160"/>
      <c r="F866" s="160"/>
      <c r="G866" s="160"/>
      <c r="H866" s="160"/>
      <c r="I866" s="160"/>
      <c r="J866" s="160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</row>
    <row r="867" spans="1:26" ht="13.5" customHeight="1" x14ac:dyDescent="0.45">
      <c r="A867" s="160"/>
      <c r="B867" s="160"/>
      <c r="C867" s="160"/>
      <c r="D867" s="160"/>
      <c r="E867" s="160"/>
      <c r="F867" s="160"/>
      <c r="G867" s="160"/>
      <c r="H867" s="160"/>
      <c r="I867" s="160"/>
      <c r="J867" s="160"/>
      <c r="K867" s="160"/>
      <c r="L867" s="160"/>
      <c r="M867" s="160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</row>
    <row r="868" spans="1:26" ht="13.5" customHeight="1" x14ac:dyDescent="0.45">
      <c r="A868" s="160"/>
      <c r="B868" s="160"/>
      <c r="C868" s="160"/>
      <c r="D868" s="160"/>
      <c r="E868" s="160"/>
      <c r="F868" s="160"/>
      <c r="G868" s="160"/>
      <c r="H868" s="160"/>
      <c r="I868" s="160"/>
      <c r="J868" s="160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</row>
    <row r="869" spans="1:26" ht="13.5" customHeight="1" x14ac:dyDescent="0.45">
      <c r="A869" s="160"/>
      <c r="B869" s="160"/>
      <c r="C869" s="160"/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</row>
    <row r="870" spans="1:26" ht="13.5" customHeight="1" x14ac:dyDescent="0.45">
      <c r="A870" s="160"/>
      <c r="B870" s="160"/>
      <c r="C870" s="160"/>
      <c r="D870" s="160"/>
      <c r="E870" s="160"/>
      <c r="F870" s="160"/>
      <c r="G870" s="160"/>
      <c r="H870" s="160"/>
      <c r="I870" s="160"/>
      <c r="J870" s="160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</row>
    <row r="871" spans="1:26" ht="13.5" customHeight="1" x14ac:dyDescent="0.45">
      <c r="A871" s="160"/>
      <c r="B871" s="160"/>
      <c r="C871" s="160"/>
      <c r="D871" s="160"/>
      <c r="E871" s="160"/>
      <c r="F871" s="160"/>
      <c r="G871" s="160"/>
      <c r="H871" s="160"/>
      <c r="I871" s="160"/>
      <c r="J871" s="160"/>
      <c r="K871" s="160"/>
      <c r="L871" s="160"/>
      <c r="M871" s="160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</row>
    <row r="872" spans="1:26" ht="13.5" customHeight="1" x14ac:dyDescent="0.45">
      <c r="A872" s="160"/>
      <c r="B872" s="160"/>
      <c r="C872" s="160"/>
      <c r="D872" s="160"/>
      <c r="E872" s="160"/>
      <c r="F872" s="160"/>
      <c r="G872" s="160"/>
      <c r="H872" s="160"/>
      <c r="I872" s="160"/>
      <c r="J872" s="160"/>
      <c r="K872" s="160"/>
      <c r="L872" s="160"/>
      <c r="M872" s="160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</row>
    <row r="873" spans="1:26" ht="13.5" customHeight="1" x14ac:dyDescent="0.45">
      <c r="A873" s="160"/>
      <c r="B873" s="160"/>
      <c r="C873" s="160"/>
      <c r="D873" s="160"/>
      <c r="E873" s="160"/>
      <c r="F873" s="160"/>
      <c r="G873" s="160"/>
      <c r="H873" s="160"/>
      <c r="I873" s="160"/>
      <c r="J873" s="160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</row>
    <row r="874" spans="1:26" ht="13.5" customHeight="1" x14ac:dyDescent="0.45">
      <c r="A874" s="160"/>
      <c r="B874" s="160"/>
      <c r="C874" s="160"/>
      <c r="D874" s="160"/>
      <c r="E874" s="160"/>
      <c r="F874" s="160"/>
      <c r="G874" s="160"/>
      <c r="H874" s="160"/>
      <c r="I874" s="160"/>
      <c r="J874" s="160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</row>
    <row r="875" spans="1:26" ht="13.5" customHeight="1" x14ac:dyDescent="0.45">
      <c r="A875" s="160"/>
      <c r="B875" s="160"/>
      <c r="C875" s="160"/>
      <c r="D875" s="160"/>
      <c r="E875" s="160"/>
      <c r="F875" s="160"/>
      <c r="G875" s="160"/>
      <c r="H875" s="160"/>
      <c r="I875" s="160"/>
      <c r="J875" s="160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</row>
    <row r="876" spans="1:26" ht="13.5" customHeight="1" x14ac:dyDescent="0.45">
      <c r="A876" s="160"/>
      <c r="B876" s="160"/>
      <c r="C876" s="160"/>
      <c r="D876" s="160"/>
      <c r="E876" s="160"/>
      <c r="F876" s="160"/>
      <c r="G876" s="160"/>
      <c r="H876" s="160"/>
      <c r="I876" s="160"/>
      <c r="J876" s="160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</row>
    <row r="877" spans="1:26" ht="13.5" customHeight="1" x14ac:dyDescent="0.45">
      <c r="A877" s="160"/>
      <c r="B877" s="160"/>
      <c r="C877" s="160"/>
      <c r="D877" s="160"/>
      <c r="E877" s="160"/>
      <c r="F877" s="160"/>
      <c r="G877" s="160"/>
      <c r="H877" s="160"/>
      <c r="I877" s="160"/>
      <c r="J877" s="160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</row>
    <row r="878" spans="1:26" ht="13.5" customHeight="1" x14ac:dyDescent="0.45">
      <c r="A878" s="160"/>
      <c r="B878" s="160"/>
      <c r="C878" s="160"/>
      <c r="D878" s="160"/>
      <c r="E878" s="160"/>
      <c r="F878" s="160"/>
      <c r="G878" s="160"/>
      <c r="H878" s="160"/>
      <c r="I878" s="160"/>
      <c r="J878" s="160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</row>
    <row r="879" spans="1:26" ht="13.5" customHeight="1" x14ac:dyDescent="0.45">
      <c r="A879" s="160"/>
      <c r="B879" s="160"/>
      <c r="C879" s="160"/>
      <c r="D879" s="160"/>
      <c r="E879" s="160"/>
      <c r="F879" s="160"/>
      <c r="G879" s="160"/>
      <c r="H879" s="160"/>
      <c r="I879" s="160"/>
      <c r="J879" s="160"/>
      <c r="K879" s="160"/>
      <c r="L879" s="160"/>
      <c r="M879" s="160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</row>
    <row r="880" spans="1:26" ht="13.5" customHeight="1" x14ac:dyDescent="0.45">
      <c r="A880" s="160"/>
      <c r="B880" s="160"/>
      <c r="C880" s="160"/>
      <c r="D880" s="160"/>
      <c r="E880" s="160"/>
      <c r="F880" s="160"/>
      <c r="G880" s="160"/>
      <c r="H880" s="160"/>
      <c r="I880" s="160"/>
      <c r="J880" s="160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</row>
    <row r="881" spans="1:26" ht="13.5" customHeight="1" x14ac:dyDescent="0.45">
      <c r="A881" s="160"/>
      <c r="B881" s="160"/>
      <c r="C881" s="160"/>
      <c r="D881" s="160"/>
      <c r="E881" s="160"/>
      <c r="F881" s="160"/>
      <c r="G881" s="160"/>
      <c r="H881" s="160"/>
      <c r="I881" s="160"/>
      <c r="J881" s="160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</row>
    <row r="882" spans="1:26" ht="13.5" customHeight="1" x14ac:dyDescent="0.45">
      <c r="A882" s="160"/>
      <c r="B882" s="160"/>
      <c r="C882" s="160"/>
      <c r="D882" s="160"/>
      <c r="E882" s="160"/>
      <c r="F882" s="160"/>
      <c r="G882" s="160"/>
      <c r="H882" s="160"/>
      <c r="I882" s="160"/>
      <c r="J882" s="160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</row>
    <row r="883" spans="1:26" ht="13.5" customHeight="1" x14ac:dyDescent="0.45">
      <c r="A883" s="160"/>
      <c r="B883" s="160"/>
      <c r="C883" s="160"/>
      <c r="D883" s="160"/>
      <c r="E883" s="160"/>
      <c r="F883" s="160"/>
      <c r="G883" s="160"/>
      <c r="H883" s="160"/>
      <c r="I883" s="160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</row>
    <row r="884" spans="1:26" ht="13.5" customHeight="1" x14ac:dyDescent="0.45">
      <c r="A884" s="160"/>
      <c r="B884" s="160"/>
      <c r="C884" s="160"/>
      <c r="D884" s="160"/>
      <c r="E884" s="160"/>
      <c r="F884" s="160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</row>
    <row r="885" spans="1:26" ht="13.5" customHeight="1" x14ac:dyDescent="0.45">
      <c r="A885" s="160"/>
      <c r="B885" s="160"/>
      <c r="C885" s="160"/>
      <c r="D885" s="160"/>
      <c r="E885" s="160"/>
      <c r="F885" s="160"/>
      <c r="G885" s="160"/>
      <c r="H885" s="160"/>
      <c r="I885" s="160"/>
      <c r="J885" s="160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</row>
    <row r="886" spans="1:26" ht="13.5" customHeight="1" x14ac:dyDescent="0.45">
      <c r="A886" s="160"/>
      <c r="B886" s="160"/>
      <c r="C886" s="160"/>
      <c r="D886" s="160"/>
      <c r="E886" s="160"/>
      <c r="F886" s="160"/>
      <c r="G886" s="160"/>
      <c r="H886" s="160"/>
      <c r="I886" s="160"/>
      <c r="J886" s="160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</row>
    <row r="887" spans="1:26" ht="13.5" customHeight="1" x14ac:dyDescent="0.45">
      <c r="A887" s="160"/>
      <c r="B887" s="160"/>
      <c r="C887" s="160"/>
      <c r="D887" s="160"/>
      <c r="E887" s="160"/>
      <c r="F887" s="160"/>
      <c r="G887" s="160"/>
      <c r="H887" s="160"/>
      <c r="I887" s="160"/>
      <c r="J887" s="160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</row>
    <row r="888" spans="1:26" ht="13.5" customHeight="1" x14ac:dyDescent="0.45">
      <c r="A888" s="160"/>
      <c r="B888" s="160"/>
      <c r="C888" s="160"/>
      <c r="D888" s="160"/>
      <c r="E888" s="160"/>
      <c r="F888" s="160"/>
      <c r="G888" s="160"/>
      <c r="H888" s="160"/>
      <c r="I888" s="160"/>
      <c r="J888" s="160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</row>
    <row r="889" spans="1:26" ht="13.5" customHeight="1" x14ac:dyDescent="0.45">
      <c r="A889" s="160"/>
      <c r="B889" s="160"/>
      <c r="C889" s="160"/>
      <c r="D889" s="160"/>
      <c r="E889" s="160"/>
      <c r="F889" s="160"/>
      <c r="G889" s="160"/>
      <c r="H889" s="160"/>
      <c r="I889" s="160"/>
      <c r="J889" s="160"/>
      <c r="K889" s="160"/>
      <c r="L889" s="160"/>
      <c r="M889" s="160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</row>
    <row r="890" spans="1:26" ht="13.5" customHeight="1" x14ac:dyDescent="0.45">
      <c r="A890" s="160"/>
      <c r="B890" s="160"/>
      <c r="C890" s="160"/>
      <c r="D890" s="160"/>
      <c r="E890" s="160"/>
      <c r="F890" s="160"/>
      <c r="G890" s="160"/>
      <c r="H890" s="160"/>
      <c r="I890" s="160"/>
      <c r="J890" s="160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</row>
    <row r="891" spans="1:26" ht="13.5" customHeight="1" x14ac:dyDescent="0.45">
      <c r="A891" s="160"/>
      <c r="B891" s="160"/>
      <c r="C891" s="160"/>
      <c r="D891" s="160"/>
      <c r="E891" s="160"/>
      <c r="F891" s="160"/>
      <c r="G891" s="160"/>
      <c r="H891" s="160"/>
      <c r="I891" s="160"/>
      <c r="J891" s="160"/>
      <c r="K891" s="160"/>
      <c r="L891" s="160"/>
      <c r="M891" s="160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</row>
    <row r="892" spans="1:26" ht="13.5" customHeight="1" x14ac:dyDescent="0.45">
      <c r="A892" s="160"/>
      <c r="B892" s="160"/>
      <c r="C892" s="160"/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</row>
    <row r="893" spans="1:26" ht="13.5" customHeight="1" x14ac:dyDescent="0.45">
      <c r="A893" s="160"/>
      <c r="B893" s="160"/>
      <c r="C893" s="160"/>
      <c r="D893" s="160"/>
      <c r="E893" s="160"/>
      <c r="F893" s="160"/>
      <c r="G893" s="160"/>
      <c r="H893" s="160"/>
      <c r="I893" s="160"/>
      <c r="J893" s="160"/>
      <c r="K893" s="160"/>
      <c r="L893" s="160"/>
      <c r="M893" s="160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</row>
    <row r="894" spans="1:26" ht="13.5" customHeight="1" x14ac:dyDescent="0.45">
      <c r="A894" s="160"/>
      <c r="B894" s="160"/>
      <c r="C894" s="160"/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</row>
    <row r="895" spans="1:26" ht="13.5" customHeight="1" x14ac:dyDescent="0.45">
      <c r="A895" s="160"/>
      <c r="B895" s="160"/>
      <c r="C895" s="160"/>
      <c r="D895" s="160"/>
      <c r="E895" s="160"/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</row>
    <row r="896" spans="1:26" ht="13.5" customHeight="1" x14ac:dyDescent="0.45">
      <c r="A896" s="160"/>
      <c r="B896" s="160"/>
      <c r="C896" s="160"/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</row>
    <row r="897" spans="1:26" ht="13.5" customHeight="1" x14ac:dyDescent="0.45">
      <c r="A897" s="160"/>
      <c r="B897" s="160"/>
      <c r="C897" s="160"/>
      <c r="D897" s="160"/>
      <c r="E897" s="160"/>
      <c r="F897" s="160"/>
      <c r="G897" s="160"/>
      <c r="H897" s="160"/>
      <c r="I897" s="160"/>
      <c r="J897" s="160"/>
      <c r="K897" s="160"/>
      <c r="L897" s="160"/>
      <c r="M897" s="160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</row>
    <row r="898" spans="1:26" ht="13.5" customHeight="1" x14ac:dyDescent="0.45">
      <c r="A898" s="160"/>
      <c r="B898" s="160"/>
      <c r="C898" s="160"/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</row>
    <row r="899" spans="1:26" ht="13.5" customHeight="1" x14ac:dyDescent="0.45">
      <c r="A899" s="160"/>
      <c r="B899" s="160"/>
      <c r="C899" s="160"/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</row>
    <row r="900" spans="1:26" ht="13.5" customHeight="1" x14ac:dyDescent="0.45">
      <c r="A900" s="160"/>
      <c r="B900" s="160"/>
      <c r="C900" s="160"/>
      <c r="D900" s="160"/>
      <c r="E900" s="160"/>
      <c r="F900" s="160"/>
      <c r="G900" s="160"/>
      <c r="H900" s="160"/>
      <c r="I900" s="160"/>
      <c r="J900" s="160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</row>
    <row r="901" spans="1:26" ht="13.5" customHeight="1" x14ac:dyDescent="0.45">
      <c r="A901" s="160"/>
      <c r="B901" s="160"/>
      <c r="C901" s="160"/>
      <c r="D901" s="160"/>
      <c r="E901" s="160"/>
      <c r="F901" s="160"/>
      <c r="G901" s="160"/>
      <c r="H901" s="160"/>
      <c r="I901" s="160"/>
      <c r="J901" s="160"/>
      <c r="K901" s="160"/>
      <c r="L901" s="160"/>
      <c r="M901" s="160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</row>
    <row r="902" spans="1:26" ht="13.5" customHeight="1" x14ac:dyDescent="0.45">
      <c r="A902" s="160"/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</row>
    <row r="903" spans="1:26" ht="13.5" customHeight="1" x14ac:dyDescent="0.45">
      <c r="A903" s="160"/>
      <c r="B903" s="160"/>
      <c r="C903" s="160"/>
      <c r="D903" s="160"/>
      <c r="E903" s="160"/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</row>
    <row r="904" spans="1:26" ht="13.5" customHeight="1" x14ac:dyDescent="0.45">
      <c r="A904" s="160"/>
      <c r="B904" s="160"/>
      <c r="C904" s="160"/>
      <c r="D904" s="160"/>
      <c r="E904" s="160"/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</row>
    <row r="905" spans="1:26" ht="13.5" customHeight="1" x14ac:dyDescent="0.45">
      <c r="A905" s="160"/>
      <c r="B905" s="160"/>
      <c r="C905" s="160"/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</row>
    <row r="906" spans="1:26" ht="13.5" customHeight="1" x14ac:dyDescent="0.45">
      <c r="A906" s="160"/>
      <c r="B906" s="160"/>
      <c r="C906" s="160"/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</row>
    <row r="907" spans="1:26" ht="13.5" customHeight="1" x14ac:dyDescent="0.45">
      <c r="A907" s="160"/>
      <c r="B907" s="160"/>
      <c r="C907" s="160"/>
      <c r="D907" s="160"/>
      <c r="E907" s="160"/>
      <c r="F907" s="160"/>
      <c r="G907" s="160"/>
      <c r="H907" s="160"/>
      <c r="I907" s="160"/>
      <c r="J907" s="160"/>
      <c r="K907" s="160"/>
      <c r="L907" s="160"/>
      <c r="M907" s="160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</row>
    <row r="908" spans="1:26" ht="13.5" customHeight="1" x14ac:dyDescent="0.45">
      <c r="A908" s="160"/>
      <c r="B908" s="160"/>
      <c r="C908" s="160"/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</row>
    <row r="909" spans="1:26" ht="13.5" customHeight="1" x14ac:dyDescent="0.45">
      <c r="A909" s="160"/>
      <c r="B909" s="160"/>
      <c r="C909" s="160"/>
      <c r="D909" s="160"/>
      <c r="E909" s="160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</row>
    <row r="910" spans="1:26" ht="13.5" customHeight="1" x14ac:dyDescent="0.45">
      <c r="A910" s="160"/>
      <c r="B910" s="160"/>
      <c r="C910" s="160"/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</row>
    <row r="911" spans="1:26" ht="13.5" customHeight="1" x14ac:dyDescent="0.45">
      <c r="A911" s="160"/>
      <c r="B911" s="160"/>
      <c r="C911" s="160"/>
      <c r="D911" s="160"/>
      <c r="E911" s="160"/>
      <c r="F911" s="160"/>
      <c r="G911" s="160"/>
      <c r="H911" s="160"/>
      <c r="I911" s="160"/>
      <c r="J911" s="160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</row>
    <row r="912" spans="1:26" ht="13.5" customHeight="1" x14ac:dyDescent="0.45">
      <c r="A912" s="160"/>
      <c r="B912" s="160"/>
      <c r="C912" s="160"/>
      <c r="D912" s="160"/>
      <c r="E912" s="160"/>
      <c r="F912" s="160"/>
      <c r="G912" s="160"/>
      <c r="H912" s="160"/>
      <c r="I912" s="160"/>
      <c r="J912" s="160"/>
      <c r="K912" s="160"/>
      <c r="L912" s="160"/>
      <c r="M912" s="160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</row>
    <row r="913" spans="1:26" ht="13.5" customHeight="1" x14ac:dyDescent="0.45">
      <c r="A913" s="160"/>
      <c r="B913" s="160"/>
      <c r="C913" s="160"/>
      <c r="D913" s="160"/>
      <c r="E913" s="160"/>
      <c r="F913" s="160"/>
      <c r="G913" s="160"/>
      <c r="H913" s="160"/>
      <c r="I913" s="160"/>
      <c r="J913" s="160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</row>
    <row r="914" spans="1:26" ht="13.5" customHeight="1" x14ac:dyDescent="0.45">
      <c r="A914" s="160"/>
      <c r="B914" s="160"/>
      <c r="C914" s="160"/>
      <c r="D914" s="160"/>
      <c r="E914" s="160"/>
      <c r="F914" s="160"/>
      <c r="G914" s="160"/>
      <c r="H914" s="160"/>
      <c r="I914" s="160"/>
      <c r="J914" s="160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</row>
    <row r="915" spans="1:26" ht="13.5" customHeight="1" x14ac:dyDescent="0.45">
      <c r="A915" s="160"/>
      <c r="B915" s="160"/>
      <c r="C915" s="160"/>
      <c r="D915" s="160"/>
      <c r="E915" s="160"/>
      <c r="F915" s="160"/>
      <c r="G915" s="160"/>
      <c r="H915" s="160"/>
      <c r="I915" s="160"/>
      <c r="J915" s="160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</row>
    <row r="916" spans="1:26" ht="13.5" customHeight="1" x14ac:dyDescent="0.45">
      <c r="A916" s="160"/>
      <c r="B916" s="160"/>
      <c r="C916" s="160"/>
      <c r="D916" s="160"/>
      <c r="E916" s="160"/>
      <c r="F916" s="160"/>
      <c r="G916" s="160"/>
      <c r="H916" s="160"/>
      <c r="I916" s="160"/>
      <c r="J916" s="160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</row>
    <row r="917" spans="1:26" ht="13.5" customHeight="1" x14ac:dyDescent="0.45">
      <c r="A917" s="160"/>
      <c r="B917" s="160"/>
      <c r="C917" s="160"/>
      <c r="D917" s="160"/>
      <c r="E917" s="160"/>
      <c r="F917" s="160"/>
      <c r="G917" s="160"/>
      <c r="H917" s="160"/>
      <c r="I917" s="160"/>
      <c r="J917" s="160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</row>
    <row r="918" spans="1:26" ht="13.5" customHeight="1" x14ac:dyDescent="0.45">
      <c r="A918" s="160"/>
      <c r="B918" s="160"/>
      <c r="C918" s="160"/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</row>
    <row r="919" spans="1:26" ht="13.5" customHeight="1" x14ac:dyDescent="0.45">
      <c r="A919" s="160"/>
      <c r="B919" s="160"/>
      <c r="C919" s="160"/>
      <c r="D919" s="160"/>
      <c r="E919" s="160"/>
      <c r="F919" s="160"/>
      <c r="G919" s="160"/>
      <c r="H919" s="160"/>
      <c r="I919" s="160"/>
      <c r="J919" s="160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</row>
    <row r="920" spans="1:26" ht="13.5" customHeight="1" x14ac:dyDescent="0.45">
      <c r="A920" s="160"/>
      <c r="B920" s="160"/>
      <c r="C920" s="160"/>
      <c r="D920" s="160"/>
      <c r="E920" s="160"/>
      <c r="F920" s="160"/>
      <c r="G920" s="160"/>
      <c r="H920" s="160"/>
      <c r="I920" s="160"/>
      <c r="J920" s="160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</row>
    <row r="921" spans="1:26" ht="13.5" customHeight="1" x14ac:dyDescent="0.45">
      <c r="A921" s="160"/>
      <c r="B921" s="160"/>
      <c r="C921" s="160"/>
      <c r="D921" s="160"/>
      <c r="E921" s="160"/>
      <c r="F921" s="160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</row>
    <row r="922" spans="1:26" ht="13.5" customHeight="1" x14ac:dyDescent="0.45">
      <c r="A922" s="160"/>
      <c r="B922" s="160"/>
      <c r="C922" s="160"/>
      <c r="D922" s="160"/>
      <c r="E922" s="160"/>
      <c r="F922" s="160"/>
      <c r="G922" s="160"/>
      <c r="H922" s="160"/>
      <c r="I922" s="160"/>
      <c r="J922" s="160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</row>
    <row r="923" spans="1:26" ht="13.5" customHeight="1" x14ac:dyDescent="0.45">
      <c r="A923" s="160"/>
      <c r="B923" s="160"/>
      <c r="C923" s="160"/>
      <c r="D923" s="160"/>
      <c r="E923" s="160"/>
      <c r="F923" s="160"/>
      <c r="G923" s="160"/>
      <c r="H923" s="160"/>
      <c r="I923" s="160"/>
      <c r="J923" s="160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</row>
    <row r="924" spans="1:26" ht="13.5" customHeight="1" x14ac:dyDescent="0.45">
      <c r="A924" s="160"/>
      <c r="B924" s="160"/>
      <c r="C924" s="160"/>
      <c r="D924" s="160"/>
      <c r="E924" s="160"/>
      <c r="F924" s="160"/>
      <c r="G924" s="160"/>
      <c r="H924" s="160"/>
      <c r="I924" s="160"/>
      <c r="J924" s="160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</row>
    <row r="925" spans="1:26" ht="13.5" customHeight="1" x14ac:dyDescent="0.45">
      <c r="A925" s="160"/>
      <c r="B925" s="160"/>
      <c r="C925" s="160"/>
      <c r="D925" s="160"/>
      <c r="E925" s="160"/>
      <c r="F925" s="160"/>
      <c r="G925" s="160"/>
      <c r="H925" s="160"/>
      <c r="I925" s="160"/>
      <c r="J925" s="160"/>
      <c r="K925" s="160"/>
      <c r="L925" s="160"/>
      <c r="M925" s="160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</row>
    <row r="926" spans="1:26" ht="13.5" customHeight="1" x14ac:dyDescent="0.45">
      <c r="A926" s="160"/>
      <c r="B926" s="160"/>
      <c r="C926" s="160"/>
      <c r="D926" s="160"/>
      <c r="E926" s="160"/>
      <c r="F926" s="160"/>
      <c r="G926" s="160"/>
      <c r="H926" s="160"/>
      <c r="I926" s="160"/>
      <c r="J926" s="160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</row>
    <row r="927" spans="1:26" ht="13.5" customHeight="1" x14ac:dyDescent="0.45">
      <c r="A927" s="160"/>
      <c r="B927" s="160"/>
      <c r="C927" s="160"/>
      <c r="D927" s="160"/>
      <c r="E927" s="160"/>
      <c r="F927" s="160"/>
      <c r="G927" s="160"/>
      <c r="H927" s="160"/>
      <c r="I927" s="160"/>
      <c r="J927" s="160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</row>
    <row r="928" spans="1:26" ht="13.5" customHeight="1" x14ac:dyDescent="0.45">
      <c r="A928" s="160"/>
      <c r="B928" s="160"/>
      <c r="C928" s="160"/>
      <c r="D928" s="160"/>
      <c r="E928" s="160"/>
      <c r="F928" s="160"/>
      <c r="G928" s="160"/>
      <c r="H928" s="160"/>
      <c r="I928" s="160"/>
      <c r="J928" s="160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</row>
    <row r="929" spans="1:26" ht="13.5" customHeight="1" x14ac:dyDescent="0.45">
      <c r="A929" s="160"/>
      <c r="B929" s="160"/>
      <c r="C929" s="160"/>
      <c r="D929" s="160"/>
      <c r="E929" s="160"/>
      <c r="F929" s="160"/>
      <c r="G929" s="160"/>
      <c r="H929" s="160"/>
      <c r="I929" s="160"/>
      <c r="J929" s="160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</row>
    <row r="930" spans="1:26" ht="13.5" customHeight="1" x14ac:dyDescent="0.45">
      <c r="A930" s="160"/>
      <c r="B930" s="160"/>
      <c r="C930" s="160"/>
      <c r="D930" s="160"/>
      <c r="E930" s="160"/>
      <c r="F930" s="160"/>
      <c r="G930" s="160"/>
      <c r="H930" s="160"/>
      <c r="I930" s="160"/>
      <c r="J930" s="160"/>
      <c r="K930" s="160"/>
      <c r="L930" s="160"/>
      <c r="M930" s="160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</row>
    <row r="931" spans="1:26" ht="13.5" customHeight="1" x14ac:dyDescent="0.45">
      <c r="A931" s="160"/>
      <c r="B931" s="160"/>
      <c r="C931" s="160"/>
      <c r="D931" s="160"/>
      <c r="E931" s="160"/>
      <c r="F931" s="160"/>
      <c r="G931" s="160"/>
      <c r="H931" s="160"/>
      <c r="I931" s="160"/>
      <c r="J931" s="160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</row>
    <row r="932" spans="1:26" ht="13.5" customHeight="1" x14ac:dyDescent="0.45">
      <c r="A932" s="160"/>
      <c r="B932" s="160"/>
      <c r="C932" s="160"/>
      <c r="D932" s="160"/>
      <c r="E932" s="160"/>
      <c r="F932" s="160"/>
      <c r="G932" s="160"/>
      <c r="H932" s="160"/>
      <c r="I932" s="160"/>
      <c r="J932" s="160"/>
      <c r="K932" s="160"/>
      <c r="L932" s="160"/>
      <c r="M932" s="160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</row>
    <row r="933" spans="1:26" ht="13.5" customHeight="1" x14ac:dyDescent="0.45">
      <c r="A933" s="160"/>
      <c r="B933" s="160"/>
      <c r="C933" s="160"/>
      <c r="D933" s="160"/>
      <c r="E933" s="160"/>
      <c r="F933" s="160"/>
      <c r="G933" s="160"/>
      <c r="H933" s="160"/>
      <c r="I933" s="160"/>
      <c r="J933" s="160"/>
      <c r="K933" s="160"/>
      <c r="L933" s="160"/>
      <c r="M933" s="160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</row>
    <row r="934" spans="1:26" ht="13.5" customHeight="1" x14ac:dyDescent="0.45">
      <c r="A934" s="160"/>
      <c r="B934" s="160"/>
      <c r="C934" s="160"/>
      <c r="D934" s="160"/>
      <c r="E934" s="160"/>
      <c r="F934" s="160"/>
      <c r="G934" s="160"/>
      <c r="H934" s="160"/>
      <c r="I934" s="160"/>
      <c r="J934" s="160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</row>
    <row r="935" spans="1:26" ht="13.5" customHeight="1" x14ac:dyDescent="0.45">
      <c r="A935" s="160"/>
      <c r="B935" s="160"/>
      <c r="C935" s="160"/>
      <c r="D935" s="160"/>
      <c r="E935" s="160"/>
      <c r="F935" s="160"/>
      <c r="G935" s="160"/>
      <c r="H935" s="160"/>
      <c r="I935" s="160"/>
      <c r="J935" s="160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</row>
    <row r="936" spans="1:26" ht="13.5" customHeight="1" x14ac:dyDescent="0.45">
      <c r="A936" s="160"/>
      <c r="B936" s="160"/>
      <c r="C936" s="160"/>
      <c r="D936" s="160"/>
      <c r="E936" s="160"/>
      <c r="F936" s="160"/>
      <c r="G936" s="160"/>
      <c r="H936" s="160"/>
      <c r="I936" s="160"/>
      <c r="J936" s="160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</row>
    <row r="937" spans="1:26" ht="13.5" customHeight="1" x14ac:dyDescent="0.45">
      <c r="A937" s="160"/>
      <c r="B937" s="160"/>
      <c r="C937" s="160"/>
      <c r="D937" s="160"/>
      <c r="E937" s="160"/>
      <c r="F937" s="160"/>
      <c r="G937" s="160"/>
      <c r="H937" s="160"/>
      <c r="I937" s="160"/>
      <c r="J937" s="160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</row>
    <row r="938" spans="1:26" ht="13.5" customHeight="1" x14ac:dyDescent="0.45">
      <c r="A938" s="160"/>
      <c r="B938" s="160"/>
      <c r="C938" s="160"/>
      <c r="D938" s="160"/>
      <c r="E938" s="160"/>
      <c r="F938" s="160"/>
      <c r="G938" s="160"/>
      <c r="H938" s="160"/>
      <c r="I938" s="160"/>
      <c r="J938" s="160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</row>
    <row r="939" spans="1:26" ht="13.5" customHeight="1" x14ac:dyDescent="0.45">
      <c r="A939" s="160"/>
      <c r="B939" s="160"/>
      <c r="C939" s="160"/>
      <c r="D939" s="160"/>
      <c r="E939" s="160"/>
      <c r="F939" s="160"/>
      <c r="G939" s="160"/>
      <c r="H939" s="160"/>
      <c r="I939" s="160"/>
      <c r="J939" s="160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</row>
    <row r="940" spans="1:26" ht="13.5" customHeight="1" x14ac:dyDescent="0.45">
      <c r="A940" s="160"/>
      <c r="B940" s="160"/>
      <c r="C940" s="160"/>
      <c r="D940" s="160"/>
      <c r="E940" s="160"/>
      <c r="F940" s="160"/>
      <c r="G940" s="160"/>
      <c r="H940" s="160"/>
      <c r="I940" s="160"/>
      <c r="J940" s="160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</row>
    <row r="941" spans="1:26" ht="13.5" customHeight="1" x14ac:dyDescent="0.45">
      <c r="A941" s="160"/>
      <c r="B941" s="160"/>
      <c r="C941" s="160"/>
      <c r="D941" s="160"/>
      <c r="E941" s="160"/>
      <c r="F941" s="160"/>
      <c r="G941" s="160"/>
      <c r="H941" s="160"/>
      <c r="I941" s="160"/>
      <c r="J941" s="160"/>
      <c r="K941" s="160"/>
      <c r="L941" s="160"/>
      <c r="M941" s="160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</row>
    <row r="942" spans="1:26" ht="13.5" customHeight="1" x14ac:dyDescent="0.45">
      <c r="A942" s="160"/>
      <c r="B942" s="160"/>
      <c r="C942" s="160"/>
      <c r="D942" s="160"/>
      <c r="E942" s="160"/>
      <c r="F942" s="160"/>
      <c r="G942" s="160"/>
      <c r="H942" s="160"/>
      <c r="I942" s="160"/>
      <c r="J942" s="160"/>
      <c r="K942" s="160"/>
      <c r="L942" s="160"/>
      <c r="M942" s="160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</row>
    <row r="943" spans="1:26" ht="13.5" customHeight="1" x14ac:dyDescent="0.45">
      <c r="A943" s="160"/>
      <c r="B943" s="160"/>
      <c r="C943" s="160"/>
      <c r="D943" s="160"/>
      <c r="E943" s="160"/>
      <c r="F943" s="160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</row>
    <row r="944" spans="1:26" ht="13.5" customHeight="1" x14ac:dyDescent="0.45">
      <c r="A944" s="160"/>
      <c r="B944" s="160"/>
      <c r="C944" s="160"/>
      <c r="D944" s="160"/>
      <c r="E944" s="160"/>
      <c r="F944" s="160"/>
      <c r="G944" s="160"/>
      <c r="H944" s="160"/>
      <c r="I944" s="160"/>
      <c r="J944" s="160"/>
      <c r="K944" s="160"/>
      <c r="L944" s="160"/>
      <c r="M944" s="160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</row>
    <row r="945" spans="1:26" ht="13.5" customHeight="1" x14ac:dyDescent="0.45">
      <c r="A945" s="160"/>
      <c r="B945" s="160"/>
      <c r="C945" s="160"/>
      <c r="D945" s="160"/>
      <c r="E945" s="160"/>
      <c r="F945" s="160"/>
      <c r="G945" s="160"/>
      <c r="H945" s="160"/>
      <c r="I945" s="160"/>
      <c r="J945" s="160"/>
      <c r="K945" s="160"/>
      <c r="L945" s="160"/>
      <c r="M945" s="160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</row>
    <row r="946" spans="1:26" ht="13.5" customHeight="1" x14ac:dyDescent="0.45">
      <c r="A946" s="160"/>
      <c r="B946" s="160"/>
      <c r="C946" s="160"/>
      <c r="D946" s="160"/>
      <c r="E946" s="160"/>
      <c r="F946" s="160"/>
      <c r="G946" s="160"/>
      <c r="H946" s="160"/>
      <c r="I946" s="160"/>
      <c r="J946" s="160"/>
      <c r="K946" s="160"/>
      <c r="L946" s="160"/>
      <c r="M946" s="160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</row>
    <row r="947" spans="1:26" ht="13.5" customHeight="1" x14ac:dyDescent="0.45">
      <c r="A947" s="160"/>
      <c r="B947" s="160"/>
      <c r="C947" s="160"/>
      <c r="D947" s="160"/>
      <c r="E947" s="160"/>
      <c r="F947" s="160"/>
      <c r="G947" s="160"/>
      <c r="H947" s="160"/>
      <c r="I947" s="160"/>
      <c r="J947" s="160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</row>
    <row r="948" spans="1:26" ht="13.5" customHeight="1" x14ac:dyDescent="0.45">
      <c r="A948" s="160"/>
      <c r="B948" s="160"/>
      <c r="C948" s="160"/>
      <c r="D948" s="160"/>
      <c r="E948" s="160"/>
      <c r="F948" s="160"/>
      <c r="G948" s="160"/>
      <c r="H948" s="160"/>
      <c r="I948" s="160"/>
      <c r="J948" s="160"/>
      <c r="K948" s="160"/>
      <c r="L948" s="160"/>
      <c r="M948" s="160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</row>
    <row r="949" spans="1:26" ht="13.5" customHeight="1" x14ac:dyDescent="0.45">
      <c r="A949" s="160"/>
      <c r="B949" s="160"/>
      <c r="C949" s="160"/>
      <c r="D949" s="160"/>
      <c r="E949" s="160"/>
      <c r="F949" s="160"/>
      <c r="G949" s="160"/>
      <c r="H949" s="160"/>
      <c r="I949" s="160"/>
      <c r="J949" s="160"/>
      <c r="K949" s="160"/>
      <c r="L949" s="160"/>
      <c r="M949" s="160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</row>
    <row r="950" spans="1:26" ht="13.5" customHeight="1" x14ac:dyDescent="0.45">
      <c r="A950" s="160"/>
      <c r="B950" s="160"/>
      <c r="C950" s="160"/>
      <c r="D950" s="160"/>
      <c r="E950" s="160"/>
      <c r="F950" s="160"/>
      <c r="G950" s="160"/>
      <c r="H950" s="160"/>
      <c r="I950" s="160"/>
      <c r="J950" s="160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</row>
    <row r="951" spans="1:26" ht="13.5" customHeight="1" x14ac:dyDescent="0.45">
      <c r="A951" s="160"/>
      <c r="B951" s="160"/>
      <c r="C951" s="160"/>
      <c r="D951" s="160"/>
      <c r="E951" s="160"/>
      <c r="F951" s="160"/>
      <c r="G951" s="160"/>
      <c r="H951" s="160"/>
      <c r="I951" s="160"/>
      <c r="J951" s="160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</row>
    <row r="952" spans="1:26" ht="13.5" customHeight="1" x14ac:dyDescent="0.45">
      <c r="A952" s="160"/>
      <c r="B952" s="160"/>
      <c r="C952" s="160"/>
      <c r="D952" s="160"/>
      <c r="E952" s="160"/>
      <c r="F952" s="160"/>
      <c r="G952" s="160"/>
      <c r="H952" s="160"/>
      <c r="I952" s="160"/>
      <c r="J952" s="160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</row>
    <row r="953" spans="1:26" ht="13.5" customHeight="1" x14ac:dyDescent="0.45">
      <c r="A953" s="160"/>
      <c r="B953" s="160"/>
      <c r="C953" s="160"/>
      <c r="D953" s="160"/>
      <c r="E953" s="160"/>
      <c r="F953" s="160"/>
      <c r="G953" s="160"/>
      <c r="H953" s="160"/>
      <c r="I953" s="160"/>
      <c r="J953" s="160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</row>
    <row r="954" spans="1:26" ht="13.5" customHeight="1" x14ac:dyDescent="0.45">
      <c r="A954" s="160"/>
      <c r="B954" s="160"/>
      <c r="C954" s="160"/>
      <c r="D954" s="160"/>
      <c r="E954" s="160"/>
      <c r="F954" s="160"/>
      <c r="G954" s="160"/>
      <c r="H954" s="160"/>
      <c r="I954" s="160"/>
      <c r="J954" s="160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</row>
    <row r="955" spans="1:26" ht="13.5" customHeight="1" x14ac:dyDescent="0.45">
      <c r="A955" s="160"/>
      <c r="B955" s="160"/>
      <c r="C955" s="160"/>
      <c r="D955" s="160"/>
      <c r="E955" s="160"/>
      <c r="F955" s="160"/>
      <c r="G955" s="160"/>
      <c r="H955" s="160"/>
      <c r="I955" s="160"/>
      <c r="J955" s="160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</row>
    <row r="956" spans="1:26" ht="13.5" customHeight="1" x14ac:dyDescent="0.45">
      <c r="A956" s="160"/>
      <c r="B956" s="160"/>
      <c r="C956" s="160"/>
      <c r="D956" s="160"/>
      <c r="E956" s="160"/>
      <c r="F956" s="160"/>
      <c r="G956" s="160"/>
      <c r="H956" s="160"/>
      <c r="I956" s="160"/>
      <c r="J956" s="160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</row>
    <row r="957" spans="1:26" ht="13.5" customHeight="1" x14ac:dyDescent="0.45">
      <c r="A957" s="160"/>
      <c r="B957" s="160"/>
      <c r="C957" s="160"/>
      <c r="D957" s="160"/>
      <c r="E957" s="160"/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</row>
    <row r="958" spans="1:26" ht="13.5" customHeight="1" x14ac:dyDescent="0.45">
      <c r="A958" s="160"/>
      <c r="B958" s="160"/>
      <c r="C958" s="160"/>
      <c r="D958" s="160"/>
      <c r="E958" s="160"/>
      <c r="F958" s="160"/>
      <c r="G958" s="160"/>
      <c r="H958" s="160"/>
      <c r="I958" s="160"/>
      <c r="J958" s="160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</row>
    <row r="959" spans="1:26" ht="13.5" customHeight="1" x14ac:dyDescent="0.45">
      <c r="A959" s="160"/>
      <c r="B959" s="160"/>
      <c r="C959" s="160"/>
      <c r="D959" s="160"/>
      <c r="E959" s="160"/>
      <c r="F959" s="160"/>
      <c r="G959" s="160"/>
      <c r="H959" s="160"/>
      <c r="I959" s="160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</row>
    <row r="960" spans="1:26" ht="13.5" customHeight="1" x14ac:dyDescent="0.45">
      <c r="A960" s="160"/>
      <c r="B960" s="160"/>
      <c r="C960" s="160"/>
      <c r="D960" s="160"/>
      <c r="E960" s="160"/>
      <c r="F960" s="160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</row>
    <row r="961" spans="1:26" ht="13.5" customHeight="1" x14ac:dyDescent="0.45">
      <c r="A961" s="160"/>
      <c r="B961" s="160"/>
      <c r="C961" s="160"/>
      <c r="D961" s="160"/>
      <c r="E961" s="160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</row>
    <row r="962" spans="1:26" ht="13.5" customHeight="1" x14ac:dyDescent="0.45">
      <c r="A962" s="160"/>
      <c r="B962" s="160"/>
      <c r="C962" s="160"/>
      <c r="D962" s="160"/>
      <c r="E962" s="160"/>
      <c r="F962" s="160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</row>
    <row r="963" spans="1:26" ht="13.5" customHeight="1" x14ac:dyDescent="0.45">
      <c r="A963" s="160"/>
      <c r="B963" s="160"/>
      <c r="C963" s="160"/>
      <c r="D963" s="160"/>
      <c r="E963" s="160"/>
      <c r="F963" s="160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</row>
    <row r="964" spans="1:26" ht="13.5" customHeight="1" x14ac:dyDescent="0.45">
      <c r="A964" s="160"/>
      <c r="B964" s="160"/>
      <c r="C964" s="160"/>
      <c r="D964" s="160"/>
      <c r="E964" s="160"/>
      <c r="F964" s="160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</row>
    <row r="965" spans="1:26" ht="13.5" customHeight="1" x14ac:dyDescent="0.45">
      <c r="A965" s="160"/>
      <c r="B965" s="160"/>
      <c r="C965" s="160"/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</row>
    <row r="966" spans="1:26" ht="13.5" customHeight="1" x14ac:dyDescent="0.45">
      <c r="A966" s="160"/>
      <c r="B966" s="160"/>
      <c r="C966" s="160"/>
      <c r="D966" s="160"/>
      <c r="E966" s="160"/>
      <c r="F966" s="160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</row>
    <row r="967" spans="1:26" ht="13.5" customHeight="1" x14ac:dyDescent="0.45">
      <c r="A967" s="160"/>
      <c r="B967" s="160"/>
      <c r="C967" s="160"/>
      <c r="D967" s="160"/>
      <c r="E967" s="160"/>
      <c r="F967" s="160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</row>
    <row r="968" spans="1:26" ht="13.5" customHeight="1" x14ac:dyDescent="0.45">
      <c r="A968" s="160"/>
      <c r="B968" s="160"/>
      <c r="C968" s="160"/>
      <c r="D968" s="160"/>
      <c r="E968" s="160"/>
      <c r="F968" s="160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</row>
    <row r="969" spans="1:26" ht="13.5" customHeight="1" x14ac:dyDescent="0.45">
      <c r="A969" s="160"/>
      <c r="B969" s="160"/>
      <c r="C969" s="160"/>
      <c r="D969" s="160"/>
      <c r="E969" s="16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</row>
    <row r="970" spans="1:26" ht="13.5" customHeight="1" x14ac:dyDescent="0.45">
      <c r="A970" s="160"/>
      <c r="B970" s="160"/>
      <c r="C970" s="160"/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</row>
    <row r="971" spans="1:26" ht="13.5" customHeight="1" x14ac:dyDescent="0.45">
      <c r="A971" s="160"/>
      <c r="B971" s="160"/>
      <c r="C971" s="160"/>
      <c r="D971" s="160"/>
      <c r="E971" s="160"/>
      <c r="F971" s="160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</row>
    <row r="972" spans="1:26" ht="13.5" customHeight="1" x14ac:dyDescent="0.45">
      <c r="A972" s="160"/>
      <c r="B972" s="160"/>
      <c r="C972" s="160"/>
      <c r="D972" s="160"/>
      <c r="E972" s="160"/>
      <c r="F972" s="160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</row>
    <row r="973" spans="1:26" ht="13.5" customHeight="1" x14ac:dyDescent="0.45">
      <c r="A973" s="160"/>
      <c r="B973" s="160"/>
      <c r="C973" s="160"/>
      <c r="D973" s="160"/>
      <c r="E973" s="160"/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</row>
    <row r="974" spans="1:26" ht="13.5" customHeight="1" x14ac:dyDescent="0.45">
      <c r="A974" s="160"/>
      <c r="B974" s="160"/>
      <c r="C974" s="160"/>
      <c r="D974" s="160"/>
      <c r="E974" s="160"/>
      <c r="F974" s="160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</row>
    <row r="975" spans="1:26" ht="13.5" customHeight="1" x14ac:dyDescent="0.45">
      <c r="A975" s="160"/>
      <c r="B975" s="160"/>
      <c r="C975" s="160"/>
      <c r="D975" s="160"/>
      <c r="E975" s="160"/>
      <c r="F975" s="160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</row>
    <row r="976" spans="1:26" ht="13.5" customHeight="1" x14ac:dyDescent="0.45">
      <c r="A976" s="160"/>
      <c r="B976" s="160"/>
      <c r="C976" s="160"/>
      <c r="D976" s="160"/>
      <c r="E976" s="160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</row>
    <row r="977" spans="1:26" ht="13.5" customHeight="1" x14ac:dyDescent="0.45">
      <c r="A977" s="160"/>
      <c r="B977" s="160"/>
      <c r="C977" s="160"/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</row>
    <row r="978" spans="1:26" ht="13.5" customHeight="1" x14ac:dyDescent="0.45">
      <c r="A978" s="160"/>
      <c r="B978" s="160"/>
      <c r="C978" s="160"/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</row>
    <row r="979" spans="1:26" ht="13.5" customHeight="1" x14ac:dyDescent="0.45">
      <c r="A979" s="160"/>
      <c r="B979" s="160"/>
      <c r="C979" s="160"/>
      <c r="D979" s="160"/>
      <c r="E979" s="160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</row>
    <row r="980" spans="1:26" ht="13.5" customHeight="1" x14ac:dyDescent="0.45">
      <c r="A980" s="160"/>
      <c r="B980" s="160"/>
      <c r="C980" s="160"/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</row>
    <row r="981" spans="1:26" ht="13.5" customHeight="1" x14ac:dyDescent="0.45">
      <c r="A981" s="160"/>
      <c r="B981" s="160"/>
      <c r="C981" s="160"/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</row>
    <row r="982" spans="1:26" ht="13.5" customHeight="1" x14ac:dyDescent="0.45">
      <c r="A982" s="160"/>
      <c r="B982" s="160"/>
      <c r="C982" s="160"/>
      <c r="D982" s="160"/>
      <c r="E982" s="160"/>
      <c r="F982" s="160"/>
      <c r="G982" s="160"/>
      <c r="H982" s="160"/>
      <c r="I982" s="160"/>
      <c r="J982" s="160"/>
      <c r="K982" s="160"/>
      <c r="L982" s="160"/>
      <c r="M982" s="160"/>
      <c r="N982" s="160"/>
      <c r="O982" s="160"/>
      <c r="P982" s="160"/>
      <c r="Q982" s="160"/>
      <c r="R982" s="160"/>
      <c r="S982" s="160"/>
      <c r="T982" s="160"/>
      <c r="U982" s="160"/>
      <c r="V982" s="160"/>
      <c r="W982" s="160"/>
      <c r="X982" s="160"/>
      <c r="Y982" s="160"/>
      <c r="Z982" s="160"/>
    </row>
    <row r="983" spans="1:26" ht="13.5" customHeight="1" x14ac:dyDescent="0.45">
      <c r="A983" s="160"/>
      <c r="B983" s="160"/>
      <c r="C983" s="160"/>
      <c r="D983" s="160"/>
      <c r="E983" s="160"/>
      <c r="F983" s="160"/>
      <c r="G983" s="160"/>
      <c r="H983" s="160"/>
      <c r="I983" s="160"/>
      <c r="J983" s="160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60"/>
      <c r="Y983" s="160"/>
      <c r="Z983" s="160"/>
    </row>
    <row r="984" spans="1:26" ht="13.5" customHeight="1" x14ac:dyDescent="0.45">
      <c r="A984" s="160"/>
      <c r="B984" s="160"/>
      <c r="C984" s="160"/>
      <c r="D984" s="160"/>
      <c r="E984" s="160"/>
      <c r="F984" s="160"/>
      <c r="G984" s="160"/>
      <c r="H984" s="160"/>
      <c r="I984" s="160"/>
      <c r="J984" s="160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60"/>
      <c r="Y984" s="160"/>
      <c r="Z984" s="160"/>
    </row>
    <row r="985" spans="1:26" ht="13.5" customHeight="1" x14ac:dyDescent="0.45">
      <c r="A985" s="160"/>
      <c r="B985" s="160"/>
      <c r="C985" s="160"/>
      <c r="D985" s="160"/>
      <c r="E985" s="160"/>
      <c r="F985" s="160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60"/>
      <c r="Y985" s="160"/>
      <c r="Z985" s="160"/>
    </row>
    <row r="986" spans="1:26" ht="13.5" customHeight="1" x14ac:dyDescent="0.45">
      <c r="A986" s="160"/>
      <c r="B986" s="160"/>
      <c r="C986" s="160"/>
      <c r="D986" s="160"/>
      <c r="E986" s="160"/>
      <c r="F986" s="160"/>
      <c r="G986" s="160"/>
      <c r="H986" s="160"/>
      <c r="I986" s="160"/>
      <c r="J986" s="160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60"/>
      <c r="Y986" s="160"/>
      <c r="Z986" s="160"/>
    </row>
    <row r="987" spans="1:26" ht="13.5" customHeight="1" x14ac:dyDescent="0.45">
      <c r="A987" s="160"/>
      <c r="B987" s="160"/>
      <c r="C987" s="160"/>
      <c r="D987" s="160"/>
      <c r="E987" s="160"/>
      <c r="F987" s="160"/>
      <c r="G987" s="160"/>
      <c r="H987" s="160"/>
      <c r="I987" s="160"/>
      <c r="J987" s="160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60"/>
      <c r="Y987" s="160"/>
      <c r="Z987" s="160"/>
    </row>
    <row r="988" spans="1:26" ht="13.5" customHeight="1" x14ac:dyDescent="0.45">
      <c r="A988" s="160"/>
      <c r="B988" s="160"/>
      <c r="C988" s="160"/>
      <c r="D988" s="160"/>
      <c r="E988" s="160"/>
      <c r="F988" s="160"/>
      <c r="G988" s="160"/>
      <c r="H988" s="160"/>
      <c r="I988" s="160"/>
      <c r="J988" s="160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60"/>
      <c r="Y988" s="160"/>
      <c r="Z988" s="160"/>
    </row>
    <row r="989" spans="1:26" ht="13.5" customHeight="1" x14ac:dyDescent="0.45">
      <c r="A989" s="160"/>
      <c r="B989" s="160"/>
      <c r="C989" s="160"/>
      <c r="D989" s="160"/>
      <c r="E989" s="160"/>
      <c r="F989" s="160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60"/>
      <c r="Y989" s="160"/>
      <c r="Z989" s="160"/>
    </row>
    <row r="990" spans="1:26" ht="13.5" customHeight="1" x14ac:dyDescent="0.45">
      <c r="A990" s="160"/>
      <c r="B990" s="160"/>
      <c r="C990" s="160"/>
      <c r="D990" s="160"/>
      <c r="E990" s="160"/>
      <c r="F990" s="160"/>
      <c r="G990" s="160"/>
      <c r="H990" s="160"/>
      <c r="I990" s="160"/>
      <c r="J990" s="160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60"/>
      <c r="Y990" s="160"/>
      <c r="Z990" s="160"/>
    </row>
    <row r="991" spans="1:26" ht="13.5" customHeight="1" x14ac:dyDescent="0.45">
      <c r="A991" s="160"/>
      <c r="B991" s="160"/>
      <c r="C991" s="160"/>
      <c r="D991" s="160"/>
      <c r="E991" s="160"/>
      <c r="F991" s="160"/>
      <c r="G991" s="160"/>
      <c r="H991" s="160"/>
      <c r="I991" s="160"/>
      <c r="J991" s="160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60"/>
      <c r="Y991" s="160"/>
      <c r="Z991" s="160"/>
    </row>
    <row r="992" spans="1:26" ht="13.5" customHeight="1" x14ac:dyDescent="0.45">
      <c r="A992" s="160"/>
      <c r="B992" s="160"/>
      <c r="C992" s="160"/>
      <c r="D992" s="160"/>
      <c r="E992" s="160"/>
      <c r="F992" s="160"/>
      <c r="G992" s="160"/>
      <c r="H992" s="160"/>
      <c r="I992" s="160"/>
      <c r="J992" s="160"/>
      <c r="K992" s="160"/>
      <c r="L992" s="160"/>
      <c r="M992" s="160"/>
      <c r="N992" s="160"/>
      <c r="O992" s="160"/>
      <c r="P992" s="160"/>
      <c r="Q992" s="160"/>
      <c r="R992" s="160"/>
      <c r="S992" s="160"/>
      <c r="T992" s="160"/>
      <c r="U992" s="160"/>
      <c r="V992" s="160"/>
      <c r="W992" s="160"/>
      <c r="X992" s="160"/>
      <c r="Y992" s="160"/>
      <c r="Z992" s="160"/>
    </row>
    <row r="993" spans="1:26" ht="13.5" customHeight="1" x14ac:dyDescent="0.45">
      <c r="A993" s="160"/>
      <c r="B993" s="160"/>
      <c r="C993" s="160"/>
      <c r="D993" s="160"/>
      <c r="E993" s="160"/>
      <c r="F993" s="160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60"/>
      <c r="Y993" s="160"/>
      <c r="Z993" s="160"/>
    </row>
    <row r="994" spans="1:26" ht="13.5" customHeight="1" x14ac:dyDescent="0.45">
      <c r="A994" s="160"/>
      <c r="B994" s="160"/>
      <c r="C994" s="160"/>
      <c r="D994" s="160"/>
      <c r="E994" s="160"/>
      <c r="F994" s="160"/>
      <c r="G994" s="160"/>
      <c r="H994" s="160"/>
      <c r="I994" s="160"/>
      <c r="J994" s="160"/>
      <c r="K994" s="160"/>
      <c r="L994" s="160"/>
      <c r="M994" s="160"/>
      <c r="N994" s="160"/>
      <c r="O994" s="160"/>
      <c r="P994" s="160"/>
      <c r="Q994" s="160"/>
      <c r="R994" s="160"/>
      <c r="S994" s="160"/>
      <c r="T994" s="160"/>
      <c r="U994" s="160"/>
      <c r="V994" s="160"/>
      <c r="W994" s="160"/>
      <c r="X994" s="160"/>
      <c r="Y994" s="160"/>
      <c r="Z994" s="160"/>
    </row>
    <row r="995" spans="1:26" ht="13.5" customHeight="1" x14ac:dyDescent="0.45">
      <c r="A995" s="160"/>
      <c r="B995" s="160"/>
      <c r="C995" s="160"/>
      <c r="D995" s="160"/>
      <c r="E995" s="160"/>
      <c r="F995" s="160"/>
      <c r="G995" s="160"/>
      <c r="H995" s="160"/>
      <c r="I995" s="160"/>
      <c r="J995" s="160"/>
      <c r="K995" s="160"/>
      <c r="L995" s="160"/>
      <c r="M995" s="160"/>
      <c r="N995" s="160"/>
      <c r="O995" s="160"/>
      <c r="P995" s="160"/>
      <c r="Q995" s="160"/>
      <c r="R995" s="160"/>
      <c r="S995" s="160"/>
      <c r="T995" s="160"/>
      <c r="U995" s="160"/>
      <c r="V995" s="160"/>
      <c r="W995" s="160"/>
      <c r="X995" s="160"/>
      <c r="Y995" s="160"/>
      <c r="Z995" s="160"/>
    </row>
    <row r="996" spans="1:26" ht="13.5" customHeight="1" x14ac:dyDescent="0.45">
      <c r="A996" s="160"/>
      <c r="B996" s="160"/>
      <c r="C996" s="160"/>
      <c r="D996" s="160"/>
      <c r="E996" s="160"/>
      <c r="F996" s="160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60"/>
      <c r="Y996" s="160"/>
      <c r="Z996" s="160"/>
    </row>
    <row r="997" spans="1:26" ht="13.5" customHeight="1" x14ac:dyDescent="0.45">
      <c r="A997" s="160"/>
      <c r="B997" s="160"/>
      <c r="C997" s="160"/>
      <c r="D997" s="160"/>
      <c r="E997" s="160"/>
      <c r="F997" s="160"/>
      <c r="G997" s="160"/>
      <c r="H997" s="160"/>
      <c r="I997" s="160"/>
      <c r="J997" s="160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60"/>
      <c r="Y997" s="160"/>
      <c r="Z997" s="160"/>
    </row>
    <row r="998" spans="1:26" ht="13.5" customHeight="1" x14ac:dyDescent="0.45">
      <c r="A998" s="160"/>
      <c r="B998" s="160"/>
      <c r="C998" s="160"/>
      <c r="D998" s="160"/>
      <c r="E998" s="160"/>
      <c r="F998" s="160"/>
      <c r="G998" s="160"/>
      <c r="H998" s="160"/>
      <c r="I998" s="160"/>
      <c r="J998" s="160"/>
      <c r="K998" s="160"/>
      <c r="L998" s="160"/>
      <c r="M998" s="160"/>
      <c r="N998" s="160"/>
      <c r="O998" s="160"/>
      <c r="P998" s="160"/>
      <c r="Q998" s="160"/>
      <c r="R998" s="160"/>
      <c r="S998" s="160"/>
      <c r="T998" s="160"/>
      <c r="U998" s="160"/>
      <c r="V998" s="160"/>
      <c r="W998" s="160"/>
      <c r="X998" s="160"/>
      <c r="Y998" s="160"/>
      <c r="Z998" s="160"/>
    </row>
    <row r="999" spans="1:26" ht="13.5" customHeight="1" x14ac:dyDescent="0.45">
      <c r="A999" s="160"/>
      <c r="B999" s="160"/>
      <c r="C999" s="160"/>
      <c r="D999" s="160"/>
      <c r="E999" s="160"/>
      <c r="F999" s="160"/>
      <c r="G999" s="160"/>
      <c r="H999" s="160"/>
      <c r="I999" s="160"/>
      <c r="J999" s="160"/>
      <c r="K999" s="160"/>
      <c r="L999" s="160"/>
      <c r="M999" s="160"/>
      <c r="N999" s="160"/>
      <c r="O999" s="160"/>
      <c r="P999" s="160"/>
      <c r="Q999" s="160"/>
      <c r="R999" s="160"/>
      <c r="S999" s="160"/>
      <c r="T999" s="160"/>
      <c r="U999" s="160"/>
      <c r="V999" s="160"/>
      <c r="W999" s="160"/>
      <c r="X999" s="160"/>
      <c r="Y999" s="160"/>
      <c r="Z999" s="160"/>
    </row>
    <row r="1000" spans="1:26" ht="13.5" customHeight="1" x14ac:dyDescent="0.45">
      <c r="A1000" s="160"/>
      <c r="B1000" s="160"/>
      <c r="C1000" s="160"/>
      <c r="D1000" s="160"/>
      <c r="E1000" s="160"/>
      <c r="F1000" s="160"/>
      <c r="G1000" s="160"/>
      <c r="H1000" s="160"/>
      <c r="I1000" s="160"/>
      <c r="J1000" s="160"/>
      <c r="K1000" s="160"/>
      <c r="L1000" s="160"/>
      <c r="M1000" s="160"/>
      <c r="N1000" s="160"/>
      <c r="O1000" s="160"/>
      <c r="P1000" s="160"/>
      <c r="Q1000" s="160"/>
      <c r="R1000" s="160"/>
      <c r="S1000" s="160"/>
      <c r="T1000" s="160"/>
      <c r="U1000" s="160"/>
      <c r="V1000" s="160"/>
      <c r="W1000" s="160"/>
      <c r="X1000" s="160"/>
      <c r="Y1000" s="160"/>
      <c r="Z1000" s="160"/>
    </row>
  </sheetData>
  <mergeCells count="5">
    <mergeCell ref="F5:L5"/>
    <mergeCell ref="F6:H6"/>
    <mergeCell ref="J6:L6"/>
    <mergeCell ref="F69:H69"/>
    <mergeCell ref="J69:L69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4C6E7"/>
  </sheetPr>
  <dimension ref="A1:Z1002"/>
  <sheetViews>
    <sheetView topLeftCell="A10" zoomScaleNormal="100" workbookViewId="0">
      <selection activeCell="B41" sqref="B41"/>
    </sheetView>
  </sheetViews>
  <sheetFormatPr defaultColWidth="14.42578125" defaultRowHeight="15" customHeight="1" x14ac:dyDescent="0.35"/>
  <cols>
    <col min="1" max="2" width="1.42578125" style="156" customWidth="1"/>
    <col min="3" max="3" width="44.5703125" style="156" customWidth="1"/>
    <col min="4" max="4" width="5.42578125" style="156" customWidth="1"/>
    <col min="5" max="5" width="0.5703125" style="156" customWidth="1"/>
    <col min="6" max="6" width="9.28515625" style="156" customWidth="1"/>
    <col min="7" max="7" width="0.5703125" style="156" customWidth="1"/>
    <col min="8" max="8" width="9.28515625" style="156" customWidth="1"/>
    <col min="9" max="9" width="0.5703125" style="156" customWidth="1"/>
    <col min="10" max="10" width="10" style="156" customWidth="1"/>
    <col min="11" max="11" width="0.5703125" style="156" customWidth="1"/>
    <col min="12" max="12" width="10" style="156" customWidth="1"/>
    <col min="13" max="16384" width="14.42578125" style="156"/>
  </cols>
  <sheetData>
    <row r="1" spans="1:12" ht="16.5" customHeight="1" x14ac:dyDescent="0.35">
      <c r="A1" s="1" t="s">
        <v>0</v>
      </c>
      <c r="B1" s="1"/>
      <c r="C1" s="1"/>
      <c r="D1" s="4"/>
      <c r="E1" s="4"/>
      <c r="F1" s="4"/>
      <c r="G1" s="4"/>
      <c r="H1" s="4"/>
      <c r="I1" s="4"/>
      <c r="J1" s="4"/>
      <c r="K1" s="2"/>
      <c r="L1" s="4"/>
    </row>
    <row r="2" spans="1:12" ht="16.5" customHeight="1" x14ac:dyDescent="0.35">
      <c r="A2" s="1" t="s">
        <v>105</v>
      </c>
      <c r="B2" s="1"/>
      <c r="C2" s="1"/>
      <c r="D2" s="4"/>
      <c r="E2" s="4"/>
      <c r="F2" s="4"/>
      <c r="G2" s="4"/>
      <c r="H2" s="4"/>
      <c r="I2" s="4"/>
      <c r="J2" s="4"/>
      <c r="K2" s="2"/>
      <c r="L2" s="4"/>
    </row>
    <row r="3" spans="1:12" ht="16.5" customHeight="1" x14ac:dyDescent="0.35">
      <c r="A3" s="5" t="s">
        <v>106</v>
      </c>
      <c r="B3" s="5"/>
      <c r="C3" s="5"/>
      <c r="D3" s="8"/>
      <c r="E3" s="8"/>
      <c r="F3" s="8"/>
      <c r="G3" s="8"/>
      <c r="H3" s="8"/>
      <c r="I3" s="8"/>
      <c r="J3" s="8"/>
      <c r="K3" s="6"/>
      <c r="L3" s="8"/>
    </row>
    <row r="4" spans="1:12" ht="15" customHeight="1" x14ac:dyDescent="0.35">
      <c r="A4" s="1"/>
      <c r="B4" s="1"/>
      <c r="C4" s="1"/>
      <c r="D4" s="2"/>
      <c r="E4" s="2"/>
      <c r="F4" s="3"/>
      <c r="G4" s="2"/>
      <c r="H4" s="3"/>
      <c r="I4" s="2"/>
      <c r="J4" s="3"/>
      <c r="K4" s="2"/>
      <c r="L4" s="3"/>
    </row>
    <row r="5" spans="1:12" ht="15" customHeight="1" x14ac:dyDescent="0.35">
      <c r="A5" s="1"/>
      <c r="B5" s="1"/>
      <c r="C5" s="1"/>
      <c r="D5" s="92"/>
      <c r="E5" s="92"/>
      <c r="F5" s="180" t="s">
        <v>95</v>
      </c>
      <c r="G5" s="181"/>
      <c r="H5" s="181"/>
      <c r="I5" s="181"/>
      <c r="J5" s="181"/>
      <c r="K5" s="181"/>
      <c r="L5" s="181"/>
    </row>
    <row r="6" spans="1:12" ht="15" customHeight="1" x14ac:dyDescent="0.35">
      <c r="A6" s="1"/>
      <c r="B6" s="1"/>
      <c r="C6" s="1"/>
      <c r="D6" s="92"/>
      <c r="E6" s="92"/>
      <c r="F6" s="178" t="s">
        <v>4</v>
      </c>
      <c r="G6" s="179"/>
      <c r="H6" s="179"/>
      <c r="I6" s="154"/>
      <c r="J6" s="184" t="s">
        <v>145</v>
      </c>
      <c r="K6" s="179"/>
      <c r="L6" s="179"/>
    </row>
    <row r="7" spans="1:12" ht="15" customHeight="1" x14ac:dyDescent="0.35">
      <c r="A7" s="1"/>
      <c r="B7" s="1"/>
      <c r="C7" s="1"/>
      <c r="D7" s="93" t="s">
        <v>6</v>
      </c>
      <c r="E7" s="92"/>
      <c r="F7" s="94" t="s">
        <v>96</v>
      </c>
      <c r="G7" s="95"/>
      <c r="H7" s="94" t="s">
        <v>97</v>
      </c>
      <c r="I7" s="95"/>
      <c r="J7" s="94" t="s">
        <v>96</v>
      </c>
      <c r="K7" s="95"/>
      <c r="L7" s="94" t="s">
        <v>97</v>
      </c>
    </row>
    <row r="8" spans="1:12" ht="3.75" customHeight="1" x14ac:dyDescent="0.35">
      <c r="A8" s="10"/>
      <c r="B8" s="10"/>
      <c r="C8" s="10"/>
      <c r="D8" s="39"/>
      <c r="E8" s="39"/>
      <c r="F8" s="40"/>
      <c r="G8" s="41"/>
      <c r="H8" s="154"/>
      <c r="I8" s="41"/>
      <c r="J8" s="40"/>
      <c r="K8" s="41"/>
      <c r="L8" s="154"/>
    </row>
    <row r="9" spans="1:12" ht="15" customHeight="1" x14ac:dyDescent="0.35">
      <c r="A9" s="4" t="s">
        <v>146</v>
      </c>
      <c r="B9" s="4"/>
      <c r="C9" s="4"/>
      <c r="D9" s="2" t="s">
        <v>50</v>
      </c>
      <c r="E9" s="2"/>
      <c r="F9" s="19">
        <v>40058</v>
      </c>
      <c r="G9" s="20"/>
      <c r="H9" s="20">
        <v>48076</v>
      </c>
      <c r="I9" s="20"/>
      <c r="J9" s="19">
        <v>1270576</v>
      </c>
      <c r="K9" s="20"/>
      <c r="L9" s="20">
        <v>1500748</v>
      </c>
    </row>
    <row r="10" spans="1:12" ht="15" customHeight="1" x14ac:dyDescent="0.35">
      <c r="A10" s="4" t="s">
        <v>147</v>
      </c>
      <c r="B10" s="4"/>
      <c r="C10" s="4"/>
      <c r="D10" s="2"/>
      <c r="E10" s="2"/>
      <c r="F10" s="24">
        <v>-35644</v>
      </c>
      <c r="G10" s="20"/>
      <c r="H10" s="25">
        <v>-43401</v>
      </c>
      <c r="I10" s="20"/>
      <c r="J10" s="24">
        <v>-1129005</v>
      </c>
      <c r="K10" s="20"/>
      <c r="L10" s="25">
        <v>-1355226</v>
      </c>
    </row>
    <row r="11" spans="1:12" ht="3.75" customHeight="1" x14ac:dyDescent="0.35">
      <c r="A11" s="4"/>
      <c r="B11" s="4"/>
      <c r="C11" s="4"/>
      <c r="D11" s="2"/>
      <c r="E11" s="2"/>
      <c r="F11" s="19"/>
      <c r="G11" s="20"/>
      <c r="H11" s="20"/>
      <c r="I11" s="20"/>
      <c r="J11" s="19"/>
      <c r="K11" s="20"/>
      <c r="L11" s="20"/>
    </row>
    <row r="12" spans="1:12" ht="15" customHeight="1" x14ac:dyDescent="0.35">
      <c r="A12" s="15" t="s">
        <v>109</v>
      </c>
      <c r="B12" s="4"/>
      <c r="C12" s="4"/>
      <c r="D12" s="2"/>
      <c r="E12" s="2"/>
      <c r="F12" s="19">
        <f>SUM(F9:F11)</f>
        <v>4414</v>
      </c>
      <c r="G12" s="20"/>
      <c r="H12" s="20">
        <f>SUM(H9:H11)</f>
        <v>4675</v>
      </c>
      <c r="I12" s="20"/>
      <c r="J12" s="19">
        <f>SUM(J9:J11)</f>
        <v>141571</v>
      </c>
      <c r="K12" s="20"/>
      <c r="L12" s="20">
        <f>SUM(L9:L11)</f>
        <v>145522</v>
      </c>
    </row>
    <row r="13" spans="1:12" ht="15" customHeight="1" x14ac:dyDescent="0.35">
      <c r="A13" s="4" t="s">
        <v>148</v>
      </c>
      <c r="B13" s="4"/>
      <c r="C13" s="4"/>
      <c r="D13" s="4"/>
      <c r="E13" s="2"/>
      <c r="F13" s="19">
        <v>89311</v>
      </c>
      <c r="G13" s="20"/>
      <c r="H13" s="20">
        <v>62305</v>
      </c>
      <c r="I13" s="22"/>
      <c r="J13" s="21">
        <v>2915768</v>
      </c>
      <c r="K13" s="22"/>
      <c r="L13" s="22">
        <v>1976278</v>
      </c>
    </row>
    <row r="14" spans="1:12" ht="15" customHeight="1" x14ac:dyDescent="0.35">
      <c r="A14" s="23" t="s">
        <v>110</v>
      </c>
      <c r="B14" s="4"/>
      <c r="C14" s="4"/>
      <c r="D14" s="2"/>
      <c r="E14" s="2"/>
      <c r="F14" s="19">
        <v>160</v>
      </c>
      <c r="G14" s="20"/>
      <c r="H14" s="20">
        <v>271</v>
      </c>
      <c r="I14" s="22"/>
      <c r="J14" s="21">
        <v>5011</v>
      </c>
      <c r="K14" s="22"/>
      <c r="L14" s="22">
        <v>8662</v>
      </c>
    </row>
    <row r="15" spans="1:12" ht="15" customHeight="1" x14ac:dyDescent="0.35">
      <c r="A15" s="4" t="s">
        <v>149</v>
      </c>
      <c r="B15" s="4"/>
      <c r="C15" s="4"/>
      <c r="D15" s="2"/>
      <c r="E15" s="2"/>
      <c r="F15" s="19">
        <v>34646</v>
      </c>
      <c r="G15" s="20"/>
      <c r="H15" s="20">
        <v>25164</v>
      </c>
      <c r="I15" s="20"/>
      <c r="J15" s="21">
        <v>1119490</v>
      </c>
      <c r="K15" s="20"/>
      <c r="L15" s="22">
        <v>787273</v>
      </c>
    </row>
    <row r="16" spans="1:12" ht="15" customHeight="1" x14ac:dyDescent="0.35">
      <c r="A16" s="4" t="s">
        <v>112</v>
      </c>
      <c r="B16" s="4"/>
      <c r="C16" s="4"/>
      <c r="D16" s="2"/>
      <c r="E16" s="2"/>
      <c r="F16" s="19">
        <v>116644</v>
      </c>
      <c r="G16" s="20"/>
      <c r="H16" s="20">
        <v>100351</v>
      </c>
      <c r="I16" s="22"/>
      <c r="J16" s="21">
        <v>3745994</v>
      </c>
      <c r="K16" s="22"/>
      <c r="L16" s="22">
        <v>3139276</v>
      </c>
    </row>
    <row r="17" spans="1:12" ht="15" customHeight="1" x14ac:dyDescent="0.35">
      <c r="A17" s="4" t="s">
        <v>113</v>
      </c>
      <c r="B17" s="4"/>
      <c r="C17" s="4"/>
      <c r="D17" s="2"/>
      <c r="E17" s="2"/>
      <c r="F17" s="19">
        <v>-3238</v>
      </c>
      <c r="G17" s="20"/>
      <c r="H17" s="20">
        <v>-2135</v>
      </c>
      <c r="I17" s="20"/>
      <c r="J17" s="19">
        <v>-104611</v>
      </c>
      <c r="K17" s="20"/>
      <c r="L17" s="20">
        <v>-66700</v>
      </c>
    </row>
    <row r="18" spans="1:12" ht="15" customHeight="1" x14ac:dyDescent="0.35">
      <c r="A18" s="4" t="s">
        <v>114</v>
      </c>
      <c r="B18" s="4"/>
      <c r="C18" s="4"/>
      <c r="D18" s="2"/>
      <c r="E18" s="2"/>
      <c r="F18" s="19">
        <v>-55920</v>
      </c>
      <c r="G18" s="20"/>
      <c r="H18" s="20">
        <v>-51006</v>
      </c>
      <c r="I18" s="22"/>
      <c r="J18" s="19">
        <v>-1805305</v>
      </c>
      <c r="K18" s="22"/>
      <c r="L18" s="20">
        <v>-1594378</v>
      </c>
    </row>
    <row r="19" spans="1:12" ht="15" customHeight="1" x14ac:dyDescent="0.35">
      <c r="A19" s="4" t="s">
        <v>150</v>
      </c>
      <c r="B19" s="4"/>
      <c r="C19" s="4"/>
      <c r="D19" s="2">
        <v>14</v>
      </c>
      <c r="E19" s="2"/>
      <c r="F19" s="19">
        <v>21544</v>
      </c>
      <c r="G19" s="20"/>
      <c r="H19" s="20">
        <v>41965</v>
      </c>
      <c r="I19" s="22"/>
      <c r="J19" s="19">
        <v>675509</v>
      </c>
      <c r="K19" s="22"/>
      <c r="L19" s="20">
        <v>1312902</v>
      </c>
    </row>
    <row r="20" spans="1:12" ht="15" customHeight="1" x14ac:dyDescent="0.35">
      <c r="A20" s="4" t="s">
        <v>326</v>
      </c>
      <c r="B20" s="4"/>
      <c r="C20" s="4"/>
      <c r="D20" s="2"/>
      <c r="E20" s="2"/>
      <c r="F20" s="19">
        <v>-11486</v>
      </c>
      <c r="G20" s="20"/>
      <c r="H20" s="20">
        <v>-5697</v>
      </c>
      <c r="I20" s="20"/>
      <c r="J20" s="21">
        <v>-378181</v>
      </c>
      <c r="K20" s="20"/>
      <c r="L20" s="22">
        <v>-179644</v>
      </c>
    </row>
    <row r="21" spans="1:12" ht="15" customHeight="1" x14ac:dyDescent="0.35">
      <c r="A21" s="4" t="s">
        <v>151</v>
      </c>
      <c r="B21" s="4"/>
      <c r="C21" s="4"/>
      <c r="D21" s="2"/>
      <c r="E21" s="2"/>
      <c r="F21" s="19">
        <v>88449</v>
      </c>
      <c r="G21" s="20"/>
      <c r="H21" s="20">
        <v>-11471</v>
      </c>
      <c r="I21" s="20"/>
      <c r="J21" s="21">
        <v>2773852</v>
      </c>
      <c r="K21" s="20"/>
      <c r="L21" s="22">
        <v>-349277</v>
      </c>
    </row>
    <row r="22" spans="1:12" ht="15" customHeight="1" x14ac:dyDescent="0.35">
      <c r="A22" s="4" t="s">
        <v>118</v>
      </c>
      <c r="B22" s="4"/>
      <c r="C22" s="4"/>
      <c r="D22" s="2"/>
      <c r="E22" s="2"/>
      <c r="F22" s="19">
        <v>-138773</v>
      </c>
      <c r="G22" s="20"/>
      <c r="H22" s="20">
        <v>-135852</v>
      </c>
      <c r="I22" s="20"/>
      <c r="J22" s="21">
        <v>-4439088</v>
      </c>
      <c r="K22" s="20"/>
      <c r="L22" s="22">
        <v>-4252181</v>
      </c>
    </row>
    <row r="23" spans="1:12" ht="15" customHeight="1" x14ac:dyDescent="0.35">
      <c r="A23" s="4" t="s">
        <v>152</v>
      </c>
      <c r="B23" s="4"/>
      <c r="C23" s="4"/>
      <c r="D23" s="2"/>
      <c r="E23" s="2"/>
      <c r="F23" s="24">
        <v>-4055</v>
      </c>
      <c r="G23" s="20"/>
      <c r="H23" s="25">
        <v>-3581</v>
      </c>
      <c r="I23" s="20"/>
      <c r="J23" s="24">
        <v>-129523</v>
      </c>
      <c r="K23" s="20"/>
      <c r="L23" s="25">
        <v>-112105</v>
      </c>
    </row>
    <row r="24" spans="1:12" ht="3.75" customHeight="1" x14ac:dyDescent="0.35">
      <c r="A24" s="4"/>
      <c r="B24" s="4"/>
      <c r="C24" s="4"/>
      <c r="D24" s="2"/>
      <c r="E24" s="2"/>
      <c r="F24" s="19"/>
      <c r="G24" s="20"/>
      <c r="H24" s="20"/>
      <c r="I24" s="20"/>
      <c r="J24" s="19"/>
      <c r="K24" s="20"/>
      <c r="L24" s="20"/>
    </row>
    <row r="25" spans="1:12" ht="15" customHeight="1" x14ac:dyDescent="0.35">
      <c r="A25" s="15" t="s">
        <v>153</v>
      </c>
      <c r="B25" s="4"/>
      <c r="C25" s="4"/>
      <c r="D25" s="2"/>
      <c r="E25" s="2"/>
      <c r="F25" s="19">
        <f>SUM(F12:F23)</f>
        <v>141696</v>
      </c>
      <c r="G25" s="20"/>
      <c r="H25" s="20">
        <f>SUM(H12:H23)</f>
        <v>24989</v>
      </c>
      <c r="I25" s="20"/>
      <c r="J25" s="19">
        <f>SUM(J12:J23)</f>
        <v>4520487</v>
      </c>
      <c r="K25" s="20"/>
      <c r="L25" s="20">
        <f>SUM(L12:L23)</f>
        <v>815628</v>
      </c>
    </row>
    <row r="26" spans="1:12" ht="15" customHeight="1" x14ac:dyDescent="0.35">
      <c r="A26" s="4" t="s">
        <v>121</v>
      </c>
      <c r="B26" s="4"/>
      <c r="C26" s="4"/>
      <c r="D26" s="2">
        <v>20</v>
      </c>
      <c r="E26" s="2"/>
      <c r="F26" s="24">
        <v>-61530</v>
      </c>
      <c r="G26" s="20"/>
      <c r="H26" s="25">
        <v>10218</v>
      </c>
      <c r="I26" s="20"/>
      <c r="J26" s="24">
        <v>-1930341</v>
      </c>
      <c r="K26" s="20"/>
      <c r="L26" s="25">
        <v>312888</v>
      </c>
    </row>
    <row r="27" spans="1:12" ht="3.75" customHeight="1" x14ac:dyDescent="0.35">
      <c r="A27" s="4"/>
      <c r="B27" s="4"/>
      <c r="C27" s="4"/>
      <c r="D27" s="2"/>
      <c r="E27" s="2"/>
      <c r="F27" s="19"/>
      <c r="G27" s="20"/>
      <c r="H27" s="20"/>
      <c r="I27" s="20"/>
      <c r="J27" s="19"/>
      <c r="K27" s="20"/>
      <c r="L27" s="20"/>
    </row>
    <row r="28" spans="1:12" ht="15" customHeight="1" x14ac:dyDescent="0.35">
      <c r="A28" s="15" t="s">
        <v>154</v>
      </c>
      <c r="B28" s="96"/>
      <c r="C28" s="96"/>
      <c r="D28" s="2"/>
      <c r="E28" s="2"/>
      <c r="F28" s="24">
        <f>SUM(F25:F26)</f>
        <v>80166</v>
      </c>
      <c r="G28" s="20"/>
      <c r="H28" s="25">
        <f>SUM(H25:H26)</f>
        <v>35207</v>
      </c>
      <c r="I28" s="20"/>
      <c r="J28" s="24">
        <f>SUM(J25:J26)</f>
        <v>2590146</v>
      </c>
      <c r="K28" s="20"/>
      <c r="L28" s="25">
        <f>SUM(L25:L26)</f>
        <v>1128516</v>
      </c>
    </row>
    <row r="29" spans="1:12" ht="13.5" customHeight="1" x14ac:dyDescent="0.35">
      <c r="A29" s="15"/>
      <c r="B29" s="96"/>
      <c r="C29" s="96"/>
      <c r="D29" s="2"/>
      <c r="E29" s="2"/>
      <c r="F29" s="19"/>
      <c r="G29" s="20"/>
      <c r="H29" s="20"/>
      <c r="I29" s="20"/>
      <c r="J29" s="19"/>
      <c r="K29" s="20"/>
      <c r="L29" s="20"/>
    </row>
    <row r="30" spans="1:12" ht="15" customHeight="1" x14ac:dyDescent="0.35">
      <c r="A30" s="15" t="s">
        <v>123</v>
      </c>
      <c r="B30" s="96"/>
      <c r="C30" s="96"/>
      <c r="D30" s="2"/>
      <c r="E30" s="2"/>
      <c r="F30" s="42"/>
      <c r="G30" s="43"/>
      <c r="H30" s="43"/>
      <c r="I30" s="43"/>
      <c r="J30" s="42"/>
      <c r="K30" s="43"/>
      <c r="L30" s="43"/>
    </row>
    <row r="31" spans="1:12" ht="15" customHeight="1" x14ac:dyDescent="0.35">
      <c r="A31" s="4" t="s">
        <v>124</v>
      </c>
      <c r="B31" s="96"/>
      <c r="C31" s="96"/>
      <c r="D31" s="2"/>
      <c r="E31" s="2"/>
      <c r="F31" s="42"/>
      <c r="G31" s="43"/>
      <c r="H31" s="43"/>
      <c r="I31" s="43"/>
      <c r="J31" s="42"/>
      <c r="K31" s="43"/>
      <c r="L31" s="43"/>
    </row>
    <row r="32" spans="1:12" ht="15" customHeight="1" x14ac:dyDescent="0.35">
      <c r="A32" s="15"/>
      <c r="B32" s="4" t="s">
        <v>125</v>
      </c>
      <c r="C32" s="4"/>
      <c r="D32" s="2"/>
      <c r="E32" s="2"/>
      <c r="F32" s="19">
        <v>219</v>
      </c>
      <c r="G32" s="20"/>
      <c r="H32" s="20">
        <v>-2010</v>
      </c>
      <c r="I32" s="20"/>
      <c r="J32" s="19">
        <v>0</v>
      </c>
      <c r="K32" s="20"/>
      <c r="L32" s="20">
        <v>-60355</v>
      </c>
    </row>
    <row r="33" spans="1:12" ht="15" customHeight="1" x14ac:dyDescent="0.35">
      <c r="A33" s="15"/>
      <c r="B33" s="54" t="s">
        <v>350</v>
      </c>
      <c r="C33" s="4"/>
      <c r="D33" s="2"/>
      <c r="E33" s="2"/>
      <c r="F33" s="19"/>
      <c r="G33" s="20"/>
      <c r="H33" s="20"/>
      <c r="I33" s="20"/>
      <c r="J33" s="19"/>
      <c r="K33" s="20"/>
      <c r="L33" s="20"/>
    </row>
    <row r="34" spans="1:12" ht="15" customHeight="1" x14ac:dyDescent="0.35">
      <c r="A34" s="15"/>
      <c r="B34" s="4"/>
      <c r="C34" s="4" t="s">
        <v>351</v>
      </c>
      <c r="D34" s="2"/>
      <c r="E34" s="2"/>
      <c r="F34" s="19">
        <v>308</v>
      </c>
      <c r="G34" s="20"/>
      <c r="H34" s="20">
        <v>-1889</v>
      </c>
      <c r="I34" s="20"/>
      <c r="J34" s="19">
        <v>10964</v>
      </c>
      <c r="K34" s="20"/>
      <c r="L34" s="20">
        <v>-56976</v>
      </c>
    </row>
    <row r="35" spans="1:12" ht="15" customHeight="1" x14ac:dyDescent="0.35">
      <c r="A35" s="15"/>
      <c r="B35" s="4" t="s">
        <v>155</v>
      </c>
      <c r="C35" s="4"/>
      <c r="D35" s="2"/>
      <c r="E35" s="2"/>
      <c r="F35" s="24">
        <v>0</v>
      </c>
      <c r="G35" s="20"/>
      <c r="H35" s="25">
        <v>0</v>
      </c>
      <c r="I35" s="20"/>
      <c r="J35" s="24">
        <v>3739834</v>
      </c>
      <c r="K35" s="20"/>
      <c r="L35" s="25">
        <v>-86556</v>
      </c>
    </row>
    <row r="36" spans="1:12" ht="3.75" customHeight="1" x14ac:dyDescent="0.35">
      <c r="A36" s="15"/>
      <c r="B36" s="96"/>
      <c r="C36" s="96"/>
      <c r="D36" s="2"/>
      <c r="E36" s="2"/>
      <c r="F36" s="19"/>
      <c r="G36" s="20"/>
      <c r="H36" s="20"/>
      <c r="I36" s="20"/>
      <c r="J36" s="19"/>
      <c r="K36" s="20"/>
      <c r="L36" s="20"/>
    </row>
    <row r="37" spans="1:12" ht="15" customHeight="1" x14ac:dyDescent="0.35">
      <c r="A37" s="23" t="s">
        <v>156</v>
      </c>
      <c r="B37" s="96"/>
      <c r="C37" s="4"/>
      <c r="D37" s="2"/>
      <c r="E37" s="2"/>
      <c r="F37" s="19"/>
      <c r="G37" s="20"/>
      <c r="H37" s="20"/>
      <c r="I37" s="20"/>
      <c r="J37" s="19"/>
      <c r="K37" s="20"/>
      <c r="L37" s="20"/>
    </row>
    <row r="38" spans="1:12" ht="15" customHeight="1" x14ac:dyDescent="0.35">
      <c r="A38" s="4"/>
      <c r="B38" s="4" t="s">
        <v>134</v>
      </c>
      <c r="C38" s="4"/>
      <c r="D38" s="2"/>
      <c r="E38" s="2"/>
      <c r="F38" s="24">
        <f>SUM(F32:F37)</f>
        <v>527</v>
      </c>
      <c r="G38" s="20"/>
      <c r="H38" s="25">
        <f>SUM(H32:H37)</f>
        <v>-3899</v>
      </c>
      <c r="I38" s="20"/>
      <c r="J38" s="24">
        <f>SUM(J32:J37)</f>
        <v>3750798</v>
      </c>
      <c r="K38" s="20"/>
      <c r="L38" s="25">
        <f>SUM(L32:L37)</f>
        <v>-203887</v>
      </c>
    </row>
    <row r="39" spans="1:12" ht="3.75" customHeight="1" x14ac:dyDescent="0.35">
      <c r="A39" s="15"/>
      <c r="B39" s="4"/>
      <c r="C39" s="96"/>
      <c r="D39" s="2"/>
      <c r="E39" s="2"/>
      <c r="F39" s="19"/>
      <c r="G39" s="20"/>
      <c r="H39" s="20"/>
      <c r="I39" s="20"/>
      <c r="J39" s="19"/>
      <c r="K39" s="20"/>
      <c r="L39" s="20"/>
    </row>
    <row r="40" spans="1:12" ht="15" customHeight="1" x14ac:dyDescent="0.35">
      <c r="A40" s="23" t="s">
        <v>352</v>
      </c>
      <c r="B40" s="4"/>
      <c r="C40" s="96"/>
      <c r="D40" s="2"/>
      <c r="E40" s="2"/>
      <c r="F40" s="19"/>
      <c r="G40" s="20"/>
      <c r="H40" s="20"/>
      <c r="I40" s="20"/>
      <c r="J40" s="19"/>
      <c r="K40" s="20"/>
      <c r="L40" s="20"/>
    </row>
    <row r="41" spans="1:12" ht="15" customHeight="1" x14ac:dyDescent="0.35">
      <c r="A41" s="4"/>
      <c r="B41" s="54" t="s">
        <v>379</v>
      </c>
      <c r="C41" s="4"/>
      <c r="D41" s="2"/>
      <c r="E41" s="2"/>
      <c r="F41" s="24">
        <v>26407</v>
      </c>
      <c r="G41" s="20"/>
      <c r="H41" s="25">
        <v>-11229</v>
      </c>
      <c r="I41" s="20"/>
      <c r="J41" s="24">
        <v>838886</v>
      </c>
      <c r="K41" s="20"/>
      <c r="L41" s="25">
        <v>-337104</v>
      </c>
    </row>
    <row r="42" spans="1:12" ht="3.75" customHeight="1" x14ac:dyDescent="0.35">
      <c r="A42" s="15"/>
      <c r="B42" s="96"/>
      <c r="C42" s="96"/>
      <c r="D42" s="2"/>
      <c r="E42" s="2"/>
      <c r="F42" s="19"/>
      <c r="G42" s="20"/>
      <c r="H42" s="20"/>
      <c r="I42" s="20"/>
      <c r="J42" s="19"/>
      <c r="K42" s="20"/>
      <c r="L42" s="20"/>
    </row>
    <row r="43" spans="1:12" ht="15" customHeight="1" x14ac:dyDescent="0.35">
      <c r="A43" s="4" t="s">
        <v>353</v>
      </c>
      <c r="B43" s="96"/>
      <c r="C43" s="4"/>
      <c r="D43" s="2"/>
      <c r="E43" s="2"/>
      <c r="F43" s="19"/>
      <c r="G43" s="20"/>
      <c r="H43" s="20"/>
      <c r="I43" s="20"/>
      <c r="J43" s="19"/>
      <c r="K43" s="20"/>
      <c r="L43" s="20"/>
    </row>
    <row r="44" spans="1:12" ht="15" customHeight="1" x14ac:dyDescent="0.35">
      <c r="A44" s="4"/>
      <c r="B44" s="4" t="s">
        <v>157</v>
      </c>
      <c r="C44" s="4"/>
      <c r="D44" s="2"/>
      <c r="E44" s="2"/>
      <c r="F44" s="24">
        <f>SUM(F41:F43)</f>
        <v>26407</v>
      </c>
      <c r="G44" s="20"/>
      <c r="H44" s="25">
        <f>SUM(H41:H43)</f>
        <v>-11229</v>
      </c>
      <c r="I44" s="20"/>
      <c r="J44" s="24">
        <f>SUM(J41:J43)</f>
        <v>838886</v>
      </c>
      <c r="K44" s="20"/>
      <c r="L44" s="25">
        <f>SUM(L41:L43)</f>
        <v>-337104</v>
      </c>
    </row>
    <row r="45" spans="1:12" ht="3.75" customHeight="1" x14ac:dyDescent="0.35">
      <c r="A45" s="15"/>
      <c r="B45" s="96"/>
      <c r="C45" s="96"/>
      <c r="D45" s="2"/>
      <c r="E45" s="2"/>
      <c r="F45" s="19"/>
      <c r="G45" s="20"/>
      <c r="H45" s="20"/>
      <c r="I45" s="20"/>
      <c r="J45" s="19"/>
      <c r="K45" s="20"/>
      <c r="L45" s="20"/>
    </row>
    <row r="46" spans="1:12" ht="15" customHeight="1" x14ac:dyDescent="0.35">
      <c r="A46" s="15" t="s">
        <v>135</v>
      </c>
      <c r="B46" s="15"/>
      <c r="C46" s="96"/>
      <c r="D46" s="2"/>
      <c r="E46" s="2"/>
      <c r="F46" s="24">
        <f>SUM(F44+F38)</f>
        <v>26934</v>
      </c>
      <c r="G46" s="20"/>
      <c r="H46" s="25">
        <f>SUM(H44+H38)</f>
        <v>-15128</v>
      </c>
      <c r="I46" s="20"/>
      <c r="J46" s="24">
        <f>SUM(J44+J38)</f>
        <v>4589684</v>
      </c>
      <c r="K46" s="20"/>
      <c r="L46" s="25">
        <f>SUM(L44+L38)</f>
        <v>-540991</v>
      </c>
    </row>
    <row r="47" spans="1:12" ht="3.75" customHeight="1" x14ac:dyDescent="0.35">
      <c r="A47" s="15"/>
      <c r="B47" s="96"/>
      <c r="C47" s="96"/>
      <c r="D47" s="2"/>
      <c r="E47" s="2"/>
      <c r="F47" s="19"/>
      <c r="G47" s="20"/>
      <c r="H47" s="20"/>
      <c r="I47" s="20"/>
      <c r="J47" s="19"/>
      <c r="K47" s="20"/>
      <c r="L47" s="20"/>
    </row>
    <row r="48" spans="1:12" ht="15" customHeight="1" x14ac:dyDescent="0.35">
      <c r="A48" s="15" t="s">
        <v>136</v>
      </c>
      <c r="B48" s="96"/>
      <c r="C48" s="96"/>
      <c r="D48" s="2"/>
      <c r="E48" s="2"/>
      <c r="F48" s="29">
        <f>SUM(F28,F46)</f>
        <v>107100</v>
      </c>
      <c r="G48" s="20"/>
      <c r="H48" s="30">
        <f>SUM(H28,H46)</f>
        <v>20079</v>
      </c>
      <c r="I48" s="20"/>
      <c r="J48" s="29">
        <f>SUM(J28,J46)</f>
        <v>7179830</v>
      </c>
      <c r="K48" s="20"/>
      <c r="L48" s="30">
        <f>SUM(L28,L46)</f>
        <v>587525</v>
      </c>
    </row>
    <row r="49" spans="1:26" ht="16.5" customHeight="1" x14ac:dyDescent="0.35">
      <c r="A49" s="15"/>
      <c r="B49" s="96"/>
      <c r="C49" s="96"/>
      <c r="D49" s="2"/>
      <c r="E49" s="2"/>
      <c r="F49" s="20"/>
      <c r="G49" s="20"/>
      <c r="H49" s="20"/>
      <c r="I49" s="20"/>
      <c r="J49" s="20"/>
      <c r="K49" s="20"/>
      <c r="L49" s="20"/>
    </row>
    <row r="50" spans="1:26" ht="15" customHeight="1" x14ac:dyDescent="0.35">
      <c r="A50" s="4"/>
      <c r="B50" s="4"/>
      <c r="C50" s="1"/>
      <c r="D50" s="92"/>
      <c r="E50" s="92"/>
      <c r="F50" s="180" t="s">
        <v>140</v>
      </c>
      <c r="G50" s="181"/>
      <c r="H50" s="181"/>
      <c r="I50" s="154"/>
      <c r="J50" s="185" t="s">
        <v>141</v>
      </c>
      <c r="K50" s="181"/>
      <c r="L50" s="181"/>
    </row>
    <row r="51" spans="1:26" ht="15" customHeight="1" x14ac:dyDescent="0.35">
      <c r="A51" s="4"/>
      <c r="B51" s="4"/>
      <c r="C51" s="10"/>
      <c r="D51" s="92"/>
      <c r="E51" s="92"/>
      <c r="F51" s="94" t="s">
        <v>96</v>
      </c>
      <c r="G51" s="95"/>
      <c r="H51" s="94" t="s">
        <v>97</v>
      </c>
      <c r="I51" s="95"/>
      <c r="J51" s="94" t="s">
        <v>96</v>
      </c>
      <c r="K51" s="95"/>
      <c r="L51" s="94" t="s">
        <v>97</v>
      </c>
    </row>
    <row r="52" spans="1:26" ht="15" customHeight="1" x14ac:dyDescent="0.35">
      <c r="A52" s="15" t="s">
        <v>158</v>
      </c>
      <c r="B52" s="15"/>
      <c r="C52" s="15"/>
      <c r="D52" s="92"/>
      <c r="E52" s="2"/>
      <c r="F52" s="19"/>
      <c r="G52" s="20"/>
      <c r="H52" s="20"/>
      <c r="I52" s="20"/>
      <c r="J52" s="19"/>
      <c r="K52" s="20"/>
      <c r="L52" s="20"/>
    </row>
    <row r="53" spans="1:26" ht="3.75" customHeight="1" x14ac:dyDescent="0.35">
      <c r="A53" s="4"/>
      <c r="B53" s="4"/>
      <c r="C53" s="4"/>
      <c r="D53" s="2"/>
      <c r="E53" s="2"/>
      <c r="F53" s="19"/>
      <c r="G53" s="20"/>
      <c r="H53" s="20"/>
      <c r="I53" s="20"/>
      <c r="J53" s="19"/>
      <c r="K53" s="20"/>
      <c r="L53" s="20"/>
    </row>
    <row r="54" spans="1:26" ht="15" customHeight="1" x14ac:dyDescent="0.35">
      <c r="A54" s="4" t="s">
        <v>159</v>
      </c>
      <c r="B54" s="4"/>
      <c r="C54" s="4"/>
      <c r="D54" s="2">
        <v>28</v>
      </c>
      <c r="E54" s="2"/>
      <c r="F54" s="97">
        <v>1.2999999999999999E-2</v>
      </c>
      <c r="G54" s="98"/>
      <c r="H54" s="98">
        <v>6.0000000000000001E-3</v>
      </c>
      <c r="I54" s="98"/>
      <c r="J54" s="97">
        <v>0.41799999999999998</v>
      </c>
      <c r="K54" s="98"/>
      <c r="L54" s="98">
        <v>0.188</v>
      </c>
    </row>
    <row r="55" spans="1:26" ht="15" customHeight="1" x14ac:dyDescent="0.35">
      <c r="A55" s="4" t="s">
        <v>160</v>
      </c>
      <c r="B55" s="4"/>
      <c r="C55" s="4"/>
      <c r="D55" s="2">
        <v>28</v>
      </c>
      <c r="E55" s="2"/>
      <c r="F55" s="97">
        <v>1.2E-2</v>
      </c>
      <c r="G55" s="98"/>
      <c r="H55" s="98">
        <v>6.0000000000000001E-3</v>
      </c>
      <c r="I55" s="98"/>
      <c r="J55" s="97">
        <v>0.39400000000000002</v>
      </c>
      <c r="K55" s="98"/>
      <c r="L55" s="98">
        <v>0.188</v>
      </c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</row>
    <row r="56" spans="1:26" s="166" customFormat="1" ht="15" customHeight="1" x14ac:dyDescent="0.35">
      <c r="A56" s="150"/>
      <c r="B56" s="150"/>
      <c r="C56" s="150"/>
      <c r="D56" s="162"/>
      <c r="E56" s="162"/>
      <c r="F56" s="163"/>
      <c r="G56" s="164"/>
      <c r="H56" s="164"/>
      <c r="I56" s="164"/>
      <c r="J56" s="163"/>
      <c r="K56" s="164"/>
      <c r="L56" s="164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</row>
    <row r="57" spans="1:26" s="166" customFormat="1" ht="20.25" customHeight="1" x14ac:dyDescent="0.35">
      <c r="A57" s="150"/>
      <c r="B57" s="150"/>
      <c r="C57" s="150"/>
      <c r="D57" s="162"/>
      <c r="E57" s="162"/>
      <c r="F57" s="167"/>
      <c r="G57" s="167"/>
      <c r="H57" s="167"/>
      <c r="I57" s="167"/>
      <c r="J57" s="167"/>
      <c r="K57" s="167"/>
      <c r="L57" s="167"/>
    </row>
    <row r="58" spans="1:26" s="166" customFormat="1" ht="20.25" customHeight="1" x14ac:dyDescent="0.35">
      <c r="A58" s="150"/>
      <c r="B58" s="150"/>
      <c r="C58" s="150"/>
      <c r="D58" s="162"/>
      <c r="E58" s="162"/>
      <c r="F58" s="167"/>
      <c r="G58" s="167"/>
      <c r="H58" s="167"/>
      <c r="I58" s="167"/>
      <c r="J58" s="167"/>
      <c r="K58" s="167"/>
      <c r="L58" s="167"/>
    </row>
    <row r="59" spans="1:26" s="166" customFormat="1" ht="14.25" customHeight="1" x14ac:dyDescent="0.35">
      <c r="A59" s="150"/>
      <c r="B59" s="150"/>
      <c r="C59" s="150"/>
      <c r="D59" s="162"/>
      <c r="E59" s="162"/>
      <c r="F59" s="167"/>
      <c r="G59" s="167"/>
      <c r="H59" s="167"/>
      <c r="I59" s="167"/>
      <c r="J59" s="167"/>
      <c r="K59" s="167"/>
      <c r="L59" s="167"/>
    </row>
    <row r="60" spans="1:26" s="166" customFormat="1" ht="21.95" customHeight="1" x14ac:dyDescent="0.35">
      <c r="A60" s="168" t="str">
        <f>'E8-10 BS Conso'!A58</f>
        <v xml:space="preserve">The notes to the consolidated and separate financial statements are an integral part of these financial statements.										</v>
      </c>
      <c r="B60" s="169"/>
      <c r="C60" s="169"/>
      <c r="D60" s="170"/>
      <c r="E60" s="170"/>
      <c r="F60" s="171"/>
      <c r="G60" s="171"/>
      <c r="H60" s="171"/>
      <c r="I60" s="171"/>
      <c r="J60" s="171"/>
      <c r="K60" s="172"/>
      <c r="L60" s="171"/>
    </row>
    <row r="61" spans="1:26" x14ac:dyDescent="0.35">
      <c r="H61" s="157"/>
      <c r="L61" s="157"/>
    </row>
    <row r="62" spans="1:26" x14ac:dyDescent="0.35">
      <c r="H62" s="157"/>
      <c r="L62" s="157"/>
    </row>
    <row r="63" spans="1:26" x14ac:dyDescent="0.35">
      <c r="H63" s="157"/>
      <c r="L63" s="157"/>
    </row>
    <row r="64" spans="1:26" x14ac:dyDescent="0.35">
      <c r="H64" s="157"/>
      <c r="L64" s="157"/>
    </row>
    <row r="65" spans="8:12" x14ac:dyDescent="0.35">
      <c r="H65" s="157"/>
      <c r="L65" s="157"/>
    </row>
    <row r="66" spans="8:12" x14ac:dyDescent="0.35">
      <c r="H66" s="157"/>
      <c r="L66" s="157"/>
    </row>
    <row r="67" spans="8:12" x14ac:dyDescent="0.35">
      <c r="H67" s="157"/>
      <c r="L67" s="157"/>
    </row>
    <row r="68" spans="8:12" x14ac:dyDescent="0.35">
      <c r="H68" s="157"/>
      <c r="L68" s="157"/>
    </row>
    <row r="69" spans="8:12" x14ac:dyDescent="0.35">
      <c r="H69" s="157"/>
      <c r="L69" s="157"/>
    </row>
    <row r="70" spans="8:12" x14ac:dyDescent="0.35">
      <c r="H70" s="157"/>
      <c r="L70" s="157"/>
    </row>
    <row r="71" spans="8:12" x14ac:dyDescent="0.35">
      <c r="H71" s="157"/>
      <c r="L71" s="157"/>
    </row>
    <row r="72" spans="8:12" x14ac:dyDescent="0.35">
      <c r="H72" s="157"/>
      <c r="L72" s="157"/>
    </row>
    <row r="73" spans="8:12" x14ac:dyDescent="0.35">
      <c r="H73" s="157"/>
      <c r="L73" s="157"/>
    </row>
    <row r="74" spans="8:12" x14ac:dyDescent="0.35">
      <c r="H74" s="157"/>
      <c r="L74" s="157"/>
    </row>
    <row r="75" spans="8:12" x14ac:dyDescent="0.35">
      <c r="H75" s="157"/>
      <c r="L75" s="157"/>
    </row>
    <row r="76" spans="8:12" x14ac:dyDescent="0.35">
      <c r="H76" s="157"/>
      <c r="L76" s="157"/>
    </row>
    <row r="77" spans="8:12" x14ac:dyDescent="0.35">
      <c r="H77" s="157"/>
      <c r="L77" s="157"/>
    </row>
    <row r="78" spans="8:12" x14ac:dyDescent="0.35">
      <c r="H78" s="157"/>
      <c r="L78" s="157"/>
    </row>
    <row r="79" spans="8:12" x14ac:dyDescent="0.35">
      <c r="H79" s="157"/>
      <c r="L79" s="157"/>
    </row>
    <row r="80" spans="8:12" x14ac:dyDescent="0.35">
      <c r="H80" s="157"/>
      <c r="L80" s="157"/>
    </row>
    <row r="81" spans="8:12" x14ac:dyDescent="0.35">
      <c r="H81" s="157"/>
      <c r="L81" s="157"/>
    </row>
    <row r="82" spans="8:12" x14ac:dyDescent="0.35">
      <c r="H82" s="157"/>
      <c r="L82" s="157"/>
    </row>
    <row r="83" spans="8:12" x14ac:dyDescent="0.35">
      <c r="H83" s="157"/>
      <c r="L83" s="157"/>
    </row>
    <row r="84" spans="8:12" x14ac:dyDescent="0.35">
      <c r="H84" s="157"/>
      <c r="L84" s="157"/>
    </row>
    <row r="85" spans="8:12" x14ac:dyDescent="0.35">
      <c r="H85" s="157"/>
      <c r="L85" s="157"/>
    </row>
    <row r="86" spans="8:12" x14ac:dyDescent="0.35">
      <c r="H86" s="157"/>
      <c r="L86" s="157"/>
    </row>
    <row r="87" spans="8:12" x14ac:dyDescent="0.35">
      <c r="H87" s="157"/>
      <c r="L87" s="157"/>
    </row>
    <row r="88" spans="8:12" x14ac:dyDescent="0.35">
      <c r="H88" s="157"/>
      <c r="L88" s="157"/>
    </row>
    <row r="89" spans="8:12" x14ac:dyDescent="0.35">
      <c r="H89" s="157"/>
      <c r="L89" s="157"/>
    </row>
    <row r="90" spans="8:12" x14ac:dyDescent="0.35">
      <c r="H90" s="157"/>
      <c r="L90" s="157"/>
    </row>
    <row r="91" spans="8:12" x14ac:dyDescent="0.35">
      <c r="H91" s="157"/>
      <c r="L91" s="157"/>
    </row>
    <row r="92" spans="8:12" x14ac:dyDescent="0.35">
      <c r="H92" s="157"/>
      <c r="L92" s="157"/>
    </row>
    <row r="93" spans="8:12" x14ac:dyDescent="0.35">
      <c r="H93" s="157"/>
      <c r="L93" s="157"/>
    </row>
    <row r="94" spans="8:12" x14ac:dyDescent="0.35">
      <c r="H94" s="157"/>
      <c r="L94" s="157"/>
    </row>
    <row r="95" spans="8:12" x14ac:dyDescent="0.35">
      <c r="H95" s="157"/>
      <c r="L95" s="157"/>
    </row>
    <row r="96" spans="8:12" x14ac:dyDescent="0.35">
      <c r="H96" s="157"/>
      <c r="L96" s="157"/>
    </row>
    <row r="97" spans="8:12" x14ac:dyDescent="0.35">
      <c r="H97" s="157"/>
      <c r="L97" s="157"/>
    </row>
    <row r="98" spans="8:12" x14ac:dyDescent="0.35">
      <c r="H98" s="157"/>
      <c r="L98" s="157"/>
    </row>
    <row r="99" spans="8:12" x14ac:dyDescent="0.35">
      <c r="H99" s="157"/>
      <c r="L99" s="157"/>
    </row>
    <row r="100" spans="8:12" x14ac:dyDescent="0.35">
      <c r="H100" s="157"/>
      <c r="L100" s="157"/>
    </row>
    <row r="101" spans="8:12" x14ac:dyDescent="0.35">
      <c r="H101" s="157"/>
      <c r="L101" s="157"/>
    </row>
    <row r="102" spans="8:12" x14ac:dyDescent="0.35">
      <c r="H102" s="157"/>
      <c r="L102" s="157"/>
    </row>
    <row r="103" spans="8:12" x14ac:dyDescent="0.35">
      <c r="H103" s="157"/>
      <c r="L103" s="157"/>
    </row>
    <row r="104" spans="8:12" x14ac:dyDescent="0.35">
      <c r="H104" s="157"/>
      <c r="L104" s="157"/>
    </row>
    <row r="105" spans="8:12" x14ac:dyDescent="0.35">
      <c r="H105" s="157"/>
      <c r="L105" s="157"/>
    </row>
    <row r="106" spans="8:12" x14ac:dyDescent="0.35">
      <c r="H106" s="157"/>
      <c r="L106" s="157"/>
    </row>
    <row r="107" spans="8:12" x14ac:dyDescent="0.35">
      <c r="H107" s="157"/>
      <c r="L107" s="157"/>
    </row>
    <row r="108" spans="8:12" x14ac:dyDescent="0.35">
      <c r="H108" s="157"/>
      <c r="L108" s="157"/>
    </row>
    <row r="109" spans="8:12" x14ac:dyDescent="0.35">
      <c r="H109" s="157"/>
      <c r="L109" s="157"/>
    </row>
    <row r="110" spans="8:12" x14ac:dyDescent="0.35">
      <c r="H110" s="157"/>
      <c r="L110" s="157"/>
    </row>
    <row r="111" spans="8:12" x14ac:dyDescent="0.35">
      <c r="H111" s="157"/>
      <c r="L111" s="157"/>
    </row>
    <row r="112" spans="8:12" x14ac:dyDescent="0.35">
      <c r="H112" s="157"/>
      <c r="L112" s="157"/>
    </row>
    <row r="113" spans="8:12" x14ac:dyDescent="0.35">
      <c r="H113" s="157"/>
      <c r="L113" s="157"/>
    </row>
    <row r="114" spans="8:12" x14ac:dyDescent="0.35">
      <c r="H114" s="157"/>
      <c r="L114" s="157"/>
    </row>
    <row r="115" spans="8:12" x14ac:dyDescent="0.35">
      <c r="H115" s="157"/>
      <c r="L115" s="157"/>
    </row>
    <row r="116" spans="8:12" x14ac:dyDescent="0.35">
      <c r="H116" s="157"/>
      <c r="L116" s="157"/>
    </row>
    <row r="117" spans="8:12" x14ac:dyDescent="0.35">
      <c r="H117" s="157"/>
      <c r="L117" s="157"/>
    </row>
    <row r="118" spans="8:12" x14ac:dyDescent="0.35">
      <c r="H118" s="157"/>
      <c r="L118" s="157"/>
    </row>
    <row r="119" spans="8:12" x14ac:dyDescent="0.35">
      <c r="H119" s="157"/>
      <c r="L119" s="157"/>
    </row>
    <row r="120" spans="8:12" x14ac:dyDescent="0.35">
      <c r="H120" s="157"/>
      <c r="L120" s="157"/>
    </row>
    <row r="121" spans="8:12" x14ac:dyDescent="0.35">
      <c r="H121" s="157"/>
      <c r="L121" s="157"/>
    </row>
    <row r="122" spans="8:12" x14ac:dyDescent="0.35">
      <c r="H122" s="157"/>
      <c r="L122" s="157"/>
    </row>
    <row r="123" spans="8:12" x14ac:dyDescent="0.35">
      <c r="H123" s="157"/>
      <c r="L123" s="157"/>
    </row>
    <row r="124" spans="8:12" x14ac:dyDescent="0.35">
      <c r="H124" s="157"/>
      <c r="L124" s="157"/>
    </row>
    <row r="125" spans="8:12" x14ac:dyDescent="0.35">
      <c r="H125" s="157"/>
      <c r="L125" s="157"/>
    </row>
    <row r="126" spans="8:12" x14ac:dyDescent="0.35">
      <c r="H126" s="157"/>
      <c r="L126" s="157"/>
    </row>
    <row r="127" spans="8:12" x14ac:dyDescent="0.35">
      <c r="H127" s="157"/>
      <c r="L127" s="157"/>
    </row>
    <row r="128" spans="8:12" x14ac:dyDescent="0.35">
      <c r="H128" s="157"/>
      <c r="L128" s="157"/>
    </row>
    <row r="129" spans="8:12" x14ac:dyDescent="0.35">
      <c r="H129" s="157"/>
      <c r="L129" s="157"/>
    </row>
    <row r="130" spans="8:12" x14ac:dyDescent="0.35">
      <c r="H130" s="157"/>
      <c r="L130" s="157"/>
    </row>
    <row r="131" spans="8:12" x14ac:dyDescent="0.35">
      <c r="H131" s="157"/>
      <c r="L131" s="157"/>
    </row>
    <row r="132" spans="8:12" x14ac:dyDescent="0.35">
      <c r="H132" s="157"/>
      <c r="L132" s="157"/>
    </row>
    <row r="133" spans="8:12" x14ac:dyDescent="0.35">
      <c r="H133" s="157"/>
      <c r="L133" s="157"/>
    </row>
    <row r="134" spans="8:12" x14ac:dyDescent="0.35">
      <c r="H134" s="157"/>
      <c r="L134" s="157"/>
    </row>
    <row r="135" spans="8:12" x14ac:dyDescent="0.35">
      <c r="H135" s="157"/>
      <c r="L135" s="157"/>
    </row>
    <row r="136" spans="8:12" x14ac:dyDescent="0.35">
      <c r="H136" s="157"/>
      <c r="L136" s="157"/>
    </row>
    <row r="137" spans="8:12" x14ac:dyDescent="0.35">
      <c r="H137" s="157"/>
      <c r="L137" s="157"/>
    </row>
    <row r="138" spans="8:12" x14ac:dyDescent="0.35">
      <c r="H138" s="157"/>
      <c r="L138" s="157"/>
    </row>
    <row r="139" spans="8:12" x14ac:dyDescent="0.35">
      <c r="H139" s="157"/>
      <c r="L139" s="157"/>
    </row>
    <row r="140" spans="8:12" x14ac:dyDescent="0.35">
      <c r="H140" s="157"/>
      <c r="L140" s="157"/>
    </row>
    <row r="141" spans="8:12" x14ac:dyDescent="0.35">
      <c r="H141" s="157"/>
      <c r="L141" s="157"/>
    </row>
    <row r="142" spans="8:12" x14ac:dyDescent="0.35">
      <c r="H142" s="157"/>
      <c r="L142" s="157"/>
    </row>
    <row r="143" spans="8:12" x14ac:dyDescent="0.35">
      <c r="H143" s="157"/>
      <c r="L143" s="157"/>
    </row>
    <row r="144" spans="8:12" x14ac:dyDescent="0.35">
      <c r="H144" s="157"/>
      <c r="L144" s="157"/>
    </row>
    <row r="145" spans="8:12" x14ac:dyDescent="0.35">
      <c r="H145" s="157"/>
      <c r="L145" s="157"/>
    </row>
    <row r="146" spans="8:12" x14ac:dyDescent="0.35">
      <c r="H146" s="157"/>
      <c r="L146" s="157"/>
    </row>
    <row r="147" spans="8:12" x14ac:dyDescent="0.35">
      <c r="H147" s="157"/>
      <c r="L147" s="157"/>
    </row>
    <row r="148" spans="8:12" x14ac:dyDescent="0.35">
      <c r="H148" s="157"/>
      <c r="L148" s="157"/>
    </row>
    <row r="149" spans="8:12" x14ac:dyDescent="0.35">
      <c r="H149" s="157"/>
      <c r="L149" s="157"/>
    </row>
    <row r="150" spans="8:12" x14ac:dyDescent="0.35">
      <c r="H150" s="157"/>
      <c r="L150" s="157"/>
    </row>
    <row r="151" spans="8:12" x14ac:dyDescent="0.35">
      <c r="H151" s="157"/>
      <c r="L151" s="157"/>
    </row>
    <row r="152" spans="8:12" x14ac:dyDescent="0.35">
      <c r="H152" s="157"/>
      <c r="L152" s="157"/>
    </row>
    <row r="153" spans="8:12" x14ac:dyDescent="0.35">
      <c r="H153" s="157"/>
      <c r="L153" s="157"/>
    </row>
    <row r="154" spans="8:12" x14ac:dyDescent="0.35">
      <c r="H154" s="157"/>
      <c r="L154" s="157"/>
    </row>
    <row r="155" spans="8:12" x14ac:dyDescent="0.35">
      <c r="H155" s="157"/>
      <c r="L155" s="157"/>
    </row>
    <row r="156" spans="8:12" x14ac:dyDescent="0.35">
      <c r="H156" s="157"/>
      <c r="L156" s="157"/>
    </row>
    <row r="157" spans="8:12" x14ac:dyDescent="0.35">
      <c r="H157" s="157"/>
      <c r="L157" s="157"/>
    </row>
    <row r="158" spans="8:12" x14ac:dyDescent="0.35">
      <c r="H158" s="157"/>
      <c r="L158" s="157"/>
    </row>
    <row r="159" spans="8:12" x14ac:dyDescent="0.35">
      <c r="H159" s="157"/>
      <c r="L159" s="157"/>
    </row>
    <row r="160" spans="8:12" x14ac:dyDescent="0.35">
      <c r="H160" s="157"/>
      <c r="L160" s="157"/>
    </row>
    <row r="161" spans="8:12" x14ac:dyDescent="0.35">
      <c r="H161" s="157"/>
      <c r="L161" s="157"/>
    </row>
    <row r="162" spans="8:12" x14ac:dyDescent="0.35">
      <c r="H162" s="157"/>
      <c r="L162" s="157"/>
    </row>
    <row r="163" spans="8:12" x14ac:dyDescent="0.35">
      <c r="H163" s="157"/>
      <c r="L163" s="157"/>
    </row>
    <row r="164" spans="8:12" x14ac:dyDescent="0.35">
      <c r="H164" s="157"/>
      <c r="L164" s="157"/>
    </row>
    <row r="165" spans="8:12" x14ac:dyDescent="0.35">
      <c r="H165" s="157"/>
      <c r="L165" s="157"/>
    </row>
    <row r="166" spans="8:12" x14ac:dyDescent="0.35">
      <c r="H166" s="157"/>
      <c r="L166" s="157"/>
    </row>
    <row r="167" spans="8:12" x14ac:dyDescent="0.35">
      <c r="H167" s="157"/>
      <c r="L167" s="157"/>
    </row>
    <row r="168" spans="8:12" x14ac:dyDescent="0.35">
      <c r="H168" s="157"/>
      <c r="L168" s="157"/>
    </row>
    <row r="169" spans="8:12" x14ac:dyDescent="0.35">
      <c r="H169" s="157"/>
      <c r="L169" s="157"/>
    </row>
    <row r="170" spans="8:12" x14ac:dyDescent="0.35">
      <c r="H170" s="157"/>
      <c r="L170" s="157"/>
    </row>
    <row r="171" spans="8:12" x14ac:dyDescent="0.35">
      <c r="H171" s="157"/>
      <c r="L171" s="157"/>
    </row>
    <row r="172" spans="8:12" x14ac:dyDescent="0.35">
      <c r="H172" s="157"/>
      <c r="L172" s="157"/>
    </row>
    <row r="173" spans="8:12" x14ac:dyDescent="0.35">
      <c r="H173" s="157"/>
      <c r="L173" s="157"/>
    </row>
    <row r="174" spans="8:12" x14ac:dyDescent="0.35">
      <c r="H174" s="157"/>
      <c r="L174" s="157"/>
    </row>
    <row r="175" spans="8:12" x14ac:dyDescent="0.35">
      <c r="H175" s="157"/>
      <c r="L175" s="157"/>
    </row>
    <row r="176" spans="8:12" x14ac:dyDescent="0.35">
      <c r="H176" s="157"/>
      <c r="L176" s="157"/>
    </row>
    <row r="177" spans="8:12" x14ac:dyDescent="0.35">
      <c r="H177" s="157"/>
      <c r="L177" s="157"/>
    </row>
    <row r="178" spans="8:12" x14ac:dyDescent="0.35">
      <c r="H178" s="157"/>
      <c r="L178" s="157"/>
    </row>
    <row r="179" spans="8:12" x14ac:dyDescent="0.35">
      <c r="H179" s="157"/>
      <c r="L179" s="157"/>
    </row>
    <row r="180" spans="8:12" x14ac:dyDescent="0.35">
      <c r="H180" s="157"/>
      <c r="L180" s="157"/>
    </row>
    <row r="181" spans="8:12" x14ac:dyDescent="0.35">
      <c r="H181" s="157"/>
      <c r="L181" s="157"/>
    </row>
    <row r="182" spans="8:12" x14ac:dyDescent="0.35">
      <c r="H182" s="157"/>
      <c r="L182" s="157"/>
    </row>
    <row r="183" spans="8:12" x14ac:dyDescent="0.35">
      <c r="H183" s="157"/>
      <c r="L183" s="157"/>
    </row>
    <row r="184" spans="8:12" x14ac:dyDescent="0.35">
      <c r="H184" s="157"/>
      <c r="L184" s="157"/>
    </row>
    <row r="185" spans="8:12" x14ac:dyDescent="0.35">
      <c r="H185" s="157"/>
      <c r="L185" s="157"/>
    </row>
    <row r="186" spans="8:12" x14ac:dyDescent="0.35">
      <c r="H186" s="157"/>
      <c r="L186" s="157"/>
    </row>
    <row r="187" spans="8:12" x14ac:dyDescent="0.35">
      <c r="H187" s="157"/>
      <c r="L187" s="157"/>
    </row>
    <row r="188" spans="8:12" x14ac:dyDescent="0.35">
      <c r="H188" s="157"/>
      <c r="L188" s="157"/>
    </row>
    <row r="189" spans="8:12" x14ac:dyDescent="0.35">
      <c r="H189" s="157"/>
      <c r="L189" s="157"/>
    </row>
    <row r="190" spans="8:12" x14ac:dyDescent="0.35">
      <c r="H190" s="157"/>
      <c r="L190" s="157"/>
    </row>
    <row r="191" spans="8:12" x14ac:dyDescent="0.35">
      <c r="H191" s="157"/>
      <c r="L191" s="157"/>
    </row>
    <row r="192" spans="8:12" x14ac:dyDescent="0.35">
      <c r="H192" s="157"/>
      <c r="L192" s="157"/>
    </row>
    <row r="193" spans="8:12" x14ac:dyDescent="0.35">
      <c r="H193" s="157"/>
      <c r="L193" s="157"/>
    </row>
    <row r="194" spans="8:12" x14ac:dyDescent="0.35">
      <c r="H194" s="157"/>
      <c r="L194" s="157"/>
    </row>
    <row r="195" spans="8:12" x14ac:dyDescent="0.35">
      <c r="H195" s="157"/>
      <c r="L195" s="157"/>
    </row>
    <row r="196" spans="8:12" x14ac:dyDescent="0.35">
      <c r="H196" s="157"/>
      <c r="L196" s="157"/>
    </row>
    <row r="197" spans="8:12" x14ac:dyDescent="0.35">
      <c r="H197" s="157"/>
      <c r="L197" s="157"/>
    </row>
    <row r="198" spans="8:12" x14ac:dyDescent="0.35">
      <c r="H198" s="157"/>
      <c r="L198" s="157"/>
    </row>
    <row r="199" spans="8:12" x14ac:dyDescent="0.35">
      <c r="H199" s="157"/>
      <c r="L199" s="157"/>
    </row>
    <row r="200" spans="8:12" x14ac:dyDescent="0.35">
      <c r="H200" s="157"/>
      <c r="L200" s="157"/>
    </row>
    <row r="201" spans="8:12" x14ac:dyDescent="0.35">
      <c r="H201" s="157"/>
      <c r="L201" s="157"/>
    </row>
    <row r="202" spans="8:12" x14ac:dyDescent="0.35">
      <c r="H202" s="157"/>
      <c r="L202" s="157"/>
    </row>
    <row r="203" spans="8:12" x14ac:dyDescent="0.35">
      <c r="H203" s="157"/>
      <c r="L203" s="157"/>
    </row>
    <row r="204" spans="8:12" x14ac:dyDescent="0.35">
      <c r="H204" s="157"/>
      <c r="L204" s="157"/>
    </row>
    <row r="205" spans="8:12" x14ac:dyDescent="0.35">
      <c r="H205" s="157"/>
      <c r="L205" s="157"/>
    </row>
    <row r="206" spans="8:12" x14ac:dyDescent="0.35">
      <c r="H206" s="157"/>
      <c r="L206" s="157"/>
    </row>
    <row r="207" spans="8:12" x14ac:dyDescent="0.35">
      <c r="H207" s="157"/>
      <c r="L207" s="157"/>
    </row>
    <row r="208" spans="8:12" x14ac:dyDescent="0.35">
      <c r="H208" s="157"/>
      <c r="L208" s="157"/>
    </row>
    <row r="209" spans="8:12" x14ac:dyDescent="0.35">
      <c r="H209" s="157"/>
      <c r="L209" s="157"/>
    </row>
    <row r="210" spans="8:12" x14ac:dyDescent="0.35">
      <c r="H210" s="157"/>
      <c r="L210" s="157"/>
    </row>
    <row r="211" spans="8:12" x14ac:dyDescent="0.35">
      <c r="H211" s="157"/>
      <c r="L211" s="157"/>
    </row>
    <row r="212" spans="8:12" x14ac:dyDescent="0.35">
      <c r="H212" s="157"/>
      <c r="L212" s="157"/>
    </row>
    <row r="213" spans="8:12" x14ac:dyDescent="0.35">
      <c r="H213" s="157"/>
      <c r="L213" s="157"/>
    </row>
    <row r="214" spans="8:12" x14ac:dyDescent="0.35">
      <c r="H214" s="157"/>
      <c r="L214" s="157"/>
    </row>
    <row r="215" spans="8:12" x14ac:dyDescent="0.35">
      <c r="H215" s="157"/>
      <c r="L215" s="157"/>
    </row>
    <row r="216" spans="8:12" x14ac:dyDescent="0.35">
      <c r="H216" s="157"/>
      <c r="L216" s="157"/>
    </row>
    <row r="217" spans="8:12" x14ac:dyDescent="0.35">
      <c r="H217" s="157"/>
      <c r="L217" s="157"/>
    </row>
    <row r="218" spans="8:12" x14ac:dyDescent="0.35">
      <c r="H218" s="157"/>
      <c r="L218" s="157"/>
    </row>
    <row r="219" spans="8:12" x14ac:dyDescent="0.35">
      <c r="H219" s="157"/>
      <c r="L219" s="157"/>
    </row>
    <row r="220" spans="8:12" x14ac:dyDescent="0.35">
      <c r="H220" s="157"/>
      <c r="L220" s="157"/>
    </row>
    <row r="221" spans="8:12" x14ac:dyDescent="0.35">
      <c r="H221" s="157"/>
      <c r="L221" s="157"/>
    </row>
    <row r="222" spans="8:12" x14ac:dyDescent="0.35">
      <c r="H222" s="157"/>
      <c r="L222" s="157"/>
    </row>
    <row r="223" spans="8:12" x14ac:dyDescent="0.35">
      <c r="H223" s="157"/>
      <c r="L223" s="157"/>
    </row>
    <row r="224" spans="8:12" x14ac:dyDescent="0.35">
      <c r="H224" s="157"/>
      <c r="L224" s="157"/>
    </row>
    <row r="225" spans="8:12" x14ac:dyDescent="0.35">
      <c r="H225" s="157"/>
      <c r="L225" s="157"/>
    </row>
    <row r="226" spans="8:12" x14ac:dyDescent="0.35">
      <c r="H226" s="157"/>
      <c r="L226" s="157"/>
    </row>
    <row r="227" spans="8:12" x14ac:dyDescent="0.35">
      <c r="H227" s="157"/>
      <c r="L227" s="157"/>
    </row>
    <row r="228" spans="8:12" x14ac:dyDescent="0.35">
      <c r="H228" s="157"/>
      <c r="L228" s="157"/>
    </row>
    <row r="229" spans="8:12" x14ac:dyDescent="0.35">
      <c r="H229" s="157"/>
      <c r="L229" s="157"/>
    </row>
    <row r="230" spans="8:12" x14ac:dyDescent="0.35">
      <c r="H230" s="157"/>
      <c r="L230" s="157"/>
    </row>
    <row r="231" spans="8:12" x14ac:dyDescent="0.35">
      <c r="H231" s="157"/>
      <c r="L231" s="157"/>
    </row>
    <row r="232" spans="8:12" x14ac:dyDescent="0.35">
      <c r="H232" s="157"/>
      <c r="L232" s="157"/>
    </row>
    <row r="233" spans="8:12" x14ac:dyDescent="0.35">
      <c r="H233" s="157"/>
      <c r="L233" s="157"/>
    </row>
    <row r="234" spans="8:12" x14ac:dyDescent="0.35">
      <c r="H234" s="157"/>
      <c r="L234" s="157"/>
    </row>
    <row r="235" spans="8:12" x14ac:dyDescent="0.35">
      <c r="H235" s="157"/>
      <c r="L235" s="157"/>
    </row>
    <row r="236" spans="8:12" x14ac:dyDescent="0.35">
      <c r="H236" s="157"/>
      <c r="L236" s="157"/>
    </row>
    <row r="237" spans="8:12" x14ac:dyDescent="0.35">
      <c r="H237" s="157"/>
      <c r="L237" s="157"/>
    </row>
    <row r="238" spans="8:12" x14ac:dyDescent="0.35">
      <c r="H238" s="157"/>
      <c r="L238" s="157"/>
    </row>
    <row r="239" spans="8:12" x14ac:dyDescent="0.35">
      <c r="H239" s="157"/>
      <c r="L239" s="157"/>
    </row>
    <row r="240" spans="8:12" x14ac:dyDescent="0.35">
      <c r="H240" s="157"/>
      <c r="L240" s="157"/>
    </row>
    <row r="241" spans="8:12" x14ac:dyDescent="0.35">
      <c r="H241" s="157"/>
      <c r="L241" s="157"/>
    </row>
    <row r="242" spans="8:12" x14ac:dyDescent="0.35">
      <c r="H242" s="157"/>
      <c r="L242" s="157"/>
    </row>
    <row r="243" spans="8:12" x14ac:dyDescent="0.35">
      <c r="H243" s="157"/>
      <c r="L243" s="157"/>
    </row>
    <row r="244" spans="8:12" x14ac:dyDescent="0.35">
      <c r="H244" s="157"/>
      <c r="L244" s="157"/>
    </row>
    <row r="245" spans="8:12" x14ac:dyDescent="0.35">
      <c r="H245" s="157"/>
      <c r="L245" s="157"/>
    </row>
    <row r="246" spans="8:12" x14ac:dyDescent="0.35">
      <c r="H246" s="157"/>
      <c r="L246" s="157"/>
    </row>
    <row r="247" spans="8:12" x14ac:dyDescent="0.35">
      <c r="H247" s="157"/>
      <c r="L247" s="157"/>
    </row>
    <row r="248" spans="8:12" x14ac:dyDescent="0.35">
      <c r="H248" s="157"/>
      <c r="L248" s="157"/>
    </row>
    <row r="249" spans="8:12" x14ac:dyDescent="0.35">
      <c r="H249" s="157"/>
      <c r="L249" s="157"/>
    </row>
    <row r="250" spans="8:12" x14ac:dyDescent="0.35">
      <c r="H250" s="157"/>
      <c r="L250" s="157"/>
    </row>
    <row r="251" spans="8:12" x14ac:dyDescent="0.35">
      <c r="H251" s="157"/>
      <c r="L251" s="157"/>
    </row>
    <row r="252" spans="8:12" x14ac:dyDescent="0.35">
      <c r="H252" s="157"/>
      <c r="L252" s="157"/>
    </row>
    <row r="253" spans="8:12" x14ac:dyDescent="0.35">
      <c r="H253" s="157"/>
      <c r="L253" s="157"/>
    </row>
    <row r="254" spans="8:12" x14ac:dyDescent="0.35">
      <c r="H254" s="157"/>
      <c r="L254" s="157"/>
    </row>
    <row r="255" spans="8:12" x14ac:dyDescent="0.35">
      <c r="H255" s="157"/>
      <c r="L255" s="157"/>
    </row>
    <row r="256" spans="8:12" x14ac:dyDescent="0.35">
      <c r="H256" s="157"/>
      <c r="L256" s="157"/>
    </row>
    <row r="257" spans="8:12" x14ac:dyDescent="0.35">
      <c r="H257" s="157"/>
      <c r="L257" s="157"/>
    </row>
    <row r="258" spans="8:12" x14ac:dyDescent="0.35">
      <c r="H258" s="157"/>
      <c r="L258" s="157"/>
    </row>
    <row r="259" spans="8:12" x14ac:dyDescent="0.35">
      <c r="H259" s="157"/>
      <c r="L259" s="157"/>
    </row>
    <row r="260" spans="8:12" x14ac:dyDescent="0.35">
      <c r="H260" s="157"/>
      <c r="L260" s="157"/>
    </row>
    <row r="261" spans="8:12" x14ac:dyDescent="0.35">
      <c r="H261" s="157"/>
      <c r="L261" s="157"/>
    </row>
    <row r="262" spans="8:12" x14ac:dyDescent="0.35">
      <c r="H262" s="157"/>
      <c r="L262" s="157"/>
    </row>
    <row r="263" spans="8:12" x14ac:dyDescent="0.35">
      <c r="H263" s="157"/>
      <c r="L263" s="157"/>
    </row>
    <row r="264" spans="8:12" x14ac:dyDescent="0.35">
      <c r="H264" s="157"/>
      <c r="L264" s="157"/>
    </row>
    <row r="265" spans="8:12" x14ac:dyDescent="0.35">
      <c r="H265" s="157"/>
      <c r="L265" s="157"/>
    </row>
    <row r="266" spans="8:12" x14ac:dyDescent="0.35">
      <c r="H266" s="157"/>
      <c r="L266" s="157"/>
    </row>
    <row r="267" spans="8:12" x14ac:dyDescent="0.35">
      <c r="H267" s="157"/>
      <c r="L267" s="157"/>
    </row>
    <row r="268" spans="8:12" x14ac:dyDescent="0.35">
      <c r="H268" s="157"/>
      <c r="L268" s="157"/>
    </row>
    <row r="269" spans="8:12" x14ac:dyDescent="0.35">
      <c r="H269" s="157"/>
      <c r="L269" s="157"/>
    </row>
    <row r="270" spans="8:12" x14ac:dyDescent="0.35">
      <c r="H270" s="157"/>
      <c r="L270" s="157"/>
    </row>
    <row r="271" spans="8:12" x14ac:dyDescent="0.35">
      <c r="H271" s="157"/>
      <c r="L271" s="157"/>
    </row>
    <row r="272" spans="8:12" x14ac:dyDescent="0.35">
      <c r="H272" s="157"/>
      <c r="L272" s="157"/>
    </row>
    <row r="273" spans="8:12" x14ac:dyDescent="0.35">
      <c r="H273" s="157"/>
      <c r="L273" s="157"/>
    </row>
    <row r="274" spans="8:12" x14ac:dyDescent="0.35">
      <c r="H274" s="157"/>
      <c r="L274" s="157"/>
    </row>
    <row r="275" spans="8:12" x14ac:dyDescent="0.35">
      <c r="H275" s="157"/>
      <c r="L275" s="157"/>
    </row>
    <row r="276" spans="8:12" x14ac:dyDescent="0.35">
      <c r="H276" s="157"/>
      <c r="L276" s="157"/>
    </row>
    <row r="277" spans="8:12" x14ac:dyDescent="0.35">
      <c r="H277" s="157"/>
      <c r="L277" s="157"/>
    </row>
    <row r="278" spans="8:12" x14ac:dyDescent="0.35">
      <c r="H278" s="157"/>
      <c r="L278" s="157"/>
    </row>
    <row r="279" spans="8:12" x14ac:dyDescent="0.35">
      <c r="H279" s="157"/>
      <c r="L279" s="157"/>
    </row>
    <row r="280" spans="8:12" x14ac:dyDescent="0.35">
      <c r="H280" s="157"/>
      <c r="L280" s="157"/>
    </row>
    <row r="281" spans="8:12" x14ac:dyDescent="0.35">
      <c r="H281" s="157"/>
      <c r="L281" s="157"/>
    </row>
    <row r="282" spans="8:12" x14ac:dyDescent="0.35">
      <c r="H282" s="157"/>
      <c r="L282" s="157"/>
    </row>
    <row r="283" spans="8:12" x14ac:dyDescent="0.35">
      <c r="H283" s="157"/>
      <c r="L283" s="157"/>
    </row>
    <row r="284" spans="8:12" x14ac:dyDescent="0.35">
      <c r="H284" s="157"/>
      <c r="L284" s="157"/>
    </row>
    <row r="285" spans="8:12" x14ac:dyDescent="0.35">
      <c r="H285" s="157"/>
      <c r="L285" s="157"/>
    </row>
    <row r="286" spans="8:12" x14ac:dyDescent="0.35">
      <c r="H286" s="157"/>
      <c r="L286" s="157"/>
    </row>
    <row r="287" spans="8:12" x14ac:dyDescent="0.35">
      <c r="H287" s="157"/>
      <c r="L287" s="157"/>
    </row>
    <row r="288" spans="8:12" x14ac:dyDescent="0.35">
      <c r="H288" s="157"/>
      <c r="L288" s="157"/>
    </row>
    <row r="289" spans="8:12" x14ac:dyDescent="0.35">
      <c r="H289" s="157"/>
      <c r="L289" s="157"/>
    </row>
    <row r="290" spans="8:12" x14ac:dyDescent="0.35">
      <c r="H290" s="157"/>
      <c r="L290" s="157"/>
    </row>
    <row r="291" spans="8:12" x14ac:dyDescent="0.35">
      <c r="H291" s="157"/>
      <c r="L291" s="157"/>
    </row>
    <row r="292" spans="8:12" x14ac:dyDescent="0.35">
      <c r="H292" s="157"/>
      <c r="L292" s="157"/>
    </row>
    <row r="293" spans="8:12" x14ac:dyDescent="0.35">
      <c r="H293" s="157"/>
      <c r="L293" s="157"/>
    </row>
    <row r="294" spans="8:12" x14ac:dyDescent="0.35">
      <c r="H294" s="157"/>
      <c r="L294" s="157"/>
    </row>
    <row r="295" spans="8:12" x14ac:dyDescent="0.35">
      <c r="H295" s="157"/>
      <c r="L295" s="157"/>
    </row>
    <row r="296" spans="8:12" x14ac:dyDescent="0.35">
      <c r="H296" s="157"/>
      <c r="L296" s="157"/>
    </row>
    <row r="297" spans="8:12" x14ac:dyDescent="0.35">
      <c r="H297" s="157"/>
      <c r="L297" s="157"/>
    </row>
    <row r="298" spans="8:12" x14ac:dyDescent="0.35">
      <c r="H298" s="157"/>
      <c r="L298" s="157"/>
    </row>
    <row r="299" spans="8:12" x14ac:dyDescent="0.35">
      <c r="H299" s="157"/>
      <c r="L299" s="157"/>
    </row>
    <row r="300" spans="8:12" x14ac:dyDescent="0.35">
      <c r="H300" s="157"/>
      <c r="L300" s="157"/>
    </row>
    <row r="301" spans="8:12" x14ac:dyDescent="0.35">
      <c r="H301" s="157"/>
      <c r="L301" s="157"/>
    </row>
    <row r="302" spans="8:12" x14ac:dyDescent="0.35">
      <c r="H302" s="157"/>
      <c r="L302" s="157"/>
    </row>
    <row r="303" spans="8:12" x14ac:dyDescent="0.35">
      <c r="H303" s="157"/>
      <c r="L303" s="157"/>
    </row>
    <row r="304" spans="8:12" x14ac:dyDescent="0.35">
      <c r="H304" s="157"/>
      <c r="L304" s="157"/>
    </row>
    <row r="305" spans="8:12" x14ac:dyDescent="0.35">
      <c r="H305" s="157"/>
      <c r="L305" s="157"/>
    </row>
    <row r="306" spans="8:12" x14ac:dyDescent="0.35">
      <c r="H306" s="157"/>
      <c r="L306" s="157"/>
    </row>
    <row r="307" spans="8:12" x14ac:dyDescent="0.35">
      <c r="H307" s="157"/>
      <c r="L307" s="157"/>
    </row>
    <row r="308" spans="8:12" x14ac:dyDescent="0.35">
      <c r="H308" s="157"/>
      <c r="L308" s="157"/>
    </row>
    <row r="309" spans="8:12" x14ac:dyDescent="0.35">
      <c r="H309" s="157"/>
      <c r="L309" s="157"/>
    </row>
    <row r="310" spans="8:12" x14ac:dyDescent="0.35">
      <c r="H310" s="157"/>
      <c r="L310" s="157"/>
    </row>
    <row r="311" spans="8:12" x14ac:dyDescent="0.35">
      <c r="H311" s="157"/>
      <c r="L311" s="157"/>
    </row>
    <row r="312" spans="8:12" x14ac:dyDescent="0.35">
      <c r="H312" s="157"/>
      <c r="L312" s="157"/>
    </row>
    <row r="313" spans="8:12" x14ac:dyDescent="0.35">
      <c r="H313" s="157"/>
      <c r="L313" s="157"/>
    </row>
    <row r="314" spans="8:12" x14ac:dyDescent="0.35">
      <c r="H314" s="157"/>
      <c r="L314" s="157"/>
    </row>
    <row r="315" spans="8:12" x14ac:dyDescent="0.35">
      <c r="H315" s="157"/>
      <c r="L315" s="157"/>
    </row>
    <row r="316" spans="8:12" x14ac:dyDescent="0.35">
      <c r="H316" s="157"/>
      <c r="L316" s="157"/>
    </row>
    <row r="317" spans="8:12" x14ac:dyDescent="0.35">
      <c r="H317" s="157"/>
      <c r="L317" s="157"/>
    </row>
    <row r="318" spans="8:12" x14ac:dyDescent="0.35">
      <c r="H318" s="157"/>
      <c r="L318" s="157"/>
    </row>
    <row r="319" spans="8:12" x14ac:dyDescent="0.35">
      <c r="H319" s="157"/>
      <c r="L319" s="157"/>
    </row>
    <row r="320" spans="8:12" x14ac:dyDescent="0.35">
      <c r="H320" s="157"/>
      <c r="L320" s="157"/>
    </row>
    <row r="321" spans="8:12" x14ac:dyDescent="0.35">
      <c r="H321" s="157"/>
      <c r="L321" s="157"/>
    </row>
    <row r="322" spans="8:12" x14ac:dyDescent="0.35">
      <c r="H322" s="157"/>
      <c r="L322" s="157"/>
    </row>
    <row r="323" spans="8:12" x14ac:dyDescent="0.35">
      <c r="H323" s="157"/>
      <c r="L323" s="157"/>
    </row>
    <row r="324" spans="8:12" x14ac:dyDescent="0.35">
      <c r="H324" s="157"/>
      <c r="L324" s="157"/>
    </row>
    <row r="325" spans="8:12" x14ac:dyDescent="0.35">
      <c r="H325" s="157"/>
      <c r="L325" s="157"/>
    </row>
    <row r="326" spans="8:12" x14ac:dyDescent="0.35">
      <c r="H326" s="157"/>
      <c r="L326" s="157"/>
    </row>
    <row r="327" spans="8:12" x14ac:dyDescent="0.35">
      <c r="H327" s="157"/>
      <c r="L327" s="157"/>
    </row>
    <row r="328" spans="8:12" x14ac:dyDescent="0.35">
      <c r="H328" s="157"/>
      <c r="L328" s="157"/>
    </row>
    <row r="329" spans="8:12" x14ac:dyDescent="0.35">
      <c r="H329" s="157"/>
      <c r="L329" s="157"/>
    </row>
    <row r="330" spans="8:12" x14ac:dyDescent="0.35">
      <c r="H330" s="157"/>
      <c r="L330" s="157"/>
    </row>
    <row r="331" spans="8:12" x14ac:dyDescent="0.35">
      <c r="H331" s="157"/>
      <c r="L331" s="157"/>
    </row>
    <row r="332" spans="8:12" x14ac:dyDescent="0.35">
      <c r="H332" s="157"/>
      <c r="L332" s="157"/>
    </row>
    <row r="333" spans="8:12" x14ac:dyDescent="0.35">
      <c r="H333" s="157"/>
      <c r="L333" s="157"/>
    </row>
    <row r="334" spans="8:12" x14ac:dyDescent="0.35">
      <c r="H334" s="157"/>
      <c r="L334" s="157"/>
    </row>
    <row r="335" spans="8:12" x14ac:dyDescent="0.35">
      <c r="H335" s="157"/>
      <c r="L335" s="157"/>
    </row>
    <row r="336" spans="8:12" x14ac:dyDescent="0.35">
      <c r="H336" s="157"/>
      <c r="L336" s="157"/>
    </row>
    <row r="337" spans="8:12" x14ac:dyDescent="0.35">
      <c r="H337" s="157"/>
      <c r="L337" s="157"/>
    </row>
    <row r="338" spans="8:12" x14ac:dyDescent="0.35">
      <c r="H338" s="157"/>
      <c r="L338" s="157"/>
    </row>
    <row r="339" spans="8:12" x14ac:dyDescent="0.35">
      <c r="H339" s="157"/>
      <c r="L339" s="157"/>
    </row>
    <row r="340" spans="8:12" x14ac:dyDescent="0.35">
      <c r="H340" s="157"/>
      <c r="L340" s="157"/>
    </row>
    <row r="341" spans="8:12" x14ac:dyDescent="0.35">
      <c r="H341" s="157"/>
      <c r="L341" s="157"/>
    </row>
    <row r="342" spans="8:12" x14ac:dyDescent="0.35">
      <c r="H342" s="157"/>
      <c r="L342" s="157"/>
    </row>
    <row r="343" spans="8:12" x14ac:dyDescent="0.35">
      <c r="H343" s="157"/>
      <c r="L343" s="157"/>
    </row>
    <row r="344" spans="8:12" x14ac:dyDescent="0.35">
      <c r="H344" s="157"/>
      <c r="L344" s="157"/>
    </row>
    <row r="345" spans="8:12" x14ac:dyDescent="0.35">
      <c r="H345" s="157"/>
      <c r="L345" s="157"/>
    </row>
    <row r="346" spans="8:12" x14ac:dyDescent="0.35">
      <c r="H346" s="157"/>
      <c r="L346" s="157"/>
    </row>
    <row r="347" spans="8:12" x14ac:dyDescent="0.35">
      <c r="H347" s="157"/>
      <c r="L347" s="157"/>
    </row>
    <row r="348" spans="8:12" x14ac:dyDescent="0.35">
      <c r="H348" s="157"/>
      <c r="L348" s="157"/>
    </row>
    <row r="349" spans="8:12" x14ac:dyDescent="0.35">
      <c r="H349" s="157"/>
      <c r="L349" s="157"/>
    </row>
    <row r="350" spans="8:12" x14ac:dyDescent="0.35">
      <c r="H350" s="157"/>
      <c r="L350" s="157"/>
    </row>
    <row r="351" spans="8:12" x14ac:dyDescent="0.35">
      <c r="H351" s="157"/>
      <c r="L351" s="157"/>
    </row>
    <row r="352" spans="8:12" x14ac:dyDescent="0.35">
      <c r="H352" s="157"/>
      <c r="L352" s="157"/>
    </row>
    <row r="353" spans="8:12" x14ac:dyDescent="0.35">
      <c r="H353" s="157"/>
      <c r="L353" s="157"/>
    </row>
    <row r="354" spans="8:12" x14ac:dyDescent="0.35">
      <c r="H354" s="157"/>
      <c r="L354" s="157"/>
    </row>
    <row r="355" spans="8:12" x14ac:dyDescent="0.35">
      <c r="H355" s="157"/>
      <c r="L355" s="157"/>
    </row>
    <row r="356" spans="8:12" x14ac:dyDescent="0.35">
      <c r="H356" s="157"/>
      <c r="L356" s="157"/>
    </row>
    <row r="357" spans="8:12" x14ac:dyDescent="0.35">
      <c r="H357" s="157"/>
      <c r="L357" s="157"/>
    </row>
    <row r="358" spans="8:12" x14ac:dyDescent="0.35">
      <c r="H358" s="157"/>
      <c r="L358" s="157"/>
    </row>
    <row r="359" spans="8:12" x14ac:dyDescent="0.35">
      <c r="H359" s="157"/>
      <c r="L359" s="157"/>
    </row>
    <row r="360" spans="8:12" x14ac:dyDescent="0.35">
      <c r="H360" s="157"/>
      <c r="L360" s="157"/>
    </row>
    <row r="361" spans="8:12" x14ac:dyDescent="0.35">
      <c r="H361" s="157"/>
      <c r="L361" s="157"/>
    </row>
    <row r="362" spans="8:12" x14ac:dyDescent="0.35">
      <c r="H362" s="157"/>
      <c r="L362" s="157"/>
    </row>
    <row r="363" spans="8:12" x14ac:dyDescent="0.35">
      <c r="H363" s="157"/>
      <c r="L363" s="157"/>
    </row>
    <row r="364" spans="8:12" x14ac:dyDescent="0.35">
      <c r="H364" s="157"/>
      <c r="L364" s="157"/>
    </row>
    <row r="365" spans="8:12" x14ac:dyDescent="0.35">
      <c r="H365" s="157"/>
      <c r="L365" s="157"/>
    </row>
    <row r="366" spans="8:12" x14ac:dyDescent="0.35">
      <c r="H366" s="157"/>
      <c r="L366" s="157"/>
    </row>
    <row r="367" spans="8:12" x14ac:dyDescent="0.35">
      <c r="H367" s="157"/>
      <c r="L367" s="157"/>
    </row>
    <row r="368" spans="8:12" x14ac:dyDescent="0.35">
      <c r="H368" s="157"/>
      <c r="L368" s="157"/>
    </row>
    <row r="369" spans="8:12" x14ac:dyDescent="0.35">
      <c r="H369" s="157"/>
      <c r="L369" s="157"/>
    </row>
    <row r="370" spans="8:12" x14ac:dyDescent="0.35">
      <c r="H370" s="157"/>
      <c r="L370" s="157"/>
    </row>
    <row r="371" spans="8:12" x14ac:dyDescent="0.35">
      <c r="H371" s="157"/>
      <c r="L371" s="157"/>
    </row>
    <row r="372" spans="8:12" x14ac:dyDescent="0.35">
      <c r="H372" s="157"/>
      <c r="L372" s="157"/>
    </row>
    <row r="373" spans="8:12" x14ac:dyDescent="0.35">
      <c r="H373" s="157"/>
      <c r="L373" s="157"/>
    </row>
    <row r="374" spans="8:12" x14ac:dyDescent="0.35">
      <c r="H374" s="157"/>
      <c r="L374" s="157"/>
    </row>
    <row r="375" spans="8:12" x14ac:dyDescent="0.35">
      <c r="H375" s="157"/>
      <c r="L375" s="157"/>
    </row>
    <row r="376" spans="8:12" x14ac:dyDescent="0.35">
      <c r="H376" s="157"/>
      <c r="L376" s="157"/>
    </row>
    <row r="377" spans="8:12" x14ac:dyDescent="0.35">
      <c r="H377" s="157"/>
      <c r="L377" s="157"/>
    </row>
    <row r="378" spans="8:12" x14ac:dyDescent="0.35">
      <c r="H378" s="157"/>
      <c r="L378" s="157"/>
    </row>
    <row r="379" spans="8:12" x14ac:dyDescent="0.35">
      <c r="H379" s="157"/>
      <c r="L379" s="157"/>
    </row>
    <row r="380" spans="8:12" x14ac:dyDescent="0.35">
      <c r="H380" s="157"/>
      <c r="L380" s="157"/>
    </row>
    <row r="381" spans="8:12" x14ac:dyDescent="0.35">
      <c r="H381" s="157"/>
      <c r="L381" s="157"/>
    </row>
    <row r="382" spans="8:12" x14ac:dyDescent="0.35">
      <c r="H382" s="157"/>
      <c r="L382" s="157"/>
    </row>
    <row r="383" spans="8:12" x14ac:dyDescent="0.35">
      <c r="H383" s="157"/>
      <c r="L383" s="157"/>
    </row>
    <row r="384" spans="8:12" x14ac:dyDescent="0.35">
      <c r="H384" s="157"/>
      <c r="L384" s="157"/>
    </row>
    <row r="385" spans="8:12" x14ac:dyDescent="0.35">
      <c r="H385" s="157"/>
      <c r="L385" s="157"/>
    </row>
    <row r="386" spans="8:12" x14ac:dyDescent="0.35">
      <c r="H386" s="157"/>
      <c r="L386" s="157"/>
    </row>
    <row r="387" spans="8:12" x14ac:dyDescent="0.35">
      <c r="H387" s="157"/>
      <c r="L387" s="157"/>
    </row>
    <row r="388" spans="8:12" x14ac:dyDescent="0.35">
      <c r="H388" s="157"/>
      <c r="L388" s="157"/>
    </row>
    <row r="389" spans="8:12" x14ac:dyDescent="0.35">
      <c r="H389" s="157"/>
      <c r="L389" s="157"/>
    </row>
    <row r="390" spans="8:12" x14ac:dyDescent="0.35">
      <c r="H390" s="157"/>
      <c r="L390" s="157"/>
    </row>
    <row r="391" spans="8:12" x14ac:dyDescent="0.35">
      <c r="H391" s="157"/>
      <c r="L391" s="157"/>
    </row>
    <row r="392" spans="8:12" x14ac:dyDescent="0.35">
      <c r="H392" s="157"/>
      <c r="L392" s="157"/>
    </row>
    <row r="393" spans="8:12" x14ac:dyDescent="0.35">
      <c r="H393" s="157"/>
      <c r="L393" s="157"/>
    </row>
    <row r="394" spans="8:12" x14ac:dyDescent="0.35">
      <c r="H394" s="157"/>
      <c r="L394" s="157"/>
    </row>
    <row r="395" spans="8:12" x14ac:dyDescent="0.35">
      <c r="H395" s="157"/>
      <c r="L395" s="157"/>
    </row>
    <row r="396" spans="8:12" x14ac:dyDescent="0.35">
      <c r="H396" s="157"/>
      <c r="L396" s="157"/>
    </row>
    <row r="397" spans="8:12" x14ac:dyDescent="0.35">
      <c r="H397" s="157"/>
      <c r="L397" s="157"/>
    </row>
    <row r="398" spans="8:12" x14ac:dyDescent="0.35">
      <c r="H398" s="157"/>
      <c r="L398" s="157"/>
    </row>
    <row r="399" spans="8:12" x14ac:dyDescent="0.35">
      <c r="H399" s="157"/>
      <c r="L399" s="157"/>
    </row>
    <row r="400" spans="8:12" x14ac:dyDescent="0.35">
      <c r="H400" s="157"/>
      <c r="L400" s="157"/>
    </row>
    <row r="401" spans="8:12" x14ac:dyDescent="0.35">
      <c r="H401" s="157"/>
      <c r="L401" s="157"/>
    </row>
    <row r="402" spans="8:12" x14ac:dyDescent="0.35">
      <c r="H402" s="157"/>
      <c r="L402" s="157"/>
    </row>
    <row r="403" spans="8:12" x14ac:dyDescent="0.35">
      <c r="H403" s="157"/>
      <c r="L403" s="157"/>
    </row>
    <row r="404" spans="8:12" x14ac:dyDescent="0.35">
      <c r="H404" s="157"/>
      <c r="L404" s="157"/>
    </row>
    <row r="405" spans="8:12" x14ac:dyDescent="0.35">
      <c r="H405" s="157"/>
      <c r="L405" s="157"/>
    </row>
    <row r="406" spans="8:12" x14ac:dyDescent="0.35">
      <c r="H406" s="157"/>
      <c r="L406" s="157"/>
    </row>
    <row r="407" spans="8:12" x14ac:dyDescent="0.35">
      <c r="H407" s="157"/>
      <c r="L407" s="157"/>
    </row>
    <row r="408" spans="8:12" x14ac:dyDescent="0.35">
      <c r="H408" s="157"/>
      <c r="L408" s="157"/>
    </row>
    <row r="409" spans="8:12" x14ac:dyDescent="0.35">
      <c r="H409" s="157"/>
      <c r="L409" s="157"/>
    </row>
    <row r="410" spans="8:12" x14ac:dyDescent="0.35">
      <c r="H410" s="157"/>
      <c r="L410" s="157"/>
    </row>
    <row r="411" spans="8:12" x14ac:dyDescent="0.35">
      <c r="H411" s="157"/>
      <c r="L411" s="157"/>
    </row>
    <row r="412" spans="8:12" x14ac:dyDescent="0.35">
      <c r="H412" s="157"/>
      <c r="L412" s="157"/>
    </row>
    <row r="413" spans="8:12" x14ac:dyDescent="0.35">
      <c r="H413" s="157"/>
      <c r="L413" s="157"/>
    </row>
    <row r="414" spans="8:12" x14ac:dyDescent="0.35">
      <c r="H414" s="157"/>
      <c r="L414" s="157"/>
    </row>
    <row r="415" spans="8:12" x14ac:dyDescent="0.35">
      <c r="H415" s="157"/>
      <c r="L415" s="157"/>
    </row>
    <row r="416" spans="8:12" x14ac:dyDescent="0.35">
      <c r="H416" s="157"/>
      <c r="L416" s="157"/>
    </row>
    <row r="417" spans="8:12" x14ac:dyDescent="0.35">
      <c r="H417" s="157"/>
      <c r="L417" s="157"/>
    </row>
    <row r="418" spans="8:12" x14ac:dyDescent="0.35">
      <c r="H418" s="157"/>
      <c r="L418" s="157"/>
    </row>
    <row r="419" spans="8:12" x14ac:dyDescent="0.35">
      <c r="H419" s="157"/>
      <c r="L419" s="157"/>
    </row>
    <row r="420" spans="8:12" x14ac:dyDescent="0.35">
      <c r="H420" s="157"/>
      <c r="L420" s="157"/>
    </row>
    <row r="421" spans="8:12" x14ac:dyDescent="0.35">
      <c r="H421" s="157"/>
      <c r="L421" s="157"/>
    </row>
    <row r="422" spans="8:12" x14ac:dyDescent="0.35">
      <c r="H422" s="157"/>
      <c r="L422" s="157"/>
    </row>
    <row r="423" spans="8:12" x14ac:dyDescent="0.35">
      <c r="H423" s="157"/>
      <c r="L423" s="157"/>
    </row>
    <row r="424" spans="8:12" x14ac:dyDescent="0.35">
      <c r="H424" s="157"/>
      <c r="L424" s="157"/>
    </row>
    <row r="425" spans="8:12" x14ac:dyDescent="0.35">
      <c r="H425" s="157"/>
      <c r="L425" s="157"/>
    </row>
    <row r="426" spans="8:12" x14ac:dyDescent="0.35">
      <c r="H426" s="157"/>
      <c r="L426" s="157"/>
    </row>
    <row r="427" spans="8:12" x14ac:dyDescent="0.35">
      <c r="H427" s="157"/>
      <c r="L427" s="157"/>
    </row>
    <row r="428" spans="8:12" x14ac:dyDescent="0.35">
      <c r="H428" s="157"/>
      <c r="L428" s="157"/>
    </row>
    <row r="429" spans="8:12" x14ac:dyDescent="0.35">
      <c r="H429" s="157"/>
      <c r="L429" s="157"/>
    </row>
    <row r="430" spans="8:12" x14ac:dyDescent="0.35">
      <c r="H430" s="157"/>
      <c r="L430" s="157"/>
    </row>
    <row r="431" spans="8:12" x14ac:dyDescent="0.35">
      <c r="H431" s="157"/>
      <c r="L431" s="157"/>
    </row>
    <row r="432" spans="8:12" x14ac:dyDescent="0.35">
      <c r="H432" s="157"/>
      <c r="L432" s="157"/>
    </row>
    <row r="433" spans="8:12" x14ac:dyDescent="0.35">
      <c r="H433" s="157"/>
      <c r="L433" s="157"/>
    </row>
    <row r="434" spans="8:12" x14ac:dyDescent="0.35">
      <c r="H434" s="157"/>
      <c r="L434" s="157"/>
    </row>
    <row r="435" spans="8:12" x14ac:dyDescent="0.35">
      <c r="H435" s="157"/>
      <c r="L435" s="157"/>
    </row>
    <row r="436" spans="8:12" x14ac:dyDescent="0.35">
      <c r="H436" s="157"/>
      <c r="L436" s="157"/>
    </row>
    <row r="437" spans="8:12" x14ac:dyDescent="0.35">
      <c r="H437" s="157"/>
      <c r="L437" s="157"/>
    </row>
    <row r="438" spans="8:12" x14ac:dyDescent="0.35">
      <c r="H438" s="157"/>
      <c r="L438" s="157"/>
    </row>
    <row r="439" spans="8:12" x14ac:dyDescent="0.35">
      <c r="H439" s="157"/>
      <c r="L439" s="157"/>
    </row>
    <row r="440" spans="8:12" x14ac:dyDescent="0.35">
      <c r="H440" s="157"/>
      <c r="L440" s="157"/>
    </row>
    <row r="441" spans="8:12" x14ac:dyDescent="0.35">
      <c r="H441" s="157"/>
      <c r="L441" s="157"/>
    </row>
    <row r="442" spans="8:12" x14ac:dyDescent="0.35">
      <c r="H442" s="157"/>
      <c r="L442" s="157"/>
    </row>
    <row r="443" spans="8:12" x14ac:dyDescent="0.35">
      <c r="H443" s="157"/>
      <c r="L443" s="157"/>
    </row>
    <row r="444" spans="8:12" x14ac:dyDescent="0.35">
      <c r="H444" s="157"/>
      <c r="L444" s="157"/>
    </row>
    <row r="445" spans="8:12" x14ac:dyDescent="0.35">
      <c r="H445" s="157"/>
      <c r="L445" s="157"/>
    </row>
    <row r="446" spans="8:12" x14ac:dyDescent="0.35">
      <c r="H446" s="157"/>
      <c r="L446" s="157"/>
    </row>
    <row r="447" spans="8:12" x14ac:dyDescent="0.35">
      <c r="H447" s="157"/>
      <c r="L447" s="157"/>
    </row>
    <row r="448" spans="8:12" x14ac:dyDescent="0.35">
      <c r="H448" s="157"/>
      <c r="L448" s="157"/>
    </row>
    <row r="449" spans="8:12" x14ac:dyDescent="0.35">
      <c r="H449" s="157"/>
      <c r="L449" s="157"/>
    </row>
    <row r="450" spans="8:12" x14ac:dyDescent="0.35">
      <c r="H450" s="157"/>
      <c r="L450" s="157"/>
    </row>
    <row r="451" spans="8:12" x14ac:dyDescent="0.35">
      <c r="H451" s="157"/>
      <c r="L451" s="157"/>
    </row>
    <row r="452" spans="8:12" x14ac:dyDescent="0.35">
      <c r="H452" s="157"/>
      <c r="L452" s="157"/>
    </row>
    <row r="453" spans="8:12" x14ac:dyDescent="0.35">
      <c r="H453" s="157"/>
      <c r="L453" s="157"/>
    </row>
    <row r="454" spans="8:12" x14ac:dyDescent="0.35">
      <c r="H454" s="157"/>
      <c r="L454" s="157"/>
    </row>
    <row r="455" spans="8:12" x14ac:dyDescent="0.35">
      <c r="H455" s="157"/>
      <c r="L455" s="157"/>
    </row>
    <row r="456" spans="8:12" x14ac:dyDescent="0.35">
      <c r="H456" s="157"/>
      <c r="L456" s="157"/>
    </row>
    <row r="457" spans="8:12" x14ac:dyDescent="0.35">
      <c r="H457" s="157"/>
      <c r="L457" s="157"/>
    </row>
    <row r="458" spans="8:12" x14ac:dyDescent="0.35">
      <c r="H458" s="157"/>
      <c r="L458" s="157"/>
    </row>
    <row r="459" spans="8:12" x14ac:dyDescent="0.35">
      <c r="H459" s="157"/>
      <c r="L459" s="157"/>
    </row>
    <row r="460" spans="8:12" x14ac:dyDescent="0.35">
      <c r="H460" s="157"/>
      <c r="L460" s="157"/>
    </row>
    <row r="461" spans="8:12" x14ac:dyDescent="0.35">
      <c r="H461" s="157"/>
      <c r="L461" s="157"/>
    </row>
    <row r="462" spans="8:12" x14ac:dyDescent="0.35">
      <c r="H462" s="157"/>
      <c r="L462" s="157"/>
    </row>
    <row r="463" spans="8:12" x14ac:dyDescent="0.35">
      <c r="H463" s="157"/>
      <c r="L463" s="157"/>
    </row>
    <row r="464" spans="8:12" x14ac:dyDescent="0.35">
      <c r="H464" s="157"/>
      <c r="L464" s="157"/>
    </row>
    <row r="465" spans="8:12" x14ac:dyDescent="0.35">
      <c r="H465" s="157"/>
      <c r="L465" s="157"/>
    </row>
    <row r="466" spans="8:12" x14ac:dyDescent="0.35">
      <c r="H466" s="157"/>
      <c r="L466" s="157"/>
    </row>
    <row r="467" spans="8:12" x14ac:dyDescent="0.35">
      <c r="H467" s="157"/>
      <c r="L467" s="157"/>
    </row>
    <row r="468" spans="8:12" x14ac:dyDescent="0.35">
      <c r="H468" s="157"/>
      <c r="L468" s="157"/>
    </row>
    <row r="469" spans="8:12" x14ac:dyDescent="0.35">
      <c r="H469" s="157"/>
      <c r="L469" s="157"/>
    </row>
    <row r="470" spans="8:12" x14ac:dyDescent="0.35">
      <c r="H470" s="157"/>
      <c r="L470" s="157"/>
    </row>
    <row r="471" spans="8:12" x14ac:dyDescent="0.35">
      <c r="H471" s="157"/>
      <c r="L471" s="157"/>
    </row>
    <row r="472" spans="8:12" x14ac:dyDescent="0.35">
      <c r="H472" s="157"/>
      <c r="L472" s="157"/>
    </row>
    <row r="473" spans="8:12" x14ac:dyDescent="0.35">
      <c r="H473" s="157"/>
      <c r="L473" s="157"/>
    </row>
    <row r="474" spans="8:12" x14ac:dyDescent="0.35">
      <c r="H474" s="157"/>
      <c r="L474" s="157"/>
    </row>
    <row r="475" spans="8:12" x14ac:dyDescent="0.35">
      <c r="H475" s="157"/>
      <c r="L475" s="157"/>
    </row>
    <row r="476" spans="8:12" x14ac:dyDescent="0.35">
      <c r="H476" s="157"/>
      <c r="L476" s="157"/>
    </row>
    <row r="477" spans="8:12" x14ac:dyDescent="0.35">
      <c r="H477" s="157"/>
      <c r="L477" s="157"/>
    </row>
    <row r="478" spans="8:12" x14ac:dyDescent="0.35">
      <c r="H478" s="157"/>
      <c r="L478" s="157"/>
    </row>
    <row r="479" spans="8:12" x14ac:dyDescent="0.35">
      <c r="H479" s="157"/>
      <c r="L479" s="157"/>
    </row>
    <row r="480" spans="8:12" x14ac:dyDescent="0.35">
      <c r="H480" s="157"/>
      <c r="L480" s="157"/>
    </row>
    <row r="481" spans="8:12" x14ac:dyDescent="0.35">
      <c r="H481" s="157"/>
      <c r="L481" s="157"/>
    </row>
    <row r="482" spans="8:12" x14ac:dyDescent="0.35">
      <c r="H482" s="157"/>
      <c r="L482" s="157"/>
    </row>
    <row r="483" spans="8:12" x14ac:dyDescent="0.35">
      <c r="H483" s="157"/>
      <c r="L483" s="157"/>
    </row>
    <row r="484" spans="8:12" x14ac:dyDescent="0.35">
      <c r="H484" s="157"/>
      <c r="L484" s="157"/>
    </row>
    <row r="485" spans="8:12" x14ac:dyDescent="0.35">
      <c r="H485" s="157"/>
      <c r="L485" s="157"/>
    </row>
    <row r="486" spans="8:12" x14ac:dyDescent="0.35">
      <c r="H486" s="157"/>
      <c r="L486" s="157"/>
    </row>
    <row r="487" spans="8:12" x14ac:dyDescent="0.35">
      <c r="H487" s="157"/>
      <c r="L487" s="157"/>
    </row>
    <row r="488" spans="8:12" x14ac:dyDescent="0.35">
      <c r="H488" s="157"/>
      <c r="L488" s="157"/>
    </row>
    <row r="489" spans="8:12" x14ac:dyDescent="0.35">
      <c r="H489" s="157"/>
      <c r="L489" s="157"/>
    </row>
    <row r="490" spans="8:12" x14ac:dyDescent="0.35">
      <c r="H490" s="157"/>
      <c r="L490" s="157"/>
    </row>
    <row r="491" spans="8:12" x14ac:dyDescent="0.35">
      <c r="H491" s="157"/>
      <c r="L491" s="157"/>
    </row>
    <row r="492" spans="8:12" x14ac:dyDescent="0.35">
      <c r="H492" s="157"/>
      <c r="L492" s="157"/>
    </row>
    <row r="493" spans="8:12" x14ac:dyDescent="0.35">
      <c r="H493" s="157"/>
      <c r="L493" s="157"/>
    </row>
    <row r="494" spans="8:12" x14ac:dyDescent="0.35">
      <c r="H494" s="157"/>
      <c r="L494" s="157"/>
    </row>
    <row r="495" spans="8:12" x14ac:dyDescent="0.35">
      <c r="H495" s="157"/>
      <c r="L495" s="157"/>
    </row>
    <row r="496" spans="8:12" x14ac:dyDescent="0.35">
      <c r="H496" s="157"/>
      <c r="L496" s="157"/>
    </row>
    <row r="497" spans="8:12" x14ac:dyDescent="0.35">
      <c r="H497" s="157"/>
      <c r="L497" s="157"/>
    </row>
    <row r="498" spans="8:12" x14ac:dyDescent="0.35">
      <c r="H498" s="157"/>
      <c r="L498" s="157"/>
    </row>
    <row r="499" spans="8:12" x14ac:dyDescent="0.35">
      <c r="H499" s="157"/>
      <c r="L499" s="157"/>
    </row>
    <row r="500" spans="8:12" x14ac:dyDescent="0.35">
      <c r="H500" s="157"/>
      <c r="L500" s="157"/>
    </row>
    <row r="501" spans="8:12" x14ac:dyDescent="0.35">
      <c r="H501" s="157"/>
      <c r="L501" s="157"/>
    </row>
    <row r="502" spans="8:12" x14ac:dyDescent="0.35">
      <c r="H502" s="157"/>
      <c r="L502" s="157"/>
    </row>
    <row r="503" spans="8:12" x14ac:dyDescent="0.35">
      <c r="H503" s="157"/>
      <c r="L503" s="157"/>
    </row>
    <row r="504" spans="8:12" x14ac:dyDescent="0.35">
      <c r="H504" s="157"/>
      <c r="L504" s="157"/>
    </row>
    <row r="505" spans="8:12" x14ac:dyDescent="0.35">
      <c r="H505" s="157"/>
      <c r="L505" s="157"/>
    </row>
    <row r="506" spans="8:12" x14ac:dyDescent="0.35">
      <c r="H506" s="157"/>
      <c r="L506" s="157"/>
    </row>
    <row r="507" spans="8:12" x14ac:dyDescent="0.35">
      <c r="H507" s="157"/>
      <c r="L507" s="157"/>
    </row>
    <row r="508" spans="8:12" x14ac:dyDescent="0.35">
      <c r="H508" s="157"/>
      <c r="L508" s="157"/>
    </row>
    <row r="509" spans="8:12" x14ac:dyDescent="0.35">
      <c r="H509" s="157"/>
      <c r="L509" s="157"/>
    </row>
    <row r="510" spans="8:12" x14ac:dyDescent="0.35">
      <c r="H510" s="157"/>
      <c r="L510" s="157"/>
    </row>
    <row r="511" spans="8:12" x14ac:dyDescent="0.35">
      <c r="H511" s="157"/>
      <c r="L511" s="157"/>
    </row>
    <row r="512" spans="8:12" x14ac:dyDescent="0.35">
      <c r="H512" s="157"/>
      <c r="L512" s="157"/>
    </row>
    <row r="513" spans="8:12" x14ac:dyDescent="0.35">
      <c r="H513" s="157"/>
      <c r="L513" s="157"/>
    </row>
    <row r="514" spans="8:12" x14ac:dyDescent="0.35">
      <c r="H514" s="157"/>
      <c r="L514" s="157"/>
    </row>
    <row r="515" spans="8:12" x14ac:dyDescent="0.35">
      <c r="H515" s="157"/>
      <c r="L515" s="157"/>
    </row>
    <row r="516" spans="8:12" x14ac:dyDescent="0.35">
      <c r="H516" s="157"/>
      <c r="L516" s="157"/>
    </row>
    <row r="517" spans="8:12" x14ac:dyDescent="0.35">
      <c r="H517" s="157"/>
      <c r="L517" s="157"/>
    </row>
    <row r="518" spans="8:12" x14ac:dyDescent="0.35">
      <c r="H518" s="157"/>
      <c r="L518" s="157"/>
    </row>
    <row r="519" spans="8:12" x14ac:dyDescent="0.35">
      <c r="H519" s="157"/>
      <c r="L519" s="157"/>
    </row>
    <row r="520" spans="8:12" x14ac:dyDescent="0.35">
      <c r="H520" s="157"/>
      <c r="L520" s="157"/>
    </row>
    <row r="521" spans="8:12" x14ac:dyDescent="0.35">
      <c r="H521" s="157"/>
      <c r="L521" s="157"/>
    </row>
    <row r="522" spans="8:12" x14ac:dyDescent="0.35">
      <c r="H522" s="157"/>
      <c r="L522" s="157"/>
    </row>
    <row r="523" spans="8:12" x14ac:dyDescent="0.35">
      <c r="H523" s="157"/>
      <c r="L523" s="157"/>
    </row>
    <row r="524" spans="8:12" x14ac:dyDescent="0.35">
      <c r="H524" s="157"/>
      <c r="L524" s="157"/>
    </row>
    <row r="525" spans="8:12" x14ac:dyDescent="0.35">
      <c r="H525" s="157"/>
      <c r="L525" s="157"/>
    </row>
    <row r="526" spans="8:12" x14ac:dyDescent="0.35">
      <c r="H526" s="157"/>
      <c r="L526" s="157"/>
    </row>
    <row r="527" spans="8:12" x14ac:dyDescent="0.35">
      <c r="H527" s="157"/>
      <c r="L527" s="157"/>
    </row>
    <row r="528" spans="8:12" x14ac:dyDescent="0.35">
      <c r="H528" s="157"/>
      <c r="L528" s="157"/>
    </row>
    <row r="529" spans="8:12" x14ac:dyDescent="0.35">
      <c r="H529" s="157"/>
      <c r="L529" s="157"/>
    </row>
    <row r="530" spans="8:12" x14ac:dyDescent="0.35">
      <c r="H530" s="157"/>
      <c r="L530" s="157"/>
    </row>
    <row r="531" spans="8:12" x14ac:dyDescent="0.35">
      <c r="H531" s="157"/>
      <c r="L531" s="157"/>
    </row>
    <row r="532" spans="8:12" x14ac:dyDescent="0.35">
      <c r="H532" s="157"/>
      <c r="L532" s="157"/>
    </row>
    <row r="533" spans="8:12" x14ac:dyDescent="0.35">
      <c r="H533" s="157"/>
      <c r="L533" s="157"/>
    </row>
    <row r="534" spans="8:12" x14ac:dyDescent="0.35">
      <c r="H534" s="157"/>
      <c r="L534" s="157"/>
    </row>
    <row r="535" spans="8:12" x14ac:dyDescent="0.35">
      <c r="H535" s="157"/>
      <c r="L535" s="157"/>
    </row>
    <row r="536" spans="8:12" x14ac:dyDescent="0.35">
      <c r="H536" s="157"/>
      <c r="L536" s="157"/>
    </row>
    <row r="537" spans="8:12" x14ac:dyDescent="0.35">
      <c r="H537" s="157"/>
      <c r="L537" s="157"/>
    </row>
    <row r="538" spans="8:12" x14ac:dyDescent="0.35">
      <c r="H538" s="157"/>
      <c r="L538" s="157"/>
    </row>
    <row r="539" spans="8:12" x14ac:dyDescent="0.35">
      <c r="H539" s="157"/>
      <c r="L539" s="157"/>
    </row>
    <row r="540" spans="8:12" x14ac:dyDescent="0.35">
      <c r="H540" s="157"/>
      <c r="L540" s="157"/>
    </row>
    <row r="541" spans="8:12" x14ac:dyDescent="0.35">
      <c r="H541" s="157"/>
      <c r="L541" s="157"/>
    </row>
    <row r="542" spans="8:12" x14ac:dyDescent="0.35">
      <c r="H542" s="157"/>
      <c r="L542" s="157"/>
    </row>
    <row r="543" spans="8:12" x14ac:dyDescent="0.35">
      <c r="H543" s="157"/>
      <c r="L543" s="157"/>
    </row>
    <row r="544" spans="8:12" x14ac:dyDescent="0.35">
      <c r="H544" s="157"/>
      <c r="L544" s="157"/>
    </row>
    <row r="545" spans="8:12" x14ac:dyDescent="0.35">
      <c r="H545" s="157"/>
      <c r="L545" s="157"/>
    </row>
    <row r="546" spans="8:12" x14ac:dyDescent="0.35">
      <c r="H546" s="157"/>
      <c r="L546" s="157"/>
    </row>
    <row r="547" spans="8:12" x14ac:dyDescent="0.35">
      <c r="H547" s="157"/>
      <c r="L547" s="157"/>
    </row>
    <row r="548" spans="8:12" x14ac:dyDescent="0.35">
      <c r="H548" s="157"/>
      <c r="L548" s="157"/>
    </row>
    <row r="549" spans="8:12" x14ac:dyDescent="0.35">
      <c r="H549" s="157"/>
      <c r="L549" s="157"/>
    </row>
    <row r="550" spans="8:12" x14ac:dyDescent="0.35">
      <c r="H550" s="157"/>
      <c r="L550" s="157"/>
    </row>
    <row r="551" spans="8:12" x14ac:dyDescent="0.35">
      <c r="H551" s="157"/>
      <c r="L551" s="157"/>
    </row>
    <row r="552" spans="8:12" x14ac:dyDescent="0.35">
      <c r="H552" s="157"/>
      <c r="L552" s="157"/>
    </row>
    <row r="553" spans="8:12" x14ac:dyDescent="0.35">
      <c r="H553" s="157"/>
      <c r="L553" s="157"/>
    </row>
    <row r="554" spans="8:12" x14ac:dyDescent="0.35">
      <c r="H554" s="157"/>
      <c r="L554" s="157"/>
    </row>
    <row r="555" spans="8:12" x14ac:dyDescent="0.35">
      <c r="H555" s="157"/>
      <c r="L555" s="157"/>
    </row>
    <row r="556" spans="8:12" x14ac:dyDescent="0.35">
      <c r="H556" s="157"/>
      <c r="L556" s="157"/>
    </row>
    <row r="557" spans="8:12" x14ac:dyDescent="0.35">
      <c r="H557" s="157"/>
      <c r="L557" s="157"/>
    </row>
    <row r="558" spans="8:12" x14ac:dyDescent="0.35">
      <c r="H558" s="157"/>
      <c r="L558" s="157"/>
    </row>
    <row r="559" spans="8:12" x14ac:dyDescent="0.35">
      <c r="H559" s="157"/>
      <c r="L559" s="157"/>
    </row>
    <row r="560" spans="8:12" x14ac:dyDescent="0.35">
      <c r="H560" s="157"/>
      <c r="L560" s="157"/>
    </row>
    <row r="561" spans="8:12" x14ac:dyDescent="0.35">
      <c r="H561" s="157"/>
      <c r="L561" s="157"/>
    </row>
    <row r="562" spans="8:12" x14ac:dyDescent="0.35">
      <c r="H562" s="157"/>
      <c r="L562" s="157"/>
    </row>
    <row r="563" spans="8:12" x14ac:dyDescent="0.35">
      <c r="H563" s="157"/>
      <c r="L563" s="157"/>
    </row>
    <row r="564" spans="8:12" x14ac:dyDescent="0.35">
      <c r="H564" s="157"/>
      <c r="L564" s="157"/>
    </row>
    <row r="565" spans="8:12" x14ac:dyDescent="0.35">
      <c r="H565" s="157"/>
      <c r="L565" s="157"/>
    </row>
    <row r="566" spans="8:12" x14ac:dyDescent="0.35">
      <c r="H566" s="157"/>
      <c r="L566" s="157"/>
    </row>
    <row r="567" spans="8:12" x14ac:dyDescent="0.35">
      <c r="H567" s="157"/>
      <c r="L567" s="157"/>
    </row>
    <row r="568" spans="8:12" x14ac:dyDescent="0.35">
      <c r="H568" s="157"/>
      <c r="L568" s="157"/>
    </row>
    <row r="569" spans="8:12" x14ac:dyDescent="0.35">
      <c r="H569" s="157"/>
      <c r="L569" s="157"/>
    </row>
    <row r="570" spans="8:12" x14ac:dyDescent="0.35">
      <c r="H570" s="157"/>
      <c r="L570" s="157"/>
    </row>
    <row r="571" spans="8:12" x14ac:dyDescent="0.35">
      <c r="H571" s="157"/>
      <c r="L571" s="157"/>
    </row>
    <row r="572" spans="8:12" x14ac:dyDescent="0.35">
      <c r="H572" s="157"/>
      <c r="L572" s="157"/>
    </row>
    <row r="573" spans="8:12" x14ac:dyDescent="0.35">
      <c r="H573" s="157"/>
      <c r="L573" s="157"/>
    </row>
    <row r="574" spans="8:12" x14ac:dyDescent="0.35">
      <c r="H574" s="157"/>
      <c r="L574" s="157"/>
    </row>
    <row r="575" spans="8:12" x14ac:dyDescent="0.35">
      <c r="H575" s="157"/>
      <c r="L575" s="157"/>
    </row>
    <row r="576" spans="8:12" x14ac:dyDescent="0.35">
      <c r="H576" s="157"/>
      <c r="L576" s="157"/>
    </row>
    <row r="577" spans="8:12" x14ac:dyDescent="0.35">
      <c r="H577" s="157"/>
      <c r="L577" s="157"/>
    </row>
    <row r="578" spans="8:12" x14ac:dyDescent="0.35">
      <c r="H578" s="157"/>
      <c r="L578" s="157"/>
    </row>
    <row r="579" spans="8:12" x14ac:dyDescent="0.35">
      <c r="H579" s="157"/>
      <c r="L579" s="157"/>
    </row>
    <row r="580" spans="8:12" x14ac:dyDescent="0.35">
      <c r="H580" s="157"/>
      <c r="L580" s="157"/>
    </row>
    <row r="581" spans="8:12" x14ac:dyDescent="0.35">
      <c r="H581" s="157"/>
      <c r="L581" s="157"/>
    </row>
    <row r="582" spans="8:12" x14ac:dyDescent="0.35">
      <c r="H582" s="157"/>
      <c r="L582" s="157"/>
    </row>
    <row r="583" spans="8:12" x14ac:dyDescent="0.35">
      <c r="H583" s="157"/>
      <c r="L583" s="157"/>
    </row>
    <row r="584" spans="8:12" x14ac:dyDescent="0.35">
      <c r="H584" s="157"/>
      <c r="L584" s="157"/>
    </row>
    <row r="585" spans="8:12" x14ac:dyDescent="0.35">
      <c r="H585" s="157"/>
      <c r="L585" s="157"/>
    </row>
    <row r="586" spans="8:12" x14ac:dyDescent="0.35">
      <c r="H586" s="157"/>
      <c r="L586" s="157"/>
    </row>
    <row r="587" spans="8:12" x14ac:dyDescent="0.35">
      <c r="H587" s="157"/>
      <c r="L587" s="157"/>
    </row>
    <row r="588" spans="8:12" x14ac:dyDescent="0.35">
      <c r="H588" s="157"/>
      <c r="L588" s="157"/>
    </row>
    <row r="589" spans="8:12" x14ac:dyDescent="0.35">
      <c r="H589" s="157"/>
      <c r="L589" s="157"/>
    </row>
    <row r="590" spans="8:12" x14ac:dyDescent="0.35">
      <c r="H590" s="157"/>
      <c r="L590" s="157"/>
    </row>
    <row r="591" spans="8:12" x14ac:dyDescent="0.35">
      <c r="H591" s="157"/>
      <c r="L591" s="157"/>
    </row>
    <row r="592" spans="8:12" x14ac:dyDescent="0.35">
      <c r="H592" s="157"/>
      <c r="L592" s="157"/>
    </row>
    <row r="593" spans="8:12" x14ac:dyDescent="0.35">
      <c r="H593" s="157"/>
      <c r="L593" s="157"/>
    </row>
    <row r="594" spans="8:12" x14ac:dyDescent="0.35">
      <c r="H594" s="157"/>
      <c r="L594" s="157"/>
    </row>
    <row r="595" spans="8:12" x14ac:dyDescent="0.35">
      <c r="H595" s="157"/>
      <c r="L595" s="157"/>
    </row>
    <row r="596" spans="8:12" x14ac:dyDescent="0.35">
      <c r="H596" s="157"/>
      <c r="L596" s="157"/>
    </row>
    <row r="597" spans="8:12" x14ac:dyDescent="0.35">
      <c r="H597" s="157"/>
      <c r="L597" s="157"/>
    </row>
    <row r="598" spans="8:12" x14ac:dyDescent="0.35">
      <c r="H598" s="157"/>
      <c r="L598" s="157"/>
    </row>
    <row r="599" spans="8:12" x14ac:dyDescent="0.35">
      <c r="H599" s="157"/>
      <c r="L599" s="157"/>
    </row>
    <row r="600" spans="8:12" x14ac:dyDescent="0.35">
      <c r="H600" s="157"/>
      <c r="L600" s="157"/>
    </row>
    <row r="601" spans="8:12" x14ac:dyDescent="0.35">
      <c r="H601" s="157"/>
      <c r="L601" s="157"/>
    </row>
    <row r="602" spans="8:12" x14ac:dyDescent="0.35">
      <c r="H602" s="157"/>
      <c r="L602" s="157"/>
    </row>
    <row r="603" spans="8:12" x14ac:dyDescent="0.35">
      <c r="H603" s="157"/>
      <c r="L603" s="157"/>
    </row>
    <row r="604" spans="8:12" x14ac:dyDescent="0.35">
      <c r="H604" s="157"/>
      <c r="L604" s="157"/>
    </row>
    <row r="605" spans="8:12" x14ac:dyDescent="0.35">
      <c r="H605" s="157"/>
      <c r="L605" s="157"/>
    </row>
    <row r="606" spans="8:12" x14ac:dyDescent="0.35">
      <c r="H606" s="157"/>
      <c r="L606" s="157"/>
    </row>
    <row r="607" spans="8:12" x14ac:dyDescent="0.35">
      <c r="H607" s="157"/>
      <c r="L607" s="157"/>
    </row>
    <row r="608" spans="8:12" x14ac:dyDescent="0.35">
      <c r="H608" s="157"/>
      <c r="L608" s="157"/>
    </row>
    <row r="609" spans="8:12" x14ac:dyDescent="0.35">
      <c r="H609" s="157"/>
      <c r="L609" s="157"/>
    </row>
    <row r="610" spans="8:12" x14ac:dyDescent="0.35">
      <c r="H610" s="157"/>
      <c r="L610" s="157"/>
    </row>
    <row r="611" spans="8:12" x14ac:dyDescent="0.35">
      <c r="H611" s="157"/>
      <c r="L611" s="157"/>
    </row>
    <row r="612" spans="8:12" x14ac:dyDescent="0.35">
      <c r="H612" s="157"/>
      <c r="L612" s="157"/>
    </row>
    <row r="613" spans="8:12" x14ac:dyDescent="0.35">
      <c r="H613" s="157"/>
      <c r="L613" s="157"/>
    </row>
    <row r="614" spans="8:12" x14ac:dyDescent="0.35">
      <c r="H614" s="157"/>
      <c r="L614" s="157"/>
    </row>
    <row r="615" spans="8:12" x14ac:dyDescent="0.35">
      <c r="H615" s="157"/>
      <c r="L615" s="157"/>
    </row>
    <row r="616" spans="8:12" x14ac:dyDescent="0.35">
      <c r="H616" s="157"/>
      <c r="L616" s="157"/>
    </row>
    <row r="617" spans="8:12" x14ac:dyDescent="0.35">
      <c r="H617" s="157"/>
      <c r="L617" s="157"/>
    </row>
    <row r="618" spans="8:12" x14ac:dyDescent="0.35">
      <c r="H618" s="157"/>
      <c r="L618" s="157"/>
    </row>
    <row r="619" spans="8:12" x14ac:dyDescent="0.35">
      <c r="H619" s="157"/>
      <c r="L619" s="157"/>
    </row>
    <row r="620" spans="8:12" x14ac:dyDescent="0.35">
      <c r="H620" s="157"/>
      <c r="L620" s="157"/>
    </row>
    <row r="621" spans="8:12" x14ac:dyDescent="0.35">
      <c r="H621" s="157"/>
      <c r="L621" s="157"/>
    </row>
    <row r="622" spans="8:12" x14ac:dyDescent="0.35">
      <c r="H622" s="157"/>
      <c r="L622" s="157"/>
    </row>
    <row r="623" spans="8:12" x14ac:dyDescent="0.35">
      <c r="H623" s="157"/>
      <c r="L623" s="157"/>
    </row>
    <row r="624" spans="8:12" x14ac:dyDescent="0.35">
      <c r="H624" s="157"/>
      <c r="L624" s="157"/>
    </row>
    <row r="625" spans="8:12" x14ac:dyDescent="0.35">
      <c r="H625" s="157"/>
      <c r="L625" s="157"/>
    </row>
    <row r="626" spans="8:12" x14ac:dyDescent="0.35">
      <c r="H626" s="157"/>
      <c r="L626" s="157"/>
    </row>
    <row r="627" spans="8:12" x14ac:dyDescent="0.35">
      <c r="H627" s="157"/>
      <c r="L627" s="157"/>
    </row>
    <row r="628" spans="8:12" x14ac:dyDescent="0.35">
      <c r="H628" s="157"/>
      <c r="L628" s="157"/>
    </row>
    <row r="629" spans="8:12" x14ac:dyDescent="0.35">
      <c r="H629" s="157"/>
      <c r="L629" s="157"/>
    </row>
    <row r="630" spans="8:12" x14ac:dyDescent="0.35">
      <c r="H630" s="157"/>
      <c r="L630" s="157"/>
    </row>
    <row r="631" spans="8:12" x14ac:dyDescent="0.35">
      <c r="H631" s="157"/>
      <c r="L631" s="157"/>
    </row>
    <row r="632" spans="8:12" x14ac:dyDescent="0.35">
      <c r="H632" s="157"/>
      <c r="L632" s="157"/>
    </row>
    <row r="633" spans="8:12" x14ac:dyDescent="0.35">
      <c r="H633" s="157"/>
      <c r="L633" s="157"/>
    </row>
    <row r="634" spans="8:12" x14ac:dyDescent="0.35">
      <c r="H634" s="157"/>
      <c r="L634" s="157"/>
    </row>
    <row r="635" spans="8:12" x14ac:dyDescent="0.35">
      <c r="H635" s="157"/>
      <c r="L635" s="157"/>
    </row>
    <row r="636" spans="8:12" x14ac:dyDescent="0.35">
      <c r="H636" s="157"/>
      <c r="L636" s="157"/>
    </row>
    <row r="637" spans="8:12" x14ac:dyDescent="0.35">
      <c r="H637" s="157"/>
      <c r="L637" s="157"/>
    </row>
    <row r="638" spans="8:12" x14ac:dyDescent="0.35">
      <c r="H638" s="157"/>
      <c r="L638" s="157"/>
    </row>
    <row r="639" spans="8:12" x14ac:dyDescent="0.35">
      <c r="H639" s="157"/>
      <c r="L639" s="157"/>
    </row>
    <row r="640" spans="8:12" x14ac:dyDescent="0.35">
      <c r="H640" s="157"/>
      <c r="L640" s="157"/>
    </row>
    <row r="641" spans="8:12" x14ac:dyDescent="0.35">
      <c r="H641" s="157"/>
      <c r="L641" s="157"/>
    </row>
    <row r="642" spans="8:12" x14ac:dyDescent="0.35">
      <c r="H642" s="157"/>
      <c r="L642" s="157"/>
    </row>
    <row r="643" spans="8:12" x14ac:dyDescent="0.35">
      <c r="H643" s="157"/>
      <c r="L643" s="157"/>
    </row>
    <row r="644" spans="8:12" x14ac:dyDescent="0.35">
      <c r="H644" s="157"/>
      <c r="L644" s="157"/>
    </row>
    <row r="645" spans="8:12" x14ac:dyDescent="0.35">
      <c r="H645" s="157"/>
      <c r="L645" s="157"/>
    </row>
    <row r="646" spans="8:12" x14ac:dyDescent="0.35">
      <c r="H646" s="157"/>
      <c r="L646" s="157"/>
    </row>
    <row r="647" spans="8:12" x14ac:dyDescent="0.35">
      <c r="H647" s="157"/>
      <c r="L647" s="157"/>
    </row>
    <row r="648" spans="8:12" x14ac:dyDescent="0.35">
      <c r="H648" s="157"/>
      <c r="L648" s="157"/>
    </row>
    <row r="649" spans="8:12" x14ac:dyDescent="0.35">
      <c r="H649" s="157"/>
      <c r="L649" s="157"/>
    </row>
    <row r="650" spans="8:12" x14ac:dyDescent="0.35">
      <c r="H650" s="157"/>
      <c r="L650" s="157"/>
    </row>
    <row r="651" spans="8:12" x14ac:dyDescent="0.35">
      <c r="H651" s="157"/>
      <c r="L651" s="157"/>
    </row>
    <row r="652" spans="8:12" x14ac:dyDescent="0.35">
      <c r="H652" s="157"/>
      <c r="L652" s="157"/>
    </row>
    <row r="653" spans="8:12" x14ac:dyDescent="0.35">
      <c r="H653" s="157"/>
      <c r="L653" s="157"/>
    </row>
    <row r="654" spans="8:12" x14ac:dyDescent="0.35">
      <c r="H654" s="157"/>
      <c r="L654" s="157"/>
    </row>
    <row r="655" spans="8:12" x14ac:dyDescent="0.35">
      <c r="H655" s="157"/>
      <c r="L655" s="157"/>
    </row>
    <row r="656" spans="8:12" x14ac:dyDescent="0.35">
      <c r="H656" s="157"/>
      <c r="L656" s="157"/>
    </row>
    <row r="657" spans="8:12" x14ac:dyDescent="0.35">
      <c r="H657" s="157"/>
      <c r="L657" s="157"/>
    </row>
    <row r="658" spans="8:12" x14ac:dyDescent="0.35">
      <c r="H658" s="157"/>
      <c r="L658" s="157"/>
    </row>
    <row r="659" spans="8:12" x14ac:dyDescent="0.35">
      <c r="H659" s="157"/>
      <c r="L659" s="157"/>
    </row>
    <row r="660" spans="8:12" x14ac:dyDescent="0.35">
      <c r="H660" s="157"/>
      <c r="L660" s="157"/>
    </row>
    <row r="661" spans="8:12" x14ac:dyDescent="0.35">
      <c r="H661" s="157"/>
      <c r="L661" s="157"/>
    </row>
    <row r="662" spans="8:12" x14ac:dyDescent="0.35">
      <c r="H662" s="157"/>
      <c r="L662" s="157"/>
    </row>
    <row r="663" spans="8:12" x14ac:dyDescent="0.35">
      <c r="H663" s="157"/>
      <c r="L663" s="157"/>
    </row>
    <row r="664" spans="8:12" x14ac:dyDescent="0.35">
      <c r="H664" s="157"/>
      <c r="L664" s="157"/>
    </row>
    <row r="665" spans="8:12" x14ac:dyDescent="0.35">
      <c r="H665" s="157"/>
      <c r="L665" s="157"/>
    </row>
    <row r="666" spans="8:12" x14ac:dyDescent="0.35">
      <c r="H666" s="157"/>
      <c r="L666" s="157"/>
    </row>
    <row r="667" spans="8:12" x14ac:dyDescent="0.35">
      <c r="H667" s="157"/>
      <c r="L667" s="157"/>
    </row>
    <row r="668" spans="8:12" x14ac:dyDescent="0.35">
      <c r="H668" s="157"/>
      <c r="L668" s="157"/>
    </row>
    <row r="669" spans="8:12" x14ac:dyDescent="0.35">
      <c r="H669" s="157"/>
      <c r="L669" s="157"/>
    </row>
    <row r="670" spans="8:12" x14ac:dyDescent="0.35">
      <c r="H670" s="157"/>
      <c r="L670" s="157"/>
    </row>
    <row r="671" spans="8:12" x14ac:dyDescent="0.35">
      <c r="H671" s="157"/>
      <c r="L671" s="157"/>
    </row>
    <row r="672" spans="8:12" x14ac:dyDescent="0.35">
      <c r="H672" s="157"/>
      <c r="L672" s="157"/>
    </row>
    <row r="673" spans="8:12" x14ac:dyDescent="0.35">
      <c r="H673" s="157"/>
      <c r="L673" s="157"/>
    </row>
    <row r="674" spans="8:12" x14ac:dyDescent="0.35">
      <c r="H674" s="157"/>
      <c r="L674" s="157"/>
    </row>
    <row r="675" spans="8:12" x14ac:dyDescent="0.35">
      <c r="H675" s="157"/>
      <c r="L675" s="157"/>
    </row>
    <row r="676" spans="8:12" x14ac:dyDescent="0.35">
      <c r="H676" s="157"/>
      <c r="L676" s="157"/>
    </row>
    <row r="677" spans="8:12" x14ac:dyDescent="0.35">
      <c r="H677" s="157"/>
      <c r="L677" s="157"/>
    </row>
    <row r="678" spans="8:12" x14ac:dyDescent="0.35">
      <c r="H678" s="157"/>
      <c r="L678" s="157"/>
    </row>
    <row r="679" spans="8:12" x14ac:dyDescent="0.35">
      <c r="H679" s="157"/>
      <c r="L679" s="157"/>
    </row>
    <row r="680" spans="8:12" x14ac:dyDescent="0.35">
      <c r="H680" s="157"/>
      <c r="L680" s="157"/>
    </row>
    <row r="681" spans="8:12" x14ac:dyDescent="0.35">
      <c r="H681" s="157"/>
      <c r="L681" s="157"/>
    </row>
    <row r="682" spans="8:12" x14ac:dyDescent="0.35">
      <c r="H682" s="157"/>
      <c r="L682" s="157"/>
    </row>
    <row r="683" spans="8:12" x14ac:dyDescent="0.35">
      <c r="H683" s="157"/>
      <c r="L683" s="157"/>
    </row>
    <row r="684" spans="8:12" x14ac:dyDescent="0.35">
      <c r="H684" s="157"/>
      <c r="L684" s="157"/>
    </row>
    <row r="685" spans="8:12" x14ac:dyDescent="0.35">
      <c r="H685" s="157"/>
      <c r="L685" s="157"/>
    </row>
    <row r="686" spans="8:12" x14ac:dyDescent="0.35">
      <c r="H686" s="157"/>
      <c r="L686" s="157"/>
    </row>
    <row r="687" spans="8:12" x14ac:dyDescent="0.35">
      <c r="H687" s="157"/>
      <c r="L687" s="157"/>
    </row>
    <row r="688" spans="8:12" x14ac:dyDescent="0.35">
      <c r="H688" s="157"/>
      <c r="L688" s="157"/>
    </row>
    <row r="689" spans="8:12" x14ac:dyDescent="0.35">
      <c r="H689" s="157"/>
      <c r="L689" s="157"/>
    </row>
    <row r="690" spans="8:12" x14ac:dyDescent="0.35">
      <c r="H690" s="157"/>
      <c r="L690" s="157"/>
    </row>
    <row r="691" spans="8:12" x14ac:dyDescent="0.35">
      <c r="H691" s="157"/>
      <c r="L691" s="157"/>
    </row>
    <row r="692" spans="8:12" x14ac:dyDescent="0.35">
      <c r="H692" s="157"/>
      <c r="L692" s="157"/>
    </row>
    <row r="693" spans="8:12" x14ac:dyDescent="0.35">
      <c r="H693" s="157"/>
      <c r="L693" s="157"/>
    </row>
    <row r="694" spans="8:12" x14ac:dyDescent="0.35">
      <c r="H694" s="157"/>
      <c r="L694" s="157"/>
    </row>
    <row r="695" spans="8:12" x14ac:dyDescent="0.35">
      <c r="H695" s="157"/>
      <c r="L695" s="157"/>
    </row>
    <row r="696" spans="8:12" x14ac:dyDescent="0.35">
      <c r="H696" s="157"/>
      <c r="L696" s="157"/>
    </row>
    <row r="697" spans="8:12" x14ac:dyDescent="0.35">
      <c r="H697" s="157"/>
      <c r="L697" s="157"/>
    </row>
    <row r="698" spans="8:12" x14ac:dyDescent="0.35">
      <c r="H698" s="157"/>
      <c r="L698" s="157"/>
    </row>
    <row r="699" spans="8:12" x14ac:dyDescent="0.35">
      <c r="H699" s="157"/>
      <c r="L699" s="157"/>
    </row>
    <row r="700" spans="8:12" x14ac:dyDescent="0.35">
      <c r="H700" s="157"/>
      <c r="L700" s="157"/>
    </row>
    <row r="701" spans="8:12" x14ac:dyDescent="0.35">
      <c r="H701" s="157"/>
      <c r="L701" s="157"/>
    </row>
    <row r="702" spans="8:12" x14ac:dyDescent="0.35">
      <c r="H702" s="157"/>
      <c r="L702" s="157"/>
    </row>
    <row r="703" spans="8:12" x14ac:dyDescent="0.35">
      <c r="H703" s="157"/>
      <c r="L703" s="157"/>
    </row>
    <row r="704" spans="8:12" x14ac:dyDescent="0.35">
      <c r="H704" s="157"/>
      <c r="L704" s="157"/>
    </row>
    <row r="705" spans="8:12" x14ac:dyDescent="0.35">
      <c r="H705" s="157"/>
      <c r="L705" s="157"/>
    </row>
    <row r="706" spans="8:12" x14ac:dyDescent="0.35">
      <c r="H706" s="157"/>
      <c r="L706" s="157"/>
    </row>
    <row r="707" spans="8:12" x14ac:dyDescent="0.35">
      <c r="H707" s="157"/>
      <c r="L707" s="157"/>
    </row>
    <row r="708" spans="8:12" x14ac:dyDescent="0.35">
      <c r="H708" s="157"/>
      <c r="L708" s="157"/>
    </row>
    <row r="709" spans="8:12" x14ac:dyDescent="0.35">
      <c r="H709" s="157"/>
      <c r="L709" s="157"/>
    </row>
    <row r="710" spans="8:12" x14ac:dyDescent="0.35">
      <c r="H710" s="157"/>
      <c r="L710" s="157"/>
    </row>
    <row r="711" spans="8:12" x14ac:dyDescent="0.35">
      <c r="H711" s="157"/>
      <c r="L711" s="157"/>
    </row>
    <row r="712" spans="8:12" x14ac:dyDescent="0.35">
      <c r="H712" s="157"/>
      <c r="L712" s="157"/>
    </row>
    <row r="713" spans="8:12" x14ac:dyDescent="0.35">
      <c r="H713" s="157"/>
      <c r="L713" s="157"/>
    </row>
    <row r="714" spans="8:12" x14ac:dyDescent="0.35">
      <c r="H714" s="157"/>
      <c r="L714" s="157"/>
    </row>
    <row r="715" spans="8:12" x14ac:dyDescent="0.35">
      <c r="H715" s="157"/>
      <c r="L715" s="157"/>
    </row>
    <row r="716" spans="8:12" x14ac:dyDescent="0.35">
      <c r="H716" s="157"/>
      <c r="L716" s="157"/>
    </row>
    <row r="717" spans="8:12" x14ac:dyDescent="0.35">
      <c r="H717" s="157"/>
      <c r="L717" s="157"/>
    </row>
    <row r="718" spans="8:12" x14ac:dyDescent="0.35">
      <c r="H718" s="157"/>
      <c r="L718" s="157"/>
    </row>
    <row r="719" spans="8:12" x14ac:dyDescent="0.35">
      <c r="H719" s="157"/>
      <c r="L719" s="157"/>
    </row>
    <row r="720" spans="8:12" x14ac:dyDescent="0.35">
      <c r="H720" s="157"/>
      <c r="L720" s="157"/>
    </row>
    <row r="721" spans="8:12" x14ac:dyDescent="0.35">
      <c r="H721" s="157"/>
      <c r="L721" s="157"/>
    </row>
    <row r="722" spans="8:12" x14ac:dyDescent="0.35">
      <c r="H722" s="157"/>
      <c r="L722" s="157"/>
    </row>
    <row r="723" spans="8:12" x14ac:dyDescent="0.35">
      <c r="H723" s="157"/>
      <c r="L723" s="157"/>
    </row>
    <row r="724" spans="8:12" x14ac:dyDescent="0.35">
      <c r="H724" s="157"/>
      <c r="L724" s="157"/>
    </row>
    <row r="725" spans="8:12" x14ac:dyDescent="0.35">
      <c r="H725" s="157"/>
      <c r="L725" s="157"/>
    </row>
    <row r="726" spans="8:12" x14ac:dyDescent="0.35">
      <c r="H726" s="157"/>
      <c r="L726" s="157"/>
    </row>
    <row r="727" spans="8:12" x14ac:dyDescent="0.35">
      <c r="H727" s="157"/>
      <c r="L727" s="157"/>
    </row>
    <row r="728" spans="8:12" x14ac:dyDescent="0.35">
      <c r="H728" s="157"/>
      <c r="L728" s="157"/>
    </row>
    <row r="729" spans="8:12" x14ac:dyDescent="0.35">
      <c r="H729" s="157"/>
      <c r="L729" s="157"/>
    </row>
    <row r="730" spans="8:12" x14ac:dyDescent="0.35">
      <c r="H730" s="157"/>
      <c r="L730" s="157"/>
    </row>
    <row r="731" spans="8:12" x14ac:dyDescent="0.35">
      <c r="H731" s="157"/>
      <c r="L731" s="157"/>
    </row>
    <row r="732" spans="8:12" x14ac:dyDescent="0.35">
      <c r="H732" s="157"/>
      <c r="L732" s="157"/>
    </row>
    <row r="733" spans="8:12" x14ac:dyDescent="0.35">
      <c r="H733" s="157"/>
      <c r="L733" s="157"/>
    </row>
    <row r="734" spans="8:12" x14ac:dyDescent="0.35">
      <c r="H734" s="157"/>
      <c r="L734" s="157"/>
    </row>
    <row r="735" spans="8:12" x14ac:dyDescent="0.35">
      <c r="H735" s="157"/>
      <c r="L735" s="157"/>
    </row>
    <row r="736" spans="8:12" x14ac:dyDescent="0.35">
      <c r="H736" s="157"/>
      <c r="L736" s="157"/>
    </row>
    <row r="737" spans="8:12" x14ac:dyDescent="0.35">
      <c r="H737" s="157"/>
      <c r="L737" s="157"/>
    </row>
    <row r="738" spans="8:12" x14ac:dyDescent="0.35">
      <c r="H738" s="157"/>
      <c r="L738" s="157"/>
    </row>
    <row r="739" spans="8:12" x14ac:dyDescent="0.35">
      <c r="H739" s="157"/>
      <c r="L739" s="157"/>
    </row>
    <row r="740" spans="8:12" x14ac:dyDescent="0.35">
      <c r="H740" s="157"/>
      <c r="L740" s="157"/>
    </row>
    <row r="741" spans="8:12" x14ac:dyDescent="0.35">
      <c r="H741" s="157"/>
      <c r="L741" s="157"/>
    </row>
    <row r="742" spans="8:12" x14ac:dyDescent="0.35">
      <c r="H742" s="157"/>
      <c r="L742" s="157"/>
    </row>
    <row r="743" spans="8:12" x14ac:dyDescent="0.35">
      <c r="H743" s="157"/>
      <c r="L743" s="157"/>
    </row>
    <row r="744" spans="8:12" x14ac:dyDescent="0.35">
      <c r="H744" s="157"/>
      <c r="L744" s="157"/>
    </row>
    <row r="745" spans="8:12" x14ac:dyDescent="0.35">
      <c r="H745" s="157"/>
      <c r="L745" s="157"/>
    </row>
    <row r="746" spans="8:12" x14ac:dyDescent="0.35">
      <c r="H746" s="157"/>
      <c r="L746" s="157"/>
    </row>
    <row r="747" spans="8:12" x14ac:dyDescent="0.35">
      <c r="H747" s="157"/>
      <c r="L747" s="157"/>
    </row>
    <row r="748" spans="8:12" x14ac:dyDescent="0.35">
      <c r="H748" s="157"/>
      <c r="L748" s="157"/>
    </row>
    <row r="749" spans="8:12" x14ac:dyDescent="0.35">
      <c r="H749" s="157"/>
      <c r="L749" s="157"/>
    </row>
    <row r="750" spans="8:12" x14ac:dyDescent="0.35">
      <c r="H750" s="157"/>
      <c r="L750" s="157"/>
    </row>
    <row r="751" spans="8:12" x14ac:dyDescent="0.35">
      <c r="H751" s="157"/>
      <c r="L751" s="157"/>
    </row>
    <row r="752" spans="8:12" x14ac:dyDescent="0.35">
      <c r="H752" s="157"/>
      <c r="L752" s="157"/>
    </row>
    <row r="753" spans="8:12" x14ac:dyDescent="0.35">
      <c r="H753" s="157"/>
      <c r="L753" s="157"/>
    </row>
    <row r="754" spans="8:12" x14ac:dyDescent="0.35">
      <c r="H754" s="157"/>
      <c r="L754" s="157"/>
    </row>
    <row r="755" spans="8:12" x14ac:dyDescent="0.35">
      <c r="H755" s="157"/>
      <c r="L755" s="157"/>
    </row>
    <row r="756" spans="8:12" x14ac:dyDescent="0.35">
      <c r="H756" s="157"/>
      <c r="L756" s="157"/>
    </row>
    <row r="757" spans="8:12" x14ac:dyDescent="0.35">
      <c r="H757" s="157"/>
      <c r="L757" s="157"/>
    </row>
    <row r="758" spans="8:12" x14ac:dyDescent="0.35">
      <c r="H758" s="157"/>
      <c r="L758" s="157"/>
    </row>
    <row r="759" spans="8:12" x14ac:dyDescent="0.35">
      <c r="H759" s="157"/>
      <c r="L759" s="157"/>
    </row>
    <row r="760" spans="8:12" x14ac:dyDescent="0.35">
      <c r="H760" s="157"/>
      <c r="L760" s="157"/>
    </row>
    <row r="761" spans="8:12" x14ac:dyDescent="0.35">
      <c r="H761" s="157"/>
      <c r="L761" s="157"/>
    </row>
    <row r="762" spans="8:12" x14ac:dyDescent="0.35">
      <c r="H762" s="157"/>
      <c r="L762" s="157"/>
    </row>
    <row r="763" spans="8:12" x14ac:dyDescent="0.35">
      <c r="H763" s="157"/>
      <c r="L763" s="157"/>
    </row>
    <row r="764" spans="8:12" x14ac:dyDescent="0.35">
      <c r="H764" s="157"/>
      <c r="L764" s="157"/>
    </row>
    <row r="765" spans="8:12" x14ac:dyDescent="0.35">
      <c r="H765" s="157"/>
      <c r="L765" s="157"/>
    </row>
    <row r="766" spans="8:12" x14ac:dyDescent="0.35">
      <c r="H766" s="157"/>
      <c r="L766" s="157"/>
    </row>
    <row r="767" spans="8:12" x14ac:dyDescent="0.35">
      <c r="H767" s="157"/>
      <c r="L767" s="157"/>
    </row>
    <row r="768" spans="8:12" x14ac:dyDescent="0.35">
      <c r="H768" s="157"/>
      <c r="L768" s="157"/>
    </row>
    <row r="769" spans="8:12" x14ac:dyDescent="0.35">
      <c r="H769" s="157"/>
      <c r="L769" s="157"/>
    </row>
    <row r="770" spans="8:12" x14ac:dyDescent="0.35">
      <c r="H770" s="157"/>
      <c r="L770" s="157"/>
    </row>
    <row r="771" spans="8:12" x14ac:dyDescent="0.35">
      <c r="H771" s="157"/>
      <c r="L771" s="157"/>
    </row>
    <row r="772" spans="8:12" x14ac:dyDescent="0.35">
      <c r="H772" s="157"/>
      <c r="L772" s="157"/>
    </row>
    <row r="773" spans="8:12" x14ac:dyDescent="0.35">
      <c r="H773" s="157"/>
      <c r="L773" s="157"/>
    </row>
    <row r="774" spans="8:12" x14ac:dyDescent="0.35">
      <c r="H774" s="157"/>
      <c r="L774" s="157"/>
    </row>
    <row r="775" spans="8:12" x14ac:dyDescent="0.35">
      <c r="H775" s="157"/>
      <c r="L775" s="157"/>
    </row>
    <row r="776" spans="8:12" x14ac:dyDescent="0.35">
      <c r="H776" s="157"/>
      <c r="L776" s="157"/>
    </row>
    <row r="777" spans="8:12" x14ac:dyDescent="0.35">
      <c r="H777" s="157"/>
      <c r="L777" s="157"/>
    </row>
    <row r="778" spans="8:12" x14ac:dyDescent="0.35">
      <c r="H778" s="157"/>
      <c r="L778" s="157"/>
    </row>
    <row r="779" spans="8:12" x14ac:dyDescent="0.35">
      <c r="H779" s="157"/>
      <c r="L779" s="157"/>
    </row>
    <row r="780" spans="8:12" x14ac:dyDescent="0.35">
      <c r="H780" s="157"/>
      <c r="L780" s="157"/>
    </row>
    <row r="781" spans="8:12" x14ac:dyDescent="0.35">
      <c r="H781" s="157"/>
      <c r="L781" s="157"/>
    </row>
    <row r="782" spans="8:12" x14ac:dyDescent="0.35">
      <c r="H782" s="157"/>
      <c r="L782" s="157"/>
    </row>
    <row r="783" spans="8:12" x14ac:dyDescent="0.35">
      <c r="H783" s="157"/>
      <c r="L783" s="157"/>
    </row>
    <row r="784" spans="8:12" x14ac:dyDescent="0.35">
      <c r="H784" s="157"/>
      <c r="L784" s="157"/>
    </row>
    <row r="785" spans="8:12" x14ac:dyDescent="0.35">
      <c r="H785" s="157"/>
      <c r="L785" s="157"/>
    </row>
    <row r="786" spans="8:12" x14ac:dyDescent="0.35">
      <c r="H786" s="157"/>
      <c r="L786" s="157"/>
    </row>
    <row r="787" spans="8:12" x14ac:dyDescent="0.35">
      <c r="H787" s="157"/>
      <c r="L787" s="157"/>
    </row>
    <row r="788" spans="8:12" x14ac:dyDescent="0.35">
      <c r="H788" s="157"/>
      <c r="L788" s="157"/>
    </row>
    <row r="789" spans="8:12" x14ac:dyDescent="0.35">
      <c r="H789" s="157"/>
      <c r="L789" s="157"/>
    </row>
    <row r="790" spans="8:12" x14ac:dyDescent="0.35">
      <c r="H790" s="157"/>
      <c r="L790" s="157"/>
    </row>
    <row r="791" spans="8:12" x14ac:dyDescent="0.35">
      <c r="H791" s="157"/>
      <c r="L791" s="157"/>
    </row>
    <row r="792" spans="8:12" x14ac:dyDescent="0.35">
      <c r="H792" s="157"/>
      <c r="L792" s="157"/>
    </row>
    <row r="793" spans="8:12" x14ac:dyDescent="0.35">
      <c r="H793" s="157"/>
      <c r="L793" s="157"/>
    </row>
    <row r="794" spans="8:12" x14ac:dyDescent="0.35">
      <c r="H794" s="157"/>
      <c r="L794" s="157"/>
    </row>
    <row r="795" spans="8:12" x14ac:dyDescent="0.35">
      <c r="H795" s="157"/>
      <c r="L795" s="157"/>
    </row>
    <row r="796" spans="8:12" x14ac:dyDescent="0.35">
      <c r="H796" s="157"/>
      <c r="L796" s="157"/>
    </row>
    <row r="797" spans="8:12" x14ac:dyDescent="0.35">
      <c r="H797" s="157"/>
      <c r="L797" s="157"/>
    </row>
    <row r="798" spans="8:12" x14ac:dyDescent="0.35">
      <c r="H798" s="157"/>
      <c r="L798" s="157"/>
    </row>
    <row r="799" spans="8:12" x14ac:dyDescent="0.35">
      <c r="H799" s="157"/>
      <c r="L799" s="157"/>
    </row>
    <row r="800" spans="8:12" x14ac:dyDescent="0.35">
      <c r="H800" s="157"/>
      <c r="L800" s="157"/>
    </row>
    <row r="801" spans="8:12" x14ac:dyDescent="0.35">
      <c r="H801" s="157"/>
      <c r="L801" s="157"/>
    </row>
    <row r="802" spans="8:12" x14ac:dyDescent="0.35">
      <c r="H802" s="157"/>
      <c r="L802" s="157"/>
    </row>
    <row r="803" spans="8:12" x14ac:dyDescent="0.35">
      <c r="H803" s="157"/>
      <c r="L803" s="157"/>
    </row>
    <row r="804" spans="8:12" x14ac:dyDescent="0.35">
      <c r="H804" s="157"/>
      <c r="L804" s="157"/>
    </row>
    <row r="805" spans="8:12" x14ac:dyDescent="0.35">
      <c r="H805" s="157"/>
      <c r="L805" s="157"/>
    </row>
    <row r="806" spans="8:12" x14ac:dyDescent="0.35">
      <c r="H806" s="157"/>
      <c r="L806" s="157"/>
    </row>
    <row r="807" spans="8:12" x14ac:dyDescent="0.35">
      <c r="H807" s="157"/>
      <c r="L807" s="157"/>
    </row>
    <row r="808" spans="8:12" x14ac:dyDescent="0.35">
      <c r="H808" s="157"/>
      <c r="L808" s="157"/>
    </row>
    <row r="809" spans="8:12" x14ac:dyDescent="0.35">
      <c r="H809" s="157"/>
      <c r="L809" s="157"/>
    </row>
    <row r="810" spans="8:12" x14ac:dyDescent="0.35">
      <c r="H810" s="157"/>
      <c r="L810" s="157"/>
    </row>
    <row r="811" spans="8:12" x14ac:dyDescent="0.35">
      <c r="H811" s="157"/>
      <c r="L811" s="157"/>
    </row>
    <row r="812" spans="8:12" x14ac:dyDescent="0.35">
      <c r="H812" s="157"/>
      <c r="L812" s="157"/>
    </row>
    <row r="813" spans="8:12" x14ac:dyDescent="0.35">
      <c r="H813" s="157"/>
      <c r="L813" s="157"/>
    </row>
    <row r="814" spans="8:12" x14ac:dyDescent="0.35">
      <c r="H814" s="157"/>
      <c r="L814" s="157"/>
    </row>
    <row r="815" spans="8:12" x14ac:dyDescent="0.35">
      <c r="H815" s="157"/>
      <c r="L815" s="157"/>
    </row>
    <row r="816" spans="8:12" x14ac:dyDescent="0.35">
      <c r="H816" s="157"/>
      <c r="L816" s="157"/>
    </row>
    <row r="817" spans="8:12" x14ac:dyDescent="0.35">
      <c r="H817" s="157"/>
      <c r="L817" s="157"/>
    </row>
    <row r="818" spans="8:12" x14ac:dyDescent="0.35">
      <c r="H818" s="157"/>
      <c r="L818" s="157"/>
    </row>
    <row r="819" spans="8:12" x14ac:dyDescent="0.35">
      <c r="H819" s="157"/>
      <c r="L819" s="157"/>
    </row>
    <row r="820" spans="8:12" x14ac:dyDescent="0.35">
      <c r="H820" s="157"/>
      <c r="L820" s="157"/>
    </row>
    <row r="821" spans="8:12" x14ac:dyDescent="0.35">
      <c r="H821" s="157"/>
      <c r="L821" s="157"/>
    </row>
    <row r="822" spans="8:12" x14ac:dyDescent="0.35">
      <c r="H822" s="157"/>
      <c r="L822" s="157"/>
    </row>
    <row r="823" spans="8:12" x14ac:dyDescent="0.35">
      <c r="H823" s="157"/>
      <c r="L823" s="157"/>
    </row>
    <row r="824" spans="8:12" x14ac:dyDescent="0.35">
      <c r="H824" s="157"/>
      <c r="L824" s="157"/>
    </row>
    <row r="825" spans="8:12" x14ac:dyDescent="0.35">
      <c r="H825" s="157"/>
      <c r="L825" s="157"/>
    </row>
    <row r="826" spans="8:12" x14ac:dyDescent="0.35">
      <c r="H826" s="157"/>
      <c r="L826" s="157"/>
    </row>
    <row r="827" spans="8:12" x14ac:dyDescent="0.35">
      <c r="H827" s="157"/>
      <c r="L827" s="157"/>
    </row>
    <row r="828" spans="8:12" x14ac:dyDescent="0.35">
      <c r="H828" s="157"/>
      <c r="L828" s="157"/>
    </row>
    <row r="829" spans="8:12" x14ac:dyDescent="0.35">
      <c r="H829" s="157"/>
      <c r="L829" s="157"/>
    </row>
    <row r="830" spans="8:12" x14ac:dyDescent="0.35">
      <c r="H830" s="157"/>
      <c r="L830" s="157"/>
    </row>
    <row r="831" spans="8:12" x14ac:dyDescent="0.35">
      <c r="H831" s="157"/>
      <c r="L831" s="157"/>
    </row>
    <row r="832" spans="8:12" x14ac:dyDescent="0.35">
      <c r="H832" s="157"/>
      <c r="L832" s="157"/>
    </row>
    <row r="833" spans="8:12" x14ac:dyDescent="0.35">
      <c r="H833" s="157"/>
      <c r="L833" s="157"/>
    </row>
    <row r="834" spans="8:12" x14ac:dyDescent="0.35">
      <c r="H834" s="157"/>
      <c r="L834" s="157"/>
    </row>
    <row r="835" spans="8:12" x14ac:dyDescent="0.35">
      <c r="H835" s="157"/>
      <c r="L835" s="157"/>
    </row>
    <row r="836" spans="8:12" x14ac:dyDescent="0.35">
      <c r="H836" s="157"/>
      <c r="L836" s="157"/>
    </row>
    <row r="837" spans="8:12" x14ac:dyDescent="0.35">
      <c r="H837" s="157"/>
      <c r="L837" s="157"/>
    </row>
    <row r="838" spans="8:12" x14ac:dyDescent="0.35">
      <c r="H838" s="157"/>
      <c r="L838" s="157"/>
    </row>
    <row r="839" spans="8:12" x14ac:dyDescent="0.35">
      <c r="H839" s="157"/>
      <c r="L839" s="157"/>
    </row>
    <row r="840" spans="8:12" x14ac:dyDescent="0.35">
      <c r="H840" s="157"/>
      <c r="L840" s="157"/>
    </row>
    <row r="841" spans="8:12" x14ac:dyDescent="0.35">
      <c r="H841" s="157"/>
      <c r="L841" s="157"/>
    </row>
    <row r="842" spans="8:12" x14ac:dyDescent="0.35">
      <c r="H842" s="157"/>
      <c r="L842" s="157"/>
    </row>
    <row r="843" spans="8:12" x14ac:dyDescent="0.35">
      <c r="H843" s="157"/>
      <c r="L843" s="157"/>
    </row>
    <row r="844" spans="8:12" x14ac:dyDescent="0.35">
      <c r="H844" s="157"/>
      <c r="L844" s="157"/>
    </row>
    <row r="845" spans="8:12" x14ac:dyDescent="0.35">
      <c r="H845" s="157"/>
      <c r="L845" s="157"/>
    </row>
    <row r="846" spans="8:12" x14ac:dyDescent="0.35">
      <c r="H846" s="157"/>
      <c r="L846" s="157"/>
    </row>
    <row r="847" spans="8:12" x14ac:dyDescent="0.35">
      <c r="H847" s="157"/>
      <c r="L847" s="157"/>
    </row>
    <row r="848" spans="8:12" x14ac:dyDescent="0.35">
      <c r="H848" s="157"/>
      <c r="L848" s="157"/>
    </row>
    <row r="849" spans="8:12" x14ac:dyDescent="0.35">
      <c r="H849" s="157"/>
      <c r="L849" s="157"/>
    </row>
    <row r="850" spans="8:12" x14ac:dyDescent="0.35">
      <c r="H850" s="157"/>
      <c r="L850" s="157"/>
    </row>
    <row r="851" spans="8:12" x14ac:dyDescent="0.35">
      <c r="H851" s="157"/>
      <c r="L851" s="157"/>
    </row>
    <row r="852" spans="8:12" x14ac:dyDescent="0.35">
      <c r="H852" s="157"/>
      <c r="L852" s="157"/>
    </row>
    <row r="853" spans="8:12" x14ac:dyDescent="0.35">
      <c r="H853" s="157"/>
      <c r="L853" s="157"/>
    </row>
    <row r="854" spans="8:12" x14ac:dyDescent="0.35">
      <c r="H854" s="157"/>
      <c r="L854" s="157"/>
    </row>
    <row r="855" spans="8:12" x14ac:dyDescent="0.35">
      <c r="H855" s="157"/>
      <c r="L855" s="157"/>
    </row>
    <row r="856" spans="8:12" x14ac:dyDescent="0.35">
      <c r="H856" s="157"/>
      <c r="L856" s="157"/>
    </row>
    <row r="857" spans="8:12" x14ac:dyDescent="0.35">
      <c r="H857" s="157"/>
      <c r="L857" s="157"/>
    </row>
    <row r="858" spans="8:12" x14ac:dyDescent="0.35">
      <c r="H858" s="157"/>
      <c r="L858" s="157"/>
    </row>
    <row r="859" spans="8:12" x14ac:dyDescent="0.35">
      <c r="H859" s="157"/>
      <c r="L859" s="157"/>
    </row>
    <row r="860" spans="8:12" x14ac:dyDescent="0.35">
      <c r="H860" s="157"/>
      <c r="L860" s="157"/>
    </row>
    <row r="861" spans="8:12" x14ac:dyDescent="0.35">
      <c r="H861" s="157"/>
      <c r="L861" s="157"/>
    </row>
    <row r="862" spans="8:12" x14ac:dyDescent="0.35">
      <c r="H862" s="157"/>
      <c r="L862" s="157"/>
    </row>
    <row r="863" spans="8:12" x14ac:dyDescent="0.35">
      <c r="H863" s="157"/>
      <c r="L863" s="157"/>
    </row>
    <row r="864" spans="8:12" x14ac:dyDescent="0.35">
      <c r="H864" s="157"/>
      <c r="L864" s="157"/>
    </row>
    <row r="865" spans="8:12" x14ac:dyDescent="0.35">
      <c r="H865" s="157"/>
      <c r="L865" s="157"/>
    </row>
    <row r="866" spans="8:12" x14ac:dyDescent="0.35">
      <c r="H866" s="157"/>
      <c r="L866" s="157"/>
    </row>
    <row r="867" spans="8:12" x14ac:dyDescent="0.35">
      <c r="H867" s="157"/>
      <c r="L867" s="157"/>
    </row>
    <row r="868" spans="8:12" x14ac:dyDescent="0.35">
      <c r="H868" s="157"/>
      <c r="L868" s="157"/>
    </row>
    <row r="869" spans="8:12" x14ac:dyDescent="0.35">
      <c r="H869" s="157"/>
      <c r="L869" s="157"/>
    </row>
    <row r="870" spans="8:12" x14ac:dyDescent="0.35">
      <c r="H870" s="157"/>
      <c r="L870" s="157"/>
    </row>
    <row r="871" spans="8:12" x14ac:dyDescent="0.35">
      <c r="H871" s="157"/>
      <c r="L871" s="157"/>
    </row>
    <row r="872" spans="8:12" x14ac:dyDescent="0.35">
      <c r="H872" s="157"/>
      <c r="L872" s="157"/>
    </row>
    <row r="873" spans="8:12" x14ac:dyDescent="0.35">
      <c r="H873" s="157"/>
      <c r="L873" s="157"/>
    </row>
    <row r="874" spans="8:12" x14ac:dyDescent="0.35">
      <c r="H874" s="157"/>
      <c r="L874" s="157"/>
    </row>
    <row r="875" spans="8:12" x14ac:dyDescent="0.35">
      <c r="H875" s="157"/>
      <c r="L875" s="157"/>
    </row>
    <row r="876" spans="8:12" x14ac:dyDescent="0.35">
      <c r="H876" s="157"/>
      <c r="L876" s="157"/>
    </row>
    <row r="877" spans="8:12" x14ac:dyDescent="0.35">
      <c r="H877" s="157"/>
      <c r="L877" s="157"/>
    </row>
    <row r="878" spans="8:12" x14ac:dyDescent="0.35">
      <c r="H878" s="157"/>
      <c r="L878" s="157"/>
    </row>
    <row r="879" spans="8:12" x14ac:dyDescent="0.35">
      <c r="H879" s="157"/>
      <c r="L879" s="157"/>
    </row>
    <row r="880" spans="8:12" x14ac:dyDescent="0.35">
      <c r="H880" s="157"/>
      <c r="L880" s="157"/>
    </row>
    <row r="881" spans="8:12" x14ac:dyDescent="0.35">
      <c r="H881" s="157"/>
      <c r="L881" s="157"/>
    </row>
    <row r="882" spans="8:12" x14ac:dyDescent="0.35">
      <c r="H882" s="157"/>
      <c r="L882" s="157"/>
    </row>
    <row r="883" spans="8:12" x14ac:dyDescent="0.35">
      <c r="H883" s="157"/>
      <c r="L883" s="157"/>
    </row>
    <row r="884" spans="8:12" x14ac:dyDescent="0.35">
      <c r="H884" s="157"/>
      <c r="L884" s="157"/>
    </row>
    <row r="885" spans="8:12" x14ac:dyDescent="0.35">
      <c r="H885" s="157"/>
      <c r="L885" s="157"/>
    </row>
    <row r="886" spans="8:12" x14ac:dyDescent="0.35">
      <c r="H886" s="157"/>
      <c r="L886" s="157"/>
    </row>
    <row r="887" spans="8:12" x14ac:dyDescent="0.35">
      <c r="H887" s="157"/>
      <c r="L887" s="157"/>
    </row>
    <row r="888" spans="8:12" x14ac:dyDescent="0.35">
      <c r="H888" s="157"/>
      <c r="L888" s="157"/>
    </row>
    <row r="889" spans="8:12" x14ac:dyDescent="0.35">
      <c r="H889" s="157"/>
      <c r="L889" s="157"/>
    </row>
    <row r="890" spans="8:12" x14ac:dyDescent="0.35">
      <c r="H890" s="157"/>
      <c r="L890" s="157"/>
    </row>
    <row r="891" spans="8:12" x14ac:dyDescent="0.35">
      <c r="H891" s="157"/>
      <c r="L891" s="157"/>
    </row>
    <row r="892" spans="8:12" x14ac:dyDescent="0.35">
      <c r="H892" s="157"/>
      <c r="L892" s="157"/>
    </row>
    <row r="893" spans="8:12" x14ac:dyDescent="0.35">
      <c r="H893" s="157"/>
      <c r="L893" s="157"/>
    </row>
    <row r="894" spans="8:12" x14ac:dyDescent="0.35">
      <c r="H894" s="157"/>
      <c r="L894" s="157"/>
    </row>
    <row r="895" spans="8:12" x14ac:dyDescent="0.35">
      <c r="H895" s="157"/>
      <c r="L895" s="157"/>
    </row>
    <row r="896" spans="8:12" x14ac:dyDescent="0.35">
      <c r="H896" s="157"/>
      <c r="L896" s="157"/>
    </row>
    <row r="897" spans="8:12" x14ac:dyDescent="0.35">
      <c r="H897" s="157"/>
      <c r="L897" s="157"/>
    </row>
    <row r="898" spans="8:12" x14ac:dyDescent="0.35">
      <c r="H898" s="157"/>
      <c r="L898" s="157"/>
    </row>
    <row r="899" spans="8:12" x14ac:dyDescent="0.35">
      <c r="H899" s="157"/>
      <c r="L899" s="157"/>
    </row>
    <row r="900" spans="8:12" x14ac:dyDescent="0.35">
      <c r="H900" s="157"/>
      <c r="L900" s="157"/>
    </row>
    <row r="901" spans="8:12" x14ac:dyDescent="0.35">
      <c r="H901" s="157"/>
      <c r="L901" s="157"/>
    </row>
    <row r="902" spans="8:12" x14ac:dyDescent="0.35">
      <c r="H902" s="157"/>
      <c r="L902" s="157"/>
    </row>
    <row r="903" spans="8:12" x14ac:dyDescent="0.35">
      <c r="H903" s="157"/>
      <c r="L903" s="157"/>
    </row>
    <row r="904" spans="8:12" x14ac:dyDescent="0.35">
      <c r="H904" s="157"/>
      <c r="L904" s="157"/>
    </row>
    <row r="905" spans="8:12" x14ac:dyDescent="0.35">
      <c r="H905" s="157"/>
      <c r="L905" s="157"/>
    </row>
    <row r="906" spans="8:12" x14ac:dyDescent="0.35">
      <c r="H906" s="157"/>
      <c r="L906" s="157"/>
    </row>
    <row r="907" spans="8:12" x14ac:dyDescent="0.35">
      <c r="H907" s="157"/>
      <c r="L907" s="157"/>
    </row>
    <row r="908" spans="8:12" x14ac:dyDescent="0.35">
      <c r="H908" s="157"/>
      <c r="L908" s="157"/>
    </row>
    <row r="909" spans="8:12" x14ac:dyDescent="0.35">
      <c r="H909" s="157"/>
      <c r="L909" s="157"/>
    </row>
    <row r="910" spans="8:12" x14ac:dyDescent="0.35">
      <c r="H910" s="157"/>
      <c r="L910" s="157"/>
    </row>
    <row r="911" spans="8:12" x14ac:dyDescent="0.35">
      <c r="H911" s="157"/>
      <c r="L911" s="157"/>
    </row>
    <row r="912" spans="8:12" x14ac:dyDescent="0.35">
      <c r="H912" s="157"/>
      <c r="L912" s="157"/>
    </row>
    <row r="913" spans="8:12" x14ac:dyDescent="0.35">
      <c r="H913" s="157"/>
      <c r="L913" s="157"/>
    </row>
    <row r="914" spans="8:12" x14ac:dyDescent="0.35">
      <c r="H914" s="157"/>
      <c r="L914" s="157"/>
    </row>
    <row r="915" spans="8:12" x14ac:dyDescent="0.35">
      <c r="H915" s="157"/>
      <c r="L915" s="157"/>
    </row>
    <row r="916" spans="8:12" x14ac:dyDescent="0.35">
      <c r="H916" s="157"/>
      <c r="L916" s="157"/>
    </row>
    <row r="917" spans="8:12" x14ac:dyDescent="0.35">
      <c r="H917" s="157"/>
      <c r="L917" s="157"/>
    </row>
    <row r="918" spans="8:12" x14ac:dyDescent="0.35">
      <c r="H918" s="157"/>
      <c r="L918" s="157"/>
    </row>
    <row r="919" spans="8:12" x14ac:dyDescent="0.35">
      <c r="H919" s="157"/>
      <c r="L919" s="157"/>
    </row>
    <row r="920" spans="8:12" x14ac:dyDescent="0.35">
      <c r="H920" s="157"/>
      <c r="L920" s="157"/>
    </row>
    <row r="921" spans="8:12" x14ac:dyDescent="0.35">
      <c r="H921" s="157"/>
      <c r="L921" s="157"/>
    </row>
    <row r="922" spans="8:12" x14ac:dyDescent="0.35">
      <c r="H922" s="157"/>
      <c r="L922" s="157"/>
    </row>
    <row r="923" spans="8:12" x14ac:dyDescent="0.35">
      <c r="H923" s="157"/>
      <c r="L923" s="157"/>
    </row>
    <row r="924" spans="8:12" x14ac:dyDescent="0.35">
      <c r="H924" s="157"/>
      <c r="L924" s="157"/>
    </row>
    <row r="925" spans="8:12" x14ac:dyDescent="0.35">
      <c r="H925" s="157"/>
      <c r="L925" s="157"/>
    </row>
    <row r="926" spans="8:12" x14ac:dyDescent="0.35">
      <c r="H926" s="157"/>
      <c r="L926" s="157"/>
    </row>
    <row r="927" spans="8:12" x14ac:dyDescent="0.35">
      <c r="H927" s="157"/>
      <c r="L927" s="157"/>
    </row>
    <row r="928" spans="8:12" x14ac:dyDescent="0.35">
      <c r="H928" s="157"/>
      <c r="L928" s="157"/>
    </row>
    <row r="929" spans="8:12" x14ac:dyDescent="0.35">
      <c r="H929" s="157"/>
      <c r="L929" s="157"/>
    </row>
    <row r="930" spans="8:12" x14ac:dyDescent="0.35">
      <c r="H930" s="157"/>
      <c r="L930" s="157"/>
    </row>
    <row r="931" spans="8:12" x14ac:dyDescent="0.35">
      <c r="H931" s="157"/>
      <c r="L931" s="157"/>
    </row>
    <row r="932" spans="8:12" x14ac:dyDescent="0.35">
      <c r="H932" s="157"/>
      <c r="L932" s="157"/>
    </row>
    <row r="933" spans="8:12" x14ac:dyDescent="0.35">
      <c r="H933" s="157"/>
      <c r="L933" s="157"/>
    </row>
    <row r="934" spans="8:12" x14ac:dyDescent="0.35">
      <c r="H934" s="157"/>
      <c r="L934" s="157"/>
    </row>
    <row r="935" spans="8:12" x14ac:dyDescent="0.35">
      <c r="H935" s="157"/>
      <c r="L935" s="157"/>
    </row>
    <row r="936" spans="8:12" x14ac:dyDescent="0.35">
      <c r="H936" s="157"/>
      <c r="L936" s="157"/>
    </row>
    <row r="937" spans="8:12" x14ac:dyDescent="0.35">
      <c r="H937" s="157"/>
      <c r="L937" s="157"/>
    </row>
    <row r="938" spans="8:12" x14ac:dyDescent="0.35">
      <c r="H938" s="157"/>
      <c r="L938" s="157"/>
    </row>
    <row r="939" spans="8:12" x14ac:dyDescent="0.35">
      <c r="H939" s="157"/>
      <c r="L939" s="157"/>
    </row>
    <row r="940" spans="8:12" x14ac:dyDescent="0.35">
      <c r="H940" s="157"/>
      <c r="L940" s="157"/>
    </row>
    <row r="941" spans="8:12" x14ac:dyDescent="0.35">
      <c r="H941" s="157"/>
      <c r="L941" s="157"/>
    </row>
    <row r="942" spans="8:12" x14ac:dyDescent="0.35">
      <c r="H942" s="157"/>
      <c r="L942" s="157"/>
    </row>
    <row r="943" spans="8:12" x14ac:dyDescent="0.35">
      <c r="H943" s="157"/>
      <c r="L943" s="157"/>
    </row>
    <row r="944" spans="8:12" x14ac:dyDescent="0.35">
      <c r="H944" s="157"/>
      <c r="L944" s="157"/>
    </row>
    <row r="945" spans="8:12" x14ac:dyDescent="0.35">
      <c r="H945" s="157"/>
      <c r="L945" s="157"/>
    </row>
    <row r="946" spans="8:12" x14ac:dyDescent="0.35">
      <c r="H946" s="157"/>
      <c r="L946" s="157"/>
    </row>
    <row r="947" spans="8:12" x14ac:dyDescent="0.35">
      <c r="H947" s="157"/>
      <c r="L947" s="157"/>
    </row>
    <row r="948" spans="8:12" x14ac:dyDescent="0.35">
      <c r="H948" s="157"/>
      <c r="L948" s="157"/>
    </row>
    <row r="949" spans="8:12" x14ac:dyDescent="0.35">
      <c r="H949" s="157"/>
      <c r="L949" s="157"/>
    </row>
    <row r="950" spans="8:12" x14ac:dyDescent="0.35">
      <c r="H950" s="157"/>
      <c r="L950" s="157"/>
    </row>
    <row r="951" spans="8:12" x14ac:dyDescent="0.35">
      <c r="H951" s="157"/>
      <c r="L951" s="157"/>
    </row>
    <row r="952" spans="8:12" x14ac:dyDescent="0.35">
      <c r="H952" s="157"/>
      <c r="L952" s="157"/>
    </row>
    <row r="953" spans="8:12" x14ac:dyDescent="0.35">
      <c r="H953" s="157"/>
      <c r="L953" s="157"/>
    </row>
    <row r="954" spans="8:12" x14ac:dyDescent="0.35">
      <c r="H954" s="157"/>
      <c r="L954" s="157"/>
    </row>
    <row r="955" spans="8:12" x14ac:dyDescent="0.35">
      <c r="H955" s="157"/>
      <c r="L955" s="157"/>
    </row>
    <row r="956" spans="8:12" x14ac:dyDescent="0.35">
      <c r="H956" s="157"/>
      <c r="L956" s="157"/>
    </row>
    <row r="957" spans="8:12" x14ac:dyDescent="0.35">
      <c r="H957" s="157"/>
      <c r="L957" s="157"/>
    </row>
    <row r="958" spans="8:12" x14ac:dyDescent="0.35">
      <c r="H958" s="157"/>
      <c r="L958" s="157"/>
    </row>
    <row r="959" spans="8:12" x14ac:dyDescent="0.35">
      <c r="H959" s="157"/>
      <c r="L959" s="157"/>
    </row>
    <row r="960" spans="8:12" x14ac:dyDescent="0.35">
      <c r="H960" s="157"/>
      <c r="L960" s="157"/>
    </row>
    <row r="961" spans="8:12" x14ac:dyDescent="0.35">
      <c r="H961" s="157"/>
      <c r="L961" s="157"/>
    </row>
    <row r="962" spans="8:12" x14ac:dyDescent="0.35">
      <c r="H962" s="157"/>
      <c r="L962" s="157"/>
    </row>
    <row r="963" spans="8:12" x14ac:dyDescent="0.35">
      <c r="H963" s="157"/>
      <c r="L963" s="157"/>
    </row>
    <row r="964" spans="8:12" x14ac:dyDescent="0.35">
      <c r="H964" s="157"/>
      <c r="L964" s="157"/>
    </row>
    <row r="965" spans="8:12" x14ac:dyDescent="0.35">
      <c r="H965" s="157"/>
      <c r="L965" s="157"/>
    </row>
    <row r="966" spans="8:12" x14ac:dyDescent="0.35">
      <c r="H966" s="157"/>
      <c r="L966" s="157"/>
    </row>
    <row r="967" spans="8:12" x14ac:dyDescent="0.35">
      <c r="H967" s="157"/>
      <c r="L967" s="157"/>
    </row>
    <row r="968" spans="8:12" x14ac:dyDescent="0.35">
      <c r="H968" s="157"/>
      <c r="L968" s="157"/>
    </row>
    <row r="969" spans="8:12" x14ac:dyDescent="0.35">
      <c r="H969" s="157"/>
      <c r="L969" s="157"/>
    </row>
    <row r="970" spans="8:12" x14ac:dyDescent="0.35">
      <c r="H970" s="157"/>
      <c r="L970" s="157"/>
    </row>
    <row r="971" spans="8:12" x14ac:dyDescent="0.35">
      <c r="H971" s="157"/>
      <c r="L971" s="157"/>
    </row>
    <row r="972" spans="8:12" x14ac:dyDescent="0.35">
      <c r="H972" s="157"/>
      <c r="L972" s="157"/>
    </row>
    <row r="973" spans="8:12" x14ac:dyDescent="0.35">
      <c r="H973" s="157"/>
      <c r="L973" s="157"/>
    </row>
    <row r="974" spans="8:12" x14ac:dyDescent="0.35">
      <c r="H974" s="157"/>
      <c r="L974" s="157"/>
    </row>
    <row r="975" spans="8:12" x14ac:dyDescent="0.35">
      <c r="H975" s="157"/>
      <c r="L975" s="157"/>
    </row>
    <row r="976" spans="8:12" x14ac:dyDescent="0.35">
      <c r="H976" s="157"/>
      <c r="L976" s="157"/>
    </row>
    <row r="977" spans="8:12" x14ac:dyDescent="0.35">
      <c r="H977" s="157"/>
      <c r="L977" s="157"/>
    </row>
    <row r="978" spans="8:12" x14ac:dyDescent="0.35">
      <c r="H978" s="157"/>
      <c r="L978" s="157"/>
    </row>
    <row r="979" spans="8:12" x14ac:dyDescent="0.35">
      <c r="H979" s="157"/>
      <c r="L979" s="157"/>
    </row>
    <row r="980" spans="8:12" x14ac:dyDescent="0.35">
      <c r="H980" s="157"/>
      <c r="L980" s="157"/>
    </row>
    <row r="981" spans="8:12" x14ac:dyDescent="0.35">
      <c r="H981" s="157"/>
      <c r="L981" s="157"/>
    </row>
    <row r="982" spans="8:12" x14ac:dyDescent="0.35">
      <c r="H982" s="157"/>
      <c r="L982" s="157"/>
    </row>
    <row r="983" spans="8:12" x14ac:dyDescent="0.35">
      <c r="H983" s="157"/>
      <c r="L983" s="157"/>
    </row>
    <row r="984" spans="8:12" x14ac:dyDescent="0.35">
      <c r="H984" s="157"/>
      <c r="L984" s="157"/>
    </row>
    <row r="985" spans="8:12" x14ac:dyDescent="0.35">
      <c r="H985" s="157"/>
      <c r="L985" s="157"/>
    </row>
    <row r="986" spans="8:12" x14ac:dyDescent="0.35">
      <c r="H986" s="157"/>
      <c r="L986" s="157"/>
    </row>
    <row r="987" spans="8:12" x14ac:dyDescent="0.35">
      <c r="H987" s="157"/>
      <c r="L987" s="157"/>
    </row>
    <row r="988" spans="8:12" x14ac:dyDescent="0.35">
      <c r="H988" s="157"/>
      <c r="L988" s="157"/>
    </row>
    <row r="989" spans="8:12" x14ac:dyDescent="0.35">
      <c r="H989" s="157"/>
      <c r="L989" s="157"/>
    </row>
    <row r="990" spans="8:12" x14ac:dyDescent="0.35">
      <c r="H990" s="157"/>
      <c r="L990" s="157"/>
    </row>
    <row r="991" spans="8:12" x14ac:dyDescent="0.35">
      <c r="H991" s="157"/>
      <c r="L991" s="157"/>
    </row>
    <row r="992" spans="8:12" x14ac:dyDescent="0.35">
      <c r="H992" s="157"/>
      <c r="L992" s="157"/>
    </row>
    <row r="993" spans="8:12" x14ac:dyDescent="0.35">
      <c r="H993" s="157"/>
      <c r="L993" s="157"/>
    </row>
    <row r="994" spans="8:12" x14ac:dyDescent="0.35">
      <c r="H994" s="157"/>
      <c r="L994" s="157"/>
    </row>
    <row r="995" spans="8:12" x14ac:dyDescent="0.35">
      <c r="H995" s="157"/>
      <c r="L995" s="157"/>
    </row>
    <row r="996" spans="8:12" x14ac:dyDescent="0.35">
      <c r="H996" s="157"/>
      <c r="L996" s="157"/>
    </row>
    <row r="997" spans="8:12" x14ac:dyDescent="0.35">
      <c r="H997" s="157"/>
      <c r="L997" s="157"/>
    </row>
    <row r="998" spans="8:12" x14ac:dyDescent="0.35">
      <c r="H998" s="157"/>
      <c r="L998" s="157"/>
    </row>
    <row r="999" spans="8:12" x14ac:dyDescent="0.35">
      <c r="H999" s="157"/>
      <c r="L999" s="157"/>
    </row>
    <row r="1000" spans="8:12" x14ac:dyDescent="0.35">
      <c r="H1000" s="157"/>
      <c r="L1000" s="157"/>
    </row>
    <row r="1001" spans="8:12" x14ac:dyDescent="0.35">
      <c r="H1001" s="157"/>
      <c r="L1001" s="157"/>
    </row>
    <row r="1002" spans="8:12" x14ac:dyDescent="0.35">
      <c r="H1002" s="157"/>
      <c r="L1002" s="157"/>
    </row>
  </sheetData>
  <mergeCells count="5">
    <mergeCell ref="F5:L5"/>
    <mergeCell ref="F6:H6"/>
    <mergeCell ref="J6:L6"/>
    <mergeCell ref="F50:H50"/>
    <mergeCell ref="J50:L50"/>
  </mergeCells>
  <pageMargins left="0.8" right="0.5" top="0.5" bottom="0.6" header="0.49" footer="0.4"/>
  <pageSetup paperSize="9" scale="96" firstPageNumber="14" orientation="portrait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55"/>
  <sheetViews>
    <sheetView topLeftCell="A16" zoomScaleNormal="100" workbookViewId="0">
      <selection activeCell="C51" sqref="C51"/>
    </sheetView>
  </sheetViews>
  <sheetFormatPr defaultColWidth="14.42578125" defaultRowHeight="15" customHeight="1" x14ac:dyDescent="0.35"/>
  <cols>
    <col min="1" max="2" width="1.5703125" style="156" customWidth="1"/>
    <col min="3" max="3" width="39.5703125" style="156" customWidth="1"/>
    <col min="4" max="4" width="5.140625" style="156" customWidth="1"/>
    <col min="5" max="5" width="0.7109375" style="156" customWidth="1"/>
    <col min="6" max="6" width="9.85546875" style="156" customWidth="1"/>
    <col min="7" max="7" width="0.7109375" style="156" customWidth="1"/>
    <col min="8" max="8" width="9.85546875" style="156" customWidth="1"/>
    <col min="9" max="9" width="0.7109375" style="156" customWidth="1"/>
    <col min="10" max="10" width="8.85546875" style="156" customWidth="1"/>
    <col min="11" max="11" width="0.7109375" style="156" customWidth="1"/>
    <col min="12" max="12" width="9.85546875" style="156" customWidth="1"/>
    <col min="13" max="13" width="0.7109375" style="156" customWidth="1"/>
    <col min="14" max="14" width="8.7109375" style="156" customWidth="1"/>
    <col min="15" max="15" width="0.7109375" style="156" customWidth="1"/>
    <col min="16" max="16" width="8.7109375" style="156" customWidth="1"/>
    <col min="17" max="17" width="0.7109375" style="156" customWidth="1"/>
    <col min="18" max="18" width="11.7109375" style="156" customWidth="1"/>
    <col min="19" max="19" width="0.7109375" style="156" customWidth="1"/>
    <col min="20" max="20" width="13.28515625" style="156" customWidth="1"/>
    <col min="21" max="21" width="0.7109375" style="156" customWidth="1"/>
    <col min="22" max="22" width="9.140625" style="156" customWidth="1"/>
    <col min="23" max="23" width="0.7109375" style="156" customWidth="1"/>
    <col min="24" max="24" width="9.28515625" style="156" customWidth="1"/>
    <col min="25" max="25" width="0.42578125" style="156" customWidth="1"/>
    <col min="26" max="26" width="9.42578125" style="156" customWidth="1"/>
    <col min="27" max="27" width="0.7109375" style="156" customWidth="1"/>
    <col min="28" max="28" width="11.28515625" style="156" customWidth="1"/>
    <col min="29" max="29" width="0.7109375" style="156" customWidth="1"/>
    <col min="30" max="30" width="9.140625" style="156" customWidth="1"/>
    <col min="31" max="31" width="0.7109375" style="156" customWidth="1"/>
    <col min="32" max="32" width="11.7109375" style="156" customWidth="1"/>
    <col min="33" max="33" width="0.7109375" style="156" customWidth="1"/>
    <col min="34" max="34" width="8.42578125" style="156" customWidth="1"/>
    <col min="35" max="35" width="0.7109375" style="156" customWidth="1"/>
    <col min="36" max="36" width="9.5703125" style="156" customWidth="1"/>
    <col min="37" max="16384" width="14.42578125" style="156"/>
  </cols>
  <sheetData>
    <row r="1" spans="1:36" ht="14.25" customHeight="1" x14ac:dyDescent="0.35">
      <c r="A1" s="1" t="s">
        <v>0</v>
      </c>
      <c r="B1" s="1"/>
      <c r="C1" s="1"/>
      <c r="D1" s="1"/>
      <c r="E1" s="1"/>
      <c r="F1" s="20"/>
      <c r="G1" s="99"/>
      <c r="H1" s="20"/>
      <c r="I1" s="99"/>
      <c r="J1" s="99"/>
      <c r="K1" s="99"/>
      <c r="L1" s="20"/>
      <c r="M1" s="99"/>
      <c r="N1" s="20"/>
      <c r="O1" s="99"/>
      <c r="P1" s="99"/>
      <c r="Q1" s="99"/>
      <c r="R1" s="20"/>
      <c r="S1" s="20"/>
      <c r="T1" s="20"/>
      <c r="U1" s="99"/>
      <c r="V1" s="20"/>
      <c r="W1" s="99"/>
      <c r="X1" s="100"/>
      <c r="Y1" s="101"/>
      <c r="Z1" s="99"/>
      <c r="AA1" s="99"/>
      <c r="AB1" s="20"/>
      <c r="AC1" s="99"/>
      <c r="AD1" s="20"/>
      <c r="AE1" s="99"/>
      <c r="AF1" s="20"/>
      <c r="AG1" s="20"/>
      <c r="AH1" s="20"/>
      <c r="AI1" s="20"/>
      <c r="AJ1" s="20"/>
    </row>
    <row r="2" spans="1:36" ht="14.25" customHeight="1" x14ac:dyDescent="0.35">
      <c r="A2" s="1" t="s">
        <v>161</v>
      </c>
      <c r="B2" s="1"/>
      <c r="C2" s="1"/>
      <c r="D2" s="1"/>
      <c r="E2" s="1"/>
      <c r="F2" s="20"/>
      <c r="G2" s="99"/>
      <c r="H2" s="20"/>
      <c r="I2" s="99"/>
      <c r="J2" s="99"/>
      <c r="K2" s="99"/>
      <c r="L2" s="20"/>
      <c r="M2" s="99"/>
      <c r="N2" s="20"/>
      <c r="O2" s="99"/>
      <c r="P2" s="99"/>
      <c r="Q2" s="99"/>
      <c r="R2" s="20"/>
      <c r="S2" s="20"/>
      <c r="T2" s="20"/>
      <c r="U2" s="99"/>
      <c r="V2" s="20"/>
      <c r="W2" s="99"/>
      <c r="X2" s="100"/>
      <c r="Y2" s="101"/>
      <c r="Z2" s="99"/>
      <c r="AA2" s="99"/>
      <c r="AB2" s="20"/>
      <c r="AC2" s="99"/>
      <c r="AD2" s="20"/>
      <c r="AE2" s="99"/>
      <c r="AF2" s="20"/>
      <c r="AG2" s="20"/>
      <c r="AH2" s="20"/>
      <c r="AI2" s="20"/>
      <c r="AJ2" s="20"/>
    </row>
    <row r="3" spans="1:36" ht="14.25" customHeight="1" x14ac:dyDescent="0.35">
      <c r="A3" s="5" t="s">
        <v>106</v>
      </c>
      <c r="B3" s="5"/>
      <c r="C3" s="5"/>
      <c r="D3" s="5"/>
      <c r="E3" s="5"/>
      <c r="F3" s="25"/>
      <c r="G3" s="102"/>
      <c r="H3" s="25"/>
      <c r="I3" s="102"/>
      <c r="J3" s="102"/>
      <c r="K3" s="102"/>
      <c r="L3" s="25"/>
      <c r="M3" s="102"/>
      <c r="N3" s="25"/>
      <c r="O3" s="102"/>
      <c r="P3" s="102"/>
      <c r="Q3" s="102"/>
      <c r="R3" s="25"/>
      <c r="S3" s="25"/>
      <c r="T3" s="25"/>
      <c r="U3" s="102"/>
      <c r="V3" s="25"/>
      <c r="W3" s="102"/>
      <c r="X3" s="103"/>
      <c r="Y3" s="104"/>
      <c r="Z3" s="102"/>
      <c r="AA3" s="102"/>
      <c r="AB3" s="25"/>
      <c r="AC3" s="102"/>
      <c r="AD3" s="25"/>
      <c r="AE3" s="102"/>
      <c r="AF3" s="25"/>
      <c r="AG3" s="25"/>
      <c r="AH3" s="25"/>
      <c r="AI3" s="25"/>
      <c r="AJ3" s="25"/>
    </row>
    <row r="4" spans="1:36" ht="14.25" customHeight="1" x14ac:dyDescent="0.35">
      <c r="A4" s="105"/>
      <c r="B4" s="105"/>
      <c r="C4" s="105"/>
      <c r="D4" s="105"/>
      <c r="E4" s="105"/>
      <c r="F4" s="106"/>
      <c r="G4" s="107"/>
      <c r="H4" s="106"/>
      <c r="I4" s="107"/>
      <c r="J4" s="107"/>
      <c r="K4" s="107"/>
      <c r="L4" s="106"/>
      <c r="M4" s="107"/>
      <c r="N4" s="107"/>
      <c r="O4" s="107"/>
      <c r="P4" s="107"/>
      <c r="Q4" s="106"/>
      <c r="R4" s="106"/>
      <c r="S4" s="106"/>
      <c r="T4" s="107"/>
      <c r="U4" s="106"/>
      <c r="V4" s="107"/>
      <c r="W4" s="107"/>
      <c r="X4" s="100"/>
      <c r="Y4" s="101"/>
      <c r="Z4" s="107"/>
      <c r="AA4" s="106"/>
      <c r="AB4" s="107"/>
      <c r="AC4" s="106"/>
      <c r="AD4" s="107"/>
      <c r="AE4" s="106"/>
      <c r="AF4" s="106"/>
      <c r="AG4" s="106"/>
      <c r="AH4" s="106"/>
      <c r="AI4" s="106"/>
      <c r="AJ4" s="108"/>
    </row>
    <row r="5" spans="1:36" ht="14.25" customHeight="1" x14ac:dyDescent="0.35">
      <c r="A5" s="105"/>
      <c r="B5" s="105"/>
      <c r="C5" s="105"/>
      <c r="D5" s="105"/>
      <c r="E5" s="105"/>
      <c r="F5" s="106"/>
      <c r="G5" s="107"/>
      <c r="H5" s="106"/>
      <c r="I5" s="107"/>
      <c r="J5" s="107"/>
      <c r="K5" s="107"/>
      <c r="L5" s="106"/>
      <c r="M5" s="107"/>
      <c r="N5" s="107"/>
      <c r="O5" s="107"/>
      <c r="P5" s="107"/>
      <c r="Q5" s="106"/>
      <c r="R5" s="106"/>
      <c r="S5" s="106"/>
      <c r="T5" s="107"/>
      <c r="U5" s="106"/>
      <c r="V5" s="107"/>
      <c r="W5" s="107"/>
      <c r="X5" s="107"/>
      <c r="Y5" s="107"/>
      <c r="Z5" s="107"/>
      <c r="AA5" s="106"/>
      <c r="AB5" s="107"/>
      <c r="AC5" s="106"/>
      <c r="AD5" s="107"/>
      <c r="AE5" s="106"/>
      <c r="AF5" s="106"/>
      <c r="AG5" s="106"/>
      <c r="AH5" s="106"/>
      <c r="AI5" s="106"/>
      <c r="AJ5" s="109" t="s">
        <v>3</v>
      </c>
    </row>
    <row r="6" spans="1:36" ht="14.25" customHeight="1" x14ac:dyDescent="0.35">
      <c r="A6" s="1"/>
      <c r="B6" s="1"/>
      <c r="C6" s="1"/>
      <c r="D6" s="1"/>
      <c r="E6" s="1"/>
      <c r="F6" s="25"/>
      <c r="G6" s="102"/>
      <c r="H6" s="25"/>
      <c r="I6" s="102"/>
      <c r="J6" s="102"/>
      <c r="K6" s="102"/>
      <c r="L6" s="25"/>
      <c r="M6" s="102"/>
      <c r="N6" s="25"/>
      <c r="O6" s="102"/>
      <c r="P6" s="102"/>
      <c r="Q6" s="102"/>
      <c r="R6" s="25"/>
      <c r="S6" s="8"/>
      <c r="T6" s="25"/>
      <c r="U6" s="102"/>
      <c r="V6" s="25"/>
      <c r="W6" s="102"/>
      <c r="X6" s="110"/>
      <c r="Y6" s="110"/>
      <c r="Z6" s="102"/>
      <c r="AA6" s="102"/>
      <c r="AB6" s="25"/>
      <c r="AC6" s="102"/>
      <c r="AD6" s="25"/>
      <c r="AE6" s="102"/>
      <c r="AF6" s="27"/>
      <c r="AG6" s="8"/>
      <c r="AH6" s="27"/>
      <c r="AI6" s="8"/>
      <c r="AJ6" s="153" t="s">
        <v>162</v>
      </c>
    </row>
    <row r="7" spans="1:36" ht="14.25" customHeight="1" x14ac:dyDescent="0.35">
      <c r="A7" s="1"/>
      <c r="B7" s="1"/>
      <c r="C7" s="1"/>
      <c r="D7" s="1"/>
      <c r="E7" s="1"/>
      <c r="F7" s="184" t="s">
        <v>163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4"/>
      <c r="AH7" s="22"/>
      <c r="AI7" s="4"/>
      <c r="AJ7" s="109"/>
    </row>
    <row r="8" spans="1:36" ht="14.25" customHeight="1" x14ac:dyDescent="0.35">
      <c r="A8" s="1"/>
      <c r="B8" s="1"/>
      <c r="C8" s="1"/>
      <c r="D8" s="1"/>
      <c r="E8" s="1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85" t="s">
        <v>90</v>
      </c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55"/>
      <c r="AH8" s="155"/>
      <c r="AI8" s="155"/>
      <c r="AJ8" s="155"/>
    </row>
    <row r="9" spans="1:36" ht="14.25" customHeight="1" x14ac:dyDescent="0.35">
      <c r="A9" s="1"/>
      <c r="B9" s="1"/>
      <c r="C9" s="1"/>
      <c r="D9" s="1"/>
      <c r="E9" s="1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86" t="s">
        <v>164</v>
      </c>
      <c r="U9" s="179"/>
      <c r="V9" s="179"/>
      <c r="W9" s="179"/>
      <c r="X9" s="179"/>
      <c r="Y9" s="179"/>
      <c r="Z9" s="179"/>
      <c r="AA9" s="155"/>
      <c r="AB9" s="99"/>
      <c r="AC9" s="111"/>
      <c r="AD9" s="99"/>
      <c r="AE9" s="111"/>
      <c r="AF9" s="155"/>
      <c r="AG9" s="155"/>
      <c r="AH9" s="155"/>
      <c r="AI9" s="155"/>
      <c r="AJ9" s="155"/>
    </row>
    <row r="10" spans="1:36" ht="14.25" customHeight="1" x14ac:dyDescent="0.35">
      <c r="A10" s="1"/>
      <c r="B10" s="1"/>
      <c r="C10" s="1"/>
      <c r="D10" s="1"/>
      <c r="E10" s="1"/>
      <c r="F10" s="155"/>
      <c r="G10" s="155"/>
      <c r="H10" s="155"/>
      <c r="I10" s="155"/>
      <c r="J10" s="155"/>
      <c r="K10" s="155"/>
      <c r="L10" s="4"/>
      <c r="M10" s="155"/>
      <c r="N10" s="155"/>
      <c r="O10" s="155"/>
      <c r="P10" s="155"/>
      <c r="Q10" s="155"/>
      <c r="R10" s="155"/>
      <c r="S10" s="155"/>
      <c r="T10" s="109" t="s">
        <v>165</v>
      </c>
      <c r="U10" s="109"/>
      <c r="V10" s="109"/>
      <c r="W10" s="109"/>
      <c r="X10" s="112"/>
      <c r="Y10" s="112"/>
      <c r="Z10" s="109"/>
      <c r="AA10" s="155"/>
      <c r="AB10" s="109" t="s">
        <v>166</v>
      </c>
      <c r="AC10" s="109"/>
      <c r="AD10" s="109"/>
      <c r="AE10" s="109"/>
      <c r="AF10" s="109"/>
      <c r="AG10" s="155"/>
      <c r="AH10" s="109"/>
      <c r="AI10" s="155"/>
      <c r="AJ10" s="155"/>
    </row>
    <row r="11" spans="1:36" ht="14.25" customHeight="1" x14ac:dyDescent="0.35">
      <c r="A11" s="10"/>
      <c r="B11" s="10"/>
      <c r="C11" s="10"/>
      <c r="D11" s="10"/>
      <c r="E11" s="10"/>
      <c r="F11" s="109" t="s">
        <v>167</v>
      </c>
      <c r="G11" s="41"/>
      <c r="H11" s="109"/>
      <c r="I11" s="41"/>
      <c r="J11" s="41"/>
      <c r="K11" s="41"/>
      <c r="L11" s="10"/>
      <c r="M11" s="41"/>
      <c r="N11" s="185" t="s">
        <v>168</v>
      </c>
      <c r="O11" s="181"/>
      <c r="P11" s="181"/>
      <c r="Q11" s="181"/>
      <c r="R11" s="181"/>
      <c r="S11" s="10"/>
      <c r="T11" s="109" t="s">
        <v>169</v>
      </c>
      <c r="U11" s="41"/>
      <c r="V11" s="109" t="s">
        <v>170</v>
      </c>
      <c r="W11" s="41"/>
      <c r="X11" s="113" t="s">
        <v>171</v>
      </c>
      <c r="Y11" s="112"/>
      <c r="Z11" s="109"/>
      <c r="AA11" s="41"/>
      <c r="AB11" s="109" t="s">
        <v>172</v>
      </c>
      <c r="AC11" s="41"/>
      <c r="AD11" s="109"/>
      <c r="AE11" s="41"/>
      <c r="AF11" s="109" t="s">
        <v>173</v>
      </c>
      <c r="AG11" s="10"/>
      <c r="AH11" s="109" t="s">
        <v>174</v>
      </c>
      <c r="AI11" s="41"/>
      <c r="AJ11" s="109"/>
    </row>
    <row r="12" spans="1:36" ht="14.25" customHeight="1" x14ac:dyDescent="0.35">
      <c r="A12" s="10"/>
      <c r="B12" s="10"/>
      <c r="C12" s="10"/>
      <c r="D12" s="10"/>
      <c r="E12" s="10"/>
      <c r="F12" s="109" t="s">
        <v>175</v>
      </c>
      <c r="G12" s="41"/>
      <c r="H12" s="109" t="s">
        <v>176</v>
      </c>
      <c r="I12" s="41"/>
      <c r="J12" s="155" t="s">
        <v>177</v>
      </c>
      <c r="K12" s="41"/>
      <c r="L12" s="155" t="s">
        <v>178</v>
      </c>
      <c r="M12" s="41"/>
      <c r="N12" s="114" t="s">
        <v>179</v>
      </c>
      <c r="O12" s="10"/>
      <c r="P12" s="41" t="s">
        <v>180</v>
      </c>
      <c r="Q12" s="10"/>
      <c r="R12" s="109"/>
      <c r="S12" s="41"/>
      <c r="T12" s="109" t="s">
        <v>327</v>
      </c>
      <c r="U12" s="41"/>
      <c r="V12" s="109" t="s">
        <v>182</v>
      </c>
      <c r="W12" s="41"/>
      <c r="X12" s="112" t="s">
        <v>183</v>
      </c>
      <c r="Y12" s="112"/>
      <c r="Z12" s="109" t="s">
        <v>184</v>
      </c>
      <c r="AA12" s="41"/>
      <c r="AB12" s="109" t="s">
        <v>185</v>
      </c>
      <c r="AC12" s="41"/>
      <c r="AD12" s="109" t="s">
        <v>180</v>
      </c>
      <c r="AE12" s="41"/>
      <c r="AF12" s="109" t="s">
        <v>186</v>
      </c>
      <c r="AG12" s="41"/>
      <c r="AH12" s="109" t="s">
        <v>187</v>
      </c>
      <c r="AI12" s="41"/>
      <c r="AJ12" s="109" t="s">
        <v>188</v>
      </c>
    </row>
    <row r="13" spans="1:36" ht="14.25" customHeight="1" x14ac:dyDescent="0.35">
      <c r="A13" s="10"/>
      <c r="B13" s="10"/>
      <c r="C13" s="10"/>
      <c r="D13" s="9" t="s">
        <v>6</v>
      </c>
      <c r="E13" s="10"/>
      <c r="F13" s="153" t="s">
        <v>189</v>
      </c>
      <c r="G13" s="115"/>
      <c r="H13" s="153" t="s">
        <v>189</v>
      </c>
      <c r="I13" s="115"/>
      <c r="J13" s="153" t="s">
        <v>190</v>
      </c>
      <c r="K13" s="115"/>
      <c r="L13" s="153" t="s">
        <v>191</v>
      </c>
      <c r="M13" s="115"/>
      <c r="N13" s="116" t="s">
        <v>192</v>
      </c>
      <c r="O13" s="10"/>
      <c r="P13" s="116" t="s">
        <v>193</v>
      </c>
      <c r="Q13" s="10"/>
      <c r="R13" s="153" t="s">
        <v>194</v>
      </c>
      <c r="S13" s="115"/>
      <c r="T13" s="153" t="s">
        <v>328</v>
      </c>
      <c r="U13" s="115"/>
      <c r="V13" s="153" t="s">
        <v>192</v>
      </c>
      <c r="W13" s="115"/>
      <c r="X13" s="110" t="s">
        <v>182</v>
      </c>
      <c r="Y13" s="112"/>
      <c r="Z13" s="153" t="s">
        <v>195</v>
      </c>
      <c r="AA13" s="115"/>
      <c r="AB13" s="153" t="s">
        <v>196</v>
      </c>
      <c r="AC13" s="115"/>
      <c r="AD13" s="153" t="s">
        <v>192</v>
      </c>
      <c r="AE13" s="115"/>
      <c r="AF13" s="153" t="s">
        <v>181</v>
      </c>
      <c r="AG13" s="115"/>
      <c r="AH13" s="153" t="s">
        <v>197</v>
      </c>
      <c r="AI13" s="115"/>
      <c r="AJ13" s="153" t="s">
        <v>181</v>
      </c>
    </row>
    <row r="14" spans="1:36" ht="14.25" customHeight="1" x14ac:dyDescent="0.35">
      <c r="A14" s="117"/>
      <c r="B14" s="117"/>
      <c r="C14" s="117"/>
      <c r="D14" s="118"/>
      <c r="E14" s="117"/>
      <c r="F14" s="119"/>
      <c r="G14" s="120"/>
      <c r="H14" s="119"/>
      <c r="I14" s="120"/>
      <c r="J14" s="119"/>
      <c r="K14" s="120"/>
      <c r="L14" s="119"/>
      <c r="M14" s="120"/>
      <c r="N14" s="119"/>
      <c r="O14" s="120"/>
      <c r="P14" s="119"/>
      <c r="Q14" s="120"/>
      <c r="R14" s="119"/>
      <c r="S14" s="120"/>
      <c r="T14" s="119"/>
      <c r="U14" s="120"/>
      <c r="V14" s="121"/>
      <c r="W14" s="120"/>
      <c r="X14" s="122"/>
      <c r="Y14" s="123"/>
      <c r="Z14" s="119"/>
      <c r="AA14" s="120"/>
      <c r="AB14" s="119"/>
      <c r="AC14" s="120"/>
      <c r="AD14" s="119"/>
      <c r="AE14" s="120"/>
      <c r="AF14" s="119"/>
      <c r="AG14" s="120"/>
      <c r="AH14" s="119"/>
      <c r="AI14" s="120"/>
      <c r="AJ14" s="119"/>
    </row>
    <row r="15" spans="1:36" ht="14.25" customHeight="1" x14ac:dyDescent="0.35">
      <c r="A15" s="38" t="s">
        <v>198</v>
      </c>
      <c r="B15" s="38"/>
      <c r="C15" s="10"/>
      <c r="D15" s="39"/>
      <c r="E15" s="10"/>
      <c r="F15" s="19">
        <v>147424</v>
      </c>
      <c r="G15" s="20"/>
      <c r="H15" s="19">
        <v>443624</v>
      </c>
      <c r="I15" s="20"/>
      <c r="J15" s="19">
        <v>0</v>
      </c>
      <c r="K15" s="20"/>
      <c r="L15" s="19">
        <v>1651</v>
      </c>
      <c r="M15" s="20"/>
      <c r="N15" s="19">
        <v>95543</v>
      </c>
      <c r="O15" s="20"/>
      <c r="P15" s="19">
        <v>107317</v>
      </c>
      <c r="Q15" s="20"/>
      <c r="R15" s="19">
        <v>1630812</v>
      </c>
      <c r="S15" s="20"/>
      <c r="T15" s="19">
        <v>43705</v>
      </c>
      <c r="U15" s="20"/>
      <c r="V15" s="19">
        <v>-58610</v>
      </c>
      <c r="W15" s="20"/>
      <c r="X15" s="19">
        <v>-77815</v>
      </c>
      <c r="Y15" s="124"/>
      <c r="Z15" s="19">
        <v>-549015</v>
      </c>
      <c r="AA15" s="20"/>
      <c r="AB15" s="19">
        <v>333217</v>
      </c>
      <c r="AC15" s="20"/>
      <c r="AD15" s="19">
        <v>-42288</v>
      </c>
      <c r="AE15" s="20"/>
      <c r="AF15" s="19">
        <v>-350806</v>
      </c>
      <c r="AG15" s="20"/>
      <c r="AH15" s="19">
        <v>739462</v>
      </c>
      <c r="AI15" s="20"/>
      <c r="AJ15" s="19">
        <v>2815027</v>
      </c>
    </row>
    <row r="16" spans="1:36" ht="14.25" customHeight="1" x14ac:dyDescent="0.35">
      <c r="A16" s="10" t="s">
        <v>199</v>
      </c>
      <c r="B16" s="38"/>
      <c r="C16" s="10"/>
      <c r="D16" s="39">
        <v>26</v>
      </c>
      <c r="E16" s="10"/>
      <c r="F16" s="122">
        <v>51076</v>
      </c>
      <c r="G16" s="100"/>
      <c r="H16" s="122">
        <v>204305</v>
      </c>
      <c r="I16" s="100"/>
      <c r="J16" s="122">
        <v>0</v>
      </c>
      <c r="K16" s="100"/>
      <c r="L16" s="122">
        <v>0</v>
      </c>
      <c r="M16" s="100"/>
      <c r="N16" s="122">
        <v>0</v>
      </c>
      <c r="O16" s="100"/>
      <c r="P16" s="122"/>
      <c r="Q16" s="100"/>
      <c r="R16" s="122"/>
      <c r="S16" s="100"/>
      <c r="T16" s="122">
        <v>0</v>
      </c>
      <c r="U16" s="100"/>
      <c r="V16" s="122">
        <v>0</v>
      </c>
      <c r="W16" s="100"/>
      <c r="X16" s="122">
        <v>0</v>
      </c>
      <c r="Y16" s="100"/>
      <c r="Z16" s="122">
        <v>0</v>
      </c>
      <c r="AA16" s="100"/>
      <c r="AB16" s="122">
        <v>0</v>
      </c>
      <c r="AC16" s="100"/>
      <c r="AD16" s="122">
        <v>0</v>
      </c>
      <c r="AE16" s="100"/>
      <c r="AF16" s="125">
        <f t="shared" ref="AF16:AF22" si="0">SUM(AB16,Z16,V16,T16,X16,AD16)</f>
        <v>0</v>
      </c>
      <c r="AG16" s="100"/>
      <c r="AH16" s="122">
        <v>0</v>
      </c>
      <c r="AI16" s="100"/>
      <c r="AJ16" s="122">
        <f t="shared" ref="AJ16:AJ22" si="1">SUM(AH16,AF16,R16,P16,N16,L16,H16,F16,J16)</f>
        <v>255381</v>
      </c>
    </row>
    <row r="17" spans="1:54" ht="14.25" customHeight="1" x14ac:dyDescent="0.35">
      <c r="A17" s="10" t="s">
        <v>233</v>
      </c>
      <c r="B17" s="38"/>
      <c r="C17" s="10"/>
      <c r="D17" s="39">
        <v>26</v>
      </c>
      <c r="E17" s="10"/>
      <c r="F17" s="122">
        <v>0</v>
      </c>
      <c r="G17" s="100"/>
      <c r="H17" s="122">
        <v>0</v>
      </c>
      <c r="I17" s="100"/>
      <c r="J17" s="122">
        <v>0</v>
      </c>
      <c r="K17" s="100"/>
      <c r="L17" s="122">
        <v>0</v>
      </c>
      <c r="M17" s="100"/>
      <c r="N17" s="122">
        <v>4854</v>
      </c>
      <c r="O17" s="100"/>
      <c r="P17" s="122">
        <v>0</v>
      </c>
      <c r="Q17" s="100"/>
      <c r="R17" s="122">
        <f>-N17</f>
        <v>-4854</v>
      </c>
      <c r="S17" s="100"/>
      <c r="T17" s="122">
        <v>0</v>
      </c>
      <c r="U17" s="100"/>
      <c r="V17" s="122">
        <v>0</v>
      </c>
      <c r="W17" s="100"/>
      <c r="X17" s="122">
        <v>0</v>
      </c>
      <c r="Y17" s="100"/>
      <c r="Z17" s="122">
        <v>0</v>
      </c>
      <c r="AA17" s="100"/>
      <c r="AB17" s="122">
        <v>0</v>
      </c>
      <c r="AC17" s="100"/>
      <c r="AD17" s="122">
        <v>0</v>
      </c>
      <c r="AE17" s="100"/>
      <c r="AF17" s="125">
        <f t="shared" si="0"/>
        <v>0</v>
      </c>
      <c r="AG17" s="100"/>
      <c r="AH17" s="122">
        <v>0</v>
      </c>
      <c r="AI17" s="100"/>
      <c r="AJ17" s="122">
        <f t="shared" si="1"/>
        <v>0</v>
      </c>
    </row>
    <row r="18" spans="1:54" ht="14.25" customHeight="1" x14ac:dyDescent="0.35">
      <c r="A18" s="10" t="s">
        <v>201</v>
      </c>
      <c r="B18" s="10"/>
      <c r="C18" s="10"/>
      <c r="D18" s="39">
        <v>26</v>
      </c>
      <c r="E18" s="10"/>
      <c r="F18" s="122">
        <v>0</v>
      </c>
      <c r="G18" s="100"/>
      <c r="H18" s="122">
        <v>0</v>
      </c>
      <c r="I18" s="100"/>
      <c r="J18" s="122">
        <v>0</v>
      </c>
      <c r="K18" s="100"/>
      <c r="L18" s="122">
        <v>0</v>
      </c>
      <c r="M18" s="100"/>
      <c r="N18" s="122">
        <v>0</v>
      </c>
      <c r="O18" s="100"/>
      <c r="P18" s="122">
        <v>13842</v>
      </c>
      <c r="Q18" s="100"/>
      <c r="R18" s="122">
        <v>-13842</v>
      </c>
      <c r="S18" s="100"/>
      <c r="T18" s="122">
        <v>0</v>
      </c>
      <c r="U18" s="100"/>
      <c r="V18" s="122">
        <v>0</v>
      </c>
      <c r="W18" s="100"/>
      <c r="X18" s="122">
        <v>0</v>
      </c>
      <c r="Y18" s="100"/>
      <c r="Z18" s="122">
        <v>0</v>
      </c>
      <c r="AA18" s="100"/>
      <c r="AB18" s="122">
        <v>0</v>
      </c>
      <c r="AC18" s="100"/>
      <c r="AD18" s="122">
        <v>0</v>
      </c>
      <c r="AE18" s="100"/>
      <c r="AF18" s="125">
        <f t="shared" si="0"/>
        <v>0</v>
      </c>
      <c r="AG18" s="100"/>
      <c r="AH18" s="122">
        <v>0</v>
      </c>
      <c r="AI18" s="100"/>
      <c r="AJ18" s="122">
        <f t="shared" si="1"/>
        <v>0</v>
      </c>
    </row>
    <row r="19" spans="1:54" ht="14.25" customHeight="1" x14ac:dyDescent="0.35">
      <c r="A19" s="10" t="s">
        <v>206</v>
      </c>
      <c r="B19" s="10"/>
      <c r="C19" s="10"/>
      <c r="D19" s="39"/>
      <c r="E19" s="10"/>
      <c r="F19" s="122">
        <v>0</v>
      </c>
      <c r="G19" s="100"/>
      <c r="H19" s="122">
        <v>0</v>
      </c>
      <c r="I19" s="100"/>
      <c r="J19" s="122">
        <v>0</v>
      </c>
      <c r="K19" s="100"/>
      <c r="L19" s="122">
        <v>18662</v>
      </c>
      <c r="M19" s="100"/>
      <c r="N19" s="122">
        <v>0</v>
      </c>
      <c r="O19" s="100"/>
      <c r="P19" s="122">
        <v>0</v>
      </c>
      <c r="Q19" s="100"/>
      <c r="R19" s="122">
        <v>0</v>
      </c>
      <c r="S19" s="100"/>
      <c r="T19" s="122">
        <v>0</v>
      </c>
      <c r="U19" s="100"/>
      <c r="V19" s="122">
        <v>0</v>
      </c>
      <c r="W19" s="100"/>
      <c r="X19" s="122">
        <v>0</v>
      </c>
      <c r="Y19" s="100"/>
      <c r="Z19" s="122">
        <v>0</v>
      </c>
      <c r="AA19" s="100"/>
      <c r="AB19" s="122">
        <v>0</v>
      </c>
      <c r="AC19" s="100"/>
      <c r="AD19" s="122">
        <v>0</v>
      </c>
      <c r="AE19" s="100"/>
      <c r="AF19" s="125">
        <f>SUM(AB19,Z19,V19,T19,X19,AD19)</f>
        <v>0</v>
      </c>
      <c r="AG19" s="100"/>
      <c r="AH19" s="122">
        <v>0</v>
      </c>
      <c r="AI19" s="100"/>
      <c r="AJ19" s="122">
        <f>SUM(AH19,AF19,R19,P19,N19,L19,H19,F19,J19)</f>
        <v>18662</v>
      </c>
    </row>
    <row r="20" spans="1:54" ht="14.25" customHeight="1" x14ac:dyDescent="0.35">
      <c r="A20" s="10" t="s">
        <v>202</v>
      </c>
      <c r="B20" s="38"/>
      <c r="C20" s="10"/>
      <c r="D20" s="39"/>
      <c r="E20" s="10"/>
      <c r="F20" s="122">
        <v>0</v>
      </c>
      <c r="G20" s="100"/>
      <c r="H20" s="122">
        <v>0</v>
      </c>
      <c r="I20" s="100"/>
      <c r="J20" s="122">
        <v>0</v>
      </c>
      <c r="K20" s="100"/>
      <c r="L20" s="122">
        <v>0</v>
      </c>
      <c r="M20" s="100"/>
      <c r="N20" s="122">
        <v>0</v>
      </c>
      <c r="O20" s="100"/>
      <c r="P20" s="122">
        <v>0</v>
      </c>
      <c r="Q20" s="100"/>
      <c r="R20" s="122">
        <v>0</v>
      </c>
      <c r="S20" s="100"/>
      <c r="T20" s="122">
        <v>0</v>
      </c>
      <c r="U20" s="100"/>
      <c r="V20" s="122">
        <v>0</v>
      </c>
      <c r="W20" s="100"/>
      <c r="X20" s="122">
        <v>0</v>
      </c>
      <c r="Y20" s="100"/>
      <c r="Z20" s="122">
        <v>0</v>
      </c>
      <c r="AA20" s="100"/>
      <c r="AB20" s="122">
        <v>-514</v>
      </c>
      <c r="AC20" s="100"/>
      <c r="AD20" s="122">
        <v>2754</v>
      </c>
      <c r="AE20" s="100"/>
      <c r="AF20" s="125">
        <f t="shared" si="0"/>
        <v>2240</v>
      </c>
      <c r="AG20" s="100"/>
      <c r="AH20" s="122">
        <v>-2240</v>
      </c>
      <c r="AI20" s="100"/>
      <c r="AJ20" s="122">
        <f t="shared" si="1"/>
        <v>0</v>
      </c>
    </row>
    <row r="21" spans="1:54" ht="14.25" customHeight="1" x14ac:dyDescent="0.35">
      <c r="A21" s="10" t="s">
        <v>203</v>
      </c>
      <c r="B21" s="10"/>
      <c r="C21" s="10"/>
      <c r="D21" s="39">
        <v>29</v>
      </c>
      <c r="E21" s="10"/>
      <c r="F21" s="122">
        <v>0</v>
      </c>
      <c r="G21" s="100"/>
      <c r="H21" s="122">
        <v>0</v>
      </c>
      <c r="I21" s="100"/>
      <c r="J21" s="122">
        <v>0</v>
      </c>
      <c r="K21" s="100"/>
      <c r="L21" s="122">
        <v>0</v>
      </c>
      <c r="M21" s="100"/>
      <c r="N21" s="122">
        <v>0</v>
      </c>
      <c r="O21" s="100"/>
      <c r="P21" s="122">
        <v>0</v>
      </c>
      <c r="Q21" s="100"/>
      <c r="R21" s="122">
        <v>-55853</v>
      </c>
      <c r="S21" s="100"/>
      <c r="T21" s="122">
        <v>0</v>
      </c>
      <c r="U21" s="100"/>
      <c r="V21" s="122">
        <v>0</v>
      </c>
      <c r="W21" s="100"/>
      <c r="X21" s="122">
        <v>0</v>
      </c>
      <c r="Y21" s="100"/>
      <c r="Z21" s="122">
        <v>0</v>
      </c>
      <c r="AA21" s="100"/>
      <c r="AB21" s="122">
        <v>0</v>
      </c>
      <c r="AC21" s="100"/>
      <c r="AD21" s="122">
        <v>0</v>
      </c>
      <c r="AE21" s="100"/>
      <c r="AF21" s="125">
        <f t="shared" si="0"/>
        <v>0</v>
      </c>
      <c r="AG21" s="100"/>
      <c r="AH21" s="122">
        <v>0</v>
      </c>
      <c r="AI21" s="100"/>
      <c r="AJ21" s="122">
        <f t="shared" si="1"/>
        <v>-55853</v>
      </c>
    </row>
    <row r="22" spans="1:54" ht="14.25" customHeight="1" x14ac:dyDescent="0.35">
      <c r="A22" s="10" t="s">
        <v>204</v>
      </c>
      <c r="B22" s="10"/>
      <c r="C22" s="10"/>
      <c r="D22" s="39"/>
      <c r="E22" s="10"/>
      <c r="F22" s="122">
        <v>0</v>
      </c>
      <c r="G22" s="100"/>
      <c r="H22" s="122">
        <v>0</v>
      </c>
      <c r="I22" s="100"/>
      <c r="J22" s="122">
        <v>0</v>
      </c>
      <c r="K22" s="100"/>
      <c r="L22" s="122">
        <v>0</v>
      </c>
      <c r="M22" s="100"/>
      <c r="N22" s="122">
        <v>0</v>
      </c>
      <c r="O22" s="100"/>
      <c r="P22" s="122">
        <v>0</v>
      </c>
      <c r="Q22" s="100"/>
      <c r="R22" s="122">
        <v>0</v>
      </c>
      <c r="S22" s="100"/>
      <c r="T22" s="122">
        <v>0</v>
      </c>
      <c r="U22" s="100"/>
      <c r="V22" s="122">
        <v>0</v>
      </c>
      <c r="W22" s="100"/>
      <c r="X22" s="122">
        <v>0</v>
      </c>
      <c r="Y22" s="100"/>
      <c r="Z22" s="122">
        <v>0</v>
      </c>
      <c r="AA22" s="100"/>
      <c r="AB22" s="122">
        <v>0</v>
      </c>
      <c r="AC22" s="100"/>
      <c r="AD22" s="122">
        <v>0</v>
      </c>
      <c r="AE22" s="100"/>
      <c r="AF22" s="125">
        <f t="shared" si="0"/>
        <v>0</v>
      </c>
      <c r="AG22" s="100"/>
      <c r="AH22" s="122">
        <v>-61676</v>
      </c>
      <c r="AI22" s="100"/>
      <c r="AJ22" s="122">
        <f t="shared" si="1"/>
        <v>-61676</v>
      </c>
    </row>
    <row r="23" spans="1:54" ht="14.25" customHeight="1" x14ac:dyDescent="0.35">
      <c r="A23" s="10" t="s">
        <v>208</v>
      </c>
      <c r="B23" s="10"/>
      <c r="C23" s="10"/>
      <c r="D23" s="39"/>
      <c r="E23" s="10"/>
      <c r="F23" s="122">
        <v>0</v>
      </c>
      <c r="G23" s="100"/>
      <c r="H23" s="122">
        <v>0</v>
      </c>
      <c r="I23" s="100"/>
      <c r="J23" s="122">
        <v>0</v>
      </c>
      <c r="K23" s="100"/>
      <c r="L23" s="122">
        <v>0</v>
      </c>
      <c r="M23" s="100"/>
      <c r="N23" s="122">
        <v>0</v>
      </c>
      <c r="O23" s="100"/>
      <c r="P23" s="122">
        <v>0</v>
      </c>
      <c r="Q23" s="100"/>
      <c r="R23" s="122">
        <v>0</v>
      </c>
      <c r="S23" s="100"/>
      <c r="T23" s="122">
        <v>0</v>
      </c>
      <c r="U23" s="100"/>
      <c r="V23" s="122">
        <v>0</v>
      </c>
      <c r="W23" s="100"/>
      <c r="X23" s="122">
        <v>0</v>
      </c>
      <c r="Y23" s="100"/>
      <c r="Z23" s="122">
        <v>0</v>
      </c>
      <c r="AA23" s="100"/>
      <c r="AB23" s="122">
        <v>424</v>
      </c>
      <c r="AC23" s="100"/>
      <c r="AD23" s="122">
        <v>0</v>
      </c>
      <c r="AE23" s="100"/>
      <c r="AF23" s="122">
        <f>SUM(AB23,Z23,V23,T23,X23,AD23)</f>
        <v>424</v>
      </c>
      <c r="AG23" s="100"/>
      <c r="AH23" s="122">
        <v>0</v>
      </c>
      <c r="AI23" s="100"/>
      <c r="AJ23" s="122">
        <f>SUM(AH23,AF23,R23,P23,N23,L23,H23,F23,J23)</f>
        <v>424</v>
      </c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</row>
    <row r="24" spans="1:54" ht="14.25" customHeight="1" x14ac:dyDescent="0.35">
      <c r="A24" s="10" t="s">
        <v>220</v>
      </c>
      <c r="B24" s="10"/>
      <c r="C24" s="10"/>
      <c r="D24" s="39"/>
      <c r="E24" s="10"/>
      <c r="F24" s="122"/>
      <c r="G24" s="100"/>
      <c r="H24" s="122"/>
      <c r="I24" s="100"/>
      <c r="J24" s="122"/>
      <c r="K24" s="100"/>
      <c r="L24" s="122"/>
      <c r="M24" s="100"/>
      <c r="N24" s="122"/>
      <c r="O24" s="100"/>
      <c r="P24" s="122"/>
      <c r="Q24" s="100"/>
      <c r="R24" s="122"/>
      <c r="S24" s="100"/>
      <c r="T24" s="122"/>
      <c r="U24" s="100"/>
      <c r="V24" s="122"/>
      <c r="W24" s="100"/>
      <c r="X24" s="122"/>
      <c r="Y24" s="100"/>
      <c r="Z24" s="122"/>
      <c r="AA24" s="100"/>
      <c r="AB24" s="122"/>
      <c r="AC24" s="100"/>
      <c r="AD24" s="122"/>
      <c r="AE24" s="100"/>
      <c r="AF24" s="125"/>
      <c r="AG24" s="100"/>
      <c r="AH24" s="122"/>
      <c r="AI24" s="100"/>
      <c r="AJ24" s="122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</row>
    <row r="25" spans="1:54" ht="14.25" customHeight="1" x14ac:dyDescent="0.35">
      <c r="A25" s="10"/>
      <c r="B25" s="10" t="s">
        <v>205</v>
      </c>
      <c r="C25" s="10"/>
      <c r="D25" s="39"/>
      <c r="E25" s="10"/>
      <c r="F25" s="122">
        <v>0</v>
      </c>
      <c r="G25" s="100"/>
      <c r="H25" s="122">
        <v>0</v>
      </c>
      <c r="I25" s="100"/>
      <c r="J25" s="122">
        <v>0</v>
      </c>
      <c r="K25" s="100"/>
      <c r="L25" s="122">
        <v>0</v>
      </c>
      <c r="M25" s="100"/>
      <c r="N25" s="122">
        <v>0</v>
      </c>
      <c r="O25" s="100"/>
      <c r="P25" s="122">
        <v>0</v>
      </c>
      <c r="Q25" s="100"/>
      <c r="R25" s="122">
        <v>-26392</v>
      </c>
      <c r="S25" s="100"/>
      <c r="T25" s="122">
        <v>0</v>
      </c>
      <c r="U25" s="100"/>
      <c r="V25" s="122">
        <v>0</v>
      </c>
      <c r="W25" s="100"/>
      <c r="X25" s="122">
        <v>0</v>
      </c>
      <c r="Y25" s="100"/>
      <c r="Z25" s="122">
        <v>0</v>
      </c>
      <c r="AA25" s="100"/>
      <c r="AB25" s="122">
        <v>0</v>
      </c>
      <c r="AC25" s="100"/>
      <c r="AD25" s="122">
        <v>0</v>
      </c>
      <c r="AE25" s="100"/>
      <c r="AF25" s="125">
        <f t="shared" ref="AF25:AF26" si="2">SUM(AB25,Z25,V25,T25,X25,AD25)</f>
        <v>0</v>
      </c>
      <c r="AG25" s="100"/>
      <c r="AH25" s="122">
        <v>-95989</v>
      </c>
      <c r="AI25" s="100"/>
      <c r="AJ25" s="122">
        <f t="shared" ref="AJ25:AJ26" si="3">SUM(AH25,AF25,R25,P25,N25,L25,H25,F25,J25)</f>
        <v>-122381</v>
      </c>
    </row>
    <row r="26" spans="1:54" ht="14.25" customHeight="1" x14ac:dyDescent="0.35">
      <c r="A26" s="10" t="s">
        <v>207</v>
      </c>
      <c r="B26" s="10"/>
      <c r="C26" s="10"/>
      <c r="D26" s="39"/>
      <c r="E26" s="10"/>
      <c r="F26" s="122">
        <v>0</v>
      </c>
      <c r="G26" s="100"/>
      <c r="H26" s="122">
        <v>0</v>
      </c>
      <c r="I26" s="100"/>
      <c r="J26" s="122">
        <v>0</v>
      </c>
      <c r="K26" s="100"/>
      <c r="L26" s="122">
        <v>0</v>
      </c>
      <c r="M26" s="100"/>
      <c r="N26" s="122">
        <v>0</v>
      </c>
      <c r="O26" s="100"/>
      <c r="P26" s="122">
        <v>0</v>
      </c>
      <c r="Q26" s="100"/>
      <c r="R26" s="122">
        <v>0</v>
      </c>
      <c r="S26" s="100"/>
      <c r="T26" s="122">
        <v>0</v>
      </c>
      <c r="U26" s="100"/>
      <c r="V26" s="122">
        <v>0</v>
      </c>
      <c r="W26" s="100"/>
      <c r="X26" s="122">
        <v>0</v>
      </c>
      <c r="Y26" s="100"/>
      <c r="Z26" s="122">
        <v>0</v>
      </c>
      <c r="AA26" s="100"/>
      <c r="AB26" s="122">
        <v>0</v>
      </c>
      <c r="AC26" s="100"/>
      <c r="AD26" s="122">
        <v>-7028</v>
      </c>
      <c r="AE26" s="100"/>
      <c r="AF26" s="122">
        <f t="shared" si="2"/>
        <v>-7028</v>
      </c>
      <c r="AG26" s="100"/>
      <c r="AH26" s="122">
        <v>0</v>
      </c>
      <c r="AI26" s="100"/>
      <c r="AJ26" s="122">
        <f t="shared" si="3"/>
        <v>-7028</v>
      </c>
    </row>
    <row r="27" spans="1:54" ht="14.25" customHeight="1" x14ac:dyDescent="0.35">
      <c r="A27" s="10" t="s">
        <v>209</v>
      </c>
      <c r="B27" s="10"/>
      <c r="C27" s="10"/>
      <c r="D27" s="39"/>
      <c r="E27" s="10"/>
      <c r="F27" s="122"/>
      <c r="G27" s="100"/>
      <c r="H27" s="122"/>
      <c r="I27" s="100"/>
      <c r="J27" s="122"/>
      <c r="K27" s="100"/>
      <c r="L27" s="122"/>
      <c r="M27" s="100"/>
      <c r="N27" s="122"/>
      <c r="O27" s="100"/>
      <c r="P27" s="122"/>
      <c r="Q27" s="100"/>
      <c r="R27" s="122"/>
      <c r="S27" s="100"/>
      <c r="T27" s="122"/>
      <c r="U27" s="100"/>
      <c r="V27" s="122"/>
      <c r="W27" s="100"/>
      <c r="X27" s="122"/>
      <c r="Y27" s="100"/>
      <c r="Z27" s="122"/>
      <c r="AA27" s="100"/>
      <c r="AB27" s="122"/>
      <c r="AC27" s="100"/>
      <c r="AD27" s="122"/>
      <c r="AE27" s="100"/>
      <c r="AF27" s="122"/>
      <c r="AG27" s="100"/>
      <c r="AH27" s="122"/>
      <c r="AI27" s="100"/>
      <c r="AJ27" s="122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</row>
    <row r="28" spans="1:54" ht="14.25" customHeight="1" x14ac:dyDescent="0.35">
      <c r="A28" s="10"/>
      <c r="B28" s="10" t="s">
        <v>205</v>
      </c>
      <c r="C28" s="10"/>
      <c r="D28" s="39"/>
      <c r="E28" s="10"/>
      <c r="F28" s="122">
        <v>0</v>
      </c>
      <c r="G28" s="100"/>
      <c r="H28" s="122">
        <v>0</v>
      </c>
      <c r="I28" s="100"/>
      <c r="J28" s="122">
        <v>0</v>
      </c>
      <c r="K28" s="100"/>
      <c r="L28" s="122">
        <v>0</v>
      </c>
      <c r="M28" s="100"/>
      <c r="N28" s="122">
        <v>0</v>
      </c>
      <c r="O28" s="100"/>
      <c r="P28" s="122">
        <v>0</v>
      </c>
      <c r="Q28" s="100"/>
      <c r="R28" s="122">
        <v>0</v>
      </c>
      <c r="S28" s="100"/>
      <c r="T28" s="122">
        <v>0</v>
      </c>
      <c r="U28" s="100"/>
      <c r="V28" s="122">
        <v>0</v>
      </c>
      <c r="W28" s="100"/>
      <c r="X28" s="122">
        <v>0</v>
      </c>
      <c r="Y28" s="100"/>
      <c r="Z28" s="122">
        <v>0</v>
      </c>
      <c r="AA28" s="100"/>
      <c r="AB28" s="122">
        <v>0</v>
      </c>
      <c r="AC28" s="100"/>
      <c r="AD28" s="122">
        <v>0</v>
      </c>
      <c r="AE28" s="100"/>
      <c r="AF28" s="122">
        <f t="shared" ref="AF28:AF30" si="4">SUM(AB28,Z28,V28,T28,X28,AD28)</f>
        <v>0</v>
      </c>
      <c r="AG28" s="100"/>
      <c r="AH28" s="122">
        <v>3</v>
      </c>
      <c r="AI28" s="100"/>
      <c r="AJ28" s="122">
        <f t="shared" ref="AJ28:AJ30" si="5">SUM(AH28,AF28,R28,P28,N28,L28,H28,F28,J28)</f>
        <v>3</v>
      </c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</row>
    <row r="29" spans="1:54" ht="14.25" customHeight="1" x14ac:dyDescent="0.35">
      <c r="A29" s="10" t="s">
        <v>154</v>
      </c>
      <c r="B29" s="38"/>
      <c r="C29" s="10"/>
      <c r="D29" s="39"/>
      <c r="E29" s="10"/>
      <c r="F29" s="122">
        <v>0</v>
      </c>
      <c r="G29" s="100"/>
      <c r="H29" s="122">
        <v>0</v>
      </c>
      <c r="I29" s="100"/>
      <c r="J29" s="122">
        <v>0</v>
      </c>
      <c r="K29" s="100"/>
      <c r="L29" s="122">
        <v>0</v>
      </c>
      <c r="M29" s="100"/>
      <c r="N29" s="122">
        <v>0</v>
      </c>
      <c r="O29" s="100"/>
      <c r="P29" s="122">
        <v>0</v>
      </c>
      <c r="Q29" s="100"/>
      <c r="R29" s="122">
        <v>303931</v>
      </c>
      <c r="S29" s="100"/>
      <c r="T29" s="122">
        <v>0</v>
      </c>
      <c r="U29" s="100"/>
      <c r="V29" s="122">
        <v>0</v>
      </c>
      <c r="W29" s="100"/>
      <c r="X29" s="122">
        <v>0</v>
      </c>
      <c r="Y29" s="100"/>
      <c r="Z29" s="122">
        <v>0</v>
      </c>
      <c r="AA29" s="100"/>
      <c r="AB29" s="122">
        <v>0</v>
      </c>
      <c r="AC29" s="100"/>
      <c r="AD29" s="122">
        <v>0</v>
      </c>
      <c r="AE29" s="100"/>
      <c r="AF29" s="122">
        <f t="shared" si="4"/>
        <v>0</v>
      </c>
      <c r="AG29" s="100"/>
      <c r="AH29" s="122">
        <v>188558</v>
      </c>
      <c r="AI29" s="100"/>
      <c r="AJ29" s="122">
        <f t="shared" si="5"/>
        <v>492489</v>
      </c>
    </row>
    <row r="30" spans="1:54" ht="14.25" customHeight="1" x14ac:dyDescent="0.35">
      <c r="A30" s="10" t="s">
        <v>225</v>
      </c>
      <c r="B30" s="10"/>
      <c r="C30" s="10"/>
      <c r="D30" s="39"/>
      <c r="E30" s="10"/>
      <c r="F30" s="126">
        <v>0</v>
      </c>
      <c r="G30" s="100"/>
      <c r="H30" s="126">
        <v>0</v>
      </c>
      <c r="I30" s="100"/>
      <c r="J30" s="126">
        <v>0</v>
      </c>
      <c r="K30" s="100"/>
      <c r="L30" s="126">
        <v>0</v>
      </c>
      <c r="M30" s="100"/>
      <c r="N30" s="126">
        <v>0</v>
      </c>
      <c r="O30" s="100"/>
      <c r="P30" s="126">
        <v>0</v>
      </c>
      <c r="Q30" s="100"/>
      <c r="R30" s="126">
        <v>-2461</v>
      </c>
      <c r="S30" s="100"/>
      <c r="T30" s="126">
        <v>-26984</v>
      </c>
      <c r="U30" s="100"/>
      <c r="V30" s="126">
        <v>-60248</v>
      </c>
      <c r="W30" s="100"/>
      <c r="X30" s="126">
        <v>88965</v>
      </c>
      <c r="Y30" s="100"/>
      <c r="Z30" s="126">
        <v>-194045</v>
      </c>
      <c r="AA30" s="100"/>
      <c r="AB30" s="126">
        <v>0</v>
      </c>
      <c r="AC30" s="100"/>
      <c r="AD30" s="126">
        <v>0</v>
      </c>
      <c r="AE30" s="100"/>
      <c r="AF30" s="126">
        <f t="shared" si="4"/>
        <v>-192312</v>
      </c>
      <c r="AG30" s="100"/>
      <c r="AH30" s="126">
        <v>-37419</v>
      </c>
      <c r="AI30" s="100"/>
      <c r="AJ30" s="126">
        <f t="shared" si="5"/>
        <v>-232192</v>
      </c>
    </row>
    <row r="31" spans="1:54" ht="14.25" customHeight="1" x14ac:dyDescent="0.35">
      <c r="A31" s="117"/>
      <c r="B31" s="117"/>
      <c r="C31" s="117"/>
      <c r="D31" s="118"/>
      <c r="E31" s="117"/>
      <c r="F31" s="119"/>
      <c r="G31" s="127"/>
      <c r="H31" s="119"/>
      <c r="I31" s="127"/>
      <c r="J31" s="119"/>
      <c r="K31" s="127"/>
      <c r="L31" s="119"/>
      <c r="M31" s="127"/>
      <c r="N31" s="119"/>
      <c r="O31" s="127"/>
      <c r="P31" s="119"/>
      <c r="Q31" s="127"/>
      <c r="R31" s="119"/>
      <c r="S31" s="127"/>
      <c r="T31" s="119"/>
      <c r="U31" s="127"/>
      <c r="V31" s="119"/>
      <c r="W31" s="127"/>
      <c r="X31" s="122"/>
      <c r="Y31" s="100"/>
      <c r="Z31" s="119"/>
      <c r="AA31" s="127"/>
      <c r="AB31" s="119"/>
      <c r="AC31" s="127"/>
      <c r="AD31" s="119"/>
      <c r="AE31" s="127"/>
      <c r="AF31" s="119"/>
      <c r="AG31" s="127"/>
      <c r="AH31" s="119"/>
      <c r="AI31" s="127"/>
      <c r="AJ31" s="119"/>
    </row>
    <row r="32" spans="1:54" ht="14.25" customHeight="1" x14ac:dyDescent="0.35">
      <c r="A32" s="38" t="s">
        <v>211</v>
      </c>
      <c r="B32" s="38"/>
      <c r="C32" s="10"/>
      <c r="D32" s="128"/>
      <c r="E32" s="10"/>
      <c r="F32" s="29">
        <f>SUM(F15:F30)</f>
        <v>198500</v>
      </c>
      <c r="G32" s="20"/>
      <c r="H32" s="29">
        <f>SUM(H15:H30)</f>
        <v>647929</v>
      </c>
      <c r="I32" s="20"/>
      <c r="J32" s="29">
        <f>SUM(J15:J30)</f>
        <v>0</v>
      </c>
      <c r="K32" s="20"/>
      <c r="L32" s="29">
        <f>SUM(L15:L30)</f>
        <v>20313</v>
      </c>
      <c r="M32" s="20"/>
      <c r="N32" s="29">
        <f>SUM(N15:N30)</f>
        <v>100397</v>
      </c>
      <c r="O32" s="20"/>
      <c r="P32" s="29">
        <f>SUM(P15:P30)</f>
        <v>121159</v>
      </c>
      <c r="Q32" s="20"/>
      <c r="R32" s="29">
        <f>SUM(R15:R30)</f>
        <v>1831341</v>
      </c>
      <c r="S32" s="20"/>
      <c r="T32" s="29">
        <f>SUM(T15:T30)</f>
        <v>16721</v>
      </c>
      <c r="U32" s="20"/>
      <c r="V32" s="29">
        <f>SUM(V15:V30)</f>
        <v>-118858</v>
      </c>
      <c r="W32" s="20"/>
      <c r="X32" s="129">
        <f>SUM(X15:X30)</f>
        <v>11150</v>
      </c>
      <c r="Y32" s="100"/>
      <c r="Z32" s="29">
        <f>SUM(Z15:Z30)</f>
        <v>-743060</v>
      </c>
      <c r="AA32" s="20"/>
      <c r="AB32" s="29">
        <f>SUM(AB15:AB30)</f>
        <v>333127</v>
      </c>
      <c r="AC32" s="20"/>
      <c r="AD32" s="29">
        <f>SUM(AD15:AD30)</f>
        <v>-46562</v>
      </c>
      <c r="AE32" s="20"/>
      <c r="AF32" s="29">
        <f>SUM(AF15:AF30)</f>
        <v>-547482</v>
      </c>
      <c r="AG32" s="20"/>
      <c r="AH32" s="29">
        <f>SUM(AH15:AH30)</f>
        <v>730699</v>
      </c>
      <c r="AI32" s="20"/>
      <c r="AJ32" s="29">
        <f>SUM(AJ15:AJ30)</f>
        <v>3102856</v>
      </c>
    </row>
    <row r="33" spans="1:54" ht="14.25" customHeight="1" x14ac:dyDescent="0.35">
      <c r="A33" s="10"/>
      <c r="B33" s="10"/>
      <c r="C33" s="10"/>
      <c r="D33" s="39"/>
      <c r="E33" s="1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100"/>
      <c r="Y33" s="100"/>
      <c r="Z33" s="20"/>
      <c r="AA33" s="20"/>
      <c r="AB33" s="20"/>
      <c r="AC33" s="20"/>
      <c r="AD33" s="20"/>
      <c r="AE33" s="20"/>
      <c r="AF33" s="22"/>
      <c r="AG33" s="20"/>
      <c r="AH33" s="20"/>
      <c r="AI33" s="20"/>
      <c r="AJ33" s="20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</row>
    <row r="34" spans="1:54" ht="14.25" customHeight="1" x14ac:dyDescent="0.35">
      <c r="A34" s="38" t="s">
        <v>212</v>
      </c>
      <c r="B34" s="38"/>
      <c r="C34" s="10"/>
      <c r="D34" s="39"/>
      <c r="E34" s="10"/>
      <c r="F34" s="20">
        <v>149961</v>
      </c>
      <c r="G34" s="20"/>
      <c r="H34" s="20">
        <v>443624</v>
      </c>
      <c r="I34" s="20"/>
      <c r="J34" s="20">
        <v>-38138</v>
      </c>
      <c r="K34" s="20"/>
      <c r="L34" s="20">
        <v>1562</v>
      </c>
      <c r="M34" s="20"/>
      <c r="N34" s="20">
        <v>95976</v>
      </c>
      <c r="O34" s="20"/>
      <c r="P34" s="20">
        <v>149089</v>
      </c>
      <c r="Q34" s="20"/>
      <c r="R34" s="20">
        <v>1745263</v>
      </c>
      <c r="S34" s="20"/>
      <c r="T34" s="20">
        <v>44862</v>
      </c>
      <c r="U34" s="20"/>
      <c r="V34" s="20">
        <v>-50802</v>
      </c>
      <c r="W34" s="20"/>
      <c r="X34" s="124">
        <v>0</v>
      </c>
      <c r="Y34" s="124"/>
      <c r="Z34" s="20">
        <v>-780509</v>
      </c>
      <c r="AA34" s="20"/>
      <c r="AB34" s="20">
        <v>312383</v>
      </c>
      <c r="AC34" s="20"/>
      <c r="AD34" s="20">
        <v>0</v>
      </c>
      <c r="AE34" s="20"/>
      <c r="AF34" s="20">
        <v>-474066</v>
      </c>
      <c r="AG34" s="20"/>
      <c r="AH34" s="20">
        <v>604984</v>
      </c>
      <c r="AI34" s="20"/>
      <c r="AJ34" s="20">
        <v>2678255</v>
      </c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</row>
    <row r="35" spans="1:54" ht="14.25" customHeight="1" x14ac:dyDescent="0.35">
      <c r="A35" s="10" t="s">
        <v>234</v>
      </c>
      <c r="B35" s="38"/>
      <c r="C35" s="10"/>
      <c r="D35" s="39">
        <v>26</v>
      </c>
      <c r="E35" s="10"/>
      <c r="F35" s="100">
        <v>-2537</v>
      </c>
      <c r="G35" s="100"/>
      <c r="H35" s="100">
        <v>0</v>
      </c>
      <c r="I35" s="100"/>
      <c r="J35" s="100">
        <v>38138</v>
      </c>
      <c r="K35" s="100"/>
      <c r="L35" s="100">
        <v>0</v>
      </c>
      <c r="M35" s="100"/>
      <c r="N35" s="100">
        <v>0</v>
      </c>
      <c r="O35" s="100"/>
      <c r="P35" s="100">
        <v>-38138</v>
      </c>
      <c r="Q35" s="100"/>
      <c r="R35" s="100">
        <v>2537</v>
      </c>
      <c r="S35" s="100"/>
      <c r="T35" s="100">
        <v>0</v>
      </c>
      <c r="U35" s="100"/>
      <c r="V35" s="100">
        <v>0</v>
      </c>
      <c r="W35" s="100"/>
      <c r="X35" s="100">
        <v>0</v>
      </c>
      <c r="Y35" s="100"/>
      <c r="Z35" s="100">
        <v>0</v>
      </c>
      <c r="AA35" s="100"/>
      <c r="AB35" s="100">
        <v>0</v>
      </c>
      <c r="AC35" s="100"/>
      <c r="AD35" s="100">
        <v>0</v>
      </c>
      <c r="AE35" s="100"/>
      <c r="AF35" s="130">
        <f t="shared" ref="AF35:AF42" si="6">SUM(AB35,Z35,V35,T35,X35,AD35)</f>
        <v>0</v>
      </c>
      <c r="AG35" s="100"/>
      <c r="AH35" s="100">
        <v>0</v>
      </c>
      <c r="AI35" s="100"/>
      <c r="AJ35" s="100">
        <f t="shared" ref="AJ35:AJ42" si="7">SUM(AH35,AF35,R35,P35,N35,L35,H35,F35,J35)</f>
        <v>0</v>
      </c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</row>
    <row r="36" spans="1:54" ht="14.25" customHeight="1" x14ac:dyDescent="0.35">
      <c r="A36" s="10" t="s">
        <v>233</v>
      </c>
      <c r="B36" s="38"/>
      <c r="C36" s="10"/>
      <c r="D36" s="39">
        <v>26</v>
      </c>
      <c r="E36" s="10"/>
      <c r="F36" s="100">
        <v>0</v>
      </c>
      <c r="G36" s="100"/>
      <c r="H36" s="100">
        <v>0</v>
      </c>
      <c r="I36" s="100"/>
      <c r="J36" s="100">
        <v>0</v>
      </c>
      <c r="K36" s="100"/>
      <c r="L36" s="100">
        <v>0</v>
      </c>
      <c r="M36" s="100"/>
      <c r="N36" s="100">
        <v>-433</v>
      </c>
      <c r="O36" s="100"/>
      <c r="P36" s="100">
        <v>0</v>
      </c>
      <c r="Q36" s="100"/>
      <c r="R36" s="100">
        <v>433</v>
      </c>
      <c r="S36" s="100"/>
      <c r="T36" s="100">
        <v>0</v>
      </c>
      <c r="U36" s="100"/>
      <c r="V36" s="100">
        <v>0</v>
      </c>
      <c r="W36" s="100"/>
      <c r="X36" s="100">
        <v>0</v>
      </c>
      <c r="Y36" s="100"/>
      <c r="Z36" s="100">
        <v>0</v>
      </c>
      <c r="AA36" s="100"/>
      <c r="AB36" s="100">
        <v>0</v>
      </c>
      <c r="AC36" s="100"/>
      <c r="AD36" s="100">
        <v>0</v>
      </c>
      <c r="AE36" s="100"/>
      <c r="AF36" s="130">
        <f t="shared" si="6"/>
        <v>0</v>
      </c>
      <c r="AG36" s="100"/>
      <c r="AH36" s="100">
        <v>0</v>
      </c>
      <c r="AI36" s="100"/>
      <c r="AJ36" s="100">
        <f t="shared" si="7"/>
        <v>0</v>
      </c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</row>
    <row r="37" spans="1:54" ht="14.25" customHeight="1" x14ac:dyDescent="0.35">
      <c r="A37" s="10" t="s">
        <v>201</v>
      </c>
      <c r="B37" s="10"/>
      <c r="C37" s="10"/>
      <c r="D37" s="39">
        <v>26</v>
      </c>
      <c r="E37" s="10"/>
      <c r="F37" s="100">
        <v>0</v>
      </c>
      <c r="G37" s="100"/>
      <c r="H37" s="100">
        <v>0</v>
      </c>
      <c r="I37" s="100"/>
      <c r="J37" s="100">
        <v>0</v>
      </c>
      <c r="K37" s="100"/>
      <c r="L37" s="100">
        <v>0</v>
      </c>
      <c r="M37" s="100"/>
      <c r="N37" s="100">
        <v>0</v>
      </c>
      <c r="O37" s="100"/>
      <c r="P37" s="100">
        <v>-3634</v>
      </c>
      <c r="Q37" s="100"/>
      <c r="R37" s="100">
        <v>3634</v>
      </c>
      <c r="S37" s="100"/>
      <c r="T37" s="100">
        <v>0</v>
      </c>
      <c r="U37" s="100"/>
      <c r="V37" s="100">
        <v>0</v>
      </c>
      <c r="W37" s="100"/>
      <c r="X37" s="100">
        <v>0</v>
      </c>
      <c r="Y37" s="100"/>
      <c r="Z37" s="100">
        <v>0</v>
      </c>
      <c r="AA37" s="100"/>
      <c r="AB37" s="100">
        <v>0</v>
      </c>
      <c r="AC37" s="100"/>
      <c r="AD37" s="100">
        <v>0</v>
      </c>
      <c r="AE37" s="100"/>
      <c r="AF37" s="130">
        <f t="shared" si="6"/>
        <v>0</v>
      </c>
      <c r="AG37" s="100"/>
      <c r="AH37" s="100">
        <v>0</v>
      </c>
      <c r="AI37" s="100"/>
      <c r="AJ37" s="100">
        <f t="shared" si="7"/>
        <v>0</v>
      </c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</row>
    <row r="38" spans="1:54" ht="14.25" customHeight="1" x14ac:dyDescent="0.35">
      <c r="A38" s="10" t="s">
        <v>202</v>
      </c>
      <c r="B38" s="38"/>
      <c r="C38" s="10"/>
      <c r="D38" s="39"/>
      <c r="E38" s="10"/>
      <c r="F38" s="100">
        <v>0</v>
      </c>
      <c r="G38" s="100"/>
      <c r="H38" s="100">
        <v>0</v>
      </c>
      <c r="I38" s="100"/>
      <c r="J38" s="100">
        <v>0</v>
      </c>
      <c r="K38" s="100"/>
      <c r="L38" s="100">
        <v>0</v>
      </c>
      <c r="M38" s="100"/>
      <c r="N38" s="100">
        <v>0</v>
      </c>
      <c r="O38" s="100"/>
      <c r="P38" s="100">
        <v>0</v>
      </c>
      <c r="Q38" s="100"/>
      <c r="R38" s="100">
        <v>0</v>
      </c>
      <c r="S38" s="100"/>
      <c r="T38" s="100">
        <v>0</v>
      </c>
      <c r="U38" s="100"/>
      <c r="V38" s="100">
        <v>0</v>
      </c>
      <c r="W38" s="100"/>
      <c r="X38" s="100">
        <v>0</v>
      </c>
      <c r="Y38" s="100"/>
      <c r="Z38" s="100">
        <v>0</v>
      </c>
      <c r="AA38" s="100"/>
      <c r="AB38" s="100">
        <v>1296</v>
      </c>
      <c r="AC38" s="100"/>
      <c r="AD38" s="100">
        <v>0</v>
      </c>
      <c r="AE38" s="100"/>
      <c r="AF38" s="130">
        <f t="shared" si="6"/>
        <v>1296</v>
      </c>
      <c r="AG38" s="100"/>
      <c r="AH38" s="100">
        <v>-2616</v>
      </c>
      <c r="AI38" s="100"/>
      <c r="AJ38" s="100">
        <f t="shared" si="7"/>
        <v>-1320</v>
      </c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</row>
    <row r="39" spans="1:54" ht="14.25" customHeight="1" x14ac:dyDescent="0.35">
      <c r="A39" s="10" t="s">
        <v>213</v>
      </c>
      <c r="B39" s="10"/>
      <c r="C39" s="10"/>
      <c r="D39" s="39">
        <v>26</v>
      </c>
      <c r="E39" s="10"/>
      <c r="F39" s="100">
        <v>0</v>
      </c>
      <c r="G39" s="100"/>
      <c r="H39" s="100">
        <v>0</v>
      </c>
      <c r="I39" s="100"/>
      <c r="J39" s="100">
        <v>0</v>
      </c>
      <c r="K39" s="100"/>
      <c r="L39" s="100">
        <v>89</v>
      </c>
      <c r="M39" s="100"/>
      <c r="N39" s="100">
        <v>0</v>
      </c>
      <c r="O39" s="100"/>
      <c r="P39" s="100">
        <v>0</v>
      </c>
      <c r="Q39" s="100"/>
      <c r="R39" s="100">
        <v>0</v>
      </c>
      <c r="S39" s="100"/>
      <c r="T39" s="100">
        <v>0</v>
      </c>
      <c r="U39" s="100"/>
      <c r="V39" s="100">
        <v>0</v>
      </c>
      <c r="W39" s="100"/>
      <c r="X39" s="100">
        <v>0</v>
      </c>
      <c r="Y39" s="100"/>
      <c r="Z39" s="100">
        <v>0</v>
      </c>
      <c r="AA39" s="100"/>
      <c r="AB39" s="100">
        <v>0</v>
      </c>
      <c r="AC39" s="100"/>
      <c r="AD39" s="100">
        <v>0</v>
      </c>
      <c r="AE39" s="100"/>
      <c r="AF39" s="130">
        <f t="shared" si="6"/>
        <v>0</v>
      </c>
      <c r="AG39" s="100"/>
      <c r="AH39" s="100">
        <v>20</v>
      </c>
      <c r="AI39" s="100"/>
      <c r="AJ39" s="100">
        <f t="shared" si="7"/>
        <v>109</v>
      </c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</row>
    <row r="40" spans="1:54" ht="14.25" customHeight="1" x14ac:dyDescent="0.35">
      <c r="A40" s="10" t="s">
        <v>203</v>
      </c>
      <c r="B40" s="10"/>
      <c r="C40" s="10"/>
      <c r="D40" s="39">
        <v>29</v>
      </c>
      <c r="E40" s="10"/>
      <c r="F40" s="100">
        <v>0</v>
      </c>
      <c r="G40" s="100"/>
      <c r="H40" s="100">
        <v>0</v>
      </c>
      <c r="I40" s="100"/>
      <c r="J40" s="100">
        <v>0</v>
      </c>
      <c r="K40" s="100"/>
      <c r="L40" s="100">
        <v>0</v>
      </c>
      <c r="M40" s="100"/>
      <c r="N40" s="100">
        <v>0</v>
      </c>
      <c r="O40" s="100"/>
      <c r="P40" s="100">
        <v>0</v>
      </c>
      <c r="Q40" s="100"/>
      <c r="R40" s="100">
        <v>-63758</v>
      </c>
      <c r="S40" s="100"/>
      <c r="T40" s="100">
        <v>0</v>
      </c>
      <c r="U40" s="100"/>
      <c r="V40" s="100">
        <v>0</v>
      </c>
      <c r="W40" s="100"/>
      <c r="X40" s="100">
        <v>0</v>
      </c>
      <c r="Y40" s="100"/>
      <c r="Z40" s="100">
        <v>0</v>
      </c>
      <c r="AA40" s="100"/>
      <c r="AB40" s="100">
        <v>0</v>
      </c>
      <c r="AC40" s="100"/>
      <c r="AD40" s="100">
        <v>0</v>
      </c>
      <c r="AE40" s="100"/>
      <c r="AF40" s="130">
        <f t="shared" si="6"/>
        <v>0</v>
      </c>
      <c r="AG40" s="100"/>
      <c r="AH40" s="100">
        <v>0</v>
      </c>
      <c r="AI40" s="100"/>
      <c r="AJ40" s="100">
        <f t="shared" si="7"/>
        <v>-63758</v>
      </c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</row>
    <row r="41" spans="1:54" ht="14.25" customHeight="1" x14ac:dyDescent="0.35">
      <c r="A41" s="10" t="s">
        <v>204</v>
      </c>
      <c r="B41" s="10"/>
      <c r="C41" s="10"/>
      <c r="D41" s="39"/>
      <c r="E41" s="10"/>
      <c r="F41" s="100">
        <v>0</v>
      </c>
      <c r="G41" s="100"/>
      <c r="H41" s="100">
        <v>0</v>
      </c>
      <c r="I41" s="100"/>
      <c r="J41" s="100">
        <v>0</v>
      </c>
      <c r="K41" s="100"/>
      <c r="L41" s="100">
        <v>0</v>
      </c>
      <c r="M41" s="100"/>
      <c r="N41" s="100">
        <v>0</v>
      </c>
      <c r="O41" s="100"/>
      <c r="P41" s="100">
        <v>0</v>
      </c>
      <c r="Q41" s="100"/>
      <c r="R41" s="100">
        <v>0</v>
      </c>
      <c r="S41" s="100"/>
      <c r="T41" s="100">
        <v>0</v>
      </c>
      <c r="U41" s="100"/>
      <c r="V41" s="100">
        <v>0</v>
      </c>
      <c r="W41" s="100"/>
      <c r="X41" s="100">
        <v>0</v>
      </c>
      <c r="Y41" s="100"/>
      <c r="Z41" s="100">
        <v>0</v>
      </c>
      <c r="AA41" s="100"/>
      <c r="AB41" s="100">
        <v>0</v>
      </c>
      <c r="AC41" s="100"/>
      <c r="AD41" s="100">
        <v>0</v>
      </c>
      <c r="AE41" s="100"/>
      <c r="AF41" s="130">
        <f t="shared" si="6"/>
        <v>0</v>
      </c>
      <c r="AG41" s="100"/>
      <c r="AH41" s="100">
        <v>-33541</v>
      </c>
      <c r="AI41" s="100"/>
      <c r="AJ41" s="100">
        <f t="shared" si="7"/>
        <v>-33541</v>
      </c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</row>
    <row r="42" spans="1:54" ht="14.25" customHeight="1" x14ac:dyDescent="0.35">
      <c r="A42" s="10" t="s">
        <v>208</v>
      </c>
      <c r="B42" s="38"/>
      <c r="C42" s="10"/>
      <c r="D42" s="39"/>
      <c r="E42" s="10"/>
      <c r="F42" s="100">
        <v>0</v>
      </c>
      <c r="G42" s="100"/>
      <c r="H42" s="100">
        <v>0</v>
      </c>
      <c r="I42" s="100"/>
      <c r="J42" s="100">
        <v>0</v>
      </c>
      <c r="K42" s="100"/>
      <c r="L42" s="100">
        <v>0</v>
      </c>
      <c r="M42" s="100"/>
      <c r="N42" s="100">
        <v>0</v>
      </c>
      <c r="O42" s="100"/>
      <c r="P42" s="100">
        <v>0</v>
      </c>
      <c r="Q42" s="100"/>
      <c r="R42" s="100">
        <v>-3</v>
      </c>
      <c r="S42" s="100"/>
      <c r="T42" s="100">
        <v>3597</v>
      </c>
      <c r="U42" s="100"/>
      <c r="V42" s="100">
        <v>7</v>
      </c>
      <c r="W42" s="100"/>
      <c r="X42" s="100">
        <v>0</v>
      </c>
      <c r="Y42" s="100"/>
      <c r="Z42" s="100">
        <v>-1532</v>
      </c>
      <c r="AA42" s="100"/>
      <c r="AB42" s="100">
        <v>14150</v>
      </c>
      <c r="AC42" s="100"/>
      <c r="AD42" s="100">
        <v>0</v>
      </c>
      <c r="AE42" s="100"/>
      <c r="AF42" s="130">
        <f t="shared" si="6"/>
        <v>16222</v>
      </c>
      <c r="AG42" s="100"/>
      <c r="AH42" s="100">
        <v>-14126</v>
      </c>
      <c r="AI42" s="100"/>
      <c r="AJ42" s="100">
        <f t="shared" si="7"/>
        <v>2093</v>
      </c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</row>
    <row r="43" spans="1:54" ht="14.25" customHeight="1" x14ac:dyDescent="0.35">
      <c r="A43" s="10" t="s">
        <v>214</v>
      </c>
      <c r="B43" s="38"/>
      <c r="C43" s="10"/>
      <c r="D43" s="39"/>
      <c r="E43" s="1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30"/>
      <c r="AG43" s="100"/>
      <c r="AH43" s="100"/>
      <c r="AI43" s="100"/>
      <c r="AJ43" s="100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</row>
    <row r="44" spans="1:54" ht="14.25" customHeight="1" x14ac:dyDescent="0.35">
      <c r="A44" s="10"/>
      <c r="B44" s="10" t="s">
        <v>205</v>
      </c>
      <c r="C44" s="10"/>
      <c r="D44" s="39"/>
      <c r="E44" s="10"/>
      <c r="F44" s="100">
        <v>0</v>
      </c>
      <c r="G44" s="100"/>
      <c r="H44" s="100">
        <v>0</v>
      </c>
      <c r="I44" s="100"/>
      <c r="J44" s="100">
        <v>0</v>
      </c>
      <c r="K44" s="100"/>
      <c r="L44" s="100">
        <v>0</v>
      </c>
      <c r="M44" s="100"/>
      <c r="N44" s="100">
        <v>0</v>
      </c>
      <c r="O44" s="100"/>
      <c r="P44" s="100">
        <v>0</v>
      </c>
      <c r="Q44" s="100"/>
      <c r="R44" s="100">
        <v>0</v>
      </c>
      <c r="S44" s="100"/>
      <c r="T44" s="100">
        <v>0</v>
      </c>
      <c r="U44" s="100"/>
      <c r="V44" s="100">
        <v>0</v>
      </c>
      <c r="W44" s="100"/>
      <c r="X44" s="100">
        <v>0</v>
      </c>
      <c r="Y44" s="100"/>
      <c r="Z44" s="100">
        <v>0</v>
      </c>
      <c r="AA44" s="100"/>
      <c r="AB44" s="100">
        <v>0</v>
      </c>
      <c r="AC44" s="100"/>
      <c r="AD44" s="100">
        <v>0</v>
      </c>
      <c r="AE44" s="100"/>
      <c r="AF44" s="130">
        <f>SUM(AB44,Z44,V44,T44,X44,AD44)</f>
        <v>0</v>
      </c>
      <c r="AG44" s="100"/>
      <c r="AH44" s="100">
        <v>95883</v>
      </c>
      <c r="AI44" s="100"/>
      <c r="AJ44" s="100">
        <f>SUM(AH44,AF44,R44,P44,N44,L44,H44,F44,J44)</f>
        <v>95883</v>
      </c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</row>
    <row r="45" spans="1:54" ht="14.25" customHeight="1" x14ac:dyDescent="0.35">
      <c r="A45" s="10" t="s">
        <v>215</v>
      </c>
      <c r="B45" s="10"/>
      <c r="C45" s="10"/>
      <c r="D45" s="39"/>
      <c r="E45" s="1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</row>
    <row r="46" spans="1:54" ht="14.25" customHeight="1" x14ac:dyDescent="0.35">
      <c r="A46" s="10" t="s">
        <v>216</v>
      </c>
      <c r="B46" s="10"/>
      <c r="C46" s="10"/>
      <c r="D46" s="39"/>
      <c r="E46" s="1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</row>
    <row r="47" spans="1:54" ht="14.25" customHeight="1" x14ac:dyDescent="0.35">
      <c r="A47" s="10" t="s">
        <v>217</v>
      </c>
      <c r="B47" s="10"/>
      <c r="C47" s="10"/>
      <c r="D47" s="39"/>
      <c r="E47" s="10"/>
      <c r="F47" s="100">
        <v>0</v>
      </c>
      <c r="G47" s="100"/>
      <c r="H47" s="100">
        <v>0</v>
      </c>
      <c r="I47" s="100"/>
      <c r="J47" s="100">
        <v>0</v>
      </c>
      <c r="K47" s="100"/>
      <c r="L47" s="100">
        <v>0</v>
      </c>
      <c r="M47" s="100"/>
      <c r="N47" s="100">
        <v>0</v>
      </c>
      <c r="O47" s="100"/>
      <c r="P47" s="100">
        <v>0</v>
      </c>
      <c r="Q47" s="100"/>
      <c r="R47" s="100">
        <v>0</v>
      </c>
      <c r="S47" s="100"/>
      <c r="T47" s="100">
        <v>0</v>
      </c>
      <c r="U47" s="100"/>
      <c r="V47" s="100">
        <v>0</v>
      </c>
      <c r="W47" s="100"/>
      <c r="X47" s="100">
        <v>0</v>
      </c>
      <c r="Y47" s="100"/>
      <c r="Z47" s="100">
        <v>0</v>
      </c>
      <c r="AA47" s="100"/>
      <c r="AB47" s="100">
        <v>5388</v>
      </c>
      <c r="AC47" s="100"/>
      <c r="AD47" s="100">
        <v>-42288</v>
      </c>
      <c r="AE47" s="100"/>
      <c r="AF47" s="130">
        <f t="shared" ref="AF47:AF49" si="8">SUM(AB47,Z47,V47,T47,X47,AD47)</f>
        <v>-36900</v>
      </c>
      <c r="AG47" s="100"/>
      <c r="AH47" s="100">
        <v>36900</v>
      </c>
      <c r="AI47" s="100"/>
      <c r="AJ47" s="100">
        <f t="shared" ref="AJ47:AJ49" si="9">SUM(AH47,AF47,R47,P47,N47,L47,H47,F47,J47)</f>
        <v>0</v>
      </c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</row>
    <row r="48" spans="1:54" ht="14.25" customHeight="1" x14ac:dyDescent="0.35">
      <c r="A48" s="10" t="s">
        <v>210</v>
      </c>
      <c r="B48" s="10"/>
      <c r="C48" s="10"/>
      <c r="D48" s="39"/>
      <c r="E48" s="10"/>
      <c r="F48" s="100">
        <v>0</v>
      </c>
      <c r="G48" s="100"/>
      <c r="H48" s="100">
        <v>0</v>
      </c>
      <c r="I48" s="100"/>
      <c r="J48" s="100">
        <v>0</v>
      </c>
      <c r="K48" s="100"/>
      <c r="L48" s="100">
        <v>0</v>
      </c>
      <c r="M48" s="100"/>
      <c r="N48" s="100">
        <v>0</v>
      </c>
      <c r="O48" s="100"/>
      <c r="P48" s="100">
        <v>0</v>
      </c>
      <c r="Q48" s="100"/>
      <c r="R48" s="100">
        <v>-55739</v>
      </c>
      <c r="S48" s="100"/>
      <c r="T48" s="100">
        <v>0</v>
      </c>
      <c r="U48" s="100"/>
      <c r="V48" s="100">
        <v>0</v>
      </c>
      <c r="W48" s="100"/>
      <c r="X48" s="100">
        <v>0</v>
      </c>
      <c r="Y48" s="100"/>
      <c r="Z48" s="100">
        <v>0</v>
      </c>
      <c r="AA48" s="100"/>
      <c r="AB48" s="100">
        <v>0</v>
      </c>
      <c r="AC48" s="100"/>
      <c r="AD48" s="100">
        <v>0</v>
      </c>
      <c r="AE48" s="100"/>
      <c r="AF48" s="130">
        <f t="shared" si="8"/>
        <v>0</v>
      </c>
      <c r="AG48" s="100"/>
      <c r="AH48" s="100">
        <v>39009</v>
      </c>
      <c r="AI48" s="100"/>
      <c r="AJ48" s="100">
        <f t="shared" si="9"/>
        <v>-16730</v>
      </c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</row>
    <row r="49" spans="1:54" ht="14.25" customHeight="1" x14ac:dyDescent="0.35">
      <c r="A49" s="10" t="s">
        <v>225</v>
      </c>
      <c r="B49" s="10"/>
      <c r="C49" s="10"/>
      <c r="D49" s="39"/>
      <c r="E49" s="10"/>
      <c r="F49" s="103">
        <v>0</v>
      </c>
      <c r="G49" s="100"/>
      <c r="H49" s="103">
        <v>0</v>
      </c>
      <c r="I49" s="100"/>
      <c r="J49" s="103">
        <v>0</v>
      </c>
      <c r="K49" s="100"/>
      <c r="L49" s="103">
        <v>0</v>
      </c>
      <c r="M49" s="100"/>
      <c r="N49" s="103">
        <v>0</v>
      </c>
      <c r="O49" s="100"/>
      <c r="P49" s="103">
        <v>0</v>
      </c>
      <c r="Q49" s="100"/>
      <c r="R49" s="103">
        <v>-1555</v>
      </c>
      <c r="S49" s="100"/>
      <c r="T49" s="103">
        <v>-4754</v>
      </c>
      <c r="U49" s="100"/>
      <c r="V49" s="103">
        <v>-7815</v>
      </c>
      <c r="W49" s="100"/>
      <c r="X49" s="103">
        <v>-77815</v>
      </c>
      <c r="Y49" s="100"/>
      <c r="Z49" s="103">
        <v>233026</v>
      </c>
      <c r="AA49" s="100"/>
      <c r="AB49" s="103">
        <v>0</v>
      </c>
      <c r="AC49" s="100"/>
      <c r="AD49" s="103">
        <v>0</v>
      </c>
      <c r="AE49" s="100"/>
      <c r="AF49" s="103">
        <f t="shared" si="8"/>
        <v>142642</v>
      </c>
      <c r="AG49" s="100"/>
      <c r="AH49" s="103">
        <v>12949</v>
      </c>
      <c r="AI49" s="100"/>
      <c r="AJ49" s="103">
        <f t="shared" si="9"/>
        <v>154036</v>
      </c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</row>
    <row r="50" spans="1:54" ht="14.25" customHeight="1" x14ac:dyDescent="0.35">
      <c r="A50" s="117"/>
      <c r="B50" s="117"/>
      <c r="C50" s="117"/>
      <c r="D50" s="118"/>
      <c r="E50" s="11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00"/>
      <c r="Y50" s="100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</row>
    <row r="51" spans="1:54" ht="14.25" customHeight="1" x14ac:dyDescent="0.35">
      <c r="A51" s="38" t="s">
        <v>218</v>
      </c>
      <c r="B51" s="38"/>
      <c r="C51" s="10"/>
      <c r="D51" s="128"/>
      <c r="E51" s="10"/>
      <c r="F51" s="30">
        <f>SUM(F34:F49)</f>
        <v>147424</v>
      </c>
      <c r="G51" s="20"/>
      <c r="H51" s="30">
        <f>SUM(H34:H49)</f>
        <v>443624</v>
      </c>
      <c r="I51" s="20"/>
      <c r="J51" s="30">
        <f>SUM(J34:J49)</f>
        <v>0</v>
      </c>
      <c r="K51" s="20"/>
      <c r="L51" s="30">
        <f>SUM(L34:L49)</f>
        <v>1651</v>
      </c>
      <c r="M51" s="20"/>
      <c r="N51" s="30">
        <f>SUM(N34:N49)</f>
        <v>95543</v>
      </c>
      <c r="O51" s="20"/>
      <c r="P51" s="30">
        <f>SUM(P34:P49)</f>
        <v>107317</v>
      </c>
      <c r="Q51" s="20"/>
      <c r="R51" s="30">
        <f>SUM(R34:R49)</f>
        <v>1630812</v>
      </c>
      <c r="S51" s="20"/>
      <c r="T51" s="30">
        <f>SUM(T34:T49)</f>
        <v>43705</v>
      </c>
      <c r="U51" s="20"/>
      <c r="V51" s="30">
        <f>SUM(V34:V49)</f>
        <v>-58610</v>
      </c>
      <c r="W51" s="20"/>
      <c r="X51" s="131">
        <f>SUM(X34:X49)</f>
        <v>-77815</v>
      </c>
      <c r="Y51" s="100"/>
      <c r="Z51" s="30">
        <f>SUM(Z34:Z49)</f>
        <v>-549015</v>
      </c>
      <c r="AA51" s="20"/>
      <c r="AB51" s="30">
        <f>SUM(AB34:AB49)</f>
        <v>333217</v>
      </c>
      <c r="AC51" s="20"/>
      <c r="AD51" s="30">
        <f>SUM(AD34:AD49)</f>
        <v>-42288</v>
      </c>
      <c r="AE51" s="20"/>
      <c r="AF51" s="30">
        <f>SUM(AF34:AF49)</f>
        <v>-350806</v>
      </c>
      <c r="AG51" s="20"/>
      <c r="AH51" s="30">
        <f>SUM(AH34:AH49)</f>
        <v>739462</v>
      </c>
      <c r="AI51" s="20"/>
      <c r="AJ51" s="30">
        <f>SUM(AJ34:AJ49)</f>
        <v>2815027</v>
      </c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</row>
    <row r="52" spans="1:54" ht="14.25" customHeight="1" x14ac:dyDescent="0.35">
      <c r="A52" s="38"/>
      <c r="B52" s="38"/>
      <c r="C52" s="10"/>
      <c r="D52" s="39"/>
      <c r="E52" s="1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100"/>
      <c r="Y52" s="10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</row>
    <row r="53" spans="1:54" ht="12" customHeight="1" x14ac:dyDescent="0.35">
      <c r="A53" s="10"/>
      <c r="B53" s="10"/>
      <c r="C53" s="10"/>
      <c r="D53" s="39"/>
      <c r="E53" s="1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100"/>
      <c r="Y53" s="10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</row>
    <row r="54" spans="1:54" ht="18.75" customHeight="1" x14ac:dyDescent="0.35">
      <c r="A54" s="10"/>
      <c r="B54" s="38"/>
      <c r="C54" s="10"/>
      <c r="D54" s="39"/>
      <c r="E54" s="1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</row>
    <row r="55" spans="1:54" ht="21.95" customHeight="1" x14ac:dyDescent="0.35">
      <c r="A55" s="8" t="str">
        <f>'E8-10 BS Conso'!A58</f>
        <v xml:space="preserve">The notes to the consolidated and separate financial statements are an integral part of these financial statements.										</v>
      </c>
      <c r="B55" s="132"/>
      <c r="C55" s="132"/>
      <c r="D55" s="132"/>
      <c r="E55" s="132"/>
      <c r="F55" s="133"/>
      <c r="G55" s="134"/>
      <c r="H55" s="133"/>
      <c r="I55" s="134"/>
      <c r="J55" s="134"/>
      <c r="K55" s="134"/>
      <c r="L55" s="133"/>
      <c r="M55" s="134"/>
      <c r="N55" s="133"/>
      <c r="O55" s="134"/>
      <c r="P55" s="134"/>
      <c r="Q55" s="134"/>
      <c r="R55" s="135"/>
      <c r="S55" s="136"/>
      <c r="T55" s="133"/>
      <c r="U55" s="134"/>
      <c r="V55" s="133"/>
      <c r="W55" s="134"/>
      <c r="X55" s="137"/>
      <c r="Y55" s="138"/>
      <c r="Z55" s="134"/>
      <c r="AA55" s="134"/>
      <c r="AB55" s="133"/>
      <c r="AC55" s="134"/>
      <c r="AD55" s="133"/>
      <c r="AE55" s="134"/>
      <c r="AF55" s="139"/>
      <c r="AG55" s="136"/>
      <c r="AH55" s="139"/>
      <c r="AI55" s="136"/>
      <c r="AJ55" s="139"/>
    </row>
  </sheetData>
  <mergeCells count="4">
    <mergeCell ref="F7:AF7"/>
    <mergeCell ref="T8:AF8"/>
    <mergeCell ref="T9:Z9"/>
    <mergeCell ref="N11:R11"/>
  </mergeCells>
  <pageMargins left="0.3" right="0.3" top="0.5" bottom="0.6" header="0.49" footer="0.4"/>
  <pageSetup paperSize="9" scale="66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1009"/>
  <sheetViews>
    <sheetView topLeftCell="A16" zoomScaleNormal="100" zoomScaleSheetLayoutView="98" workbookViewId="0">
      <selection activeCell="A38" sqref="A38"/>
    </sheetView>
  </sheetViews>
  <sheetFormatPr defaultColWidth="14.42578125" defaultRowHeight="15" customHeight="1" x14ac:dyDescent="0.35"/>
  <cols>
    <col min="1" max="2" width="1.7109375" style="156" customWidth="1"/>
    <col min="3" max="3" width="32.42578125" style="156" customWidth="1"/>
    <col min="4" max="4" width="5" style="156" customWidth="1"/>
    <col min="5" max="5" width="0.42578125" style="156" customWidth="1"/>
    <col min="6" max="6" width="10.42578125" style="156" customWidth="1"/>
    <col min="7" max="7" width="0.42578125" style="156" customWidth="1"/>
    <col min="8" max="8" width="10.28515625" style="156" customWidth="1"/>
    <col min="9" max="9" width="0.42578125" style="156" customWidth="1"/>
    <col min="10" max="10" width="10" style="156" customWidth="1"/>
    <col min="11" max="11" width="0.42578125" style="156" customWidth="1"/>
    <col min="12" max="12" width="10" style="156" customWidth="1"/>
    <col min="13" max="13" width="0.42578125" style="156" customWidth="1"/>
    <col min="14" max="14" width="9.28515625" style="156" customWidth="1"/>
    <col min="15" max="15" width="0.42578125" style="156" customWidth="1"/>
    <col min="16" max="16" width="10" style="156" customWidth="1"/>
    <col min="17" max="17" width="0.42578125" style="156" customWidth="1"/>
    <col min="18" max="18" width="11.85546875" style="156" customWidth="1"/>
    <col min="19" max="19" width="0.42578125" style="156" customWidth="1"/>
    <col min="20" max="20" width="10.5703125" style="156" customWidth="1"/>
    <col min="21" max="21" width="0.42578125" style="156" customWidth="1"/>
    <col min="22" max="22" width="11.42578125" style="156" customWidth="1"/>
    <col min="23" max="23" width="0.42578125" style="156" customWidth="1"/>
    <col min="24" max="24" width="10.28515625" style="156" customWidth="1"/>
    <col min="25" max="25" width="0.42578125" style="156" customWidth="1"/>
    <col min="26" max="26" width="11" style="156" customWidth="1"/>
    <col min="27" max="27" width="0.42578125" style="156" customWidth="1"/>
    <col min="28" max="28" width="11.140625" style="156" customWidth="1"/>
    <col min="29" max="29" width="0.42578125" style="156" customWidth="1"/>
    <col min="30" max="30" width="10.140625" style="156" customWidth="1"/>
    <col min="31" max="31" width="0.42578125" style="156" customWidth="1"/>
    <col min="32" max="32" width="12.140625" style="156" customWidth="1"/>
    <col min="33" max="33" width="0.42578125" style="156" customWidth="1"/>
    <col min="34" max="34" width="10.140625" style="156" customWidth="1"/>
    <col min="35" max="35" width="0.42578125" style="156" customWidth="1"/>
    <col min="36" max="36" width="11.5703125" style="156" customWidth="1"/>
    <col min="37" max="16384" width="14.42578125" style="156"/>
  </cols>
  <sheetData>
    <row r="1" spans="1:36" ht="14.25" customHeight="1" x14ac:dyDescent="0.35">
      <c r="A1" s="1" t="s">
        <v>0</v>
      </c>
      <c r="B1" s="1"/>
      <c r="C1" s="1"/>
      <c r="D1" s="1"/>
      <c r="E1" s="1"/>
      <c r="F1" s="20"/>
      <c r="G1" s="99"/>
      <c r="H1" s="20"/>
      <c r="I1" s="99"/>
      <c r="J1" s="99"/>
      <c r="K1" s="99"/>
      <c r="L1" s="20"/>
      <c r="M1" s="99"/>
      <c r="N1" s="20"/>
      <c r="O1" s="99"/>
      <c r="P1" s="99"/>
      <c r="Q1" s="99"/>
      <c r="R1" s="20"/>
      <c r="S1" s="20"/>
      <c r="T1" s="20"/>
      <c r="U1" s="99"/>
      <c r="V1" s="20"/>
      <c r="W1" s="99"/>
      <c r="X1" s="100"/>
      <c r="Y1" s="101"/>
      <c r="Z1" s="99"/>
      <c r="AA1" s="99"/>
      <c r="AB1" s="20"/>
      <c r="AC1" s="99"/>
      <c r="AD1" s="100"/>
      <c r="AE1" s="101"/>
      <c r="AF1" s="20"/>
      <c r="AG1" s="20"/>
      <c r="AH1" s="20"/>
      <c r="AI1" s="20"/>
      <c r="AJ1" s="20"/>
    </row>
    <row r="2" spans="1:36" ht="14.25" customHeight="1" x14ac:dyDescent="0.35">
      <c r="A2" s="1" t="s">
        <v>161</v>
      </c>
      <c r="B2" s="1"/>
      <c r="C2" s="1"/>
      <c r="D2" s="1"/>
      <c r="E2" s="1"/>
      <c r="F2" s="20"/>
      <c r="G2" s="99"/>
      <c r="H2" s="20"/>
      <c r="I2" s="99"/>
      <c r="J2" s="99"/>
      <c r="K2" s="99"/>
      <c r="L2" s="20"/>
      <c r="M2" s="99"/>
      <c r="N2" s="20"/>
      <c r="O2" s="99"/>
      <c r="P2" s="99"/>
      <c r="Q2" s="99"/>
      <c r="R2" s="20"/>
      <c r="S2" s="20"/>
      <c r="T2" s="20"/>
      <c r="U2" s="99"/>
      <c r="V2" s="20"/>
      <c r="W2" s="99"/>
      <c r="X2" s="100"/>
      <c r="Y2" s="101"/>
      <c r="Z2" s="99"/>
      <c r="AA2" s="99"/>
      <c r="AB2" s="20"/>
      <c r="AC2" s="99"/>
      <c r="AD2" s="100"/>
      <c r="AE2" s="101"/>
      <c r="AF2" s="20"/>
      <c r="AG2" s="20"/>
      <c r="AH2" s="20"/>
      <c r="AI2" s="20"/>
      <c r="AJ2" s="20"/>
    </row>
    <row r="3" spans="1:36" ht="14.25" customHeight="1" x14ac:dyDescent="0.35">
      <c r="A3" s="5" t="s">
        <v>106</v>
      </c>
      <c r="B3" s="5"/>
      <c r="C3" s="5"/>
      <c r="D3" s="5"/>
      <c r="E3" s="5"/>
      <c r="F3" s="25"/>
      <c r="G3" s="102"/>
      <c r="H3" s="25"/>
      <c r="I3" s="102"/>
      <c r="J3" s="102"/>
      <c r="K3" s="102"/>
      <c r="L3" s="25"/>
      <c r="M3" s="102"/>
      <c r="N3" s="25"/>
      <c r="O3" s="102"/>
      <c r="P3" s="102"/>
      <c r="Q3" s="102"/>
      <c r="R3" s="25"/>
      <c r="S3" s="25"/>
      <c r="T3" s="25"/>
      <c r="U3" s="102"/>
      <c r="V3" s="25"/>
      <c r="W3" s="102"/>
      <c r="X3" s="103"/>
      <c r="Y3" s="104"/>
      <c r="Z3" s="102"/>
      <c r="AA3" s="102"/>
      <c r="AB3" s="25"/>
      <c r="AC3" s="102"/>
      <c r="AD3" s="103"/>
      <c r="AE3" s="104"/>
      <c r="AF3" s="25"/>
      <c r="AG3" s="25"/>
      <c r="AH3" s="25"/>
      <c r="AI3" s="25"/>
      <c r="AJ3" s="25"/>
    </row>
    <row r="4" spans="1:36" ht="14.25" customHeight="1" x14ac:dyDescent="0.35">
      <c r="A4" s="105"/>
      <c r="B4" s="105"/>
      <c r="C4" s="105"/>
      <c r="D4" s="105"/>
      <c r="E4" s="105"/>
      <c r="F4" s="106"/>
      <c r="G4" s="107"/>
      <c r="H4" s="106"/>
      <c r="I4" s="107"/>
      <c r="J4" s="107"/>
      <c r="K4" s="107"/>
      <c r="L4" s="106"/>
      <c r="M4" s="107"/>
      <c r="N4" s="106"/>
      <c r="O4" s="107"/>
      <c r="P4" s="107"/>
      <c r="Q4" s="107"/>
      <c r="R4" s="106"/>
      <c r="S4" s="106"/>
      <c r="T4" s="106"/>
      <c r="U4" s="107"/>
      <c r="V4" s="106"/>
      <c r="W4" s="107"/>
      <c r="X4" s="100"/>
      <c r="Y4" s="101"/>
      <c r="Z4" s="107"/>
      <c r="AA4" s="107"/>
      <c r="AB4" s="106"/>
      <c r="AC4" s="107"/>
      <c r="AD4" s="100"/>
      <c r="AE4" s="101"/>
      <c r="AF4" s="106"/>
      <c r="AG4" s="106"/>
      <c r="AH4" s="106"/>
      <c r="AI4" s="106"/>
      <c r="AJ4" s="106"/>
    </row>
    <row r="5" spans="1:36" ht="14.25" customHeight="1" x14ac:dyDescent="0.35">
      <c r="A5" s="105"/>
      <c r="B5" s="105"/>
      <c r="C5" s="105"/>
      <c r="D5" s="105"/>
      <c r="E5" s="105"/>
      <c r="F5" s="106"/>
      <c r="G5" s="107"/>
      <c r="H5" s="106"/>
      <c r="I5" s="107"/>
      <c r="J5" s="107"/>
      <c r="K5" s="107"/>
      <c r="L5" s="106"/>
      <c r="M5" s="107"/>
      <c r="N5" s="106"/>
      <c r="O5" s="107"/>
      <c r="P5" s="107"/>
      <c r="Q5" s="107"/>
      <c r="R5" s="106"/>
      <c r="S5" s="106"/>
      <c r="T5" s="106"/>
      <c r="U5" s="107"/>
      <c r="V5" s="106"/>
      <c r="W5" s="107"/>
      <c r="X5" s="107"/>
      <c r="Y5" s="107"/>
      <c r="Z5" s="107"/>
      <c r="AA5" s="107"/>
      <c r="AB5" s="106"/>
      <c r="AC5" s="107"/>
      <c r="AD5" s="107"/>
      <c r="AE5" s="107"/>
      <c r="AF5" s="106"/>
      <c r="AG5" s="106"/>
      <c r="AH5" s="106"/>
      <c r="AI5" s="106"/>
      <c r="AJ5" s="109" t="s">
        <v>3</v>
      </c>
    </row>
    <row r="6" spans="1:36" ht="14.25" customHeight="1" x14ac:dyDescent="0.35">
      <c r="A6" s="1"/>
      <c r="B6" s="1"/>
      <c r="C6" s="1"/>
      <c r="D6" s="1"/>
      <c r="E6" s="1"/>
      <c r="F6" s="25"/>
      <c r="G6" s="102"/>
      <c r="H6" s="25"/>
      <c r="I6" s="102"/>
      <c r="J6" s="102"/>
      <c r="K6" s="102"/>
      <c r="L6" s="25"/>
      <c r="M6" s="102"/>
      <c r="N6" s="25"/>
      <c r="O6" s="102"/>
      <c r="P6" s="102"/>
      <c r="Q6" s="102"/>
      <c r="R6" s="25"/>
      <c r="S6" s="8"/>
      <c r="T6" s="25"/>
      <c r="U6" s="102"/>
      <c r="V6" s="25"/>
      <c r="W6" s="102"/>
      <c r="X6" s="110"/>
      <c r="Y6" s="110"/>
      <c r="Z6" s="102"/>
      <c r="AA6" s="102"/>
      <c r="AB6" s="25"/>
      <c r="AC6" s="102"/>
      <c r="AD6" s="110"/>
      <c r="AE6" s="110"/>
      <c r="AF6" s="27"/>
      <c r="AG6" s="8"/>
      <c r="AH6" s="27"/>
      <c r="AI6" s="8"/>
      <c r="AJ6" s="153" t="s">
        <v>5</v>
      </c>
    </row>
    <row r="7" spans="1:36" ht="14.25" customHeight="1" x14ac:dyDescent="0.35">
      <c r="A7" s="1"/>
      <c r="B7" s="1"/>
      <c r="C7" s="1"/>
      <c r="D7" s="1"/>
      <c r="E7" s="1"/>
      <c r="F7" s="184" t="s">
        <v>219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4"/>
      <c r="AH7" s="22"/>
      <c r="AI7" s="4"/>
      <c r="AJ7" s="109"/>
    </row>
    <row r="8" spans="1:36" ht="14.25" customHeight="1" x14ac:dyDescent="0.35">
      <c r="A8" s="1"/>
      <c r="B8" s="1"/>
      <c r="C8" s="1"/>
      <c r="D8" s="1"/>
      <c r="E8" s="1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85" t="s">
        <v>90</v>
      </c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55"/>
      <c r="AH8" s="155"/>
      <c r="AI8" s="155"/>
      <c r="AJ8" s="155"/>
    </row>
    <row r="9" spans="1:36" ht="14.25" customHeight="1" x14ac:dyDescent="0.35">
      <c r="A9" s="1"/>
      <c r="B9" s="1"/>
      <c r="C9" s="1"/>
      <c r="D9" s="1"/>
      <c r="E9" s="1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86" t="s">
        <v>164</v>
      </c>
      <c r="U9" s="179"/>
      <c r="V9" s="179"/>
      <c r="W9" s="179"/>
      <c r="X9" s="179"/>
      <c r="Y9" s="179"/>
      <c r="Z9" s="179"/>
      <c r="AA9" s="155"/>
      <c r="AB9" s="109"/>
      <c r="AC9" s="111"/>
      <c r="AD9" s="140"/>
      <c r="AE9" s="112"/>
      <c r="AF9" s="155"/>
      <c r="AG9" s="155"/>
      <c r="AH9" s="155"/>
      <c r="AI9" s="155"/>
      <c r="AJ9" s="155"/>
    </row>
    <row r="10" spans="1:36" ht="14.25" customHeight="1" x14ac:dyDescent="0.35">
      <c r="A10" s="1"/>
      <c r="B10" s="1"/>
      <c r="C10" s="1"/>
      <c r="D10" s="1"/>
      <c r="E10" s="1"/>
      <c r="F10" s="155"/>
      <c r="G10" s="155"/>
      <c r="H10" s="155"/>
      <c r="I10" s="155"/>
      <c r="J10" s="155"/>
      <c r="K10" s="155"/>
      <c r="L10" s="4"/>
      <c r="M10" s="155"/>
      <c r="N10" s="155"/>
      <c r="O10" s="155"/>
      <c r="P10" s="155"/>
      <c r="Q10" s="155"/>
      <c r="R10" s="155"/>
      <c r="S10" s="155"/>
      <c r="T10" s="109" t="s">
        <v>165</v>
      </c>
      <c r="U10" s="109"/>
      <c r="V10" s="109"/>
      <c r="W10" s="109"/>
      <c r="X10" s="112"/>
      <c r="Y10" s="112"/>
      <c r="Z10" s="109"/>
      <c r="AA10" s="155"/>
      <c r="AB10" s="109" t="s">
        <v>166</v>
      </c>
      <c r="AC10" s="109"/>
      <c r="AD10" s="112"/>
      <c r="AE10" s="112"/>
      <c r="AF10" s="109"/>
      <c r="AG10" s="155"/>
      <c r="AH10" s="109"/>
      <c r="AI10" s="155"/>
      <c r="AJ10" s="155"/>
    </row>
    <row r="11" spans="1:36" ht="14.25" customHeight="1" x14ac:dyDescent="0.35">
      <c r="A11" s="10"/>
      <c r="B11" s="10"/>
      <c r="C11" s="10"/>
      <c r="D11" s="10"/>
      <c r="E11" s="10"/>
      <c r="F11" s="109" t="s">
        <v>167</v>
      </c>
      <c r="G11" s="41"/>
      <c r="H11" s="109"/>
      <c r="I11" s="41"/>
      <c r="J11" s="41"/>
      <c r="K11" s="41"/>
      <c r="L11" s="4"/>
      <c r="M11" s="41"/>
      <c r="N11" s="185" t="s">
        <v>168</v>
      </c>
      <c r="O11" s="181"/>
      <c r="P11" s="181"/>
      <c r="Q11" s="181"/>
      <c r="R11" s="181"/>
      <c r="S11" s="10"/>
      <c r="T11" s="109" t="s">
        <v>169</v>
      </c>
      <c r="U11" s="41"/>
      <c r="V11" s="109" t="s">
        <v>170</v>
      </c>
      <c r="W11" s="41"/>
      <c r="X11" s="113" t="s">
        <v>171</v>
      </c>
      <c r="Y11" s="112"/>
      <c r="Z11" s="109"/>
      <c r="AA11" s="41"/>
      <c r="AB11" s="109" t="s">
        <v>172</v>
      </c>
      <c r="AC11" s="41"/>
      <c r="AD11" s="112"/>
      <c r="AE11" s="112"/>
      <c r="AF11" s="109" t="s">
        <v>173</v>
      </c>
      <c r="AG11" s="10"/>
      <c r="AH11" s="109" t="s">
        <v>174</v>
      </c>
      <c r="AI11" s="41"/>
      <c r="AJ11" s="109"/>
    </row>
    <row r="12" spans="1:36" ht="14.25" customHeight="1" x14ac:dyDescent="0.35">
      <c r="A12" s="10"/>
      <c r="B12" s="10"/>
      <c r="C12" s="10"/>
      <c r="D12" s="10"/>
      <c r="E12" s="10"/>
      <c r="F12" s="109" t="s">
        <v>175</v>
      </c>
      <c r="G12" s="41"/>
      <c r="H12" s="109" t="s">
        <v>176</v>
      </c>
      <c r="I12" s="41"/>
      <c r="J12" s="155" t="s">
        <v>177</v>
      </c>
      <c r="K12" s="41"/>
      <c r="L12" s="155" t="s">
        <v>178</v>
      </c>
      <c r="M12" s="41"/>
      <c r="N12" s="114" t="s">
        <v>179</v>
      </c>
      <c r="O12" s="10"/>
      <c r="P12" s="41" t="s">
        <v>180</v>
      </c>
      <c r="Q12" s="10"/>
      <c r="R12" s="109"/>
      <c r="S12" s="41"/>
      <c r="T12" s="109" t="s">
        <v>327</v>
      </c>
      <c r="U12" s="41"/>
      <c r="V12" s="109" t="s">
        <v>182</v>
      </c>
      <c r="W12" s="41"/>
      <c r="X12" s="112" t="s">
        <v>183</v>
      </c>
      <c r="Y12" s="112"/>
      <c r="Z12" s="109" t="s">
        <v>184</v>
      </c>
      <c r="AA12" s="41"/>
      <c r="AB12" s="109" t="s">
        <v>185</v>
      </c>
      <c r="AC12" s="41"/>
      <c r="AD12" s="112" t="s">
        <v>180</v>
      </c>
      <c r="AE12" s="112"/>
      <c r="AF12" s="109" t="s">
        <v>186</v>
      </c>
      <c r="AG12" s="41"/>
      <c r="AH12" s="109" t="s">
        <v>187</v>
      </c>
      <c r="AI12" s="41"/>
      <c r="AJ12" s="109" t="s">
        <v>188</v>
      </c>
    </row>
    <row r="13" spans="1:36" ht="14.25" customHeight="1" x14ac:dyDescent="0.35">
      <c r="A13" s="10"/>
      <c r="B13" s="10"/>
      <c r="C13" s="10"/>
      <c r="D13" s="9" t="s">
        <v>6</v>
      </c>
      <c r="E13" s="10"/>
      <c r="F13" s="153" t="s">
        <v>189</v>
      </c>
      <c r="G13" s="115"/>
      <c r="H13" s="153" t="s">
        <v>189</v>
      </c>
      <c r="I13" s="115"/>
      <c r="J13" s="153" t="s">
        <v>190</v>
      </c>
      <c r="K13" s="115"/>
      <c r="L13" s="153" t="s">
        <v>191</v>
      </c>
      <c r="M13" s="115"/>
      <c r="N13" s="116" t="s">
        <v>192</v>
      </c>
      <c r="O13" s="10"/>
      <c r="P13" s="116" t="s">
        <v>193</v>
      </c>
      <c r="Q13" s="10"/>
      <c r="R13" s="153" t="s">
        <v>194</v>
      </c>
      <c r="S13" s="115"/>
      <c r="T13" s="153" t="s">
        <v>328</v>
      </c>
      <c r="U13" s="115"/>
      <c r="V13" s="153" t="s">
        <v>192</v>
      </c>
      <c r="W13" s="115"/>
      <c r="X13" s="110" t="s">
        <v>182</v>
      </c>
      <c r="Y13" s="112"/>
      <c r="Z13" s="153" t="s">
        <v>195</v>
      </c>
      <c r="AA13" s="115"/>
      <c r="AB13" s="153" t="s">
        <v>196</v>
      </c>
      <c r="AC13" s="115"/>
      <c r="AD13" s="110" t="s">
        <v>192</v>
      </c>
      <c r="AE13" s="112"/>
      <c r="AF13" s="153" t="s">
        <v>181</v>
      </c>
      <c r="AG13" s="115"/>
      <c r="AH13" s="153" t="s">
        <v>197</v>
      </c>
      <c r="AI13" s="115"/>
      <c r="AJ13" s="153" t="s">
        <v>181</v>
      </c>
    </row>
    <row r="14" spans="1:36" ht="7.5" customHeight="1" x14ac:dyDescent="0.35">
      <c r="A14" s="38"/>
      <c r="B14" s="38"/>
      <c r="C14" s="10"/>
      <c r="D14" s="39"/>
      <c r="E14" s="10"/>
      <c r="F14" s="19"/>
      <c r="G14" s="20"/>
      <c r="H14" s="19"/>
      <c r="I14" s="20"/>
      <c r="J14" s="19"/>
      <c r="K14" s="20"/>
      <c r="L14" s="19"/>
      <c r="M14" s="20"/>
      <c r="N14" s="19"/>
      <c r="O14" s="20"/>
      <c r="P14" s="19"/>
      <c r="Q14" s="20"/>
      <c r="R14" s="19"/>
      <c r="S14" s="20"/>
      <c r="T14" s="19"/>
      <c r="U14" s="20"/>
      <c r="V14" s="19"/>
      <c r="W14" s="20"/>
      <c r="X14" s="122"/>
      <c r="Y14" s="100"/>
      <c r="Z14" s="19"/>
      <c r="AA14" s="20"/>
      <c r="AB14" s="19"/>
      <c r="AC14" s="20"/>
      <c r="AD14" s="122"/>
      <c r="AE14" s="100"/>
      <c r="AF14" s="19"/>
      <c r="AG14" s="20"/>
      <c r="AH14" s="19"/>
      <c r="AI14" s="20"/>
      <c r="AJ14" s="19"/>
    </row>
    <row r="15" spans="1:36" ht="14.25" customHeight="1" x14ac:dyDescent="0.35">
      <c r="A15" s="38" t="s">
        <v>198</v>
      </c>
      <c r="B15" s="38"/>
      <c r="C15" s="10"/>
      <c r="D15" s="39"/>
      <c r="E15" s="10"/>
      <c r="F15" s="19">
        <v>5074581</v>
      </c>
      <c r="G15" s="20"/>
      <c r="H15" s="19">
        <v>15372438</v>
      </c>
      <c r="I15" s="20"/>
      <c r="J15" s="19">
        <v>0</v>
      </c>
      <c r="K15" s="20"/>
      <c r="L15" s="19">
        <v>55037</v>
      </c>
      <c r="M15" s="20"/>
      <c r="N15" s="19">
        <v>3157984</v>
      </c>
      <c r="O15" s="20"/>
      <c r="P15" s="19">
        <v>3458754</v>
      </c>
      <c r="Q15" s="20"/>
      <c r="R15" s="19">
        <v>54628542</v>
      </c>
      <c r="S15" s="20"/>
      <c r="T15" s="19">
        <v>1312742</v>
      </c>
      <c r="U15" s="20"/>
      <c r="V15" s="19">
        <v>-1760471</v>
      </c>
      <c r="W15" s="20"/>
      <c r="X15" s="19">
        <v>-2337323</v>
      </c>
      <c r="Y15" s="124"/>
      <c r="Z15" s="19">
        <v>-27261096</v>
      </c>
      <c r="AA15" s="20"/>
      <c r="AB15" s="19">
        <v>11993743</v>
      </c>
      <c r="AC15" s="20"/>
      <c r="AD15" s="122">
        <v>-1350978</v>
      </c>
      <c r="AE15" s="100"/>
      <c r="AF15" s="19">
        <v>-19403383</v>
      </c>
      <c r="AG15" s="20"/>
      <c r="AH15" s="19">
        <v>22211298</v>
      </c>
      <c r="AI15" s="20"/>
      <c r="AJ15" s="19">
        <v>84555251</v>
      </c>
    </row>
    <row r="16" spans="1:36" ht="14.25" customHeight="1" x14ac:dyDescent="0.35">
      <c r="A16" s="10" t="s">
        <v>199</v>
      </c>
      <c r="B16" s="38"/>
      <c r="C16" s="10"/>
      <c r="D16" s="39">
        <v>26</v>
      </c>
      <c r="E16" s="10"/>
      <c r="F16" s="122">
        <v>1691527</v>
      </c>
      <c r="G16" s="100"/>
      <c r="H16" s="122">
        <v>6766109</v>
      </c>
      <c r="I16" s="100"/>
      <c r="J16" s="122">
        <v>0</v>
      </c>
      <c r="K16" s="100"/>
      <c r="L16" s="122">
        <v>0</v>
      </c>
      <c r="M16" s="100"/>
      <c r="N16" s="122">
        <v>0</v>
      </c>
      <c r="O16" s="100"/>
      <c r="P16" s="122">
        <v>0</v>
      </c>
      <c r="Q16" s="100"/>
      <c r="R16" s="122">
        <v>0</v>
      </c>
      <c r="S16" s="100"/>
      <c r="T16" s="122">
        <v>0</v>
      </c>
      <c r="U16" s="100"/>
      <c r="V16" s="122">
        <v>0</v>
      </c>
      <c r="W16" s="100"/>
      <c r="X16" s="122">
        <v>0</v>
      </c>
      <c r="Y16" s="100"/>
      <c r="Z16" s="122">
        <v>0</v>
      </c>
      <c r="AA16" s="20"/>
      <c r="AB16" s="122">
        <v>0</v>
      </c>
      <c r="AC16" s="100"/>
      <c r="AD16" s="122">
        <v>0</v>
      </c>
      <c r="AE16" s="100"/>
      <c r="AF16" s="122">
        <f t="shared" ref="AF16:AF23" si="0">SUM(AB16,Z16,V16,T16,X16,AD16)</f>
        <v>0</v>
      </c>
      <c r="AG16" s="100"/>
      <c r="AH16" s="122">
        <v>0</v>
      </c>
      <c r="AI16" s="100"/>
      <c r="AJ16" s="122">
        <f t="shared" ref="AJ16:AJ23" si="1">SUM(AH16,AF16,R16,P16,N16,L16,H16,F16,J16)</f>
        <v>8457636</v>
      </c>
    </row>
    <row r="17" spans="1:49" ht="14.25" customHeight="1" x14ac:dyDescent="0.35">
      <c r="A17" s="10" t="s">
        <v>200</v>
      </c>
      <c r="B17" s="38"/>
      <c r="C17" s="10"/>
      <c r="D17" s="39">
        <v>26</v>
      </c>
      <c r="E17" s="10"/>
      <c r="F17" s="122">
        <v>0</v>
      </c>
      <c r="G17" s="100"/>
      <c r="H17" s="122">
        <v>0</v>
      </c>
      <c r="I17" s="100"/>
      <c r="J17" s="122">
        <v>0</v>
      </c>
      <c r="K17" s="100"/>
      <c r="L17" s="122">
        <v>0</v>
      </c>
      <c r="M17" s="100"/>
      <c r="N17" s="122">
        <v>160418</v>
      </c>
      <c r="O17" s="100"/>
      <c r="P17" s="122">
        <v>0</v>
      </c>
      <c r="Q17" s="100"/>
      <c r="R17" s="122">
        <f>-N17</f>
        <v>-160418</v>
      </c>
      <c r="S17" s="100"/>
      <c r="T17" s="122">
        <v>0</v>
      </c>
      <c r="U17" s="100"/>
      <c r="V17" s="122">
        <v>0</v>
      </c>
      <c r="W17" s="100"/>
      <c r="X17" s="122">
        <v>0</v>
      </c>
      <c r="Y17" s="100"/>
      <c r="Z17" s="122">
        <v>0</v>
      </c>
      <c r="AA17" s="20"/>
      <c r="AB17" s="122">
        <v>0</v>
      </c>
      <c r="AC17" s="100"/>
      <c r="AD17" s="122">
        <v>0</v>
      </c>
      <c r="AE17" s="100"/>
      <c r="AF17" s="122">
        <f t="shared" si="0"/>
        <v>0</v>
      </c>
      <c r="AG17" s="100"/>
      <c r="AH17" s="122">
        <v>0</v>
      </c>
      <c r="AI17" s="100"/>
      <c r="AJ17" s="122">
        <f t="shared" si="1"/>
        <v>0</v>
      </c>
    </row>
    <row r="18" spans="1:49" ht="14.25" customHeight="1" x14ac:dyDescent="0.35">
      <c r="A18" s="10" t="s">
        <v>201</v>
      </c>
      <c r="B18" s="10"/>
      <c r="C18" s="10"/>
      <c r="D18" s="39">
        <v>26</v>
      </c>
      <c r="E18" s="10"/>
      <c r="F18" s="122">
        <v>0</v>
      </c>
      <c r="G18" s="100"/>
      <c r="H18" s="122">
        <v>0</v>
      </c>
      <c r="I18" s="100"/>
      <c r="J18" s="122">
        <v>0</v>
      </c>
      <c r="K18" s="100"/>
      <c r="L18" s="122">
        <v>0</v>
      </c>
      <c r="M18" s="100"/>
      <c r="N18" s="122">
        <v>0</v>
      </c>
      <c r="O18" s="100"/>
      <c r="P18" s="122">
        <v>448084</v>
      </c>
      <c r="Q18" s="100"/>
      <c r="R18" s="122">
        <v>-448084</v>
      </c>
      <c r="S18" s="100"/>
      <c r="T18" s="122">
        <v>0</v>
      </c>
      <c r="U18" s="100"/>
      <c r="V18" s="122">
        <v>0</v>
      </c>
      <c r="W18" s="100"/>
      <c r="X18" s="122">
        <v>0</v>
      </c>
      <c r="Y18" s="100"/>
      <c r="Z18" s="122">
        <v>0</v>
      </c>
      <c r="AA18" s="20"/>
      <c r="AB18" s="122">
        <v>0</v>
      </c>
      <c r="AC18" s="100"/>
      <c r="AD18" s="122">
        <v>0</v>
      </c>
      <c r="AE18" s="100"/>
      <c r="AF18" s="122">
        <f t="shared" si="0"/>
        <v>0</v>
      </c>
      <c r="AG18" s="100"/>
      <c r="AH18" s="122">
        <v>0</v>
      </c>
      <c r="AI18" s="100"/>
      <c r="AJ18" s="122">
        <f t="shared" si="1"/>
        <v>0</v>
      </c>
    </row>
    <row r="19" spans="1:49" ht="14.25" customHeight="1" x14ac:dyDescent="0.35">
      <c r="A19" s="10" t="s">
        <v>222</v>
      </c>
      <c r="B19" s="38"/>
      <c r="C19" s="10"/>
      <c r="D19" s="39"/>
      <c r="E19" s="10"/>
      <c r="F19" s="122"/>
      <c r="G19" s="100"/>
      <c r="H19" s="122"/>
      <c r="I19" s="100"/>
      <c r="J19" s="122"/>
      <c r="K19" s="100"/>
      <c r="L19" s="122"/>
      <c r="M19" s="100"/>
      <c r="N19" s="122"/>
      <c r="O19" s="100"/>
      <c r="P19" s="122"/>
      <c r="Q19" s="100"/>
      <c r="R19" s="122"/>
      <c r="S19" s="100"/>
      <c r="T19" s="122"/>
      <c r="U19" s="100"/>
      <c r="V19" s="122"/>
      <c r="W19" s="100"/>
      <c r="X19" s="122"/>
      <c r="Y19" s="100"/>
      <c r="Z19" s="122"/>
      <c r="AA19" s="100"/>
      <c r="AB19" s="122"/>
      <c r="AC19" s="100"/>
      <c r="AD19" s="122"/>
      <c r="AE19" s="100"/>
      <c r="AF19" s="122"/>
      <c r="AG19" s="100"/>
      <c r="AH19" s="122"/>
      <c r="AI19" s="100"/>
      <c r="AJ19" s="122"/>
    </row>
    <row r="20" spans="1:49" ht="14.25" customHeight="1" x14ac:dyDescent="0.35">
      <c r="A20" s="10"/>
      <c r="B20" s="10" t="s">
        <v>223</v>
      </c>
      <c r="C20" s="10"/>
      <c r="D20" s="39"/>
      <c r="E20" s="10"/>
      <c r="F20" s="122">
        <v>0</v>
      </c>
      <c r="G20" s="100"/>
      <c r="H20" s="122">
        <v>0</v>
      </c>
      <c r="I20" s="100"/>
      <c r="J20" s="122">
        <v>0</v>
      </c>
      <c r="K20" s="100"/>
      <c r="L20" s="122">
        <v>622650</v>
      </c>
      <c r="M20" s="100"/>
      <c r="N20" s="122">
        <v>0</v>
      </c>
      <c r="O20" s="100"/>
      <c r="P20" s="122">
        <v>0</v>
      </c>
      <c r="Q20" s="100"/>
      <c r="R20" s="122">
        <v>0</v>
      </c>
      <c r="S20" s="100"/>
      <c r="T20" s="122">
        <v>0</v>
      </c>
      <c r="U20" s="100"/>
      <c r="V20" s="122">
        <v>0</v>
      </c>
      <c r="W20" s="100"/>
      <c r="X20" s="122">
        <v>0</v>
      </c>
      <c r="Y20" s="100"/>
      <c r="Z20" s="122">
        <v>0</v>
      </c>
      <c r="AA20" s="20"/>
      <c r="AB20" s="122">
        <v>0</v>
      </c>
      <c r="AC20" s="100"/>
      <c r="AD20" s="122">
        <v>0</v>
      </c>
      <c r="AE20" s="100"/>
      <c r="AF20" s="122">
        <f>SUM(AB20,Z20,V20,T20,X20,AD20)</f>
        <v>0</v>
      </c>
      <c r="AG20" s="100"/>
      <c r="AH20" s="122">
        <v>0</v>
      </c>
      <c r="AI20" s="100"/>
      <c r="AJ20" s="122">
        <f>SUM(AH20,AF20,R20,P20,N20,L20,H20,F20,J20)</f>
        <v>622650</v>
      </c>
    </row>
    <row r="21" spans="1:49" ht="14.25" customHeight="1" x14ac:dyDescent="0.35">
      <c r="A21" s="10" t="s">
        <v>202</v>
      </c>
      <c r="B21" s="38"/>
      <c r="C21" s="10"/>
      <c r="D21" s="39"/>
      <c r="E21" s="10"/>
      <c r="F21" s="122">
        <v>0</v>
      </c>
      <c r="G21" s="100"/>
      <c r="H21" s="122">
        <v>0</v>
      </c>
      <c r="I21" s="100"/>
      <c r="J21" s="122">
        <v>0</v>
      </c>
      <c r="K21" s="100"/>
      <c r="L21" s="122">
        <v>0</v>
      </c>
      <c r="M21" s="100"/>
      <c r="N21" s="122">
        <v>0</v>
      </c>
      <c r="O21" s="100"/>
      <c r="P21" s="122">
        <v>0</v>
      </c>
      <c r="Q21" s="100"/>
      <c r="R21" s="122">
        <v>0</v>
      </c>
      <c r="S21" s="100"/>
      <c r="T21" s="122">
        <v>0</v>
      </c>
      <c r="U21" s="100"/>
      <c r="V21" s="122">
        <v>0</v>
      </c>
      <c r="W21" s="100"/>
      <c r="X21" s="122">
        <v>0</v>
      </c>
      <c r="Y21" s="100"/>
      <c r="Z21" s="122">
        <v>0</v>
      </c>
      <c r="AA21" s="20"/>
      <c r="AB21" s="122">
        <v>-16657</v>
      </c>
      <c r="AC21" s="100"/>
      <c r="AD21" s="122">
        <v>88994</v>
      </c>
      <c r="AE21" s="100"/>
      <c r="AF21" s="122">
        <f t="shared" si="0"/>
        <v>72337</v>
      </c>
      <c r="AG21" s="100"/>
      <c r="AH21" s="122">
        <v>-72337</v>
      </c>
      <c r="AI21" s="100"/>
      <c r="AJ21" s="122">
        <f t="shared" si="1"/>
        <v>0</v>
      </c>
    </row>
    <row r="22" spans="1:49" ht="14.25" customHeight="1" x14ac:dyDescent="0.35">
      <c r="A22" s="10" t="s">
        <v>203</v>
      </c>
      <c r="B22" s="10"/>
      <c r="C22" s="10"/>
      <c r="D22" s="39">
        <v>29</v>
      </c>
      <c r="E22" s="10"/>
      <c r="F22" s="122">
        <v>0</v>
      </c>
      <c r="G22" s="100"/>
      <c r="H22" s="122">
        <v>0</v>
      </c>
      <c r="I22" s="100"/>
      <c r="J22" s="122">
        <v>0</v>
      </c>
      <c r="K22" s="100"/>
      <c r="L22" s="122">
        <v>0</v>
      </c>
      <c r="M22" s="100"/>
      <c r="N22" s="122">
        <v>0</v>
      </c>
      <c r="O22" s="100"/>
      <c r="P22" s="122">
        <v>0</v>
      </c>
      <c r="Q22" s="100"/>
      <c r="R22" s="122">
        <v>-1776071</v>
      </c>
      <c r="S22" s="100"/>
      <c r="T22" s="122">
        <v>0</v>
      </c>
      <c r="U22" s="100"/>
      <c r="V22" s="122">
        <v>0</v>
      </c>
      <c r="W22" s="100"/>
      <c r="X22" s="122">
        <v>0</v>
      </c>
      <c r="Y22" s="100"/>
      <c r="Z22" s="122">
        <v>0</v>
      </c>
      <c r="AA22" s="20"/>
      <c r="AB22" s="122">
        <v>0</v>
      </c>
      <c r="AC22" s="100"/>
      <c r="AD22" s="122">
        <v>0</v>
      </c>
      <c r="AE22" s="100"/>
      <c r="AF22" s="122">
        <f t="shared" si="0"/>
        <v>0</v>
      </c>
      <c r="AG22" s="100"/>
      <c r="AH22" s="122">
        <v>0</v>
      </c>
      <c r="AI22" s="100"/>
      <c r="AJ22" s="122">
        <f t="shared" si="1"/>
        <v>-1776071</v>
      </c>
    </row>
    <row r="23" spans="1:49" ht="14.25" customHeight="1" x14ac:dyDescent="0.35">
      <c r="A23" s="10" t="s">
        <v>204</v>
      </c>
      <c r="B23" s="10"/>
      <c r="C23" s="10"/>
      <c r="D23" s="39"/>
      <c r="E23" s="10"/>
      <c r="F23" s="122">
        <v>0</v>
      </c>
      <c r="G23" s="100"/>
      <c r="H23" s="122">
        <v>0</v>
      </c>
      <c r="I23" s="100"/>
      <c r="J23" s="122">
        <v>0</v>
      </c>
      <c r="K23" s="100"/>
      <c r="L23" s="122">
        <v>0</v>
      </c>
      <c r="M23" s="100"/>
      <c r="N23" s="122">
        <v>0</v>
      </c>
      <c r="O23" s="100"/>
      <c r="P23" s="122">
        <v>0</v>
      </c>
      <c r="Q23" s="100"/>
      <c r="R23" s="122">
        <v>0</v>
      </c>
      <c r="S23" s="100"/>
      <c r="T23" s="122">
        <v>0</v>
      </c>
      <c r="U23" s="100"/>
      <c r="V23" s="122">
        <v>0</v>
      </c>
      <c r="W23" s="100"/>
      <c r="X23" s="122">
        <v>0</v>
      </c>
      <c r="Y23" s="100"/>
      <c r="Z23" s="122">
        <v>0</v>
      </c>
      <c r="AA23" s="20"/>
      <c r="AB23" s="122">
        <v>0</v>
      </c>
      <c r="AC23" s="100"/>
      <c r="AD23" s="122">
        <v>0</v>
      </c>
      <c r="AE23" s="100"/>
      <c r="AF23" s="122">
        <f t="shared" si="0"/>
        <v>0</v>
      </c>
      <c r="AG23" s="100"/>
      <c r="AH23" s="122">
        <v>-2005642</v>
      </c>
      <c r="AI23" s="100"/>
      <c r="AJ23" s="122">
        <f t="shared" si="1"/>
        <v>-2005642</v>
      </c>
    </row>
    <row r="24" spans="1:49" ht="14.25" customHeight="1" x14ac:dyDescent="0.35">
      <c r="A24" s="10" t="s">
        <v>208</v>
      </c>
      <c r="B24" s="10"/>
      <c r="C24" s="10"/>
      <c r="D24" s="39"/>
      <c r="E24" s="10"/>
      <c r="F24" s="122">
        <v>0</v>
      </c>
      <c r="G24" s="100"/>
      <c r="H24" s="122">
        <v>0</v>
      </c>
      <c r="I24" s="100"/>
      <c r="J24" s="122">
        <v>0</v>
      </c>
      <c r="K24" s="100"/>
      <c r="L24" s="122">
        <v>0</v>
      </c>
      <c r="M24" s="100"/>
      <c r="N24" s="122">
        <v>0</v>
      </c>
      <c r="O24" s="100"/>
      <c r="P24" s="122">
        <v>0</v>
      </c>
      <c r="Q24" s="100"/>
      <c r="R24" s="122">
        <v>0</v>
      </c>
      <c r="S24" s="100"/>
      <c r="T24" s="122">
        <v>0</v>
      </c>
      <c r="U24" s="100"/>
      <c r="V24" s="122">
        <v>0</v>
      </c>
      <c r="W24" s="100"/>
      <c r="X24" s="122">
        <v>0</v>
      </c>
      <c r="Y24" s="100"/>
      <c r="Z24" s="122">
        <v>0</v>
      </c>
      <c r="AA24" s="20"/>
      <c r="AB24" s="122">
        <v>14243</v>
      </c>
      <c r="AC24" s="100"/>
      <c r="AD24" s="122">
        <v>0</v>
      </c>
      <c r="AE24" s="100"/>
      <c r="AF24" s="122">
        <f>SUM(AB24,Z24,V24,T24,X24,AD24)</f>
        <v>14243</v>
      </c>
      <c r="AG24" s="100"/>
      <c r="AH24" s="122">
        <v>0</v>
      </c>
      <c r="AI24" s="100"/>
      <c r="AJ24" s="122">
        <f>SUM(AH24,AF24,R24,P24,N24,L24,H24,F24,J24)</f>
        <v>14243</v>
      </c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</row>
    <row r="25" spans="1:49" ht="14.25" customHeight="1" x14ac:dyDescent="0.35">
      <c r="A25" s="10" t="s">
        <v>220</v>
      </c>
      <c r="B25" s="38"/>
      <c r="C25" s="10"/>
      <c r="D25" s="39"/>
      <c r="E25" s="10"/>
      <c r="F25" s="122"/>
      <c r="G25" s="100"/>
      <c r="H25" s="122"/>
      <c r="I25" s="100"/>
      <c r="J25" s="122"/>
      <c r="K25" s="100"/>
      <c r="L25" s="122"/>
      <c r="M25" s="100"/>
      <c r="N25" s="122"/>
      <c r="O25" s="100"/>
      <c r="P25" s="122"/>
      <c r="Q25" s="100"/>
      <c r="R25" s="122"/>
      <c r="S25" s="100"/>
      <c r="T25" s="122"/>
      <c r="U25" s="100"/>
      <c r="V25" s="122"/>
      <c r="W25" s="100"/>
      <c r="X25" s="122"/>
      <c r="Y25" s="100"/>
      <c r="Z25" s="122"/>
      <c r="AA25" s="100"/>
      <c r="AB25" s="122"/>
      <c r="AC25" s="100"/>
      <c r="AD25" s="122"/>
      <c r="AE25" s="100"/>
      <c r="AF25" s="125"/>
      <c r="AG25" s="100"/>
      <c r="AH25" s="122"/>
      <c r="AI25" s="100"/>
      <c r="AJ25" s="122"/>
    </row>
    <row r="26" spans="1:49" ht="14.25" customHeight="1" x14ac:dyDescent="0.35">
      <c r="A26" s="10"/>
      <c r="B26" s="10" t="s">
        <v>221</v>
      </c>
      <c r="C26" s="10"/>
      <c r="D26" s="39"/>
      <c r="E26" s="10"/>
      <c r="F26" s="122">
        <v>0</v>
      </c>
      <c r="G26" s="100"/>
      <c r="H26" s="122">
        <v>0</v>
      </c>
      <c r="I26" s="100"/>
      <c r="J26" s="122">
        <v>0</v>
      </c>
      <c r="K26" s="100"/>
      <c r="L26" s="122">
        <v>0</v>
      </c>
      <c r="M26" s="100"/>
      <c r="N26" s="122">
        <v>0</v>
      </c>
      <c r="O26" s="100"/>
      <c r="P26" s="122">
        <v>0</v>
      </c>
      <c r="Q26" s="100"/>
      <c r="R26" s="122">
        <v>-880926</v>
      </c>
      <c r="S26" s="100"/>
      <c r="T26" s="122">
        <v>0</v>
      </c>
      <c r="U26" s="100"/>
      <c r="V26" s="122">
        <v>0</v>
      </c>
      <c r="W26" s="100"/>
      <c r="X26" s="122">
        <v>0</v>
      </c>
      <c r="Y26" s="100"/>
      <c r="Z26" s="122">
        <v>0</v>
      </c>
      <c r="AA26" s="20"/>
      <c r="AB26" s="122">
        <v>0</v>
      </c>
      <c r="AC26" s="100"/>
      <c r="AD26" s="122">
        <v>0</v>
      </c>
      <c r="AE26" s="100"/>
      <c r="AF26" s="122">
        <f>SUM(AB26,Z26,V26,T26,X26,AD26)</f>
        <v>0</v>
      </c>
      <c r="AG26" s="100"/>
      <c r="AH26" s="122">
        <v>-3199721</v>
      </c>
      <c r="AI26" s="100"/>
      <c r="AJ26" s="122">
        <f>SUM(AH26,AF26,R26,P26,N26,L26,H26,F26,J26)</f>
        <v>-4080647</v>
      </c>
    </row>
    <row r="27" spans="1:49" ht="14.25" customHeight="1" x14ac:dyDescent="0.35">
      <c r="A27" s="10" t="s">
        <v>224</v>
      </c>
      <c r="B27" s="10"/>
      <c r="C27" s="10"/>
      <c r="D27" s="39"/>
      <c r="E27" s="10"/>
      <c r="F27" s="122"/>
      <c r="G27" s="100"/>
      <c r="H27" s="122"/>
      <c r="I27" s="100"/>
      <c r="J27" s="122"/>
      <c r="K27" s="100"/>
      <c r="L27" s="122"/>
      <c r="M27" s="100"/>
      <c r="N27" s="122"/>
      <c r="O27" s="100"/>
      <c r="P27" s="122"/>
      <c r="Q27" s="100"/>
      <c r="R27" s="122"/>
      <c r="S27" s="100"/>
      <c r="T27" s="122"/>
      <c r="U27" s="100"/>
      <c r="V27" s="122"/>
      <c r="W27" s="100"/>
      <c r="X27" s="122"/>
      <c r="Y27" s="100"/>
      <c r="Z27" s="122"/>
      <c r="AA27" s="100"/>
      <c r="AB27" s="122"/>
      <c r="AC27" s="100"/>
      <c r="AD27" s="122"/>
      <c r="AE27" s="100"/>
      <c r="AF27" s="125"/>
      <c r="AG27" s="100"/>
      <c r="AH27" s="122"/>
      <c r="AI27" s="100"/>
      <c r="AJ27" s="122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</row>
    <row r="28" spans="1:49" ht="14.25" customHeight="1" x14ac:dyDescent="0.35">
      <c r="A28" s="10"/>
      <c r="B28" s="10" t="s">
        <v>221</v>
      </c>
      <c r="C28" s="10"/>
      <c r="D28" s="39"/>
      <c r="E28" s="10"/>
      <c r="F28" s="122">
        <v>0</v>
      </c>
      <c r="G28" s="100"/>
      <c r="H28" s="122">
        <v>0</v>
      </c>
      <c r="I28" s="100"/>
      <c r="J28" s="122">
        <v>0</v>
      </c>
      <c r="K28" s="100"/>
      <c r="L28" s="122">
        <v>0</v>
      </c>
      <c r="M28" s="100"/>
      <c r="N28" s="122">
        <v>0</v>
      </c>
      <c r="O28" s="100"/>
      <c r="P28" s="122">
        <v>0</v>
      </c>
      <c r="Q28" s="100"/>
      <c r="R28" s="122">
        <v>0</v>
      </c>
      <c r="S28" s="100"/>
      <c r="T28" s="122">
        <v>0</v>
      </c>
      <c r="U28" s="100"/>
      <c r="V28" s="122">
        <v>0</v>
      </c>
      <c r="W28" s="100"/>
      <c r="X28" s="122">
        <v>0</v>
      </c>
      <c r="Y28" s="100"/>
      <c r="Z28" s="122">
        <v>0</v>
      </c>
      <c r="AA28" s="20"/>
      <c r="AB28" s="122">
        <v>0</v>
      </c>
      <c r="AC28" s="100"/>
      <c r="AD28" s="122">
        <v>-237013</v>
      </c>
      <c r="AE28" s="100"/>
      <c r="AF28" s="122">
        <f t="shared" ref="AF28" si="2">SUM(AB28,Z28,V28,T28,X28,AD28)</f>
        <v>-237013</v>
      </c>
      <c r="AG28" s="100"/>
      <c r="AH28" s="122">
        <v>0</v>
      </c>
      <c r="AI28" s="100"/>
      <c r="AJ28" s="122">
        <f t="shared" ref="AJ28" si="3">SUM(AH28,AF28,R28,P28,N28,L28,H28,F28,J28)</f>
        <v>-237013</v>
      </c>
    </row>
    <row r="29" spans="1:49" ht="14.25" customHeight="1" x14ac:dyDescent="0.35">
      <c r="A29" s="10" t="s">
        <v>209</v>
      </c>
      <c r="B29" s="10"/>
      <c r="C29" s="10"/>
      <c r="D29" s="39"/>
      <c r="E29" s="10"/>
      <c r="F29" s="122"/>
      <c r="G29" s="100"/>
      <c r="H29" s="122"/>
      <c r="I29" s="100"/>
      <c r="J29" s="122"/>
      <c r="K29" s="100"/>
      <c r="L29" s="122"/>
      <c r="M29" s="100"/>
      <c r="N29" s="122"/>
      <c r="O29" s="100"/>
      <c r="P29" s="122"/>
      <c r="Q29" s="100"/>
      <c r="R29" s="122"/>
      <c r="S29" s="100"/>
      <c r="T29" s="122"/>
      <c r="U29" s="100"/>
      <c r="V29" s="122"/>
      <c r="W29" s="100"/>
      <c r="X29" s="122"/>
      <c r="Y29" s="100"/>
      <c r="Z29" s="122"/>
      <c r="AA29" s="20"/>
      <c r="AB29" s="122"/>
      <c r="AC29" s="100"/>
      <c r="AD29" s="122"/>
      <c r="AE29" s="100"/>
      <c r="AF29" s="122"/>
      <c r="AG29" s="100"/>
      <c r="AH29" s="122"/>
      <c r="AI29" s="100"/>
      <c r="AJ29" s="122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</row>
    <row r="30" spans="1:49" ht="14.25" customHeight="1" x14ac:dyDescent="0.35">
      <c r="A30" s="10"/>
      <c r="B30" s="10" t="s">
        <v>205</v>
      </c>
      <c r="C30" s="10"/>
      <c r="D30" s="39"/>
      <c r="E30" s="10"/>
      <c r="F30" s="122">
        <v>0</v>
      </c>
      <c r="G30" s="100"/>
      <c r="H30" s="122">
        <v>0</v>
      </c>
      <c r="I30" s="100"/>
      <c r="J30" s="122">
        <v>0</v>
      </c>
      <c r="K30" s="100"/>
      <c r="L30" s="122">
        <v>0</v>
      </c>
      <c r="M30" s="100"/>
      <c r="N30" s="122">
        <v>0</v>
      </c>
      <c r="O30" s="100"/>
      <c r="P30" s="122">
        <v>0</v>
      </c>
      <c r="Q30" s="100"/>
      <c r="R30" s="122">
        <v>0</v>
      </c>
      <c r="S30" s="100"/>
      <c r="T30" s="122">
        <v>0</v>
      </c>
      <c r="U30" s="100"/>
      <c r="V30" s="122">
        <v>0</v>
      </c>
      <c r="W30" s="100"/>
      <c r="X30" s="122">
        <v>0</v>
      </c>
      <c r="Y30" s="100"/>
      <c r="Z30" s="122">
        <v>0</v>
      </c>
      <c r="AA30" s="20"/>
      <c r="AB30" s="122">
        <v>0</v>
      </c>
      <c r="AC30" s="100"/>
      <c r="AD30" s="122">
        <v>0</v>
      </c>
      <c r="AE30" s="100"/>
      <c r="AF30" s="122">
        <f t="shared" ref="AF30:AF32" si="4">SUM(AB30,Z30,V30,T30,X30,AD30)</f>
        <v>0</v>
      </c>
      <c r="AG30" s="100"/>
      <c r="AH30" s="122">
        <v>96</v>
      </c>
      <c r="AI30" s="100"/>
      <c r="AJ30" s="122">
        <f t="shared" ref="AJ30:AJ32" si="5">SUM(AH30,AF30,R30,P30,N30,L30,H30,F30,J30)</f>
        <v>96</v>
      </c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</row>
    <row r="31" spans="1:49" ht="14.25" customHeight="1" x14ac:dyDescent="0.35">
      <c r="A31" s="10" t="s">
        <v>154</v>
      </c>
      <c r="B31" s="10"/>
      <c r="C31" s="10"/>
      <c r="D31" s="39"/>
      <c r="E31" s="10"/>
      <c r="F31" s="122">
        <v>0</v>
      </c>
      <c r="G31" s="100"/>
      <c r="H31" s="122">
        <v>0</v>
      </c>
      <c r="I31" s="100"/>
      <c r="J31" s="122">
        <v>0</v>
      </c>
      <c r="K31" s="100"/>
      <c r="L31" s="122">
        <v>0</v>
      </c>
      <c r="M31" s="100"/>
      <c r="N31" s="122">
        <v>0</v>
      </c>
      <c r="O31" s="100"/>
      <c r="P31" s="122">
        <v>0</v>
      </c>
      <c r="Q31" s="100"/>
      <c r="R31" s="122">
        <v>9851795</v>
      </c>
      <c r="S31" s="100"/>
      <c r="T31" s="122">
        <v>0</v>
      </c>
      <c r="U31" s="100"/>
      <c r="V31" s="122">
        <v>0</v>
      </c>
      <c r="W31" s="100"/>
      <c r="X31" s="122">
        <v>0</v>
      </c>
      <c r="Y31" s="100"/>
      <c r="Z31" s="122">
        <v>0</v>
      </c>
      <c r="AA31" s="20"/>
      <c r="AB31" s="122">
        <v>0</v>
      </c>
      <c r="AC31" s="100"/>
      <c r="AD31" s="122">
        <v>0</v>
      </c>
      <c r="AE31" s="100"/>
      <c r="AF31" s="122">
        <f t="shared" si="4"/>
        <v>0</v>
      </c>
      <c r="AG31" s="100"/>
      <c r="AH31" s="122">
        <v>6120788</v>
      </c>
      <c r="AI31" s="100"/>
      <c r="AJ31" s="122">
        <f t="shared" si="5"/>
        <v>15972583</v>
      </c>
    </row>
    <row r="32" spans="1:49" ht="14.25" customHeight="1" x14ac:dyDescent="0.35">
      <c r="A32" s="10" t="s">
        <v>225</v>
      </c>
      <c r="B32" s="10"/>
      <c r="C32" s="10"/>
      <c r="D32" s="39"/>
      <c r="E32" s="10"/>
      <c r="F32" s="126">
        <v>0</v>
      </c>
      <c r="G32" s="100"/>
      <c r="H32" s="126">
        <v>0</v>
      </c>
      <c r="I32" s="100"/>
      <c r="J32" s="126">
        <v>0</v>
      </c>
      <c r="K32" s="100"/>
      <c r="L32" s="126">
        <v>0</v>
      </c>
      <c r="M32" s="100"/>
      <c r="N32" s="126">
        <v>0</v>
      </c>
      <c r="O32" s="100"/>
      <c r="P32" s="126">
        <v>0</v>
      </c>
      <c r="Q32" s="100"/>
      <c r="R32" s="126">
        <v>-117970</v>
      </c>
      <c r="S32" s="100"/>
      <c r="T32" s="126">
        <v>-753938</v>
      </c>
      <c r="U32" s="100"/>
      <c r="V32" s="126">
        <v>-2211749</v>
      </c>
      <c r="W32" s="100"/>
      <c r="X32" s="126">
        <v>2709956</v>
      </c>
      <c r="Y32" s="100"/>
      <c r="Z32" s="126">
        <v>1182349</v>
      </c>
      <c r="AA32" s="100"/>
      <c r="AB32" s="126">
        <v>0</v>
      </c>
      <c r="AC32" s="100"/>
      <c r="AD32" s="126">
        <v>0</v>
      </c>
      <c r="AE32" s="100"/>
      <c r="AF32" s="126">
        <f t="shared" si="4"/>
        <v>926618</v>
      </c>
      <c r="AG32" s="100"/>
      <c r="AH32" s="126">
        <v>1365399</v>
      </c>
      <c r="AI32" s="100"/>
      <c r="AJ32" s="126">
        <f t="shared" si="5"/>
        <v>2174047</v>
      </c>
    </row>
    <row r="33" spans="1:49" ht="7.5" customHeight="1" x14ac:dyDescent="0.35">
      <c r="A33" s="117"/>
      <c r="B33" s="117"/>
      <c r="C33" s="117"/>
      <c r="D33" s="118"/>
      <c r="E33" s="117"/>
      <c r="F33" s="119"/>
      <c r="G33" s="127"/>
      <c r="H33" s="119"/>
      <c r="I33" s="127"/>
      <c r="J33" s="119"/>
      <c r="K33" s="127"/>
      <c r="L33" s="119"/>
      <c r="M33" s="127"/>
      <c r="N33" s="119"/>
      <c r="O33" s="127"/>
      <c r="P33" s="119"/>
      <c r="Q33" s="127"/>
      <c r="R33" s="119"/>
      <c r="S33" s="127"/>
      <c r="T33" s="119"/>
      <c r="U33" s="127"/>
      <c r="V33" s="119"/>
      <c r="W33" s="127"/>
      <c r="X33" s="122"/>
      <c r="Y33" s="100"/>
      <c r="Z33" s="119"/>
      <c r="AA33" s="127"/>
      <c r="AB33" s="119"/>
      <c r="AC33" s="127"/>
      <c r="AD33" s="125"/>
      <c r="AE33" s="130"/>
      <c r="AF33" s="119"/>
      <c r="AG33" s="127"/>
      <c r="AH33" s="119"/>
      <c r="AI33" s="127"/>
      <c r="AJ33" s="119"/>
    </row>
    <row r="34" spans="1:49" ht="14.25" customHeight="1" x14ac:dyDescent="0.35">
      <c r="A34" s="38" t="s">
        <v>211</v>
      </c>
      <c r="B34" s="38"/>
      <c r="C34" s="10"/>
      <c r="D34" s="128"/>
      <c r="E34" s="10"/>
      <c r="F34" s="29">
        <f>SUM(F15:F32)</f>
        <v>6766108</v>
      </c>
      <c r="G34" s="20"/>
      <c r="H34" s="29">
        <f>SUM(H15:H32)</f>
        <v>22138547</v>
      </c>
      <c r="I34" s="20"/>
      <c r="J34" s="29">
        <f>SUM(J15:J32)</f>
        <v>0</v>
      </c>
      <c r="K34" s="20"/>
      <c r="L34" s="29">
        <f>SUM(L15:L32)</f>
        <v>677687</v>
      </c>
      <c r="M34" s="20"/>
      <c r="N34" s="29">
        <f>SUM(N15:N32)</f>
        <v>3318402</v>
      </c>
      <c r="O34" s="20"/>
      <c r="P34" s="29">
        <f>SUM(P15:P32)</f>
        <v>3906838</v>
      </c>
      <c r="Q34" s="20"/>
      <c r="R34" s="29">
        <f>SUM(R15:R32)</f>
        <v>61096868</v>
      </c>
      <c r="S34" s="20"/>
      <c r="T34" s="29">
        <f>SUM(T15:T32)</f>
        <v>558804</v>
      </c>
      <c r="U34" s="20"/>
      <c r="V34" s="29">
        <f>SUM(V15:V32)</f>
        <v>-3972220</v>
      </c>
      <c r="W34" s="20"/>
      <c r="X34" s="129">
        <f>SUM(X15:X32)</f>
        <v>372633</v>
      </c>
      <c r="Y34" s="100"/>
      <c r="Z34" s="29">
        <f>SUM(Z15:Z32)</f>
        <v>-26078747</v>
      </c>
      <c r="AA34" s="20"/>
      <c r="AB34" s="29">
        <f>SUM(AB15:AB32)</f>
        <v>11991329</v>
      </c>
      <c r="AC34" s="20"/>
      <c r="AD34" s="129">
        <f>SUM(AD15:AD32)</f>
        <v>-1498997</v>
      </c>
      <c r="AE34" s="100"/>
      <c r="AF34" s="29">
        <f>SUM(AF15:AF32)</f>
        <v>-18627198</v>
      </c>
      <c r="AG34" s="20"/>
      <c r="AH34" s="29">
        <f>SUM(AH15:AH32)</f>
        <v>24419881</v>
      </c>
      <c r="AI34" s="20"/>
      <c r="AJ34" s="29">
        <f>SUM(AJ15:AJ32)</f>
        <v>103697133</v>
      </c>
    </row>
    <row r="35" spans="1:49" ht="14.25" customHeight="1" x14ac:dyDescent="0.35">
      <c r="A35" s="10"/>
      <c r="B35" s="38"/>
      <c r="C35" s="10"/>
      <c r="D35" s="128"/>
      <c r="E35" s="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100"/>
      <c r="Y35" s="100"/>
      <c r="Z35" s="20"/>
      <c r="AA35" s="20"/>
      <c r="AB35" s="20"/>
      <c r="AC35" s="20"/>
      <c r="AD35" s="100"/>
      <c r="AE35" s="100"/>
      <c r="AF35" s="20"/>
      <c r="AG35" s="20"/>
      <c r="AH35" s="20"/>
      <c r="AI35" s="20"/>
      <c r="AJ35" s="20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</row>
    <row r="36" spans="1:49" ht="14.25" customHeight="1" x14ac:dyDescent="0.35">
      <c r="A36" s="38" t="s">
        <v>212</v>
      </c>
      <c r="B36" s="38"/>
      <c r="C36" s="10"/>
      <c r="D36" s="39"/>
      <c r="E36" s="10"/>
      <c r="F36" s="20">
        <v>5161925</v>
      </c>
      <c r="G36" s="20"/>
      <c r="H36" s="20">
        <v>15372438</v>
      </c>
      <c r="I36" s="20"/>
      <c r="J36" s="20">
        <v>-1157140</v>
      </c>
      <c r="K36" s="20"/>
      <c r="L36" s="20">
        <v>52248</v>
      </c>
      <c r="M36" s="20"/>
      <c r="N36" s="20">
        <v>3171520</v>
      </c>
      <c r="O36" s="20"/>
      <c r="P36" s="20">
        <v>4725119</v>
      </c>
      <c r="Q36" s="20"/>
      <c r="R36" s="20">
        <v>58277895</v>
      </c>
      <c r="S36" s="20"/>
      <c r="T36" s="20">
        <v>1352764</v>
      </c>
      <c r="U36" s="20"/>
      <c r="V36" s="20">
        <v>-1531843</v>
      </c>
      <c r="W36" s="20"/>
      <c r="X36" s="124">
        <v>0</v>
      </c>
      <c r="Y36" s="124"/>
      <c r="Z36" s="20">
        <v>-34248763</v>
      </c>
      <c r="AA36" s="20"/>
      <c r="AB36" s="20">
        <v>11341274</v>
      </c>
      <c r="AC36" s="20"/>
      <c r="AD36" s="100">
        <v>0</v>
      </c>
      <c r="AE36" s="100"/>
      <c r="AF36" s="20">
        <v>-23086568</v>
      </c>
      <c r="AG36" s="20"/>
      <c r="AH36" s="20">
        <v>18242695</v>
      </c>
      <c r="AI36" s="20"/>
      <c r="AJ36" s="20">
        <v>80760132</v>
      </c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</row>
    <row r="37" spans="1:49" ht="14.25" customHeight="1" x14ac:dyDescent="0.35">
      <c r="A37" s="10" t="s">
        <v>234</v>
      </c>
      <c r="B37" s="38"/>
      <c r="C37" s="10"/>
      <c r="D37" s="39">
        <v>26</v>
      </c>
      <c r="E37" s="10"/>
      <c r="F37" s="100">
        <v>-87344</v>
      </c>
      <c r="G37" s="100"/>
      <c r="H37" s="100">
        <v>0</v>
      </c>
      <c r="I37" s="100"/>
      <c r="J37" s="100">
        <v>1157140</v>
      </c>
      <c r="K37" s="100"/>
      <c r="L37" s="100">
        <v>0</v>
      </c>
      <c r="M37" s="100"/>
      <c r="N37" s="100">
        <v>0</v>
      </c>
      <c r="O37" s="100"/>
      <c r="P37" s="100">
        <v>-1157140</v>
      </c>
      <c r="Q37" s="100"/>
      <c r="R37" s="100">
        <v>87344</v>
      </c>
      <c r="S37" s="100"/>
      <c r="T37" s="100">
        <v>0</v>
      </c>
      <c r="U37" s="100"/>
      <c r="V37" s="100">
        <v>0</v>
      </c>
      <c r="W37" s="100"/>
      <c r="X37" s="100">
        <v>0</v>
      </c>
      <c r="Y37" s="100"/>
      <c r="Z37" s="100">
        <v>0</v>
      </c>
      <c r="AA37" s="20"/>
      <c r="AB37" s="100">
        <v>0</v>
      </c>
      <c r="AC37" s="100"/>
      <c r="AD37" s="100">
        <v>0</v>
      </c>
      <c r="AE37" s="100"/>
      <c r="AF37" s="100">
        <v>0</v>
      </c>
      <c r="AG37" s="100"/>
      <c r="AH37" s="100">
        <v>0</v>
      </c>
      <c r="AI37" s="100"/>
      <c r="AJ37" s="100">
        <f t="shared" ref="AJ37:AJ44" si="6">SUM(AH37,AF37,R37,P37,N37,L37,H37,F37,J37)</f>
        <v>0</v>
      </c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</row>
    <row r="38" spans="1:49" ht="14.25" customHeight="1" x14ac:dyDescent="0.35">
      <c r="A38" s="10" t="s">
        <v>200</v>
      </c>
      <c r="B38" s="38"/>
      <c r="C38" s="10"/>
      <c r="D38" s="39">
        <v>26</v>
      </c>
      <c r="E38" s="10"/>
      <c r="F38" s="100">
        <v>0</v>
      </c>
      <c r="G38" s="100"/>
      <c r="H38" s="100">
        <v>0</v>
      </c>
      <c r="I38" s="100"/>
      <c r="J38" s="100">
        <v>0</v>
      </c>
      <c r="K38" s="100"/>
      <c r="L38" s="100">
        <v>0</v>
      </c>
      <c r="M38" s="100"/>
      <c r="N38" s="100">
        <v>-13536</v>
      </c>
      <c r="O38" s="100"/>
      <c r="P38" s="100">
        <v>0</v>
      </c>
      <c r="Q38" s="100"/>
      <c r="R38" s="100">
        <v>13536</v>
      </c>
      <c r="S38" s="100"/>
      <c r="T38" s="100">
        <v>0</v>
      </c>
      <c r="U38" s="100"/>
      <c r="V38" s="100">
        <v>0</v>
      </c>
      <c r="W38" s="100"/>
      <c r="X38" s="100">
        <v>0</v>
      </c>
      <c r="Y38" s="100"/>
      <c r="Z38" s="100">
        <v>0</v>
      </c>
      <c r="AA38" s="100"/>
      <c r="AB38" s="100">
        <v>0</v>
      </c>
      <c r="AC38" s="100"/>
      <c r="AD38" s="100">
        <v>0</v>
      </c>
      <c r="AE38" s="100"/>
      <c r="AF38" s="100">
        <f t="shared" ref="AF38:AF40" si="7">SUM(AB38,Z38,V38,T38)</f>
        <v>0</v>
      </c>
      <c r="AG38" s="100"/>
      <c r="AH38" s="100">
        <v>0</v>
      </c>
      <c r="AI38" s="100"/>
      <c r="AJ38" s="100">
        <f t="shared" si="6"/>
        <v>0</v>
      </c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</row>
    <row r="39" spans="1:49" ht="14.25" customHeight="1" x14ac:dyDescent="0.35">
      <c r="A39" s="10" t="s">
        <v>201</v>
      </c>
      <c r="B39" s="10"/>
      <c r="C39" s="10"/>
      <c r="D39" s="39">
        <v>26</v>
      </c>
      <c r="E39" s="10"/>
      <c r="F39" s="100">
        <v>0</v>
      </c>
      <c r="G39" s="100"/>
      <c r="H39" s="100">
        <v>0</v>
      </c>
      <c r="I39" s="100"/>
      <c r="J39" s="100">
        <v>0</v>
      </c>
      <c r="K39" s="100"/>
      <c r="L39" s="100">
        <v>0</v>
      </c>
      <c r="M39" s="100"/>
      <c r="N39" s="100">
        <v>0</v>
      </c>
      <c r="O39" s="100"/>
      <c r="P39" s="100">
        <v>-109225</v>
      </c>
      <c r="Q39" s="100"/>
      <c r="R39" s="100">
        <v>109225</v>
      </c>
      <c r="S39" s="100"/>
      <c r="T39" s="100">
        <v>0</v>
      </c>
      <c r="U39" s="100"/>
      <c r="V39" s="100">
        <v>0</v>
      </c>
      <c r="W39" s="100"/>
      <c r="X39" s="100">
        <v>0</v>
      </c>
      <c r="Y39" s="100"/>
      <c r="Z39" s="100">
        <v>0</v>
      </c>
      <c r="AA39" s="100"/>
      <c r="AB39" s="100">
        <v>0</v>
      </c>
      <c r="AC39" s="100"/>
      <c r="AD39" s="100">
        <v>0</v>
      </c>
      <c r="AE39" s="100"/>
      <c r="AF39" s="100">
        <f t="shared" si="7"/>
        <v>0</v>
      </c>
      <c r="AG39" s="100"/>
      <c r="AH39" s="100">
        <v>0</v>
      </c>
      <c r="AI39" s="100"/>
      <c r="AJ39" s="100">
        <f t="shared" si="6"/>
        <v>0</v>
      </c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</row>
    <row r="40" spans="1:49" ht="14.25" customHeight="1" x14ac:dyDescent="0.35">
      <c r="A40" s="10" t="s">
        <v>202</v>
      </c>
      <c r="B40" s="38"/>
      <c r="C40" s="10"/>
      <c r="D40" s="39"/>
      <c r="E40" s="10"/>
      <c r="F40" s="100">
        <v>0</v>
      </c>
      <c r="G40" s="100"/>
      <c r="H40" s="100">
        <v>0</v>
      </c>
      <c r="I40" s="100"/>
      <c r="J40" s="100">
        <v>0</v>
      </c>
      <c r="K40" s="100"/>
      <c r="L40" s="100">
        <v>0</v>
      </c>
      <c r="M40" s="100"/>
      <c r="N40" s="100">
        <v>0</v>
      </c>
      <c r="O40" s="100"/>
      <c r="P40" s="100">
        <v>0</v>
      </c>
      <c r="Q40" s="100"/>
      <c r="R40" s="100">
        <v>0</v>
      </c>
      <c r="S40" s="100"/>
      <c r="T40" s="100">
        <v>0</v>
      </c>
      <c r="U40" s="100"/>
      <c r="V40" s="100">
        <v>0</v>
      </c>
      <c r="W40" s="100"/>
      <c r="X40" s="100">
        <v>0</v>
      </c>
      <c r="Y40" s="100"/>
      <c r="Z40" s="100">
        <v>0</v>
      </c>
      <c r="AA40" s="100"/>
      <c r="AB40" s="100">
        <v>39669</v>
      </c>
      <c r="AC40" s="100"/>
      <c r="AD40" s="100">
        <v>0</v>
      </c>
      <c r="AE40" s="100"/>
      <c r="AF40" s="100">
        <f t="shared" si="7"/>
        <v>39669</v>
      </c>
      <c r="AG40" s="100"/>
      <c r="AH40" s="100">
        <v>-79330</v>
      </c>
      <c r="AI40" s="100"/>
      <c r="AJ40" s="100">
        <f t="shared" si="6"/>
        <v>-39661</v>
      </c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</row>
    <row r="41" spans="1:49" ht="14.25" customHeight="1" x14ac:dyDescent="0.35">
      <c r="A41" s="10" t="s">
        <v>213</v>
      </c>
      <c r="B41" s="10"/>
      <c r="C41" s="10"/>
      <c r="D41" s="39">
        <v>26</v>
      </c>
      <c r="E41" s="10"/>
      <c r="F41" s="100">
        <v>0</v>
      </c>
      <c r="G41" s="100"/>
      <c r="H41" s="100">
        <v>0</v>
      </c>
      <c r="I41" s="100"/>
      <c r="J41" s="100">
        <v>0</v>
      </c>
      <c r="K41" s="100"/>
      <c r="L41" s="100">
        <v>2789</v>
      </c>
      <c r="M41" s="100"/>
      <c r="N41" s="100">
        <v>0</v>
      </c>
      <c r="O41" s="100"/>
      <c r="P41" s="100">
        <v>0</v>
      </c>
      <c r="Q41" s="100"/>
      <c r="R41" s="100">
        <v>0</v>
      </c>
      <c r="S41" s="100"/>
      <c r="T41" s="100">
        <v>0</v>
      </c>
      <c r="U41" s="100"/>
      <c r="V41" s="100">
        <v>0</v>
      </c>
      <c r="W41" s="100"/>
      <c r="X41" s="100">
        <v>0</v>
      </c>
      <c r="Y41" s="100"/>
      <c r="Z41" s="100">
        <v>0</v>
      </c>
      <c r="AA41" s="100"/>
      <c r="AB41" s="100">
        <v>0</v>
      </c>
      <c r="AC41" s="100"/>
      <c r="AD41" s="100">
        <v>0</v>
      </c>
      <c r="AE41" s="100"/>
      <c r="AF41" s="100">
        <v>0</v>
      </c>
      <c r="AG41" s="100"/>
      <c r="AH41" s="100">
        <v>532</v>
      </c>
      <c r="AI41" s="100"/>
      <c r="AJ41" s="100">
        <f t="shared" si="6"/>
        <v>3321</v>
      </c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</row>
    <row r="42" spans="1:49" ht="14.25" customHeight="1" x14ac:dyDescent="0.35">
      <c r="A42" s="10" t="s">
        <v>203</v>
      </c>
      <c r="B42" s="10"/>
      <c r="C42" s="10"/>
      <c r="D42" s="39">
        <v>29</v>
      </c>
      <c r="E42" s="10"/>
      <c r="F42" s="100">
        <v>0</v>
      </c>
      <c r="G42" s="100"/>
      <c r="H42" s="100">
        <v>0</v>
      </c>
      <c r="I42" s="100"/>
      <c r="J42" s="100">
        <v>0</v>
      </c>
      <c r="K42" s="100"/>
      <c r="L42" s="100">
        <v>0</v>
      </c>
      <c r="M42" s="100"/>
      <c r="N42" s="100">
        <v>0</v>
      </c>
      <c r="O42" s="100"/>
      <c r="P42" s="100">
        <v>0</v>
      </c>
      <c r="Q42" s="100"/>
      <c r="R42" s="100">
        <v>-2029534</v>
      </c>
      <c r="S42" s="100"/>
      <c r="T42" s="100">
        <v>0</v>
      </c>
      <c r="U42" s="100"/>
      <c r="V42" s="100">
        <v>0</v>
      </c>
      <c r="W42" s="100"/>
      <c r="X42" s="100">
        <v>0</v>
      </c>
      <c r="Y42" s="100"/>
      <c r="Z42" s="100">
        <v>0</v>
      </c>
      <c r="AA42" s="100"/>
      <c r="AB42" s="100">
        <v>0</v>
      </c>
      <c r="AC42" s="100"/>
      <c r="AD42" s="100">
        <v>0</v>
      </c>
      <c r="AE42" s="100"/>
      <c r="AF42" s="100">
        <v>0</v>
      </c>
      <c r="AG42" s="100"/>
      <c r="AH42" s="100">
        <v>0</v>
      </c>
      <c r="AI42" s="100"/>
      <c r="AJ42" s="100">
        <f t="shared" si="6"/>
        <v>-2029534</v>
      </c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</row>
    <row r="43" spans="1:49" ht="14.25" customHeight="1" x14ac:dyDescent="0.35">
      <c r="A43" s="10" t="s">
        <v>204</v>
      </c>
      <c r="B43" s="10"/>
      <c r="C43" s="10"/>
      <c r="D43" s="39"/>
      <c r="E43" s="10"/>
      <c r="F43" s="100">
        <v>0</v>
      </c>
      <c r="G43" s="100"/>
      <c r="H43" s="100">
        <v>0</v>
      </c>
      <c r="I43" s="100"/>
      <c r="J43" s="100">
        <v>0</v>
      </c>
      <c r="K43" s="100"/>
      <c r="L43" s="100">
        <v>0</v>
      </c>
      <c r="M43" s="100"/>
      <c r="N43" s="100">
        <v>0</v>
      </c>
      <c r="O43" s="100"/>
      <c r="P43" s="100">
        <v>0</v>
      </c>
      <c r="Q43" s="100"/>
      <c r="R43" s="100">
        <v>0</v>
      </c>
      <c r="S43" s="100"/>
      <c r="T43" s="100">
        <v>0</v>
      </c>
      <c r="U43" s="100"/>
      <c r="V43" s="100">
        <v>0</v>
      </c>
      <c r="W43" s="100"/>
      <c r="X43" s="100">
        <v>0</v>
      </c>
      <c r="Y43" s="100"/>
      <c r="Z43" s="100">
        <v>0</v>
      </c>
      <c r="AA43" s="100"/>
      <c r="AB43" s="100">
        <v>0</v>
      </c>
      <c r="AC43" s="100"/>
      <c r="AD43" s="100">
        <v>0</v>
      </c>
      <c r="AE43" s="100"/>
      <c r="AF43" s="100">
        <v>0</v>
      </c>
      <c r="AG43" s="100"/>
      <c r="AH43" s="100">
        <v>-1057673</v>
      </c>
      <c r="AI43" s="100"/>
      <c r="AJ43" s="100">
        <f t="shared" si="6"/>
        <v>-1057673</v>
      </c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</row>
    <row r="44" spans="1:49" ht="14.25" customHeight="1" x14ac:dyDescent="0.35">
      <c r="A44" s="10" t="s">
        <v>208</v>
      </c>
      <c r="B44" s="38"/>
      <c r="C44" s="10"/>
      <c r="D44" s="39"/>
      <c r="E44" s="10"/>
      <c r="F44" s="100">
        <v>0</v>
      </c>
      <c r="G44" s="100"/>
      <c r="H44" s="100">
        <v>0</v>
      </c>
      <c r="I44" s="100"/>
      <c r="J44" s="100">
        <v>0</v>
      </c>
      <c r="K44" s="100"/>
      <c r="L44" s="100">
        <v>0</v>
      </c>
      <c r="M44" s="100"/>
      <c r="N44" s="100">
        <v>0</v>
      </c>
      <c r="O44" s="100"/>
      <c r="P44" s="100">
        <v>0</v>
      </c>
      <c r="Q44" s="100"/>
      <c r="R44" s="100">
        <v>-80</v>
      </c>
      <c r="S44" s="100"/>
      <c r="T44" s="100">
        <v>112549</v>
      </c>
      <c r="U44" s="100"/>
      <c r="V44" s="100">
        <v>218</v>
      </c>
      <c r="W44" s="100"/>
      <c r="X44" s="100">
        <v>0</v>
      </c>
      <c r="Y44" s="100"/>
      <c r="Z44" s="100">
        <v>-47916</v>
      </c>
      <c r="AA44" s="100"/>
      <c r="AB44" s="100">
        <v>440649</v>
      </c>
      <c r="AC44" s="100"/>
      <c r="AD44" s="100">
        <v>0</v>
      </c>
      <c r="AE44" s="100"/>
      <c r="AF44" s="100">
        <f>SUM(T44:AB44)</f>
        <v>505500</v>
      </c>
      <c r="AG44" s="100"/>
      <c r="AH44" s="100">
        <v>-442529</v>
      </c>
      <c r="AI44" s="100"/>
      <c r="AJ44" s="100">
        <f t="shared" si="6"/>
        <v>62891</v>
      </c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</row>
    <row r="45" spans="1:49" ht="14.25" customHeight="1" x14ac:dyDescent="0.35">
      <c r="A45" s="10" t="s">
        <v>214</v>
      </c>
      <c r="B45" s="38"/>
      <c r="C45" s="10"/>
      <c r="D45" s="39"/>
      <c r="E45" s="1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30"/>
      <c r="AG45" s="100"/>
      <c r="AH45" s="100"/>
      <c r="AI45" s="100"/>
      <c r="AJ45" s="100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</row>
    <row r="46" spans="1:49" ht="14.25" customHeight="1" x14ac:dyDescent="0.35">
      <c r="A46" s="10"/>
      <c r="B46" s="10" t="s">
        <v>205</v>
      </c>
      <c r="C46" s="10"/>
      <c r="D46" s="39"/>
      <c r="E46" s="10"/>
      <c r="F46" s="100">
        <v>0</v>
      </c>
      <c r="G46" s="100"/>
      <c r="H46" s="100">
        <v>0</v>
      </c>
      <c r="I46" s="100"/>
      <c r="J46" s="100">
        <v>0</v>
      </c>
      <c r="K46" s="100"/>
      <c r="L46" s="100">
        <v>0</v>
      </c>
      <c r="M46" s="100"/>
      <c r="N46" s="100">
        <v>0</v>
      </c>
      <c r="O46" s="100"/>
      <c r="P46" s="100">
        <v>0</v>
      </c>
      <c r="Q46" s="100"/>
      <c r="R46" s="100">
        <v>0</v>
      </c>
      <c r="S46" s="100"/>
      <c r="T46" s="100">
        <v>0</v>
      </c>
      <c r="U46" s="100"/>
      <c r="V46" s="100">
        <v>0</v>
      </c>
      <c r="W46" s="100"/>
      <c r="X46" s="100">
        <v>0</v>
      </c>
      <c r="Y46" s="100"/>
      <c r="Z46" s="100">
        <v>0</v>
      </c>
      <c r="AA46" s="100"/>
      <c r="AB46" s="100">
        <v>0</v>
      </c>
      <c r="AC46" s="100"/>
      <c r="AD46" s="100">
        <v>0</v>
      </c>
      <c r="AE46" s="100"/>
      <c r="AF46" s="130">
        <f>SUM(AB46,Z46,V46,T46)</f>
        <v>0</v>
      </c>
      <c r="AG46" s="100"/>
      <c r="AH46" s="100">
        <v>2935424</v>
      </c>
      <c r="AI46" s="100"/>
      <c r="AJ46" s="100">
        <f>SUM(AH46,AF46,R46,P46,N46,L46,H46,F46,J46)</f>
        <v>2935424</v>
      </c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</row>
    <row r="47" spans="1:49" ht="14.25" customHeight="1" x14ac:dyDescent="0.35">
      <c r="A47" s="10" t="s">
        <v>215</v>
      </c>
      <c r="B47" s="38"/>
      <c r="C47" s="10"/>
      <c r="D47" s="39"/>
      <c r="E47" s="1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</row>
    <row r="48" spans="1:49" ht="14.25" customHeight="1" x14ac:dyDescent="0.35">
      <c r="A48" s="10"/>
      <c r="B48" s="10" t="s">
        <v>226</v>
      </c>
      <c r="C48" s="10"/>
      <c r="D48" s="39"/>
      <c r="E48" s="1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</row>
    <row r="49" spans="1:49" ht="14.25" customHeight="1" x14ac:dyDescent="0.35">
      <c r="A49" s="10"/>
      <c r="B49" s="10" t="s">
        <v>227</v>
      </c>
      <c r="C49" s="10"/>
      <c r="D49" s="39"/>
      <c r="E49" s="10"/>
      <c r="F49" s="100">
        <v>0</v>
      </c>
      <c r="G49" s="100"/>
      <c r="H49" s="100">
        <v>0</v>
      </c>
      <c r="I49" s="100"/>
      <c r="J49" s="100">
        <v>0</v>
      </c>
      <c r="K49" s="100"/>
      <c r="L49" s="100">
        <v>0</v>
      </c>
      <c r="M49" s="100"/>
      <c r="N49" s="100">
        <v>0</v>
      </c>
      <c r="O49" s="100"/>
      <c r="P49" s="100">
        <v>0</v>
      </c>
      <c r="Q49" s="100"/>
      <c r="R49" s="100">
        <v>0</v>
      </c>
      <c r="S49" s="100"/>
      <c r="T49" s="100">
        <v>0</v>
      </c>
      <c r="U49" s="100"/>
      <c r="V49" s="100">
        <v>0</v>
      </c>
      <c r="W49" s="100"/>
      <c r="X49" s="100">
        <v>0</v>
      </c>
      <c r="Y49" s="100"/>
      <c r="Z49" s="100">
        <v>0</v>
      </c>
      <c r="AA49" s="100"/>
      <c r="AB49" s="100">
        <v>172151</v>
      </c>
      <c r="AC49" s="100"/>
      <c r="AD49" s="100">
        <v>-1350978</v>
      </c>
      <c r="AE49" s="100"/>
      <c r="AF49" s="100">
        <f>SUM(AB49,Z49,V49,T49,AD49)</f>
        <v>-1178827</v>
      </c>
      <c r="AG49" s="100"/>
      <c r="AH49" s="100">
        <v>1178827</v>
      </c>
      <c r="AI49" s="100"/>
      <c r="AJ49" s="100">
        <f>SUM(AH49,AF49,R49,P49,N49,L49,H49,F49,J49)</f>
        <v>0</v>
      </c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</row>
    <row r="50" spans="1:49" ht="14.25" customHeight="1" x14ac:dyDescent="0.35">
      <c r="A50" s="10" t="s">
        <v>210</v>
      </c>
      <c r="B50" s="10"/>
      <c r="C50" s="10"/>
      <c r="D50" s="39"/>
      <c r="E50" s="10"/>
      <c r="F50" s="100">
        <v>0</v>
      </c>
      <c r="G50" s="100"/>
      <c r="H50" s="100">
        <v>0</v>
      </c>
      <c r="I50" s="100"/>
      <c r="J50" s="100">
        <v>0</v>
      </c>
      <c r="K50" s="100"/>
      <c r="L50" s="100">
        <v>0</v>
      </c>
      <c r="M50" s="100"/>
      <c r="N50" s="100">
        <v>0</v>
      </c>
      <c r="O50" s="100"/>
      <c r="P50" s="100">
        <v>0</v>
      </c>
      <c r="Q50" s="100"/>
      <c r="R50" s="100">
        <v>-1786317</v>
      </c>
      <c r="S50" s="100"/>
      <c r="T50" s="100">
        <v>0</v>
      </c>
      <c r="U50" s="100"/>
      <c r="V50" s="100">
        <v>0</v>
      </c>
      <c r="W50" s="100"/>
      <c r="X50" s="100">
        <v>0</v>
      </c>
      <c r="Y50" s="100"/>
      <c r="Z50" s="100">
        <v>0</v>
      </c>
      <c r="AA50" s="100"/>
      <c r="AB50" s="100">
        <v>0</v>
      </c>
      <c r="AC50" s="100"/>
      <c r="AD50" s="100">
        <v>0</v>
      </c>
      <c r="AE50" s="100"/>
      <c r="AF50" s="100">
        <v>0</v>
      </c>
      <c r="AG50" s="100"/>
      <c r="AH50" s="100">
        <v>1217137</v>
      </c>
      <c r="AI50" s="100"/>
      <c r="AJ50" s="100">
        <f>SUM(AH50,AF50,R50,P50,N50,L50,H50,F50,J50)</f>
        <v>-569180</v>
      </c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</row>
    <row r="51" spans="1:49" ht="14.25" customHeight="1" x14ac:dyDescent="0.35">
      <c r="A51" s="10" t="s">
        <v>225</v>
      </c>
      <c r="B51" s="10"/>
      <c r="C51" s="10"/>
      <c r="D51" s="39"/>
      <c r="E51" s="10"/>
      <c r="F51" s="103">
        <v>0</v>
      </c>
      <c r="G51" s="100"/>
      <c r="H51" s="103">
        <v>0</v>
      </c>
      <c r="I51" s="100"/>
      <c r="J51" s="103">
        <v>0</v>
      </c>
      <c r="K51" s="100"/>
      <c r="L51" s="103">
        <v>0</v>
      </c>
      <c r="M51" s="100"/>
      <c r="N51" s="103">
        <v>0</v>
      </c>
      <c r="O51" s="100"/>
      <c r="P51" s="103">
        <v>0</v>
      </c>
      <c r="Q51" s="100"/>
      <c r="R51" s="103">
        <f>-1829844-R50</f>
        <v>-43527</v>
      </c>
      <c r="S51" s="100"/>
      <c r="T51" s="103">
        <v>-152571</v>
      </c>
      <c r="U51" s="100"/>
      <c r="V51" s="103">
        <v>-228846</v>
      </c>
      <c r="W51" s="100"/>
      <c r="X51" s="103">
        <v>-2337323</v>
      </c>
      <c r="Y51" s="100"/>
      <c r="Z51" s="103">
        <v>7035583</v>
      </c>
      <c r="AA51" s="100"/>
      <c r="AB51" s="103">
        <v>0</v>
      </c>
      <c r="AC51" s="100"/>
      <c r="AD51" s="103">
        <v>0</v>
      </c>
      <c r="AE51" s="100"/>
      <c r="AF51" s="103">
        <f>SUM(AB51,Z51,V51,T51,AD51,X51)</f>
        <v>4316843</v>
      </c>
      <c r="AG51" s="100"/>
      <c r="AH51" s="103">
        <f>1433352-AH50</f>
        <v>216215</v>
      </c>
      <c r="AI51" s="100"/>
      <c r="AJ51" s="103">
        <f>SUM(AH51,AF51,R51,P51,N51,L51,H51,F51,J51)</f>
        <v>4489531</v>
      </c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</row>
    <row r="52" spans="1:49" ht="7.5" customHeight="1" x14ac:dyDescent="0.35">
      <c r="A52" s="117"/>
      <c r="B52" s="117"/>
      <c r="C52" s="117"/>
      <c r="D52" s="118"/>
      <c r="E52" s="11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00"/>
      <c r="Y52" s="100"/>
      <c r="Z52" s="127"/>
      <c r="AA52" s="127"/>
      <c r="AB52" s="127"/>
      <c r="AC52" s="127"/>
      <c r="AD52" s="130"/>
      <c r="AE52" s="130"/>
      <c r="AF52" s="127"/>
      <c r="AG52" s="127"/>
      <c r="AH52" s="127"/>
      <c r="AI52" s="127"/>
      <c r="AJ52" s="12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</row>
    <row r="53" spans="1:49" ht="14.25" customHeight="1" x14ac:dyDescent="0.35">
      <c r="A53" s="38" t="s">
        <v>218</v>
      </c>
      <c r="B53" s="38"/>
      <c r="C53" s="10"/>
      <c r="D53" s="128"/>
      <c r="E53" s="10"/>
      <c r="F53" s="30">
        <f>SUM(F36:F51)</f>
        <v>5074581</v>
      </c>
      <c r="G53" s="20"/>
      <c r="H53" s="30">
        <f>SUM(H36:H51)</f>
        <v>15372438</v>
      </c>
      <c r="I53" s="20"/>
      <c r="J53" s="30">
        <f>SUM(J36:J51)</f>
        <v>0</v>
      </c>
      <c r="K53" s="20"/>
      <c r="L53" s="30">
        <f>SUM(L36:L51)</f>
        <v>55037</v>
      </c>
      <c r="M53" s="20"/>
      <c r="N53" s="30">
        <f>SUM(N36:N51)</f>
        <v>3157984</v>
      </c>
      <c r="O53" s="20"/>
      <c r="P53" s="30">
        <f>SUM(P36:P51)</f>
        <v>3458754</v>
      </c>
      <c r="Q53" s="20"/>
      <c r="R53" s="30">
        <f>SUM(R36:R51)</f>
        <v>54628542</v>
      </c>
      <c r="S53" s="20"/>
      <c r="T53" s="30">
        <f>SUM(T36:T51)</f>
        <v>1312742</v>
      </c>
      <c r="U53" s="20"/>
      <c r="V53" s="30">
        <f>SUM(V36:V51)</f>
        <v>-1760471</v>
      </c>
      <c r="W53" s="20"/>
      <c r="X53" s="131">
        <f>SUM(X36:X51)</f>
        <v>-2337323</v>
      </c>
      <c r="Y53" s="100"/>
      <c r="Z53" s="30">
        <f>SUM(Z36:Z51)</f>
        <v>-27261096</v>
      </c>
      <c r="AA53" s="20"/>
      <c r="AB53" s="30">
        <f>SUM(AB36:AB51)</f>
        <v>11993743</v>
      </c>
      <c r="AC53" s="20"/>
      <c r="AD53" s="131">
        <f>SUM(AD36:AD51)</f>
        <v>-1350978</v>
      </c>
      <c r="AE53" s="100"/>
      <c r="AF53" s="30">
        <f>SUM(AF36:AF51)</f>
        <v>-19403383</v>
      </c>
      <c r="AG53" s="20"/>
      <c r="AH53" s="30">
        <f>SUM(AH36:AH51)</f>
        <v>22211298</v>
      </c>
      <c r="AI53" s="20"/>
      <c r="AJ53" s="30">
        <f>SUM(AJ36:AJ51)</f>
        <v>84555251</v>
      </c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</row>
    <row r="54" spans="1:49" ht="15" customHeight="1" x14ac:dyDescent="0.35">
      <c r="A54" s="38"/>
      <c r="B54" s="38"/>
      <c r="C54" s="10"/>
      <c r="D54" s="128"/>
      <c r="E54" s="1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100"/>
      <c r="Y54" s="100"/>
      <c r="Z54" s="20"/>
      <c r="AA54" s="20"/>
      <c r="AB54" s="20"/>
      <c r="AC54" s="20"/>
      <c r="AD54" s="100"/>
      <c r="AE54" s="100"/>
      <c r="AF54" s="20"/>
      <c r="AG54" s="20"/>
      <c r="AH54" s="20"/>
      <c r="AI54" s="20"/>
      <c r="AJ54" s="20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</row>
    <row r="55" spans="1:49" ht="21" customHeight="1" x14ac:dyDescent="0.35">
      <c r="A55" s="10"/>
      <c r="B55" s="38"/>
      <c r="C55" s="10"/>
      <c r="D55" s="39"/>
      <c r="E55" s="1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100"/>
      <c r="Y55" s="100"/>
      <c r="Z55" s="20"/>
      <c r="AA55" s="20"/>
      <c r="AB55" s="20"/>
      <c r="AC55" s="20"/>
      <c r="AD55" s="100"/>
      <c r="AE55" s="100"/>
      <c r="AF55" s="20"/>
      <c r="AG55" s="20"/>
      <c r="AH55" s="20"/>
      <c r="AI55" s="20"/>
      <c r="AJ55" s="20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</row>
    <row r="56" spans="1:49" ht="21.95" customHeight="1" x14ac:dyDescent="0.35">
      <c r="A56" s="8" t="str">
        <f>'E8-10 BS Conso'!A58</f>
        <v xml:space="preserve">The notes to the consolidated and separate financial statements are an integral part of these financial statements.										</v>
      </c>
      <c r="B56" s="31"/>
      <c r="C56" s="31"/>
      <c r="D56" s="31"/>
      <c r="E56" s="31"/>
      <c r="F56" s="25"/>
      <c r="G56" s="102"/>
      <c r="H56" s="25"/>
      <c r="I56" s="102"/>
      <c r="J56" s="102"/>
      <c r="K56" s="102"/>
      <c r="L56" s="25"/>
      <c r="M56" s="102"/>
      <c r="N56" s="25"/>
      <c r="O56" s="102"/>
      <c r="P56" s="102"/>
      <c r="Q56" s="102"/>
      <c r="R56" s="25"/>
      <c r="S56" s="8"/>
      <c r="T56" s="25"/>
      <c r="U56" s="102"/>
      <c r="V56" s="25"/>
      <c r="W56" s="102"/>
      <c r="X56" s="137"/>
      <c r="Y56" s="138"/>
      <c r="Z56" s="102"/>
      <c r="AA56" s="102"/>
      <c r="AB56" s="25"/>
      <c r="AC56" s="102"/>
      <c r="AD56" s="137"/>
      <c r="AE56" s="138"/>
      <c r="AF56" s="25"/>
      <c r="AG56" s="8"/>
      <c r="AH56" s="27"/>
      <c r="AI56" s="8"/>
      <c r="AJ56" s="2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</row>
    <row r="57" spans="1:49" ht="14.25" customHeight="1" x14ac:dyDescent="0.35"/>
    <row r="58" spans="1:49" ht="14.25" customHeight="1" x14ac:dyDescent="0.35"/>
    <row r="59" spans="1:49" ht="14.25" customHeight="1" x14ac:dyDescent="0.35"/>
    <row r="60" spans="1:49" ht="14.25" customHeight="1" x14ac:dyDescent="0.35"/>
    <row r="61" spans="1:49" ht="14.25" customHeight="1" x14ac:dyDescent="0.35"/>
    <row r="62" spans="1:49" ht="14.25" customHeight="1" x14ac:dyDescent="0.35"/>
    <row r="63" spans="1:49" ht="14.25" customHeight="1" x14ac:dyDescent="0.35"/>
    <row r="64" spans="1:49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  <row r="1001" ht="14.25" customHeight="1" x14ac:dyDescent="0.35"/>
    <row r="1002" ht="14.25" customHeight="1" x14ac:dyDescent="0.35"/>
    <row r="1003" ht="14.25" customHeight="1" x14ac:dyDescent="0.35"/>
    <row r="1004" ht="14.25" customHeight="1" x14ac:dyDescent="0.35"/>
    <row r="1005" ht="14.25" customHeight="1" x14ac:dyDescent="0.35"/>
    <row r="1006" ht="14.25" customHeight="1" x14ac:dyDescent="0.35"/>
    <row r="1007" ht="14.25" customHeight="1" x14ac:dyDescent="0.35"/>
    <row r="1008" ht="14.25" customHeight="1" x14ac:dyDescent="0.35"/>
    <row r="1009" ht="14.25" customHeight="1" x14ac:dyDescent="0.35"/>
  </sheetData>
  <mergeCells count="4">
    <mergeCell ref="F7:AF7"/>
    <mergeCell ref="T8:AF8"/>
    <mergeCell ref="T9:Z9"/>
    <mergeCell ref="N11:R11"/>
  </mergeCells>
  <pageMargins left="0.3" right="0.3" top="0.5" bottom="0.6" header="0.49" footer="0.4"/>
  <pageSetup paperSize="9" scale="66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4C6E7"/>
  </sheetPr>
  <dimension ref="A1:AP1000"/>
  <sheetViews>
    <sheetView zoomScaleNormal="100" zoomScaleSheetLayoutView="96" workbookViewId="0">
      <selection activeCell="L25" sqref="L25"/>
    </sheetView>
  </sheetViews>
  <sheetFormatPr defaultColWidth="14.42578125" defaultRowHeight="15" customHeight="1" x14ac:dyDescent="0.35"/>
  <cols>
    <col min="1" max="2" width="1.7109375" style="156" customWidth="1"/>
    <col min="3" max="3" width="30.7109375" style="156" customWidth="1"/>
    <col min="4" max="4" width="5" style="156" customWidth="1"/>
    <col min="5" max="5" width="0.7109375" style="156" customWidth="1"/>
    <col min="6" max="6" width="10.7109375" style="156" customWidth="1"/>
    <col min="7" max="7" width="0.7109375" style="156" customWidth="1"/>
    <col min="8" max="8" width="10.7109375" style="156" customWidth="1"/>
    <col min="9" max="9" width="0.7109375" style="156" customWidth="1"/>
    <col min="10" max="10" width="8.7109375" style="156" customWidth="1"/>
    <col min="11" max="11" width="0.7109375" style="156" customWidth="1"/>
    <col min="12" max="12" width="8.7109375" style="156" customWidth="1"/>
    <col min="13" max="13" width="0.7109375" style="156" customWidth="1"/>
    <col min="14" max="14" width="8.7109375" style="156" customWidth="1"/>
    <col min="15" max="15" width="0.7109375" style="156" customWidth="1"/>
    <col min="16" max="16" width="12.28515625" style="156" customWidth="1"/>
    <col min="17" max="17" width="0.7109375" style="156" customWidth="1"/>
    <col min="18" max="18" width="16" style="156" customWidth="1"/>
    <col min="19" max="19" width="0.7109375" style="156" customWidth="1"/>
    <col min="20" max="20" width="11.7109375" style="156" customWidth="1"/>
    <col min="21" max="21" width="0.7109375" style="156" customWidth="1"/>
    <col min="22" max="22" width="11.85546875" style="156" customWidth="1"/>
    <col min="23" max="23" width="0.7109375" style="156" customWidth="1"/>
    <col min="24" max="24" width="10.5703125" style="156" customWidth="1"/>
    <col min="25" max="16384" width="14.42578125" style="156"/>
  </cols>
  <sheetData>
    <row r="1" spans="1:42" ht="16.5" customHeight="1" x14ac:dyDescent="0.35">
      <c r="A1" s="1" t="s">
        <v>0</v>
      </c>
      <c r="B1" s="1"/>
      <c r="C1" s="1"/>
      <c r="D1" s="1"/>
      <c r="E1" s="1"/>
      <c r="F1" s="20"/>
      <c r="G1" s="99"/>
      <c r="H1" s="20"/>
      <c r="I1" s="20"/>
      <c r="J1" s="20"/>
      <c r="K1" s="20"/>
      <c r="L1" s="20"/>
      <c r="M1" s="99"/>
      <c r="N1" s="20"/>
      <c r="O1" s="99"/>
      <c r="P1" s="20"/>
      <c r="Q1" s="20"/>
      <c r="R1" s="20"/>
      <c r="S1" s="20"/>
      <c r="T1" s="20"/>
      <c r="U1" s="99"/>
      <c r="V1" s="20"/>
      <c r="W1" s="20"/>
      <c r="X1" s="20"/>
    </row>
    <row r="2" spans="1:42" ht="16.5" customHeight="1" x14ac:dyDescent="0.35">
      <c r="A2" s="1" t="s">
        <v>161</v>
      </c>
      <c r="B2" s="1"/>
      <c r="C2" s="1"/>
      <c r="D2" s="1"/>
      <c r="E2" s="1"/>
      <c r="F2" s="20"/>
      <c r="G2" s="99"/>
      <c r="H2" s="20"/>
      <c r="I2" s="20"/>
      <c r="J2" s="20"/>
      <c r="K2" s="20"/>
      <c r="L2" s="20"/>
      <c r="M2" s="99"/>
      <c r="N2" s="20"/>
      <c r="O2" s="99"/>
      <c r="P2" s="20"/>
      <c r="Q2" s="20"/>
      <c r="R2" s="20"/>
      <c r="S2" s="20"/>
      <c r="T2" s="20"/>
      <c r="U2" s="99"/>
      <c r="V2" s="20"/>
      <c r="W2" s="20"/>
      <c r="X2" s="20"/>
    </row>
    <row r="3" spans="1:42" ht="16.5" customHeight="1" x14ac:dyDescent="0.35">
      <c r="A3" s="5" t="s">
        <v>106</v>
      </c>
      <c r="B3" s="5"/>
      <c r="C3" s="5"/>
      <c r="D3" s="5"/>
      <c r="E3" s="5"/>
      <c r="F3" s="25"/>
      <c r="G3" s="102"/>
      <c r="H3" s="25"/>
      <c r="I3" s="25"/>
      <c r="J3" s="25"/>
      <c r="K3" s="25"/>
      <c r="L3" s="25"/>
      <c r="M3" s="102"/>
      <c r="N3" s="25"/>
      <c r="O3" s="102"/>
      <c r="P3" s="25"/>
      <c r="Q3" s="25"/>
      <c r="R3" s="25"/>
      <c r="S3" s="25"/>
      <c r="T3" s="25"/>
      <c r="U3" s="102"/>
      <c r="V3" s="25"/>
      <c r="W3" s="25"/>
      <c r="X3" s="25"/>
    </row>
    <row r="4" spans="1:42" ht="16.5" customHeight="1" x14ac:dyDescent="0.35">
      <c r="A4" s="1"/>
      <c r="B4" s="1"/>
      <c r="C4" s="1"/>
      <c r="D4" s="1"/>
      <c r="E4" s="1"/>
      <c r="F4" s="20"/>
      <c r="G4" s="99"/>
      <c r="H4" s="20"/>
      <c r="I4" s="20"/>
      <c r="J4" s="20"/>
      <c r="K4" s="20"/>
      <c r="L4" s="20"/>
      <c r="M4" s="99"/>
      <c r="N4" s="20"/>
      <c r="O4" s="99"/>
      <c r="P4" s="20"/>
      <c r="Q4" s="20"/>
      <c r="R4" s="20"/>
      <c r="S4" s="20"/>
      <c r="T4" s="20"/>
      <c r="U4" s="99"/>
      <c r="V4" s="20"/>
      <c r="W4" s="20"/>
      <c r="X4" s="20"/>
    </row>
    <row r="5" spans="1:42" ht="16.5" customHeight="1" x14ac:dyDescent="0.35">
      <c r="A5" s="1"/>
      <c r="B5" s="1"/>
      <c r="C5" s="1"/>
      <c r="D5" s="1"/>
      <c r="E5" s="1"/>
      <c r="F5" s="187" t="s">
        <v>95</v>
      </c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</row>
    <row r="6" spans="1:42" ht="16.5" customHeight="1" x14ac:dyDescent="0.35">
      <c r="A6" s="1"/>
      <c r="B6" s="1"/>
      <c r="C6" s="1"/>
      <c r="D6" s="1"/>
      <c r="E6" s="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 t="s">
        <v>4</v>
      </c>
    </row>
    <row r="7" spans="1:42" ht="16.5" customHeight="1" x14ac:dyDescent="0.35">
      <c r="A7" s="1"/>
      <c r="B7" s="1"/>
      <c r="C7" s="1"/>
      <c r="D7" s="1"/>
      <c r="E7" s="1"/>
      <c r="F7" s="155"/>
      <c r="G7" s="155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78" t="s">
        <v>90</v>
      </c>
      <c r="S7" s="179"/>
      <c r="T7" s="179"/>
      <c r="U7" s="179"/>
      <c r="V7" s="179"/>
      <c r="W7" s="154"/>
      <c r="X7" s="154"/>
    </row>
    <row r="8" spans="1:42" ht="16.5" customHeight="1" x14ac:dyDescent="0.35">
      <c r="A8" s="1"/>
      <c r="B8" s="1"/>
      <c r="C8" s="1"/>
      <c r="D8" s="1"/>
      <c r="E8" s="1"/>
      <c r="F8" s="155"/>
      <c r="G8" s="155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89" t="s">
        <v>228</v>
      </c>
      <c r="S8" s="188"/>
      <c r="T8" s="188"/>
      <c r="U8" s="35"/>
      <c r="V8" s="154"/>
      <c r="W8" s="154"/>
      <c r="X8" s="154"/>
    </row>
    <row r="9" spans="1:42" ht="16.5" customHeight="1" x14ac:dyDescent="0.35">
      <c r="A9" s="1"/>
      <c r="B9" s="1"/>
      <c r="C9" s="1"/>
      <c r="D9" s="1"/>
      <c r="E9" s="1"/>
      <c r="F9" s="155"/>
      <c r="G9" s="155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90" t="s">
        <v>229</v>
      </c>
      <c r="S9" s="181"/>
      <c r="T9" s="181"/>
      <c r="U9" s="35"/>
      <c r="V9" s="154"/>
      <c r="W9" s="154"/>
      <c r="X9" s="154"/>
    </row>
    <row r="10" spans="1:42" ht="16.5" customHeight="1" x14ac:dyDescent="0.35">
      <c r="A10" s="10"/>
      <c r="B10" s="10"/>
      <c r="C10" s="10"/>
      <c r="D10" s="10"/>
      <c r="E10" s="10"/>
      <c r="F10" s="154" t="s">
        <v>167</v>
      </c>
      <c r="G10" s="41"/>
      <c r="H10" s="154"/>
      <c r="I10" s="154"/>
      <c r="J10" s="154"/>
      <c r="K10" s="154"/>
      <c r="L10" s="180" t="s">
        <v>168</v>
      </c>
      <c r="M10" s="181"/>
      <c r="N10" s="181"/>
      <c r="O10" s="181"/>
      <c r="P10" s="181"/>
      <c r="Q10" s="154"/>
      <c r="R10" s="154"/>
      <c r="S10" s="154"/>
      <c r="T10" s="22"/>
      <c r="U10" s="154"/>
      <c r="V10" s="154" t="s">
        <v>173</v>
      </c>
      <c r="W10" s="154"/>
      <c r="X10" s="154"/>
    </row>
    <row r="11" spans="1:42" ht="16.5" customHeight="1" x14ac:dyDescent="0.35">
      <c r="A11" s="10"/>
      <c r="B11" s="10"/>
      <c r="C11" s="10"/>
      <c r="D11" s="10"/>
      <c r="E11" s="10"/>
      <c r="F11" s="154" t="s">
        <v>175</v>
      </c>
      <c r="G11" s="41"/>
      <c r="H11" s="154" t="s">
        <v>176</v>
      </c>
      <c r="I11" s="154"/>
      <c r="J11" s="155" t="s">
        <v>177</v>
      </c>
      <c r="K11" s="154"/>
      <c r="L11" s="154" t="s">
        <v>179</v>
      </c>
      <c r="M11" s="154"/>
      <c r="N11" s="154" t="s">
        <v>180</v>
      </c>
      <c r="O11" s="154"/>
      <c r="P11" s="154"/>
      <c r="Q11" s="154"/>
      <c r="R11" s="154" t="s">
        <v>230</v>
      </c>
      <c r="S11" s="154"/>
      <c r="T11" s="154" t="s">
        <v>170</v>
      </c>
      <c r="U11" s="154"/>
      <c r="V11" s="154" t="s">
        <v>186</v>
      </c>
      <c r="W11" s="154"/>
      <c r="X11" s="154" t="s">
        <v>188</v>
      </c>
    </row>
    <row r="12" spans="1:42" ht="16.5" customHeight="1" x14ac:dyDescent="0.35">
      <c r="A12" s="10"/>
      <c r="B12" s="10"/>
      <c r="C12" s="10"/>
      <c r="D12" s="9" t="s">
        <v>6</v>
      </c>
      <c r="E12" s="10"/>
      <c r="F12" s="151" t="s">
        <v>189</v>
      </c>
      <c r="G12" s="41"/>
      <c r="H12" s="151" t="s">
        <v>189</v>
      </c>
      <c r="I12" s="154"/>
      <c r="J12" s="153" t="s">
        <v>190</v>
      </c>
      <c r="K12" s="154"/>
      <c r="L12" s="151" t="s">
        <v>192</v>
      </c>
      <c r="M12" s="154"/>
      <c r="N12" s="151" t="s">
        <v>192</v>
      </c>
      <c r="O12" s="154"/>
      <c r="P12" s="151" t="s">
        <v>194</v>
      </c>
      <c r="Q12" s="154"/>
      <c r="R12" s="151" t="s">
        <v>331</v>
      </c>
      <c r="S12" s="154"/>
      <c r="T12" s="151" t="s">
        <v>231</v>
      </c>
      <c r="U12" s="154"/>
      <c r="V12" s="151" t="s">
        <v>181</v>
      </c>
      <c r="W12" s="154"/>
      <c r="X12" s="151" t="s">
        <v>181</v>
      </c>
    </row>
    <row r="13" spans="1:42" ht="7.5" customHeight="1" x14ac:dyDescent="0.35">
      <c r="A13" s="10"/>
      <c r="B13" s="10"/>
      <c r="C13" s="10"/>
      <c r="D13" s="39"/>
      <c r="E13" s="10"/>
      <c r="F13" s="19"/>
      <c r="G13" s="115"/>
      <c r="H13" s="19"/>
      <c r="I13" s="20"/>
      <c r="J13" s="19"/>
      <c r="K13" s="20"/>
      <c r="L13" s="19"/>
      <c r="M13" s="115"/>
      <c r="N13" s="19"/>
      <c r="O13" s="115"/>
      <c r="P13" s="19"/>
      <c r="Q13" s="115"/>
      <c r="R13" s="19"/>
      <c r="S13" s="20"/>
      <c r="T13" s="19"/>
      <c r="U13" s="115"/>
      <c r="V13" s="19"/>
      <c r="W13" s="115"/>
      <c r="X13" s="19"/>
    </row>
    <row r="14" spans="1:42" ht="16.5" customHeight="1" x14ac:dyDescent="0.35">
      <c r="A14" s="38" t="s">
        <v>198</v>
      </c>
      <c r="B14" s="38"/>
      <c r="C14" s="10"/>
      <c r="D14" s="39"/>
      <c r="E14" s="10"/>
      <c r="F14" s="19">
        <v>147424</v>
      </c>
      <c r="G14" s="115"/>
      <c r="H14" s="19">
        <v>443624</v>
      </c>
      <c r="I14" s="20"/>
      <c r="J14" s="19">
        <v>0</v>
      </c>
      <c r="K14" s="20"/>
      <c r="L14" s="19">
        <v>14996</v>
      </c>
      <c r="M14" s="115"/>
      <c r="N14" s="19">
        <v>0</v>
      </c>
      <c r="O14" s="115"/>
      <c r="P14" s="19">
        <v>474992</v>
      </c>
      <c r="Q14" s="115"/>
      <c r="R14" s="19">
        <v>197</v>
      </c>
      <c r="S14" s="20"/>
      <c r="T14" s="19">
        <v>-12898</v>
      </c>
      <c r="U14" s="115"/>
      <c r="V14" s="19">
        <f t="shared" ref="V14:V18" si="0">SUM(R14:T14)</f>
        <v>-12701</v>
      </c>
      <c r="W14" s="115"/>
      <c r="X14" s="19">
        <f t="shared" ref="X14:X18" si="1">SUM(F14:P14)+V14</f>
        <v>1068335</v>
      </c>
    </row>
    <row r="15" spans="1:42" ht="16.5" customHeight="1" x14ac:dyDescent="0.35">
      <c r="A15" s="10" t="s">
        <v>232</v>
      </c>
      <c r="B15" s="38"/>
      <c r="C15" s="10"/>
      <c r="D15" s="39">
        <v>26</v>
      </c>
      <c r="E15" s="10"/>
      <c r="F15" s="122">
        <v>51076</v>
      </c>
      <c r="G15" s="100"/>
      <c r="H15" s="122">
        <v>204305</v>
      </c>
      <c r="I15" s="100"/>
      <c r="J15" s="122">
        <v>0</v>
      </c>
      <c r="K15" s="100"/>
      <c r="L15" s="122">
        <v>0</v>
      </c>
      <c r="M15" s="100"/>
      <c r="N15" s="122">
        <v>0</v>
      </c>
      <c r="O15" s="100"/>
      <c r="P15" s="122">
        <v>0</v>
      </c>
      <c r="Q15" s="100"/>
      <c r="R15" s="122">
        <v>0</v>
      </c>
      <c r="S15" s="100"/>
      <c r="T15" s="122">
        <v>0</v>
      </c>
      <c r="U15" s="100"/>
      <c r="V15" s="19">
        <f t="shared" si="0"/>
        <v>0</v>
      </c>
      <c r="W15" s="100"/>
      <c r="X15" s="19">
        <f t="shared" si="1"/>
        <v>255381</v>
      </c>
    </row>
    <row r="16" spans="1:42" ht="16.5" customHeight="1" x14ac:dyDescent="0.35">
      <c r="A16" s="10" t="s">
        <v>233</v>
      </c>
      <c r="B16" s="38"/>
      <c r="C16" s="10"/>
      <c r="D16" s="39">
        <v>26</v>
      </c>
      <c r="E16" s="10"/>
      <c r="F16" s="122">
        <v>0</v>
      </c>
      <c r="G16" s="100"/>
      <c r="H16" s="122">
        <v>0</v>
      </c>
      <c r="I16" s="100"/>
      <c r="J16" s="122">
        <v>0</v>
      </c>
      <c r="K16" s="100"/>
      <c r="L16" s="122">
        <v>4854</v>
      </c>
      <c r="M16" s="100"/>
      <c r="N16" s="122">
        <v>0</v>
      </c>
      <c r="O16" s="100"/>
      <c r="P16" s="122">
        <v>-4854</v>
      </c>
      <c r="Q16" s="100"/>
      <c r="R16" s="122">
        <v>0</v>
      </c>
      <c r="S16" s="100"/>
      <c r="T16" s="122">
        <v>0</v>
      </c>
      <c r="U16" s="100"/>
      <c r="V16" s="19">
        <f t="shared" si="0"/>
        <v>0</v>
      </c>
      <c r="W16" s="100"/>
      <c r="X16" s="19">
        <f t="shared" si="1"/>
        <v>0</v>
      </c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</row>
    <row r="17" spans="1:42" ht="15.75" customHeight="1" x14ac:dyDescent="0.35">
      <c r="A17" s="10" t="s">
        <v>203</v>
      </c>
      <c r="B17" s="10"/>
      <c r="C17" s="10"/>
      <c r="D17" s="39">
        <v>29</v>
      </c>
      <c r="E17" s="10"/>
      <c r="F17" s="19">
        <v>0</v>
      </c>
      <c r="G17" s="115"/>
      <c r="H17" s="19">
        <v>0</v>
      </c>
      <c r="I17" s="20"/>
      <c r="J17" s="19">
        <v>0</v>
      </c>
      <c r="K17" s="20"/>
      <c r="L17" s="19">
        <v>0</v>
      </c>
      <c r="M17" s="115"/>
      <c r="N17" s="19">
        <v>0</v>
      </c>
      <c r="O17" s="115"/>
      <c r="P17" s="122">
        <v>-55853</v>
      </c>
      <c r="Q17" s="115"/>
      <c r="R17" s="19">
        <v>0</v>
      </c>
      <c r="S17" s="20"/>
      <c r="T17" s="19">
        <v>0</v>
      </c>
      <c r="U17" s="115"/>
      <c r="V17" s="19">
        <f t="shared" si="0"/>
        <v>0</v>
      </c>
      <c r="W17" s="115"/>
      <c r="X17" s="19">
        <f t="shared" si="1"/>
        <v>-55853</v>
      </c>
    </row>
    <row r="18" spans="1:42" ht="16.5" customHeight="1" x14ac:dyDescent="0.35">
      <c r="A18" s="10" t="s">
        <v>154</v>
      </c>
      <c r="B18" s="10"/>
      <c r="C18" s="10"/>
      <c r="D18" s="39"/>
      <c r="E18" s="10"/>
      <c r="F18" s="19">
        <v>0</v>
      </c>
      <c r="G18" s="115"/>
      <c r="H18" s="19">
        <v>0</v>
      </c>
      <c r="I18" s="20"/>
      <c r="J18" s="19">
        <v>0</v>
      </c>
      <c r="K18" s="20"/>
      <c r="L18" s="19">
        <v>0</v>
      </c>
      <c r="M18" s="115"/>
      <c r="N18" s="19">
        <v>0</v>
      </c>
      <c r="O18" s="115"/>
      <c r="P18" s="122">
        <f>'E 14 PL Company'!F28</f>
        <v>80166</v>
      </c>
      <c r="Q18" s="115"/>
      <c r="R18" s="19">
        <v>0</v>
      </c>
      <c r="S18" s="20"/>
      <c r="T18" s="19">
        <v>0</v>
      </c>
      <c r="U18" s="115"/>
      <c r="V18" s="19">
        <f t="shared" si="0"/>
        <v>0</v>
      </c>
      <c r="W18" s="115"/>
      <c r="X18" s="19">
        <f t="shared" si="1"/>
        <v>80166</v>
      </c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</row>
    <row r="19" spans="1:42" ht="16.5" customHeight="1" x14ac:dyDescent="0.35">
      <c r="A19" s="10" t="s">
        <v>329</v>
      </c>
      <c r="B19" s="10"/>
      <c r="C19" s="10"/>
      <c r="D19" s="39"/>
      <c r="E19" s="10"/>
      <c r="F19" s="24">
        <v>0</v>
      </c>
      <c r="G19" s="115"/>
      <c r="H19" s="24">
        <v>0</v>
      </c>
      <c r="I19" s="20"/>
      <c r="J19" s="24">
        <v>0</v>
      </c>
      <c r="K19" s="20"/>
      <c r="L19" s="24">
        <v>0</v>
      </c>
      <c r="M19" s="115"/>
      <c r="N19" s="24">
        <v>0</v>
      </c>
      <c r="O19" s="115"/>
      <c r="P19" s="24">
        <f>'E 14 PL Company'!F32</f>
        <v>219</v>
      </c>
      <c r="Q19" s="115"/>
      <c r="R19" s="24">
        <f>'E 14 PL Company'!F34</f>
        <v>308</v>
      </c>
      <c r="S19" s="20"/>
      <c r="T19" s="24">
        <f>'E 14 PL Company'!F41</f>
        <v>26407</v>
      </c>
      <c r="U19" s="115"/>
      <c r="V19" s="24">
        <f>SUM(R19:T19)</f>
        <v>26715</v>
      </c>
      <c r="W19" s="115"/>
      <c r="X19" s="24">
        <f>SUM(F19:P19)+V19</f>
        <v>26934</v>
      </c>
    </row>
    <row r="20" spans="1:42" ht="7.5" customHeight="1" x14ac:dyDescent="0.35">
      <c r="A20" s="10"/>
      <c r="B20" s="10"/>
      <c r="C20" s="10"/>
      <c r="D20" s="39"/>
      <c r="E20" s="10"/>
      <c r="F20" s="19"/>
      <c r="G20" s="115"/>
      <c r="H20" s="19"/>
      <c r="I20" s="20"/>
      <c r="J20" s="19"/>
      <c r="K20" s="20"/>
      <c r="L20" s="19"/>
      <c r="M20" s="115"/>
      <c r="N20" s="19"/>
      <c r="O20" s="115"/>
      <c r="P20" s="19"/>
      <c r="Q20" s="115"/>
      <c r="R20" s="19"/>
      <c r="S20" s="20"/>
      <c r="T20" s="19"/>
      <c r="U20" s="115"/>
      <c r="V20" s="19"/>
      <c r="W20" s="115"/>
      <c r="X20" s="19"/>
    </row>
    <row r="21" spans="1:42" ht="16.5" customHeight="1" x14ac:dyDescent="0.35">
      <c r="A21" s="38" t="s">
        <v>211</v>
      </c>
      <c r="B21" s="38"/>
      <c r="C21" s="10"/>
      <c r="D21" s="128"/>
      <c r="E21" s="10"/>
      <c r="F21" s="29">
        <f>SUM(F14:F20)</f>
        <v>198500</v>
      </c>
      <c r="G21" s="115"/>
      <c r="H21" s="29">
        <f>SUM(H14:H20)</f>
        <v>647929</v>
      </c>
      <c r="I21" s="115"/>
      <c r="J21" s="29">
        <f>SUM(J14:J20)</f>
        <v>0</v>
      </c>
      <c r="K21" s="115"/>
      <c r="L21" s="29">
        <f>SUM(L14:L20)</f>
        <v>19850</v>
      </c>
      <c r="M21" s="115"/>
      <c r="N21" s="29">
        <f>SUM(N14:N20)</f>
        <v>0</v>
      </c>
      <c r="O21" s="115"/>
      <c r="P21" s="29">
        <f>SUM(P14:P20)</f>
        <v>494670</v>
      </c>
      <c r="Q21" s="115"/>
      <c r="R21" s="29">
        <f>SUM(R14:R20)</f>
        <v>505</v>
      </c>
      <c r="S21" s="20"/>
      <c r="T21" s="29">
        <f>SUM(T14:T20)</f>
        <v>13509</v>
      </c>
      <c r="U21" s="115"/>
      <c r="V21" s="29">
        <f>SUM(V14:V20)</f>
        <v>14014</v>
      </c>
      <c r="W21" s="115"/>
      <c r="X21" s="29">
        <f>SUM(X14:X20)</f>
        <v>1374963</v>
      </c>
    </row>
    <row r="22" spans="1:42" ht="16.5" customHeight="1" x14ac:dyDescent="0.35">
      <c r="A22" s="38"/>
      <c r="B22" s="38"/>
      <c r="C22" s="10"/>
      <c r="D22" s="39"/>
      <c r="E22" s="10"/>
      <c r="F22" s="20"/>
      <c r="G22" s="115"/>
      <c r="H22" s="20"/>
      <c r="I22" s="20"/>
      <c r="J22" s="20"/>
      <c r="K22" s="20"/>
      <c r="L22" s="20"/>
      <c r="M22" s="115"/>
      <c r="N22" s="20"/>
      <c r="O22" s="115"/>
      <c r="P22" s="20"/>
      <c r="Q22" s="115"/>
      <c r="R22" s="20"/>
      <c r="S22" s="20"/>
      <c r="T22" s="20"/>
      <c r="U22" s="115"/>
      <c r="V22" s="20"/>
      <c r="W22" s="115"/>
      <c r="X22" s="20"/>
    </row>
    <row r="23" spans="1:42" ht="16.5" customHeight="1" x14ac:dyDescent="0.35">
      <c r="A23" s="38"/>
      <c r="B23" s="38"/>
      <c r="C23" s="10"/>
      <c r="D23" s="128"/>
      <c r="E23" s="10"/>
      <c r="F23" s="20"/>
      <c r="G23" s="115"/>
      <c r="H23" s="20"/>
      <c r="I23" s="115"/>
      <c r="J23" s="20"/>
      <c r="K23" s="115"/>
      <c r="L23" s="20"/>
      <c r="M23" s="115"/>
      <c r="N23" s="20"/>
      <c r="O23" s="115"/>
      <c r="P23" s="20"/>
      <c r="Q23" s="115"/>
      <c r="R23" s="20"/>
      <c r="S23" s="20"/>
      <c r="T23" s="20"/>
      <c r="U23" s="115"/>
      <c r="V23" s="20"/>
      <c r="W23" s="115"/>
      <c r="X23" s="20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</row>
    <row r="24" spans="1:42" ht="16.5" customHeight="1" x14ac:dyDescent="0.35">
      <c r="A24" s="38" t="s">
        <v>212</v>
      </c>
      <c r="B24" s="38"/>
      <c r="C24" s="10"/>
      <c r="D24" s="39"/>
      <c r="E24" s="10"/>
      <c r="F24" s="20">
        <v>149961</v>
      </c>
      <c r="G24" s="115"/>
      <c r="H24" s="20">
        <v>443624</v>
      </c>
      <c r="I24" s="20"/>
      <c r="J24" s="20">
        <v>-38138</v>
      </c>
      <c r="K24" s="20"/>
      <c r="L24" s="20">
        <v>14996</v>
      </c>
      <c r="M24" s="115"/>
      <c r="N24" s="20">
        <v>38138</v>
      </c>
      <c r="O24" s="115"/>
      <c r="P24" s="20">
        <v>503016</v>
      </c>
      <c r="Q24" s="115"/>
      <c r="R24" s="20">
        <v>2086</v>
      </c>
      <c r="S24" s="20"/>
      <c r="T24" s="20">
        <v>-1669</v>
      </c>
      <c r="U24" s="115"/>
      <c r="V24" s="20">
        <f>SUM(R24:T24)</f>
        <v>417</v>
      </c>
      <c r="W24" s="115"/>
      <c r="X24" s="20">
        <f t="shared" ref="X24:X27" si="2">SUM(F24:P24)+V24</f>
        <v>1112014</v>
      </c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</row>
    <row r="25" spans="1:42" ht="16.5" customHeight="1" x14ac:dyDescent="0.35">
      <c r="A25" s="10" t="s">
        <v>234</v>
      </c>
      <c r="B25" s="38"/>
      <c r="C25" s="10"/>
      <c r="D25" s="39">
        <v>26</v>
      </c>
      <c r="E25" s="10"/>
      <c r="F25" s="100">
        <v>-2537</v>
      </c>
      <c r="G25" s="100"/>
      <c r="H25" s="100">
        <v>0</v>
      </c>
      <c r="I25" s="100"/>
      <c r="J25" s="100">
        <v>38138</v>
      </c>
      <c r="K25" s="100"/>
      <c r="L25" s="100">
        <v>0</v>
      </c>
      <c r="M25" s="100"/>
      <c r="N25" s="100">
        <v>-38138</v>
      </c>
      <c r="O25" s="100"/>
      <c r="P25" s="100">
        <v>2537</v>
      </c>
      <c r="Q25" s="100"/>
      <c r="R25" s="100">
        <v>0</v>
      </c>
      <c r="S25" s="100"/>
      <c r="T25" s="100">
        <v>0</v>
      </c>
      <c r="U25" s="100"/>
      <c r="V25" s="100">
        <v>0</v>
      </c>
      <c r="W25" s="100"/>
      <c r="X25" s="20">
        <f t="shared" si="2"/>
        <v>0</v>
      </c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</row>
    <row r="26" spans="1:42" ht="16.5" customHeight="1" x14ac:dyDescent="0.35">
      <c r="A26" s="10" t="s">
        <v>203</v>
      </c>
      <c r="B26" s="10"/>
      <c r="C26" s="10"/>
      <c r="D26" s="39">
        <v>29</v>
      </c>
      <c r="E26" s="10"/>
      <c r="F26" s="20">
        <v>0</v>
      </c>
      <c r="G26" s="115"/>
      <c r="H26" s="20">
        <v>0</v>
      </c>
      <c r="I26" s="20"/>
      <c r="J26" s="20">
        <v>0</v>
      </c>
      <c r="K26" s="20"/>
      <c r="L26" s="20">
        <v>0</v>
      </c>
      <c r="M26" s="115"/>
      <c r="N26" s="20">
        <v>0</v>
      </c>
      <c r="O26" s="115"/>
      <c r="P26" s="100">
        <v>-63758</v>
      </c>
      <c r="Q26" s="115"/>
      <c r="R26" s="20">
        <v>0</v>
      </c>
      <c r="S26" s="20"/>
      <c r="T26" s="20">
        <v>0</v>
      </c>
      <c r="U26" s="115"/>
      <c r="V26" s="20">
        <f>SUM(R26:T26)</f>
        <v>0</v>
      </c>
      <c r="W26" s="115"/>
      <c r="X26" s="20">
        <f t="shared" si="2"/>
        <v>-63758</v>
      </c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</row>
    <row r="27" spans="1:42" ht="16.5" customHeight="1" x14ac:dyDescent="0.35">
      <c r="A27" s="10" t="s">
        <v>154</v>
      </c>
      <c r="B27" s="10"/>
      <c r="C27" s="10"/>
      <c r="D27" s="39"/>
      <c r="E27" s="10"/>
      <c r="F27" s="20">
        <v>0</v>
      </c>
      <c r="G27" s="115"/>
      <c r="H27" s="20">
        <v>0</v>
      </c>
      <c r="I27" s="20"/>
      <c r="J27" s="20">
        <v>0</v>
      </c>
      <c r="K27" s="20"/>
      <c r="L27" s="20">
        <v>0</v>
      </c>
      <c r="M27" s="115"/>
      <c r="N27" s="20">
        <v>0</v>
      </c>
      <c r="O27" s="115"/>
      <c r="P27" s="100">
        <v>35207</v>
      </c>
      <c r="Q27" s="115"/>
      <c r="R27" s="20">
        <v>0</v>
      </c>
      <c r="S27" s="20"/>
      <c r="T27" s="20">
        <v>0</v>
      </c>
      <c r="U27" s="115"/>
      <c r="V27" s="20">
        <v>0</v>
      </c>
      <c r="W27" s="115"/>
      <c r="X27" s="20">
        <f t="shared" si="2"/>
        <v>35207</v>
      </c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</row>
    <row r="28" spans="1:42" ht="16.5" customHeight="1" x14ac:dyDescent="0.35">
      <c r="A28" s="10" t="s">
        <v>330</v>
      </c>
      <c r="B28" s="10"/>
      <c r="C28" s="10"/>
      <c r="D28" s="39"/>
      <c r="E28" s="10"/>
      <c r="F28" s="25">
        <v>0</v>
      </c>
      <c r="G28" s="115"/>
      <c r="H28" s="25">
        <v>0</v>
      </c>
      <c r="I28" s="20"/>
      <c r="J28" s="25">
        <v>0</v>
      </c>
      <c r="K28" s="20"/>
      <c r="L28" s="25">
        <v>0</v>
      </c>
      <c r="M28" s="115"/>
      <c r="N28" s="25">
        <v>0</v>
      </c>
      <c r="O28" s="115"/>
      <c r="P28" s="25">
        <v>-2010</v>
      </c>
      <c r="Q28" s="115"/>
      <c r="R28" s="25">
        <v>-1889</v>
      </c>
      <c r="S28" s="20"/>
      <c r="T28" s="25">
        <v>-11229</v>
      </c>
      <c r="U28" s="115"/>
      <c r="V28" s="25">
        <f>SUM(R28:T28)</f>
        <v>-13118</v>
      </c>
      <c r="W28" s="115"/>
      <c r="X28" s="25">
        <f>SUM(F28:P28)+V28</f>
        <v>-15128</v>
      </c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</row>
    <row r="29" spans="1:42" ht="7.5" customHeight="1" x14ac:dyDescent="0.35">
      <c r="A29" s="10"/>
      <c r="B29" s="10"/>
      <c r="C29" s="10"/>
      <c r="D29" s="39"/>
      <c r="E29" s="10"/>
      <c r="F29" s="20"/>
      <c r="G29" s="115"/>
      <c r="H29" s="20"/>
      <c r="I29" s="20"/>
      <c r="J29" s="20"/>
      <c r="K29" s="20"/>
      <c r="L29" s="20"/>
      <c r="M29" s="115"/>
      <c r="N29" s="20"/>
      <c r="O29" s="115"/>
      <c r="P29" s="20"/>
      <c r="Q29" s="115"/>
      <c r="R29" s="20"/>
      <c r="S29" s="20"/>
      <c r="T29" s="20"/>
      <c r="U29" s="115"/>
      <c r="V29" s="20"/>
      <c r="W29" s="115"/>
      <c r="X29" s="20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</row>
    <row r="30" spans="1:42" ht="16.5" customHeight="1" x14ac:dyDescent="0.35">
      <c r="A30" s="38" t="s">
        <v>218</v>
      </c>
      <c r="B30" s="38"/>
      <c r="C30" s="10"/>
      <c r="D30" s="128"/>
      <c r="E30" s="10"/>
      <c r="F30" s="30">
        <f>SUM(F24:F29)</f>
        <v>147424</v>
      </c>
      <c r="G30" s="115"/>
      <c r="H30" s="30">
        <f>SUM(H24:H29)</f>
        <v>443624</v>
      </c>
      <c r="I30" s="115"/>
      <c r="J30" s="30">
        <f>SUM(J24:J29)</f>
        <v>0</v>
      </c>
      <c r="K30" s="115"/>
      <c r="L30" s="30">
        <f>SUM(L24:L29)</f>
        <v>14996</v>
      </c>
      <c r="M30" s="115"/>
      <c r="N30" s="30">
        <f>SUM(N24:N29)</f>
        <v>0</v>
      </c>
      <c r="O30" s="115"/>
      <c r="P30" s="30">
        <f>SUM(P24:P29)</f>
        <v>474992</v>
      </c>
      <c r="Q30" s="115"/>
      <c r="R30" s="30">
        <f>SUM(R24:R29)</f>
        <v>197</v>
      </c>
      <c r="S30" s="20"/>
      <c r="T30" s="30">
        <f>SUM(T24:T29)</f>
        <v>-12898</v>
      </c>
      <c r="U30" s="115"/>
      <c r="V30" s="30">
        <f>SUM(V24:V29)</f>
        <v>-12701</v>
      </c>
      <c r="W30" s="115"/>
      <c r="X30" s="30">
        <f>SUM(X24:X29)</f>
        <v>1068335</v>
      </c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</row>
    <row r="31" spans="1:42" ht="16.5" customHeight="1" x14ac:dyDescent="0.35">
      <c r="A31" s="38"/>
      <c r="B31" s="38"/>
      <c r="C31" s="10"/>
      <c r="D31" s="128"/>
      <c r="E31" s="10"/>
      <c r="F31" s="20"/>
      <c r="G31" s="115"/>
      <c r="H31" s="20"/>
      <c r="I31" s="115"/>
      <c r="J31" s="115"/>
      <c r="K31" s="115"/>
      <c r="L31" s="20"/>
      <c r="M31" s="115"/>
      <c r="N31" s="20"/>
      <c r="O31" s="115"/>
      <c r="P31" s="20"/>
      <c r="Q31" s="115"/>
      <c r="R31" s="20"/>
      <c r="S31" s="20"/>
      <c r="T31" s="20"/>
      <c r="U31" s="115"/>
      <c r="V31" s="20"/>
      <c r="W31" s="115"/>
      <c r="X31" s="20"/>
    </row>
    <row r="32" spans="1:42" ht="16.5" customHeight="1" x14ac:dyDescent="0.35">
      <c r="A32" s="38"/>
      <c r="B32" s="38"/>
      <c r="C32" s="10"/>
      <c r="D32" s="128"/>
      <c r="E32" s="10"/>
      <c r="F32" s="20"/>
      <c r="G32" s="115"/>
      <c r="H32" s="20"/>
      <c r="I32" s="115"/>
      <c r="J32" s="115"/>
      <c r="K32" s="115"/>
      <c r="L32" s="20"/>
      <c r="M32" s="115"/>
      <c r="N32" s="20"/>
      <c r="O32" s="115"/>
      <c r="P32" s="20"/>
      <c r="Q32" s="115"/>
      <c r="R32" s="20"/>
      <c r="S32" s="20"/>
      <c r="T32" s="20"/>
      <c r="U32" s="115"/>
      <c r="V32" s="20"/>
      <c r="W32" s="115"/>
      <c r="X32" s="20"/>
    </row>
    <row r="33" spans="1:42" ht="16.5" customHeight="1" x14ac:dyDescent="0.35">
      <c r="A33" s="38"/>
      <c r="B33" s="38"/>
      <c r="C33" s="10"/>
      <c r="D33" s="128"/>
      <c r="E33" s="10"/>
      <c r="F33" s="20"/>
      <c r="G33" s="115"/>
      <c r="H33" s="20"/>
      <c r="I33" s="115"/>
      <c r="J33" s="115"/>
      <c r="K33" s="115"/>
      <c r="L33" s="20"/>
      <c r="M33" s="115"/>
      <c r="N33" s="20"/>
      <c r="O33" s="115"/>
      <c r="P33" s="20"/>
      <c r="Q33" s="115"/>
      <c r="R33" s="20"/>
      <c r="S33" s="20"/>
      <c r="T33" s="20"/>
      <c r="U33" s="115"/>
      <c r="V33" s="20"/>
      <c r="W33" s="115"/>
      <c r="X33" s="20"/>
    </row>
    <row r="34" spans="1:42" ht="16.5" customHeight="1" x14ac:dyDescent="0.35">
      <c r="A34" s="38"/>
      <c r="B34" s="38"/>
      <c r="C34" s="10"/>
      <c r="D34" s="128"/>
      <c r="E34" s="10"/>
      <c r="F34" s="20"/>
      <c r="G34" s="115"/>
      <c r="H34" s="20"/>
      <c r="I34" s="115"/>
      <c r="J34" s="115"/>
      <c r="K34" s="115"/>
      <c r="L34" s="20"/>
      <c r="M34" s="115"/>
      <c r="N34" s="20"/>
      <c r="O34" s="115"/>
      <c r="P34" s="20"/>
      <c r="Q34" s="115"/>
      <c r="R34" s="20"/>
      <c r="S34" s="20"/>
      <c r="T34" s="20"/>
      <c r="U34" s="115"/>
      <c r="V34" s="20"/>
      <c r="W34" s="115"/>
      <c r="X34" s="20"/>
    </row>
    <row r="35" spans="1:42" ht="16.5" customHeight="1" x14ac:dyDescent="0.35">
      <c r="A35" s="38"/>
      <c r="B35" s="38"/>
      <c r="C35" s="10"/>
      <c r="D35" s="128"/>
      <c r="E35" s="10"/>
      <c r="F35" s="20"/>
      <c r="G35" s="115"/>
      <c r="H35" s="20"/>
      <c r="I35" s="115"/>
      <c r="J35" s="115"/>
      <c r="K35" s="115"/>
      <c r="L35" s="20"/>
      <c r="M35" s="115"/>
      <c r="N35" s="20"/>
      <c r="O35" s="115"/>
      <c r="P35" s="20"/>
      <c r="Q35" s="115"/>
      <c r="R35" s="20"/>
      <c r="S35" s="20"/>
      <c r="T35" s="20"/>
      <c r="U35" s="115"/>
      <c r="V35" s="20"/>
      <c r="W35" s="115"/>
      <c r="X35" s="20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</row>
    <row r="36" spans="1:42" ht="21.95" customHeight="1" x14ac:dyDescent="0.35">
      <c r="A36" s="8" t="str">
        <f>'E8-10 BS Conso'!A58</f>
        <v xml:space="preserve">The notes to the consolidated and separate financial statements are an integral part of these financial statements.										</v>
      </c>
      <c r="B36" s="31"/>
      <c r="C36" s="31"/>
      <c r="D36" s="31"/>
      <c r="E36" s="31"/>
      <c r="F36" s="25"/>
      <c r="G36" s="102"/>
      <c r="H36" s="25"/>
      <c r="I36" s="25"/>
      <c r="J36" s="25"/>
      <c r="K36" s="25"/>
      <c r="L36" s="25"/>
      <c r="M36" s="102"/>
      <c r="N36" s="25"/>
      <c r="O36" s="102"/>
      <c r="P36" s="25"/>
      <c r="Q36" s="8"/>
      <c r="R36" s="25"/>
      <c r="S36" s="25"/>
      <c r="T36" s="25"/>
      <c r="U36" s="102"/>
      <c r="V36" s="27"/>
      <c r="W36" s="8"/>
      <c r="X36" s="27"/>
    </row>
    <row r="37" spans="1:42" ht="16.5" customHeight="1" x14ac:dyDescent="0.35"/>
    <row r="38" spans="1:42" ht="16.5" customHeight="1" x14ac:dyDescent="0.35"/>
    <row r="39" spans="1:42" ht="16.5" customHeight="1" x14ac:dyDescent="0.35"/>
    <row r="40" spans="1:42" ht="16.5" customHeight="1" x14ac:dyDescent="0.35"/>
    <row r="41" spans="1:42" ht="16.5" customHeight="1" x14ac:dyDescent="0.35"/>
    <row r="42" spans="1:42" ht="16.5" customHeight="1" x14ac:dyDescent="0.35"/>
    <row r="43" spans="1:42" ht="16.5" customHeight="1" x14ac:dyDescent="0.35"/>
    <row r="44" spans="1:42" ht="16.5" customHeight="1" x14ac:dyDescent="0.35"/>
    <row r="45" spans="1:42" ht="16.5" customHeight="1" x14ac:dyDescent="0.35"/>
    <row r="46" spans="1:42" ht="16.5" customHeight="1" x14ac:dyDescent="0.35"/>
    <row r="47" spans="1:42" ht="16.5" customHeight="1" x14ac:dyDescent="0.35"/>
    <row r="48" spans="1:42" ht="16.5" customHeight="1" x14ac:dyDescent="0.35"/>
    <row r="49" ht="16.5" customHeight="1" x14ac:dyDescent="0.35"/>
    <row r="50" ht="16.5" customHeight="1" x14ac:dyDescent="0.35"/>
    <row r="51" ht="16.5" customHeight="1" x14ac:dyDescent="0.35"/>
    <row r="52" ht="16.5" customHeight="1" x14ac:dyDescent="0.35"/>
    <row r="53" ht="16.5" customHeight="1" x14ac:dyDescent="0.35"/>
    <row r="54" ht="16.5" customHeight="1" x14ac:dyDescent="0.35"/>
    <row r="55" ht="16.5" customHeight="1" x14ac:dyDescent="0.35"/>
    <row r="56" ht="16.5" customHeight="1" x14ac:dyDescent="0.35"/>
    <row r="57" ht="16.5" customHeight="1" x14ac:dyDescent="0.35"/>
    <row r="58" ht="16.5" customHeight="1" x14ac:dyDescent="0.35"/>
    <row r="59" ht="16.5" customHeight="1" x14ac:dyDescent="0.35"/>
    <row r="60" ht="16.5" customHeight="1" x14ac:dyDescent="0.35"/>
    <row r="61" ht="16.5" customHeight="1" x14ac:dyDescent="0.35"/>
    <row r="62" ht="16.5" customHeight="1" x14ac:dyDescent="0.35"/>
    <row r="63" ht="16.5" customHeight="1" x14ac:dyDescent="0.35"/>
    <row r="64" ht="16.5" customHeight="1" x14ac:dyDescent="0.35"/>
    <row r="65" ht="16.5" customHeight="1" x14ac:dyDescent="0.35"/>
    <row r="66" ht="16.5" customHeight="1" x14ac:dyDescent="0.35"/>
    <row r="67" ht="16.5" customHeight="1" x14ac:dyDescent="0.35"/>
    <row r="68" ht="16.5" customHeight="1" x14ac:dyDescent="0.35"/>
    <row r="69" ht="16.5" customHeight="1" x14ac:dyDescent="0.35"/>
    <row r="70" ht="16.5" customHeight="1" x14ac:dyDescent="0.35"/>
    <row r="71" ht="16.5" customHeight="1" x14ac:dyDescent="0.35"/>
    <row r="72" ht="16.5" customHeight="1" x14ac:dyDescent="0.35"/>
    <row r="73" ht="16.5" customHeight="1" x14ac:dyDescent="0.35"/>
    <row r="74" ht="16.5" customHeight="1" x14ac:dyDescent="0.35"/>
    <row r="75" ht="16.5" customHeight="1" x14ac:dyDescent="0.35"/>
    <row r="76" ht="16.5" customHeight="1" x14ac:dyDescent="0.35"/>
    <row r="77" ht="16.5" customHeight="1" x14ac:dyDescent="0.35"/>
    <row r="78" ht="16.5" customHeight="1" x14ac:dyDescent="0.35"/>
    <row r="79" ht="16.5" customHeight="1" x14ac:dyDescent="0.35"/>
    <row r="80" ht="16.5" customHeight="1" x14ac:dyDescent="0.35"/>
    <row r="81" ht="16.5" customHeight="1" x14ac:dyDescent="0.35"/>
    <row r="82" ht="16.5" customHeight="1" x14ac:dyDescent="0.35"/>
    <row r="83" ht="16.5" customHeight="1" x14ac:dyDescent="0.35"/>
    <row r="84" ht="16.5" customHeight="1" x14ac:dyDescent="0.35"/>
    <row r="85" ht="16.5" customHeight="1" x14ac:dyDescent="0.35"/>
    <row r="86" ht="16.5" customHeight="1" x14ac:dyDescent="0.35"/>
    <row r="87" ht="16.5" customHeight="1" x14ac:dyDescent="0.35"/>
    <row r="88" ht="16.5" customHeight="1" x14ac:dyDescent="0.35"/>
    <row r="89" ht="16.5" customHeight="1" x14ac:dyDescent="0.35"/>
    <row r="90" ht="16.5" customHeight="1" x14ac:dyDescent="0.35"/>
    <row r="91" ht="16.5" customHeight="1" x14ac:dyDescent="0.35"/>
    <row r="92" ht="16.5" customHeight="1" x14ac:dyDescent="0.35"/>
    <row r="93" ht="16.5" customHeight="1" x14ac:dyDescent="0.35"/>
    <row r="94" ht="16.5" customHeight="1" x14ac:dyDescent="0.35"/>
    <row r="95" ht="16.5" customHeight="1" x14ac:dyDescent="0.35"/>
    <row r="96" ht="16.5" customHeight="1" x14ac:dyDescent="0.35"/>
    <row r="97" ht="16.5" customHeight="1" x14ac:dyDescent="0.35"/>
    <row r="98" ht="16.5" customHeight="1" x14ac:dyDescent="0.35"/>
    <row r="99" ht="16.5" customHeight="1" x14ac:dyDescent="0.35"/>
    <row r="100" ht="16.5" customHeight="1" x14ac:dyDescent="0.35"/>
    <row r="101" ht="16.5" customHeight="1" x14ac:dyDescent="0.35"/>
    <row r="102" ht="16.5" customHeight="1" x14ac:dyDescent="0.35"/>
    <row r="103" ht="16.5" customHeight="1" x14ac:dyDescent="0.35"/>
    <row r="104" ht="16.5" customHeight="1" x14ac:dyDescent="0.35"/>
    <row r="105" ht="16.5" customHeight="1" x14ac:dyDescent="0.35"/>
    <row r="106" ht="16.5" customHeight="1" x14ac:dyDescent="0.35"/>
    <row r="107" ht="16.5" customHeight="1" x14ac:dyDescent="0.35"/>
    <row r="108" ht="16.5" customHeight="1" x14ac:dyDescent="0.35"/>
    <row r="109" ht="16.5" customHeight="1" x14ac:dyDescent="0.35"/>
    <row r="110" ht="16.5" customHeight="1" x14ac:dyDescent="0.35"/>
    <row r="111" ht="16.5" customHeight="1" x14ac:dyDescent="0.35"/>
    <row r="112" ht="16.5" customHeight="1" x14ac:dyDescent="0.35"/>
    <row r="113" ht="16.5" customHeight="1" x14ac:dyDescent="0.35"/>
    <row r="114" ht="16.5" customHeight="1" x14ac:dyDescent="0.35"/>
    <row r="115" ht="16.5" customHeight="1" x14ac:dyDescent="0.35"/>
    <row r="116" ht="16.5" customHeight="1" x14ac:dyDescent="0.35"/>
    <row r="117" ht="16.5" customHeight="1" x14ac:dyDescent="0.35"/>
    <row r="118" ht="16.5" customHeight="1" x14ac:dyDescent="0.35"/>
    <row r="119" ht="16.5" customHeight="1" x14ac:dyDescent="0.35"/>
    <row r="120" ht="16.5" customHeight="1" x14ac:dyDescent="0.35"/>
    <row r="121" ht="16.5" customHeight="1" x14ac:dyDescent="0.35"/>
    <row r="122" ht="16.5" customHeight="1" x14ac:dyDescent="0.35"/>
    <row r="123" ht="16.5" customHeight="1" x14ac:dyDescent="0.35"/>
    <row r="124" ht="16.5" customHeight="1" x14ac:dyDescent="0.35"/>
    <row r="125" ht="16.5" customHeight="1" x14ac:dyDescent="0.35"/>
    <row r="126" ht="16.5" customHeight="1" x14ac:dyDescent="0.35"/>
    <row r="127" ht="16.5" customHeight="1" x14ac:dyDescent="0.35"/>
    <row r="128" ht="16.5" customHeight="1" x14ac:dyDescent="0.35"/>
    <row r="129" ht="16.5" customHeight="1" x14ac:dyDescent="0.35"/>
    <row r="130" ht="16.5" customHeight="1" x14ac:dyDescent="0.35"/>
    <row r="131" ht="16.5" customHeight="1" x14ac:dyDescent="0.35"/>
    <row r="132" ht="16.5" customHeight="1" x14ac:dyDescent="0.35"/>
    <row r="133" ht="16.5" customHeight="1" x14ac:dyDescent="0.35"/>
    <row r="134" ht="16.5" customHeight="1" x14ac:dyDescent="0.35"/>
    <row r="135" ht="16.5" customHeight="1" x14ac:dyDescent="0.35"/>
    <row r="136" ht="16.5" customHeight="1" x14ac:dyDescent="0.35"/>
    <row r="137" ht="16.5" customHeight="1" x14ac:dyDescent="0.35"/>
    <row r="138" ht="16.5" customHeight="1" x14ac:dyDescent="0.35"/>
    <row r="139" ht="16.5" customHeight="1" x14ac:dyDescent="0.35"/>
    <row r="140" ht="16.5" customHeight="1" x14ac:dyDescent="0.35"/>
    <row r="141" ht="16.5" customHeight="1" x14ac:dyDescent="0.35"/>
    <row r="142" ht="16.5" customHeight="1" x14ac:dyDescent="0.35"/>
    <row r="143" ht="16.5" customHeight="1" x14ac:dyDescent="0.35"/>
    <row r="144" ht="16.5" customHeight="1" x14ac:dyDescent="0.35"/>
    <row r="145" ht="16.5" customHeight="1" x14ac:dyDescent="0.35"/>
    <row r="146" ht="16.5" customHeight="1" x14ac:dyDescent="0.35"/>
    <row r="147" ht="16.5" customHeight="1" x14ac:dyDescent="0.35"/>
    <row r="148" ht="16.5" customHeight="1" x14ac:dyDescent="0.35"/>
    <row r="149" ht="16.5" customHeight="1" x14ac:dyDescent="0.35"/>
    <row r="150" ht="16.5" customHeight="1" x14ac:dyDescent="0.35"/>
    <row r="151" ht="16.5" customHeight="1" x14ac:dyDescent="0.35"/>
    <row r="152" ht="16.5" customHeight="1" x14ac:dyDescent="0.35"/>
    <row r="153" ht="16.5" customHeight="1" x14ac:dyDescent="0.35"/>
    <row r="154" ht="16.5" customHeight="1" x14ac:dyDescent="0.35"/>
    <row r="155" ht="16.5" customHeight="1" x14ac:dyDescent="0.35"/>
    <row r="156" ht="16.5" customHeight="1" x14ac:dyDescent="0.35"/>
    <row r="157" ht="16.5" customHeight="1" x14ac:dyDescent="0.35"/>
    <row r="158" ht="16.5" customHeight="1" x14ac:dyDescent="0.35"/>
    <row r="159" ht="16.5" customHeight="1" x14ac:dyDescent="0.35"/>
    <row r="160" ht="16.5" customHeight="1" x14ac:dyDescent="0.35"/>
    <row r="161" ht="16.5" customHeight="1" x14ac:dyDescent="0.35"/>
    <row r="162" ht="16.5" customHeight="1" x14ac:dyDescent="0.35"/>
    <row r="163" ht="16.5" customHeight="1" x14ac:dyDescent="0.35"/>
    <row r="164" ht="16.5" customHeight="1" x14ac:dyDescent="0.35"/>
    <row r="165" ht="16.5" customHeight="1" x14ac:dyDescent="0.35"/>
    <row r="166" ht="16.5" customHeight="1" x14ac:dyDescent="0.35"/>
    <row r="167" ht="16.5" customHeight="1" x14ac:dyDescent="0.35"/>
    <row r="168" ht="16.5" customHeight="1" x14ac:dyDescent="0.35"/>
    <row r="169" ht="16.5" customHeight="1" x14ac:dyDescent="0.35"/>
    <row r="170" ht="16.5" customHeight="1" x14ac:dyDescent="0.35"/>
    <row r="171" ht="16.5" customHeight="1" x14ac:dyDescent="0.35"/>
    <row r="172" ht="16.5" customHeight="1" x14ac:dyDescent="0.35"/>
    <row r="173" ht="16.5" customHeight="1" x14ac:dyDescent="0.35"/>
    <row r="174" ht="16.5" customHeight="1" x14ac:dyDescent="0.35"/>
    <row r="175" ht="16.5" customHeight="1" x14ac:dyDescent="0.35"/>
    <row r="176" ht="16.5" customHeight="1" x14ac:dyDescent="0.35"/>
    <row r="177" ht="16.5" customHeight="1" x14ac:dyDescent="0.35"/>
    <row r="178" ht="16.5" customHeight="1" x14ac:dyDescent="0.35"/>
    <row r="179" ht="16.5" customHeight="1" x14ac:dyDescent="0.35"/>
    <row r="180" ht="16.5" customHeight="1" x14ac:dyDescent="0.35"/>
    <row r="181" ht="16.5" customHeight="1" x14ac:dyDescent="0.35"/>
    <row r="182" ht="16.5" customHeight="1" x14ac:dyDescent="0.35"/>
    <row r="183" ht="16.5" customHeight="1" x14ac:dyDescent="0.35"/>
    <row r="184" ht="16.5" customHeight="1" x14ac:dyDescent="0.35"/>
    <row r="185" ht="16.5" customHeight="1" x14ac:dyDescent="0.35"/>
    <row r="186" ht="16.5" customHeight="1" x14ac:dyDescent="0.35"/>
    <row r="187" ht="16.5" customHeight="1" x14ac:dyDescent="0.35"/>
    <row r="188" ht="16.5" customHeight="1" x14ac:dyDescent="0.35"/>
    <row r="189" ht="16.5" customHeight="1" x14ac:dyDescent="0.35"/>
    <row r="190" ht="16.5" customHeight="1" x14ac:dyDescent="0.35"/>
    <row r="191" ht="16.5" customHeight="1" x14ac:dyDescent="0.35"/>
    <row r="192" ht="16.5" customHeight="1" x14ac:dyDescent="0.35"/>
    <row r="193" ht="16.5" customHeight="1" x14ac:dyDescent="0.35"/>
    <row r="194" ht="16.5" customHeight="1" x14ac:dyDescent="0.35"/>
    <row r="195" ht="16.5" customHeight="1" x14ac:dyDescent="0.35"/>
    <row r="196" ht="16.5" customHeight="1" x14ac:dyDescent="0.35"/>
    <row r="197" ht="16.5" customHeight="1" x14ac:dyDescent="0.35"/>
    <row r="198" ht="16.5" customHeight="1" x14ac:dyDescent="0.35"/>
    <row r="199" ht="16.5" customHeight="1" x14ac:dyDescent="0.35"/>
    <row r="200" ht="16.5" customHeight="1" x14ac:dyDescent="0.35"/>
    <row r="201" ht="16.5" customHeight="1" x14ac:dyDescent="0.35"/>
    <row r="202" ht="16.5" customHeight="1" x14ac:dyDescent="0.35"/>
    <row r="203" ht="16.5" customHeight="1" x14ac:dyDescent="0.35"/>
    <row r="204" ht="16.5" customHeight="1" x14ac:dyDescent="0.35"/>
    <row r="205" ht="16.5" customHeight="1" x14ac:dyDescent="0.35"/>
    <row r="206" ht="16.5" customHeight="1" x14ac:dyDescent="0.35"/>
    <row r="207" ht="16.5" customHeight="1" x14ac:dyDescent="0.35"/>
    <row r="208" ht="16.5" customHeight="1" x14ac:dyDescent="0.35"/>
    <row r="209" ht="16.5" customHeight="1" x14ac:dyDescent="0.35"/>
    <row r="210" ht="16.5" customHeight="1" x14ac:dyDescent="0.35"/>
    <row r="211" ht="16.5" customHeight="1" x14ac:dyDescent="0.35"/>
    <row r="212" ht="16.5" customHeight="1" x14ac:dyDescent="0.35"/>
    <row r="213" ht="16.5" customHeight="1" x14ac:dyDescent="0.35"/>
    <row r="214" ht="16.5" customHeight="1" x14ac:dyDescent="0.35"/>
    <row r="215" ht="16.5" customHeight="1" x14ac:dyDescent="0.35"/>
    <row r="216" ht="16.5" customHeight="1" x14ac:dyDescent="0.35"/>
    <row r="217" ht="16.5" customHeight="1" x14ac:dyDescent="0.35"/>
    <row r="218" ht="16.5" customHeight="1" x14ac:dyDescent="0.35"/>
    <row r="219" ht="16.5" customHeight="1" x14ac:dyDescent="0.35"/>
    <row r="220" ht="16.5" customHeight="1" x14ac:dyDescent="0.35"/>
    <row r="221" ht="16.5" customHeight="1" x14ac:dyDescent="0.35"/>
    <row r="222" ht="16.5" customHeight="1" x14ac:dyDescent="0.35"/>
    <row r="223" ht="16.5" customHeight="1" x14ac:dyDescent="0.35"/>
    <row r="224" ht="16.5" customHeight="1" x14ac:dyDescent="0.35"/>
    <row r="225" ht="16.5" customHeight="1" x14ac:dyDescent="0.35"/>
    <row r="226" ht="16.5" customHeight="1" x14ac:dyDescent="0.35"/>
    <row r="227" ht="16.5" customHeight="1" x14ac:dyDescent="0.35"/>
    <row r="228" ht="16.5" customHeight="1" x14ac:dyDescent="0.35"/>
    <row r="229" ht="16.5" customHeight="1" x14ac:dyDescent="0.35"/>
    <row r="230" ht="16.5" customHeight="1" x14ac:dyDescent="0.35"/>
    <row r="231" ht="16.5" customHeight="1" x14ac:dyDescent="0.35"/>
    <row r="232" ht="16.5" customHeight="1" x14ac:dyDescent="0.35"/>
    <row r="233" ht="16.5" customHeight="1" x14ac:dyDescent="0.35"/>
    <row r="234" ht="16.5" customHeight="1" x14ac:dyDescent="0.35"/>
    <row r="235" ht="16.5" customHeight="1" x14ac:dyDescent="0.35"/>
    <row r="236" ht="16.5" customHeight="1" x14ac:dyDescent="0.35"/>
    <row r="237" ht="16.5" customHeight="1" x14ac:dyDescent="0.35"/>
    <row r="238" ht="16.5" customHeight="1" x14ac:dyDescent="0.35"/>
    <row r="239" ht="16.5" customHeight="1" x14ac:dyDescent="0.35"/>
    <row r="240" ht="16.5" customHeight="1" x14ac:dyDescent="0.35"/>
    <row r="241" ht="16.5" customHeight="1" x14ac:dyDescent="0.35"/>
    <row r="242" ht="16.5" customHeight="1" x14ac:dyDescent="0.35"/>
    <row r="243" ht="16.5" customHeight="1" x14ac:dyDescent="0.35"/>
    <row r="244" ht="16.5" customHeight="1" x14ac:dyDescent="0.35"/>
    <row r="245" ht="16.5" customHeight="1" x14ac:dyDescent="0.35"/>
    <row r="246" ht="16.5" customHeight="1" x14ac:dyDescent="0.35"/>
    <row r="247" ht="16.5" customHeight="1" x14ac:dyDescent="0.35"/>
    <row r="248" ht="16.5" customHeight="1" x14ac:dyDescent="0.35"/>
    <row r="249" ht="16.5" customHeight="1" x14ac:dyDescent="0.35"/>
    <row r="250" ht="16.5" customHeight="1" x14ac:dyDescent="0.35"/>
    <row r="251" ht="16.5" customHeight="1" x14ac:dyDescent="0.35"/>
    <row r="252" ht="16.5" customHeight="1" x14ac:dyDescent="0.35"/>
    <row r="253" ht="16.5" customHeight="1" x14ac:dyDescent="0.35"/>
    <row r="254" ht="16.5" customHeight="1" x14ac:dyDescent="0.35"/>
    <row r="255" ht="16.5" customHeight="1" x14ac:dyDescent="0.35"/>
    <row r="256" ht="16.5" customHeight="1" x14ac:dyDescent="0.35"/>
    <row r="257" ht="16.5" customHeight="1" x14ac:dyDescent="0.35"/>
    <row r="258" ht="16.5" customHeight="1" x14ac:dyDescent="0.35"/>
    <row r="259" ht="16.5" customHeight="1" x14ac:dyDescent="0.35"/>
    <row r="260" ht="16.5" customHeight="1" x14ac:dyDescent="0.35"/>
    <row r="261" ht="16.5" customHeight="1" x14ac:dyDescent="0.35"/>
    <row r="262" ht="16.5" customHeight="1" x14ac:dyDescent="0.35"/>
    <row r="263" ht="16.5" customHeight="1" x14ac:dyDescent="0.35"/>
    <row r="264" ht="16.5" customHeight="1" x14ac:dyDescent="0.35"/>
    <row r="265" ht="16.5" customHeight="1" x14ac:dyDescent="0.35"/>
    <row r="266" ht="16.5" customHeight="1" x14ac:dyDescent="0.35"/>
    <row r="267" ht="16.5" customHeight="1" x14ac:dyDescent="0.35"/>
    <row r="268" ht="16.5" customHeight="1" x14ac:dyDescent="0.35"/>
    <row r="269" ht="16.5" customHeight="1" x14ac:dyDescent="0.35"/>
    <row r="270" ht="16.5" customHeight="1" x14ac:dyDescent="0.35"/>
    <row r="271" ht="16.5" customHeight="1" x14ac:dyDescent="0.35"/>
    <row r="272" ht="16.5" customHeight="1" x14ac:dyDescent="0.35"/>
    <row r="273" ht="16.5" customHeight="1" x14ac:dyDescent="0.35"/>
    <row r="274" ht="16.5" customHeight="1" x14ac:dyDescent="0.35"/>
    <row r="275" ht="16.5" customHeight="1" x14ac:dyDescent="0.35"/>
    <row r="276" ht="16.5" customHeight="1" x14ac:dyDescent="0.35"/>
    <row r="277" ht="16.5" customHeight="1" x14ac:dyDescent="0.35"/>
    <row r="278" ht="16.5" customHeight="1" x14ac:dyDescent="0.35"/>
    <row r="279" ht="16.5" customHeight="1" x14ac:dyDescent="0.35"/>
    <row r="280" ht="16.5" customHeight="1" x14ac:dyDescent="0.35"/>
    <row r="281" ht="16.5" customHeight="1" x14ac:dyDescent="0.35"/>
    <row r="282" ht="16.5" customHeight="1" x14ac:dyDescent="0.35"/>
    <row r="283" ht="16.5" customHeight="1" x14ac:dyDescent="0.35"/>
    <row r="284" ht="16.5" customHeight="1" x14ac:dyDescent="0.35"/>
    <row r="285" ht="16.5" customHeight="1" x14ac:dyDescent="0.35"/>
    <row r="286" ht="16.5" customHeight="1" x14ac:dyDescent="0.35"/>
    <row r="287" ht="16.5" customHeight="1" x14ac:dyDescent="0.35"/>
    <row r="288" ht="16.5" customHeight="1" x14ac:dyDescent="0.35"/>
    <row r="289" ht="16.5" customHeight="1" x14ac:dyDescent="0.35"/>
    <row r="290" ht="16.5" customHeight="1" x14ac:dyDescent="0.35"/>
    <row r="291" ht="16.5" customHeight="1" x14ac:dyDescent="0.35"/>
    <row r="292" ht="16.5" customHeight="1" x14ac:dyDescent="0.35"/>
    <row r="293" ht="16.5" customHeight="1" x14ac:dyDescent="0.35"/>
    <row r="294" ht="16.5" customHeight="1" x14ac:dyDescent="0.35"/>
    <row r="295" ht="16.5" customHeight="1" x14ac:dyDescent="0.35"/>
    <row r="296" ht="16.5" customHeight="1" x14ac:dyDescent="0.35"/>
    <row r="297" ht="16.5" customHeight="1" x14ac:dyDescent="0.35"/>
    <row r="298" ht="16.5" customHeight="1" x14ac:dyDescent="0.35"/>
    <row r="299" ht="16.5" customHeight="1" x14ac:dyDescent="0.35"/>
    <row r="300" ht="16.5" customHeight="1" x14ac:dyDescent="0.35"/>
    <row r="301" ht="16.5" customHeight="1" x14ac:dyDescent="0.35"/>
    <row r="302" ht="16.5" customHeight="1" x14ac:dyDescent="0.35"/>
    <row r="303" ht="16.5" customHeight="1" x14ac:dyDescent="0.35"/>
    <row r="304" ht="16.5" customHeight="1" x14ac:dyDescent="0.35"/>
    <row r="305" ht="16.5" customHeight="1" x14ac:dyDescent="0.35"/>
    <row r="306" ht="16.5" customHeight="1" x14ac:dyDescent="0.35"/>
    <row r="307" ht="16.5" customHeight="1" x14ac:dyDescent="0.35"/>
    <row r="308" ht="16.5" customHeight="1" x14ac:dyDescent="0.35"/>
    <row r="309" ht="16.5" customHeight="1" x14ac:dyDescent="0.35"/>
    <row r="310" ht="16.5" customHeight="1" x14ac:dyDescent="0.35"/>
    <row r="311" ht="16.5" customHeight="1" x14ac:dyDescent="0.35"/>
    <row r="312" ht="16.5" customHeight="1" x14ac:dyDescent="0.35"/>
    <row r="313" ht="16.5" customHeight="1" x14ac:dyDescent="0.35"/>
    <row r="314" ht="16.5" customHeight="1" x14ac:dyDescent="0.35"/>
    <row r="315" ht="16.5" customHeight="1" x14ac:dyDescent="0.35"/>
    <row r="316" ht="16.5" customHeight="1" x14ac:dyDescent="0.35"/>
    <row r="317" ht="16.5" customHeight="1" x14ac:dyDescent="0.35"/>
    <row r="318" ht="16.5" customHeight="1" x14ac:dyDescent="0.35"/>
    <row r="319" ht="16.5" customHeight="1" x14ac:dyDescent="0.35"/>
    <row r="320" ht="16.5" customHeight="1" x14ac:dyDescent="0.35"/>
    <row r="321" ht="16.5" customHeight="1" x14ac:dyDescent="0.35"/>
    <row r="322" ht="16.5" customHeight="1" x14ac:dyDescent="0.35"/>
    <row r="323" ht="16.5" customHeight="1" x14ac:dyDescent="0.35"/>
    <row r="324" ht="16.5" customHeight="1" x14ac:dyDescent="0.35"/>
    <row r="325" ht="16.5" customHeight="1" x14ac:dyDescent="0.35"/>
    <row r="326" ht="16.5" customHeight="1" x14ac:dyDescent="0.35"/>
    <row r="327" ht="16.5" customHeight="1" x14ac:dyDescent="0.35"/>
    <row r="328" ht="16.5" customHeight="1" x14ac:dyDescent="0.35"/>
    <row r="329" ht="16.5" customHeight="1" x14ac:dyDescent="0.35"/>
    <row r="330" ht="16.5" customHeight="1" x14ac:dyDescent="0.35"/>
    <row r="331" ht="16.5" customHeight="1" x14ac:dyDescent="0.35"/>
    <row r="332" ht="16.5" customHeight="1" x14ac:dyDescent="0.35"/>
    <row r="333" ht="16.5" customHeight="1" x14ac:dyDescent="0.35"/>
    <row r="334" ht="16.5" customHeight="1" x14ac:dyDescent="0.35"/>
    <row r="335" ht="16.5" customHeight="1" x14ac:dyDescent="0.35"/>
    <row r="336" ht="16.5" customHeight="1" x14ac:dyDescent="0.35"/>
    <row r="337" ht="16.5" customHeight="1" x14ac:dyDescent="0.35"/>
    <row r="338" ht="16.5" customHeight="1" x14ac:dyDescent="0.35"/>
    <row r="339" ht="16.5" customHeight="1" x14ac:dyDescent="0.35"/>
    <row r="340" ht="16.5" customHeight="1" x14ac:dyDescent="0.35"/>
    <row r="341" ht="16.5" customHeight="1" x14ac:dyDescent="0.35"/>
    <row r="342" ht="16.5" customHeight="1" x14ac:dyDescent="0.35"/>
    <row r="343" ht="16.5" customHeight="1" x14ac:dyDescent="0.35"/>
    <row r="344" ht="16.5" customHeight="1" x14ac:dyDescent="0.35"/>
    <row r="345" ht="16.5" customHeight="1" x14ac:dyDescent="0.35"/>
    <row r="346" ht="16.5" customHeight="1" x14ac:dyDescent="0.35"/>
    <row r="347" ht="16.5" customHeight="1" x14ac:dyDescent="0.35"/>
    <row r="348" ht="16.5" customHeight="1" x14ac:dyDescent="0.35"/>
    <row r="349" ht="16.5" customHeight="1" x14ac:dyDescent="0.35"/>
    <row r="350" ht="16.5" customHeight="1" x14ac:dyDescent="0.35"/>
    <row r="351" ht="16.5" customHeight="1" x14ac:dyDescent="0.35"/>
    <row r="352" ht="16.5" customHeight="1" x14ac:dyDescent="0.35"/>
    <row r="353" ht="16.5" customHeight="1" x14ac:dyDescent="0.35"/>
    <row r="354" ht="16.5" customHeight="1" x14ac:dyDescent="0.35"/>
    <row r="355" ht="16.5" customHeight="1" x14ac:dyDescent="0.35"/>
    <row r="356" ht="16.5" customHeight="1" x14ac:dyDescent="0.35"/>
    <row r="357" ht="16.5" customHeight="1" x14ac:dyDescent="0.35"/>
    <row r="358" ht="16.5" customHeight="1" x14ac:dyDescent="0.35"/>
    <row r="359" ht="16.5" customHeight="1" x14ac:dyDescent="0.35"/>
    <row r="360" ht="16.5" customHeight="1" x14ac:dyDescent="0.35"/>
    <row r="361" ht="16.5" customHeight="1" x14ac:dyDescent="0.35"/>
    <row r="362" ht="16.5" customHeight="1" x14ac:dyDescent="0.35"/>
    <row r="363" ht="16.5" customHeight="1" x14ac:dyDescent="0.35"/>
    <row r="364" ht="16.5" customHeight="1" x14ac:dyDescent="0.35"/>
    <row r="365" ht="16.5" customHeight="1" x14ac:dyDescent="0.35"/>
    <row r="366" ht="16.5" customHeight="1" x14ac:dyDescent="0.35"/>
    <row r="367" ht="16.5" customHeight="1" x14ac:dyDescent="0.35"/>
    <row r="368" ht="16.5" customHeight="1" x14ac:dyDescent="0.35"/>
    <row r="369" ht="16.5" customHeight="1" x14ac:dyDescent="0.35"/>
    <row r="370" ht="16.5" customHeight="1" x14ac:dyDescent="0.35"/>
    <row r="371" ht="16.5" customHeight="1" x14ac:dyDescent="0.35"/>
    <row r="372" ht="16.5" customHeight="1" x14ac:dyDescent="0.35"/>
    <row r="373" ht="16.5" customHeight="1" x14ac:dyDescent="0.35"/>
    <row r="374" ht="16.5" customHeight="1" x14ac:dyDescent="0.35"/>
    <row r="375" ht="16.5" customHeight="1" x14ac:dyDescent="0.35"/>
    <row r="376" ht="16.5" customHeight="1" x14ac:dyDescent="0.35"/>
    <row r="377" ht="16.5" customHeight="1" x14ac:dyDescent="0.35"/>
    <row r="378" ht="16.5" customHeight="1" x14ac:dyDescent="0.35"/>
    <row r="379" ht="16.5" customHeight="1" x14ac:dyDescent="0.35"/>
    <row r="380" ht="16.5" customHeight="1" x14ac:dyDescent="0.35"/>
    <row r="381" ht="16.5" customHeight="1" x14ac:dyDescent="0.35"/>
    <row r="382" ht="16.5" customHeight="1" x14ac:dyDescent="0.35"/>
    <row r="383" ht="16.5" customHeight="1" x14ac:dyDescent="0.35"/>
    <row r="384" ht="16.5" customHeight="1" x14ac:dyDescent="0.35"/>
    <row r="385" ht="16.5" customHeight="1" x14ac:dyDescent="0.35"/>
    <row r="386" ht="16.5" customHeight="1" x14ac:dyDescent="0.35"/>
    <row r="387" ht="16.5" customHeight="1" x14ac:dyDescent="0.35"/>
    <row r="388" ht="16.5" customHeight="1" x14ac:dyDescent="0.35"/>
    <row r="389" ht="16.5" customHeight="1" x14ac:dyDescent="0.35"/>
    <row r="390" ht="16.5" customHeight="1" x14ac:dyDescent="0.35"/>
    <row r="391" ht="16.5" customHeight="1" x14ac:dyDescent="0.35"/>
    <row r="392" ht="16.5" customHeight="1" x14ac:dyDescent="0.35"/>
    <row r="393" ht="16.5" customHeight="1" x14ac:dyDescent="0.35"/>
    <row r="394" ht="16.5" customHeight="1" x14ac:dyDescent="0.35"/>
    <row r="395" ht="16.5" customHeight="1" x14ac:dyDescent="0.35"/>
    <row r="396" ht="16.5" customHeight="1" x14ac:dyDescent="0.35"/>
    <row r="397" ht="16.5" customHeight="1" x14ac:dyDescent="0.35"/>
    <row r="398" ht="16.5" customHeight="1" x14ac:dyDescent="0.35"/>
    <row r="399" ht="16.5" customHeight="1" x14ac:dyDescent="0.35"/>
    <row r="400" ht="16.5" customHeight="1" x14ac:dyDescent="0.35"/>
    <row r="401" ht="16.5" customHeight="1" x14ac:dyDescent="0.35"/>
    <row r="402" ht="16.5" customHeight="1" x14ac:dyDescent="0.35"/>
    <row r="403" ht="16.5" customHeight="1" x14ac:dyDescent="0.35"/>
    <row r="404" ht="16.5" customHeight="1" x14ac:dyDescent="0.35"/>
    <row r="405" ht="16.5" customHeight="1" x14ac:dyDescent="0.35"/>
    <row r="406" ht="16.5" customHeight="1" x14ac:dyDescent="0.35"/>
    <row r="407" ht="16.5" customHeight="1" x14ac:dyDescent="0.35"/>
    <row r="408" ht="16.5" customHeight="1" x14ac:dyDescent="0.35"/>
    <row r="409" ht="16.5" customHeight="1" x14ac:dyDescent="0.35"/>
    <row r="410" ht="16.5" customHeight="1" x14ac:dyDescent="0.35"/>
    <row r="411" ht="16.5" customHeight="1" x14ac:dyDescent="0.35"/>
    <row r="412" ht="16.5" customHeight="1" x14ac:dyDescent="0.35"/>
    <row r="413" ht="16.5" customHeight="1" x14ac:dyDescent="0.35"/>
    <row r="414" ht="16.5" customHeight="1" x14ac:dyDescent="0.35"/>
    <row r="415" ht="16.5" customHeight="1" x14ac:dyDescent="0.35"/>
    <row r="416" ht="16.5" customHeight="1" x14ac:dyDescent="0.35"/>
    <row r="417" ht="16.5" customHeight="1" x14ac:dyDescent="0.35"/>
    <row r="418" ht="16.5" customHeight="1" x14ac:dyDescent="0.35"/>
    <row r="419" ht="16.5" customHeight="1" x14ac:dyDescent="0.35"/>
    <row r="420" ht="16.5" customHeight="1" x14ac:dyDescent="0.35"/>
    <row r="421" ht="16.5" customHeight="1" x14ac:dyDescent="0.35"/>
    <row r="422" ht="16.5" customHeight="1" x14ac:dyDescent="0.35"/>
    <row r="423" ht="16.5" customHeight="1" x14ac:dyDescent="0.35"/>
    <row r="424" ht="16.5" customHeight="1" x14ac:dyDescent="0.35"/>
    <row r="425" ht="16.5" customHeight="1" x14ac:dyDescent="0.35"/>
    <row r="426" ht="16.5" customHeight="1" x14ac:dyDescent="0.35"/>
    <row r="427" ht="16.5" customHeight="1" x14ac:dyDescent="0.35"/>
    <row r="428" ht="16.5" customHeight="1" x14ac:dyDescent="0.35"/>
    <row r="429" ht="16.5" customHeight="1" x14ac:dyDescent="0.35"/>
    <row r="430" ht="16.5" customHeight="1" x14ac:dyDescent="0.35"/>
    <row r="431" ht="16.5" customHeight="1" x14ac:dyDescent="0.35"/>
    <row r="432" ht="16.5" customHeight="1" x14ac:dyDescent="0.35"/>
    <row r="433" ht="16.5" customHeight="1" x14ac:dyDescent="0.35"/>
    <row r="434" ht="16.5" customHeight="1" x14ac:dyDescent="0.35"/>
    <row r="435" ht="16.5" customHeight="1" x14ac:dyDescent="0.35"/>
    <row r="436" ht="16.5" customHeight="1" x14ac:dyDescent="0.35"/>
    <row r="437" ht="16.5" customHeight="1" x14ac:dyDescent="0.35"/>
    <row r="438" ht="16.5" customHeight="1" x14ac:dyDescent="0.35"/>
    <row r="439" ht="16.5" customHeight="1" x14ac:dyDescent="0.35"/>
    <row r="440" ht="16.5" customHeight="1" x14ac:dyDescent="0.35"/>
    <row r="441" ht="16.5" customHeight="1" x14ac:dyDescent="0.35"/>
    <row r="442" ht="16.5" customHeight="1" x14ac:dyDescent="0.35"/>
    <row r="443" ht="16.5" customHeight="1" x14ac:dyDescent="0.35"/>
    <row r="444" ht="16.5" customHeight="1" x14ac:dyDescent="0.35"/>
    <row r="445" ht="16.5" customHeight="1" x14ac:dyDescent="0.35"/>
    <row r="446" ht="16.5" customHeight="1" x14ac:dyDescent="0.35"/>
    <row r="447" ht="16.5" customHeight="1" x14ac:dyDescent="0.35"/>
    <row r="448" ht="16.5" customHeight="1" x14ac:dyDescent="0.35"/>
    <row r="449" ht="16.5" customHeight="1" x14ac:dyDescent="0.35"/>
    <row r="450" ht="16.5" customHeight="1" x14ac:dyDescent="0.35"/>
    <row r="451" ht="16.5" customHeight="1" x14ac:dyDescent="0.35"/>
    <row r="452" ht="16.5" customHeight="1" x14ac:dyDescent="0.35"/>
    <row r="453" ht="16.5" customHeight="1" x14ac:dyDescent="0.35"/>
    <row r="454" ht="16.5" customHeight="1" x14ac:dyDescent="0.35"/>
    <row r="455" ht="16.5" customHeight="1" x14ac:dyDescent="0.35"/>
    <row r="456" ht="16.5" customHeight="1" x14ac:dyDescent="0.35"/>
    <row r="457" ht="16.5" customHeight="1" x14ac:dyDescent="0.35"/>
    <row r="458" ht="16.5" customHeight="1" x14ac:dyDescent="0.35"/>
    <row r="459" ht="16.5" customHeight="1" x14ac:dyDescent="0.35"/>
    <row r="460" ht="16.5" customHeight="1" x14ac:dyDescent="0.35"/>
    <row r="461" ht="16.5" customHeight="1" x14ac:dyDescent="0.35"/>
    <row r="462" ht="16.5" customHeight="1" x14ac:dyDescent="0.35"/>
    <row r="463" ht="16.5" customHeight="1" x14ac:dyDescent="0.35"/>
    <row r="464" ht="16.5" customHeight="1" x14ac:dyDescent="0.35"/>
    <row r="465" ht="16.5" customHeight="1" x14ac:dyDescent="0.35"/>
    <row r="466" ht="16.5" customHeight="1" x14ac:dyDescent="0.35"/>
    <row r="467" ht="16.5" customHeight="1" x14ac:dyDescent="0.35"/>
    <row r="468" ht="16.5" customHeight="1" x14ac:dyDescent="0.35"/>
    <row r="469" ht="16.5" customHeight="1" x14ac:dyDescent="0.35"/>
    <row r="470" ht="16.5" customHeight="1" x14ac:dyDescent="0.35"/>
    <row r="471" ht="16.5" customHeight="1" x14ac:dyDescent="0.35"/>
    <row r="472" ht="16.5" customHeight="1" x14ac:dyDescent="0.35"/>
    <row r="473" ht="16.5" customHeight="1" x14ac:dyDescent="0.35"/>
    <row r="474" ht="16.5" customHeight="1" x14ac:dyDescent="0.35"/>
    <row r="475" ht="16.5" customHeight="1" x14ac:dyDescent="0.35"/>
    <row r="476" ht="16.5" customHeight="1" x14ac:dyDescent="0.35"/>
    <row r="477" ht="16.5" customHeight="1" x14ac:dyDescent="0.35"/>
    <row r="478" ht="16.5" customHeight="1" x14ac:dyDescent="0.35"/>
    <row r="479" ht="16.5" customHeight="1" x14ac:dyDescent="0.35"/>
    <row r="480" ht="16.5" customHeight="1" x14ac:dyDescent="0.35"/>
    <row r="481" ht="16.5" customHeight="1" x14ac:dyDescent="0.35"/>
    <row r="482" ht="16.5" customHeight="1" x14ac:dyDescent="0.35"/>
    <row r="483" ht="16.5" customHeight="1" x14ac:dyDescent="0.35"/>
    <row r="484" ht="16.5" customHeight="1" x14ac:dyDescent="0.35"/>
    <row r="485" ht="16.5" customHeight="1" x14ac:dyDescent="0.35"/>
    <row r="486" ht="16.5" customHeight="1" x14ac:dyDescent="0.35"/>
    <row r="487" ht="16.5" customHeight="1" x14ac:dyDescent="0.35"/>
    <row r="488" ht="16.5" customHeight="1" x14ac:dyDescent="0.35"/>
    <row r="489" ht="16.5" customHeight="1" x14ac:dyDescent="0.35"/>
    <row r="490" ht="16.5" customHeight="1" x14ac:dyDescent="0.35"/>
    <row r="491" ht="16.5" customHeight="1" x14ac:dyDescent="0.35"/>
    <row r="492" ht="16.5" customHeight="1" x14ac:dyDescent="0.35"/>
    <row r="493" ht="16.5" customHeight="1" x14ac:dyDescent="0.35"/>
    <row r="494" ht="16.5" customHeight="1" x14ac:dyDescent="0.35"/>
    <row r="495" ht="16.5" customHeight="1" x14ac:dyDescent="0.35"/>
    <row r="496" ht="16.5" customHeight="1" x14ac:dyDescent="0.35"/>
    <row r="497" ht="16.5" customHeight="1" x14ac:dyDescent="0.35"/>
    <row r="498" ht="16.5" customHeight="1" x14ac:dyDescent="0.35"/>
    <row r="499" ht="16.5" customHeight="1" x14ac:dyDescent="0.35"/>
    <row r="500" ht="16.5" customHeight="1" x14ac:dyDescent="0.35"/>
    <row r="501" ht="16.5" customHeight="1" x14ac:dyDescent="0.35"/>
    <row r="502" ht="16.5" customHeight="1" x14ac:dyDescent="0.35"/>
    <row r="503" ht="16.5" customHeight="1" x14ac:dyDescent="0.35"/>
    <row r="504" ht="16.5" customHeight="1" x14ac:dyDescent="0.35"/>
    <row r="505" ht="16.5" customHeight="1" x14ac:dyDescent="0.35"/>
    <row r="506" ht="16.5" customHeight="1" x14ac:dyDescent="0.35"/>
    <row r="507" ht="16.5" customHeight="1" x14ac:dyDescent="0.35"/>
    <row r="508" ht="16.5" customHeight="1" x14ac:dyDescent="0.35"/>
    <row r="509" ht="16.5" customHeight="1" x14ac:dyDescent="0.35"/>
    <row r="510" ht="16.5" customHeight="1" x14ac:dyDescent="0.35"/>
    <row r="511" ht="16.5" customHeight="1" x14ac:dyDescent="0.35"/>
    <row r="512" ht="16.5" customHeight="1" x14ac:dyDescent="0.35"/>
    <row r="513" ht="16.5" customHeight="1" x14ac:dyDescent="0.35"/>
    <row r="514" ht="16.5" customHeight="1" x14ac:dyDescent="0.35"/>
    <row r="515" ht="16.5" customHeight="1" x14ac:dyDescent="0.35"/>
    <row r="516" ht="16.5" customHeight="1" x14ac:dyDescent="0.35"/>
    <row r="517" ht="16.5" customHeight="1" x14ac:dyDescent="0.35"/>
    <row r="518" ht="16.5" customHeight="1" x14ac:dyDescent="0.35"/>
    <row r="519" ht="16.5" customHeight="1" x14ac:dyDescent="0.35"/>
    <row r="520" ht="16.5" customHeight="1" x14ac:dyDescent="0.35"/>
    <row r="521" ht="16.5" customHeight="1" x14ac:dyDescent="0.35"/>
    <row r="522" ht="16.5" customHeight="1" x14ac:dyDescent="0.35"/>
    <row r="523" ht="16.5" customHeight="1" x14ac:dyDescent="0.35"/>
    <row r="524" ht="16.5" customHeight="1" x14ac:dyDescent="0.35"/>
    <row r="525" ht="16.5" customHeight="1" x14ac:dyDescent="0.35"/>
    <row r="526" ht="16.5" customHeight="1" x14ac:dyDescent="0.35"/>
    <row r="527" ht="16.5" customHeight="1" x14ac:dyDescent="0.35"/>
    <row r="528" ht="16.5" customHeight="1" x14ac:dyDescent="0.35"/>
    <row r="529" ht="16.5" customHeight="1" x14ac:dyDescent="0.35"/>
    <row r="530" ht="16.5" customHeight="1" x14ac:dyDescent="0.35"/>
    <row r="531" ht="16.5" customHeight="1" x14ac:dyDescent="0.35"/>
    <row r="532" ht="16.5" customHeight="1" x14ac:dyDescent="0.35"/>
    <row r="533" ht="16.5" customHeight="1" x14ac:dyDescent="0.35"/>
    <row r="534" ht="16.5" customHeight="1" x14ac:dyDescent="0.35"/>
    <row r="535" ht="16.5" customHeight="1" x14ac:dyDescent="0.35"/>
    <row r="536" ht="16.5" customHeight="1" x14ac:dyDescent="0.35"/>
    <row r="537" ht="16.5" customHeight="1" x14ac:dyDescent="0.35"/>
    <row r="538" ht="16.5" customHeight="1" x14ac:dyDescent="0.35"/>
    <row r="539" ht="16.5" customHeight="1" x14ac:dyDescent="0.35"/>
    <row r="540" ht="16.5" customHeight="1" x14ac:dyDescent="0.35"/>
    <row r="541" ht="16.5" customHeight="1" x14ac:dyDescent="0.35"/>
    <row r="542" ht="16.5" customHeight="1" x14ac:dyDescent="0.35"/>
    <row r="543" ht="16.5" customHeight="1" x14ac:dyDescent="0.35"/>
    <row r="544" ht="16.5" customHeight="1" x14ac:dyDescent="0.35"/>
    <row r="545" ht="16.5" customHeight="1" x14ac:dyDescent="0.35"/>
    <row r="546" ht="16.5" customHeight="1" x14ac:dyDescent="0.35"/>
    <row r="547" ht="16.5" customHeight="1" x14ac:dyDescent="0.35"/>
    <row r="548" ht="16.5" customHeight="1" x14ac:dyDescent="0.35"/>
    <row r="549" ht="16.5" customHeight="1" x14ac:dyDescent="0.35"/>
    <row r="550" ht="16.5" customHeight="1" x14ac:dyDescent="0.35"/>
    <row r="551" ht="16.5" customHeight="1" x14ac:dyDescent="0.35"/>
    <row r="552" ht="16.5" customHeight="1" x14ac:dyDescent="0.35"/>
    <row r="553" ht="16.5" customHeight="1" x14ac:dyDescent="0.35"/>
    <row r="554" ht="16.5" customHeight="1" x14ac:dyDescent="0.35"/>
    <row r="555" ht="16.5" customHeight="1" x14ac:dyDescent="0.35"/>
    <row r="556" ht="16.5" customHeight="1" x14ac:dyDescent="0.35"/>
    <row r="557" ht="16.5" customHeight="1" x14ac:dyDescent="0.35"/>
    <row r="558" ht="16.5" customHeight="1" x14ac:dyDescent="0.35"/>
    <row r="559" ht="16.5" customHeight="1" x14ac:dyDescent="0.35"/>
    <row r="560" ht="16.5" customHeight="1" x14ac:dyDescent="0.35"/>
    <row r="561" ht="16.5" customHeight="1" x14ac:dyDescent="0.35"/>
    <row r="562" ht="16.5" customHeight="1" x14ac:dyDescent="0.35"/>
    <row r="563" ht="16.5" customHeight="1" x14ac:dyDescent="0.35"/>
    <row r="564" ht="16.5" customHeight="1" x14ac:dyDescent="0.35"/>
    <row r="565" ht="16.5" customHeight="1" x14ac:dyDescent="0.35"/>
    <row r="566" ht="16.5" customHeight="1" x14ac:dyDescent="0.35"/>
    <row r="567" ht="16.5" customHeight="1" x14ac:dyDescent="0.35"/>
    <row r="568" ht="16.5" customHeight="1" x14ac:dyDescent="0.35"/>
    <row r="569" ht="16.5" customHeight="1" x14ac:dyDescent="0.35"/>
    <row r="570" ht="16.5" customHeight="1" x14ac:dyDescent="0.35"/>
    <row r="571" ht="16.5" customHeight="1" x14ac:dyDescent="0.35"/>
    <row r="572" ht="16.5" customHeight="1" x14ac:dyDescent="0.35"/>
    <row r="573" ht="16.5" customHeight="1" x14ac:dyDescent="0.35"/>
    <row r="574" ht="16.5" customHeight="1" x14ac:dyDescent="0.35"/>
    <row r="575" ht="16.5" customHeight="1" x14ac:dyDescent="0.35"/>
    <row r="576" ht="16.5" customHeight="1" x14ac:dyDescent="0.35"/>
    <row r="577" ht="16.5" customHeight="1" x14ac:dyDescent="0.35"/>
    <row r="578" ht="16.5" customHeight="1" x14ac:dyDescent="0.35"/>
    <row r="579" ht="16.5" customHeight="1" x14ac:dyDescent="0.35"/>
    <row r="580" ht="16.5" customHeight="1" x14ac:dyDescent="0.35"/>
    <row r="581" ht="16.5" customHeight="1" x14ac:dyDescent="0.35"/>
    <row r="582" ht="16.5" customHeight="1" x14ac:dyDescent="0.35"/>
    <row r="583" ht="16.5" customHeight="1" x14ac:dyDescent="0.35"/>
    <row r="584" ht="16.5" customHeight="1" x14ac:dyDescent="0.35"/>
    <row r="585" ht="16.5" customHeight="1" x14ac:dyDescent="0.35"/>
    <row r="586" ht="16.5" customHeight="1" x14ac:dyDescent="0.35"/>
    <row r="587" ht="16.5" customHeight="1" x14ac:dyDescent="0.35"/>
    <row r="588" ht="16.5" customHeight="1" x14ac:dyDescent="0.35"/>
    <row r="589" ht="16.5" customHeight="1" x14ac:dyDescent="0.35"/>
    <row r="590" ht="16.5" customHeight="1" x14ac:dyDescent="0.35"/>
    <row r="591" ht="16.5" customHeight="1" x14ac:dyDescent="0.35"/>
    <row r="592" ht="16.5" customHeight="1" x14ac:dyDescent="0.35"/>
    <row r="593" ht="16.5" customHeight="1" x14ac:dyDescent="0.35"/>
    <row r="594" ht="16.5" customHeight="1" x14ac:dyDescent="0.35"/>
    <row r="595" ht="16.5" customHeight="1" x14ac:dyDescent="0.35"/>
    <row r="596" ht="16.5" customHeight="1" x14ac:dyDescent="0.35"/>
    <row r="597" ht="16.5" customHeight="1" x14ac:dyDescent="0.35"/>
    <row r="598" ht="16.5" customHeight="1" x14ac:dyDescent="0.35"/>
    <row r="599" ht="16.5" customHeight="1" x14ac:dyDescent="0.35"/>
    <row r="600" ht="16.5" customHeight="1" x14ac:dyDescent="0.35"/>
    <row r="601" ht="16.5" customHeight="1" x14ac:dyDescent="0.35"/>
    <row r="602" ht="16.5" customHeight="1" x14ac:dyDescent="0.35"/>
    <row r="603" ht="16.5" customHeight="1" x14ac:dyDescent="0.35"/>
    <row r="604" ht="16.5" customHeight="1" x14ac:dyDescent="0.35"/>
    <row r="605" ht="16.5" customHeight="1" x14ac:dyDescent="0.35"/>
    <row r="606" ht="16.5" customHeight="1" x14ac:dyDescent="0.35"/>
    <row r="607" ht="16.5" customHeight="1" x14ac:dyDescent="0.35"/>
    <row r="608" ht="16.5" customHeight="1" x14ac:dyDescent="0.35"/>
    <row r="609" ht="16.5" customHeight="1" x14ac:dyDescent="0.35"/>
    <row r="610" ht="16.5" customHeight="1" x14ac:dyDescent="0.35"/>
    <row r="611" ht="16.5" customHeight="1" x14ac:dyDescent="0.35"/>
    <row r="612" ht="16.5" customHeight="1" x14ac:dyDescent="0.35"/>
    <row r="613" ht="16.5" customHeight="1" x14ac:dyDescent="0.35"/>
    <row r="614" ht="16.5" customHeight="1" x14ac:dyDescent="0.35"/>
    <row r="615" ht="16.5" customHeight="1" x14ac:dyDescent="0.35"/>
    <row r="616" ht="16.5" customHeight="1" x14ac:dyDescent="0.35"/>
    <row r="617" ht="16.5" customHeight="1" x14ac:dyDescent="0.35"/>
    <row r="618" ht="16.5" customHeight="1" x14ac:dyDescent="0.35"/>
    <row r="619" ht="16.5" customHeight="1" x14ac:dyDescent="0.35"/>
    <row r="620" ht="16.5" customHeight="1" x14ac:dyDescent="0.35"/>
    <row r="621" ht="16.5" customHeight="1" x14ac:dyDescent="0.35"/>
    <row r="622" ht="16.5" customHeight="1" x14ac:dyDescent="0.35"/>
    <row r="623" ht="16.5" customHeight="1" x14ac:dyDescent="0.35"/>
    <row r="624" ht="16.5" customHeight="1" x14ac:dyDescent="0.35"/>
    <row r="625" ht="16.5" customHeight="1" x14ac:dyDescent="0.35"/>
    <row r="626" ht="16.5" customHeight="1" x14ac:dyDescent="0.35"/>
    <row r="627" ht="16.5" customHeight="1" x14ac:dyDescent="0.35"/>
    <row r="628" ht="16.5" customHeight="1" x14ac:dyDescent="0.35"/>
    <row r="629" ht="16.5" customHeight="1" x14ac:dyDescent="0.35"/>
    <row r="630" ht="16.5" customHeight="1" x14ac:dyDescent="0.35"/>
    <row r="631" ht="16.5" customHeight="1" x14ac:dyDescent="0.35"/>
    <row r="632" ht="16.5" customHeight="1" x14ac:dyDescent="0.35"/>
    <row r="633" ht="16.5" customHeight="1" x14ac:dyDescent="0.35"/>
    <row r="634" ht="16.5" customHeight="1" x14ac:dyDescent="0.35"/>
    <row r="635" ht="16.5" customHeight="1" x14ac:dyDescent="0.35"/>
    <row r="636" ht="16.5" customHeight="1" x14ac:dyDescent="0.35"/>
    <row r="637" ht="16.5" customHeight="1" x14ac:dyDescent="0.35"/>
    <row r="638" ht="16.5" customHeight="1" x14ac:dyDescent="0.35"/>
    <row r="639" ht="16.5" customHeight="1" x14ac:dyDescent="0.35"/>
    <row r="640" ht="16.5" customHeight="1" x14ac:dyDescent="0.35"/>
    <row r="641" ht="16.5" customHeight="1" x14ac:dyDescent="0.35"/>
    <row r="642" ht="16.5" customHeight="1" x14ac:dyDescent="0.35"/>
    <row r="643" ht="16.5" customHeight="1" x14ac:dyDescent="0.35"/>
    <row r="644" ht="16.5" customHeight="1" x14ac:dyDescent="0.35"/>
    <row r="645" ht="16.5" customHeight="1" x14ac:dyDescent="0.35"/>
    <row r="646" ht="16.5" customHeight="1" x14ac:dyDescent="0.35"/>
    <row r="647" ht="16.5" customHeight="1" x14ac:dyDescent="0.35"/>
    <row r="648" ht="16.5" customHeight="1" x14ac:dyDescent="0.35"/>
    <row r="649" ht="16.5" customHeight="1" x14ac:dyDescent="0.35"/>
    <row r="650" ht="16.5" customHeight="1" x14ac:dyDescent="0.35"/>
    <row r="651" ht="16.5" customHeight="1" x14ac:dyDescent="0.35"/>
    <row r="652" ht="16.5" customHeight="1" x14ac:dyDescent="0.35"/>
    <row r="653" ht="16.5" customHeight="1" x14ac:dyDescent="0.35"/>
    <row r="654" ht="16.5" customHeight="1" x14ac:dyDescent="0.35"/>
    <row r="655" ht="16.5" customHeight="1" x14ac:dyDescent="0.35"/>
    <row r="656" ht="16.5" customHeight="1" x14ac:dyDescent="0.35"/>
    <row r="657" ht="16.5" customHeight="1" x14ac:dyDescent="0.35"/>
    <row r="658" ht="16.5" customHeight="1" x14ac:dyDescent="0.35"/>
    <row r="659" ht="16.5" customHeight="1" x14ac:dyDescent="0.35"/>
    <row r="660" ht="16.5" customHeight="1" x14ac:dyDescent="0.35"/>
    <row r="661" ht="16.5" customHeight="1" x14ac:dyDescent="0.35"/>
    <row r="662" ht="16.5" customHeight="1" x14ac:dyDescent="0.35"/>
    <row r="663" ht="16.5" customHeight="1" x14ac:dyDescent="0.35"/>
    <row r="664" ht="16.5" customHeight="1" x14ac:dyDescent="0.35"/>
    <row r="665" ht="16.5" customHeight="1" x14ac:dyDescent="0.35"/>
    <row r="666" ht="16.5" customHeight="1" x14ac:dyDescent="0.35"/>
    <row r="667" ht="16.5" customHeight="1" x14ac:dyDescent="0.35"/>
    <row r="668" ht="16.5" customHeight="1" x14ac:dyDescent="0.35"/>
    <row r="669" ht="16.5" customHeight="1" x14ac:dyDescent="0.35"/>
    <row r="670" ht="16.5" customHeight="1" x14ac:dyDescent="0.35"/>
    <row r="671" ht="16.5" customHeight="1" x14ac:dyDescent="0.35"/>
    <row r="672" ht="16.5" customHeight="1" x14ac:dyDescent="0.35"/>
    <row r="673" ht="16.5" customHeight="1" x14ac:dyDescent="0.35"/>
    <row r="674" ht="16.5" customHeight="1" x14ac:dyDescent="0.35"/>
    <row r="675" ht="16.5" customHeight="1" x14ac:dyDescent="0.35"/>
    <row r="676" ht="16.5" customHeight="1" x14ac:dyDescent="0.35"/>
    <row r="677" ht="16.5" customHeight="1" x14ac:dyDescent="0.35"/>
    <row r="678" ht="16.5" customHeight="1" x14ac:dyDescent="0.35"/>
    <row r="679" ht="16.5" customHeight="1" x14ac:dyDescent="0.35"/>
    <row r="680" ht="16.5" customHeight="1" x14ac:dyDescent="0.35"/>
    <row r="681" ht="16.5" customHeight="1" x14ac:dyDescent="0.35"/>
    <row r="682" ht="16.5" customHeight="1" x14ac:dyDescent="0.35"/>
    <row r="683" ht="16.5" customHeight="1" x14ac:dyDescent="0.35"/>
    <row r="684" ht="16.5" customHeight="1" x14ac:dyDescent="0.35"/>
    <row r="685" ht="16.5" customHeight="1" x14ac:dyDescent="0.35"/>
    <row r="686" ht="16.5" customHeight="1" x14ac:dyDescent="0.35"/>
    <row r="687" ht="16.5" customHeight="1" x14ac:dyDescent="0.35"/>
    <row r="688" ht="16.5" customHeight="1" x14ac:dyDescent="0.35"/>
    <row r="689" ht="16.5" customHeight="1" x14ac:dyDescent="0.35"/>
    <row r="690" ht="16.5" customHeight="1" x14ac:dyDescent="0.35"/>
    <row r="691" ht="16.5" customHeight="1" x14ac:dyDescent="0.35"/>
    <row r="692" ht="16.5" customHeight="1" x14ac:dyDescent="0.35"/>
    <row r="693" ht="16.5" customHeight="1" x14ac:dyDescent="0.35"/>
    <row r="694" ht="16.5" customHeight="1" x14ac:dyDescent="0.35"/>
    <row r="695" ht="16.5" customHeight="1" x14ac:dyDescent="0.35"/>
    <row r="696" ht="16.5" customHeight="1" x14ac:dyDescent="0.35"/>
    <row r="697" ht="16.5" customHeight="1" x14ac:dyDescent="0.35"/>
    <row r="698" ht="16.5" customHeight="1" x14ac:dyDescent="0.35"/>
    <row r="699" ht="16.5" customHeight="1" x14ac:dyDescent="0.35"/>
    <row r="700" ht="16.5" customHeight="1" x14ac:dyDescent="0.35"/>
    <row r="701" ht="16.5" customHeight="1" x14ac:dyDescent="0.35"/>
    <row r="702" ht="16.5" customHeight="1" x14ac:dyDescent="0.35"/>
    <row r="703" ht="16.5" customHeight="1" x14ac:dyDescent="0.35"/>
    <row r="704" ht="16.5" customHeight="1" x14ac:dyDescent="0.35"/>
    <row r="705" ht="16.5" customHeight="1" x14ac:dyDescent="0.35"/>
    <row r="706" ht="16.5" customHeight="1" x14ac:dyDescent="0.35"/>
    <row r="707" ht="16.5" customHeight="1" x14ac:dyDescent="0.35"/>
    <row r="708" ht="16.5" customHeight="1" x14ac:dyDescent="0.35"/>
    <row r="709" ht="16.5" customHeight="1" x14ac:dyDescent="0.35"/>
    <row r="710" ht="16.5" customHeight="1" x14ac:dyDescent="0.35"/>
    <row r="711" ht="16.5" customHeight="1" x14ac:dyDescent="0.35"/>
    <row r="712" ht="16.5" customHeight="1" x14ac:dyDescent="0.35"/>
    <row r="713" ht="16.5" customHeight="1" x14ac:dyDescent="0.35"/>
    <row r="714" ht="16.5" customHeight="1" x14ac:dyDescent="0.35"/>
    <row r="715" ht="16.5" customHeight="1" x14ac:dyDescent="0.35"/>
    <row r="716" ht="16.5" customHeight="1" x14ac:dyDescent="0.35"/>
    <row r="717" ht="16.5" customHeight="1" x14ac:dyDescent="0.35"/>
    <row r="718" ht="16.5" customHeight="1" x14ac:dyDescent="0.35"/>
    <row r="719" ht="16.5" customHeight="1" x14ac:dyDescent="0.35"/>
    <row r="720" ht="16.5" customHeight="1" x14ac:dyDescent="0.35"/>
    <row r="721" ht="16.5" customHeight="1" x14ac:dyDescent="0.35"/>
    <row r="722" ht="16.5" customHeight="1" x14ac:dyDescent="0.35"/>
    <row r="723" ht="16.5" customHeight="1" x14ac:dyDescent="0.35"/>
    <row r="724" ht="16.5" customHeight="1" x14ac:dyDescent="0.35"/>
    <row r="725" ht="16.5" customHeight="1" x14ac:dyDescent="0.35"/>
    <row r="726" ht="16.5" customHeight="1" x14ac:dyDescent="0.35"/>
    <row r="727" ht="16.5" customHeight="1" x14ac:dyDescent="0.35"/>
    <row r="728" ht="16.5" customHeight="1" x14ac:dyDescent="0.35"/>
    <row r="729" ht="16.5" customHeight="1" x14ac:dyDescent="0.35"/>
    <row r="730" ht="16.5" customHeight="1" x14ac:dyDescent="0.35"/>
    <row r="731" ht="16.5" customHeight="1" x14ac:dyDescent="0.35"/>
    <row r="732" ht="16.5" customHeight="1" x14ac:dyDescent="0.35"/>
    <row r="733" ht="16.5" customHeight="1" x14ac:dyDescent="0.35"/>
    <row r="734" ht="16.5" customHeight="1" x14ac:dyDescent="0.35"/>
    <row r="735" ht="16.5" customHeight="1" x14ac:dyDescent="0.35"/>
    <row r="736" ht="16.5" customHeight="1" x14ac:dyDescent="0.35"/>
    <row r="737" ht="16.5" customHeight="1" x14ac:dyDescent="0.35"/>
    <row r="738" ht="16.5" customHeight="1" x14ac:dyDescent="0.35"/>
    <row r="739" ht="16.5" customHeight="1" x14ac:dyDescent="0.35"/>
    <row r="740" ht="16.5" customHeight="1" x14ac:dyDescent="0.35"/>
    <row r="741" ht="16.5" customHeight="1" x14ac:dyDescent="0.35"/>
    <row r="742" ht="16.5" customHeight="1" x14ac:dyDescent="0.35"/>
    <row r="743" ht="16.5" customHeight="1" x14ac:dyDescent="0.35"/>
    <row r="744" ht="16.5" customHeight="1" x14ac:dyDescent="0.35"/>
    <row r="745" ht="16.5" customHeight="1" x14ac:dyDescent="0.35"/>
    <row r="746" ht="16.5" customHeight="1" x14ac:dyDescent="0.35"/>
    <row r="747" ht="16.5" customHeight="1" x14ac:dyDescent="0.35"/>
    <row r="748" ht="16.5" customHeight="1" x14ac:dyDescent="0.35"/>
    <row r="749" ht="16.5" customHeight="1" x14ac:dyDescent="0.35"/>
    <row r="750" ht="16.5" customHeight="1" x14ac:dyDescent="0.35"/>
    <row r="751" ht="16.5" customHeight="1" x14ac:dyDescent="0.35"/>
    <row r="752" ht="16.5" customHeight="1" x14ac:dyDescent="0.35"/>
    <row r="753" ht="16.5" customHeight="1" x14ac:dyDescent="0.35"/>
    <row r="754" ht="16.5" customHeight="1" x14ac:dyDescent="0.35"/>
    <row r="755" ht="16.5" customHeight="1" x14ac:dyDescent="0.35"/>
    <row r="756" ht="16.5" customHeight="1" x14ac:dyDescent="0.35"/>
    <row r="757" ht="16.5" customHeight="1" x14ac:dyDescent="0.35"/>
    <row r="758" ht="16.5" customHeight="1" x14ac:dyDescent="0.35"/>
    <row r="759" ht="16.5" customHeight="1" x14ac:dyDescent="0.35"/>
    <row r="760" ht="16.5" customHeight="1" x14ac:dyDescent="0.35"/>
    <row r="761" ht="16.5" customHeight="1" x14ac:dyDescent="0.35"/>
    <row r="762" ht="16.5" customHeight="1" x14ac:dyDescent="0.35"/>
    <row r="763" ht="16.5" customHeight="1" x14ac:dyDescent="0.35"/>
    <row r="764" ht="16.5" customHeight="1" x14ac:dyDescent="0.35"/>
    <row r="765" ht="16.5" customHeight="1" x14ac:dyDescent="0.35"/>
    <row r="766" ht="16.5" customHeight="1" x14ac:dyDescent="0.35"/>
    <row r="767" ht="16.5" customHeight="1" x14ac:dyDescent="0.35"/>
    <row r="768" ht="16.5" customHeight="1" x14ac:dyDescent="0.35"/>
    <row r="769" ht="16.5" customHeight="1" x14ac:dyDescent="0.35"/>
    <row r="770" ht="16.5" customHeight="1" x14ac:dyDescent="0.35"/>
    <row r="771" ht="16.5" customHeight="1" x14ac:dyDescent="0.35"/>
    <row r="772" ht="16.5" customHeight="1" x14ac:dyDescent="0.35"/>
    <row r="773" ht="16.5" customHeight="1" x14ac:dyDescent="0.35"/>
    <row r="774" ht="16.5" customHeight="1" x14ac:dyDescent="0.35"/>
    <row r="775" ht="16.5" customHeight="1" x14ac:dyDescent="0.35"/>
    <row r="776" ht="16.5" customHeight="1" x14ac:dyDescent="0.35"/>
    <row r="777" ht="16.5" customHeight="1" x14ac:dyDescent="0.35"/>
    <row r="778" ht="16.5" customHeight="1" x14ac:dyDescent="0.35"/>
    <row r="779" ht="16.5" customHeight="1" x14ac:dyDescent="0.35"/>
    <row r="780" ht="16.5" customHeight="1" x14ac:dyDescent="0.35"/>
    <row r="781" ht="16.5" customHeight="1" x14ac:dyDescent="0.35"/>
    <row r="782" ht="16.5" customHeight="1" x14ac:dyDescent="0.35"/>
    <row r="783" ht="16.5" customHeight="1" x14ac:dyDescent="0.35"/>
    <row r="784" ht="16.5" customHeight="1" x14ac:dyDescent="0.35"/>
    <row r="785" ht="16.5" customHeight="1" x14ac:dyDescent="0.35"/>
    <row r="786" ht="16.5" customHeight="1" x14ac:dyDescent="0.35"/>
    <row r="787" ht="16.5" customHeight="1" x14ac:dyDescent="0.35"/>
    <row r="788" ht="16.5" customHeight="1" x14ac:dyDescent="0.35"/>
    <row r="789" ht="16.5" customHeight="1" x14ac:dyDescent="0.35"/>
    <row r="790" ht="16.5" customHeight="1" x14ac:dyDescent="0.35"/>
    <row r="791" ht="16.5" customHeight="1" x14ac:dyDescent="0.35"/>
    <row r="792" ht="16.5" customHeight="1" x14ac:dyDescent="0.35"/>
    <row r="793" ht="16.5" customHeight="1" x14ac:dyDescent="0.35"/>
    <row r="794" ht="16.5" customHeight="1" x14ac:dyDescent="0.35"/>
    <row r="795" ht="16.5" customHeight="1" x14ac:dyDescent="0.35"/>
    <row r="796" ht="16.5" customHeight="1" x14ac:dyDescent="0.35"/>
    <row r="797" ht="16.5" customHeight="1" x14ac:dyDescent="0.35"/>
    <row r="798" ht="16.5" customHeight="1" x14ac:dyDescent="0.35"/>
    <row r="799" ht="16.5" customHeight="1" x14ac:dyDescent="0.35"/>
    <row r="800" ht="16.5" customHeight="1" x14ac:dyDescent="0.35"/>
    <row r="801" ht="16.5" customHeight="1" x14ac:dyDescent="0.35"/>
    <row r="802" ht="16.5" customHeight="1" x14ac:dyDescent="0.35"/>
    <row r="803" ht="16.5" customHeight="1" x14ac:dyDescent="0.35"/>
    <row r="804" ht="16.5" customHeight="1" x14ac:dyDescent="0.35"/>
    <row r="805" ht="16.5" customHeight="1" x14ac:dyDescent="0.35"/>
    <row r="806" ht="16.5" customHeight="1" x14ac:dyDescent="0.35"/>
    <row r="807" ht="16.5" customHeight="1" x14ac:dyDescent="0.35"/>
    <row r="808" ht="16.5" customHeight="1" x14ac:dyDescent="0.35"/>
    <row r="809" ht="16.5" customHeight="1" x14ac:dyDescent="0.35"/>
    <row r="810" ht="16.5" customHeight="1" x14ac:dyDescent="0.35"/>
    <row r="811" ht="16.5" customHeight="1" x14ac:dyDescent="0.35"/>
    <row r="812" ht="16.5" customHeight="1" x14ac:dyDescent="0.35"/>
    <row r="813" ht="16.5" customHeight="1" x14ac:dyDescent="0.35"/>
    <row r="814" ht="16.5" customHeight="1" x14ac:dyDescent="0.35"/>
    <row r="815" ht="16.5" customHeight="1" x14ac:dyDescent="0.35"/>
    <row r="816" ht="16.5" customHeight="1" x14ac:dyDescent="0.35"/>
    <row r="817" ht="16.5" customHeight="1" x14ac:dyDescent="0.35"/>
    <row r="818" ht="16.5" customHeight="1" x14ac:dyDescent="0.35"/>
    <row r="819" ht="16.5" customHeight="1" x14ac:dyDescent="0.35"/>
    <row r="820" ht="16.5" customHeight="1" x14ac:dyDescent="0.35"/>
    <row r="821" ht="16.5" customHeight="1" x14ac:dyDescent="0.35"/>
    <row r="822" ht="16.5" customHeight="1" x14ac:dyDescent="0.35"/>
    <row r="823" ht="16.5" customHeight="1" x14ac:dyDescent="0.35"/>
    <row r="824" ht="16.5" customHeight="1" x14ac:dyDescent="0.35"/>
    <row r="825" ht="16.5" customHeight="1" x14ac:dyDescent="0.35"/>
    <row r="826" ht="16.5" customHeight="1" x14ac:dyDescent="0.35"/>
    <row r="827" ht="16.5" customHeight="1" x14ac:dyDescent="0.35"/>
    <row r="828" ht="16.5" customHeight="1" x14ac:dyDescent="0.35"/>
    <row r="829" ht="16.5" customHeight="1" x14ac:dyDescent="0.35"/>
    <row r="830" ht="16.5" customHeight="1" x14ac:dyDescent="0.35"/>
    <row r="831" ht="16.5" customHeight="1" x14ac:dyDescent="0.35"/>
    <row r="832" ht="16.5" customHeight="1" x14ac:dyDescent="0.35"/>
    <row r="833" ht="16.5" customHeight="1" x14ac:dyDescent="0.35"/>
    <row r="834" ht="16.5" customHeight="1" x14ac:dyDescent="0.35"/>
    <row r="835" ht="16.5" customHeight="1" x14ac:dyDescent="0.35"/>
    <row r="836" ht="16.5" customHeight="1" x14ac:dyDescent="0.35"/>
    <row r="837" ht="16.5" customHeight="1" x14ac:dyDescent="0.35"/>
    <row r="838" ht="16.5" customHeight="1" x14ac:dyDescent="0.35"/>
    <row r="839" ht="16.5" customHeight="1" x14ac:dyDescent="0.35"/>
    <row r="840" ht="16.5" customHeight="1" x14ac:dyDescent="0.35"/>
    <row r="841" ht="16.5" customHeight="1" x14ac:dyDescent="0.35"/>
    <row r="842" ht="16.5" customHeight="1" x14ac:dyDescent="0.35"/>
    <row r="843" ht="16.5" customHeight="1" x14ac:dyDescent="0.35"/>
    <row r="844" ht="16.5" customHeight="1" x14ac:dyDescent="0.35"/>
    <row r="845" ht="16.5" customHeight="1" x14ac:dyDescent="0.35"/>
    <row r="846" ht="16.5" customHeight="1" x14ac:dyDescent="0.35"/>
    <row r="847" ht="16.5" customHeight="1" x14ac:dyDescent="0.35"/>
    <row r="848" ht="16.5" customHeight="1" x14ac:dyDescent="0.35"/>
    <row r="849" ht="16.5" customHeight="1" x14ac:dyDescent="0.35"/>
    <row r="850" ht="16.5" customHeight="1" x14ac:dyDescent="0.35"/>
    <row r="851" ht="16.5" customHeight="1" x14ac:dyDescent="0.35"/>
    <row r="852" ht="16.5" customHeight="1" x14ac:dyDescent="0.35"/>
    <row r="853" ht="16.5" customHeight="1" x14ac:dyDescent="0.35"/>
    <row r="854" ht="16.5" customHeight="1" x14ac:dyDescent="0.35"/>
    <row r="855" ht="16.5" customHeight="1" x14ac:dyDescent="0.35"/>
    <row r="856" ht="16.5" customHeight="1" x14ac:dyDescent="0.35"/>
    <row r="857" ht="16.5" customHeight="1" x14ac:dyDescent="0.35"/>
    <row r="858" ht="16.5" customHeight="1" x14ac:dyDescent="0.35"/>
    <row r="859" ht="16.5" customHeight="1" x14ac:dyDescent="0.35"/>
    <row r="860" ht="16.5" customHeight="1" x14ac:dyDescent="0.35"/>
    <row r="861" ht="16.5" customHeight="1" x14ac:dyDescent="0.35"/>
    <row r="862" ht="16.5" customHeight="1" x14ac:dyDescent="0.35"/>
    <row r="863" ht="16.5" customHeight="1" x14ac:dyDescent="0.35"/>
    <row r="864" ht="16.5" customHeight="1" x14ac:dyDescent="0.35"/>
    <row r="865" ht="16.5" customHeight="1" x14ac:dyDescent="0.35"/>
    <row r="866" ht="16.5" customHeight="1" x14ac:dyDescent="0.35"/>
    <row r="867" ht="16.5" customHeight="1" x14ac:dyDescent="0.35"/>
    <row r="868" ht="16.5" customHeight="1" x14ac:dyDescent="0.35"/>
    <row r="869" ht="16.5" customHeight="1" x14ac:dyDescent="0.35"/>
    <row r="870" ht="16.5" customHeight="1" x14ac:dyDescent="0.35"/>
    <row r="871" ht="16.5" customHeight="1" x14ac:dyDescent="0.35"/>
    <row r="872" ht="16.5" customHeight="1" x14ac:dyDescent="0.35"/>
    <row r="873" ht="16.5" customHeight="1" x14ac:dyDescent="0.35"/>
    <row r="874" ht="16.5" customHeight="1" x14ac:dyDescent="0.35"/>
    <row r="875" ht="16.5" customHeight="1" x14ac:dyDescent="0.35"/>
    <row r="876" ht="16.5" customHeight="1" x14ac:dyDescent="0.35"/>
    <row r="877" ht="16.5" customHeight="1" x14ac:dyDescent="0.35"/>
    <row r="878" ht="16.5" customHeight="1" x14ac:dyDescent="0.35"/>
    <row r="879" ht="16.5" customHeight="1" x14ac:dyDescent="0.35"/>
    <row r="880" ht="16.5" customHeight="1" x14ac:dyDescent="0.35"/>
    <row r="881" ht="16.5" customHeight="1" x14ac:dyDescent="0.35"/>
    <row r="882" ht="16.5" customHeight="1" x14ac:dyDescent="0.35"/>
    <row r="883" ht="16.5" customHeight="1" x14ac:dyDescent="0.35"/>
    <row r="884" ht="16.5" customHeight="1" x14ac:dyDescent="0.35"/>
    <row r="885" ht="16.5" customHeight="1" x14ac:dyDescent="0.35"/>
    <row r="886" ht="16.5" customHeight="1" x14ac:dyDescent="0.35"/>
    <row r="887" ht="16.5" customHeight="1" x14ac:dyDescent="0.35"/>
    <row r="888" ht="16.5" customHeight="1" x14ac:dyDescent="0.35"/>
    <row r="889" ht="16.5" customHeight="1" x14ac:dyDescent="0.35"/>
    <row r="890" ht="16.5" customHeight="1" x14ac:dyDescent="0.35"/>
    <row r="891" ht="16.5" customHeight="1" x14ac:dyDescent="0.35"/>
    <row r="892" ht="16.5" customHeight="1" x14ac:dyDescent="0.35"/>
    <row r="893" ht="16.5" customHeight="1" x14ac:dyDescent="0.35"/>
    <row r="894" ht="16.5" customHeight="1" x14ac:dyDescent="0.35"/>
    <row r="895" ht="16.5" customHeight="1" x14ac:dyDescent="0.35"/>
    <row r="896" ht="16.5" customHeight="1" x14ac:dyDescent="0.35"/>
    <row r="897" ht="16.5" customHeight="1" x14ac:dyDescent="0.35"/>
    <row r="898" ht="16.5" customHeight="1" x14ac:dyDescent="0.35"/>
    <row r="899" ht="16.5" customHeight="1" x14ac:dyDescent="0.35"/>
    <row r="900" ht="16.5" customHeight="1" x14ac:dyDescent="0.35"/>
    <row r="901" ht="16.5" customHeight="1" x14ac:dyDescent="0.35"/>
    <row r="902" ht="16.5" customHeight="1" x14ac:dyDescent="0.35"/>
    <row r="903" ht="16.5" customHeight="1" x14ac:dyDescent="0.35"/>
    <row r="904" ht="16.5" customHeight="1" x14ac:dyDescent="0.35"/>
    <row r="905" ht="16.5" customHeight="1" x14ac:dyDescent="0.35"/>
    <row r="906" ht="16.5" customHeight="1" x14ac:dyDescent="0.35"/>
    <row r="907" ht="16.5" customHeight="1" x14ac:dyDescent="0.35"/>
    <row r="908" ht="16.5" customHeight="1" x14ac:dyDescent="0.35"/>
    <row r="909" ht="16.5" customHeight="1" x14ac:dyDescent="0.35"/>
    <row r="910" ht="16.5" customHeight="1" x14ac:dyDescent="0.35"/>
    <row r="911" ht="16.5" customHeight="1" x14ac:dyDescent="0.35"/>
    <row r="912" ht="16.5" customHeight="1" x14ac:dyDescent="0.35"/>
    <row r="913" ht="16.5" customHeight="1" x14ac:dyDescent="0.35"/>
    <row r="914" ht="16.5" customHeight="1" x14ac:dyDescent="0.35"/>
    <row r="915" ht="16.5" customHeight="1" x14ac:dyDescent="0.35"/>
    <row r="916" ht="16.5" customHeight="1" x14ac:dyDescent="0.35"/>
    <row r="917" ht="16.5" customHeight="1" x14ac:dyDescent="0.35"/>
    <row r="918" ht="16.5" customHeight="1" x14ac:dyDescent="0.35"/>
    <row r="919" ht="16.5" customHeight="1" x14ac:dyDescent="0.35"/>
    <row r="920" ht="16.5" customHeight="1" x14ac:dyDescent="0.35"/>
    <row r="921" ht="16.5" customHeight="1" x14ac:dyDescent="0.35"/>
    <row r="922" ht="16.5" customHeight="1" x14ac:dyDescent="0.35"/>
    <row r="923" ht="16.5" customHeight="1" x14ac:dyDescent="0.35"/>
    <row r="924" ht="16.5" customHeight="1" x14ac:dyDescent="0.35"/>
    <row r="925" ht="16.5" customHeight="1" x14ac:dyDescent="0.35"/>
    <row r="926" ht="16.5" customHeight="1" x14ac:dyDescent="0.35"/>
    <row r="927" ht="16.5" customHeight="1" x14ac:dyDescent="0.35"/>
    <row r="928" ht="16.5" customHeight="1" x14ac:dyDescent="0.35"/>
    <row r="929" ht="16.5" customHeight="1" x14ac:dyDescent="0.35"/>
    <row r="930" ht="16.5" customHeight="1" x14ac:dyDescent="0.35"/>
    <row r="931" ht="16.5" customHeight="1" x14ac:dyDescent="0.35"/>
    <row r="932" ht="16.5" customHeight="1" x14ac:dyDescent="0.35"/>
    <row r="933" ht="16.5" customHeight="1" x14ac:dyDescent="0.35"/>
    <row r="934" ht="16.5" customHeight="1" x14ac:dyDescent="0.35"/>
    <row r="935" ht="16.5" customHeight="1" x14ac:dyDescent="0.35"/>
    <row r="936" ht="16.5" customHeight="1" x14ac:dyDescent="0.35"/>
    <row r="937" ht="16.5" customHeight="1" x14ac:dyDescent="0.35"/>
    <row r="938" ht="16.5" customHeight="1" x14ac:dyDescent="0.35"/>
    <row r="939" ht="16.5" customHeight="1" x14ac:dyDescent="0.35"/>
    <row r="940" ht="16.5" customHeight="1" x14ac:dyDescent="0.35"/>
    <row r="941" ht="16.5" customHeight="1" x14ac:dyDescent="0.35"/>
    <row r="942" ht="16.5" customHeight="1" x14ac:dyDescent="0.35"/>
    <row r="943" ht="16.5" customHeight="1" x14ac:dyDescent="0.35"/>
    <row r="944" ht="16.5" customHeight="1" x14ac:dyDescent="0.35"/>
    <row r="945" ht="16.5" customHeight="1" x14ac:dyDescent="0.35"/>
    <row r="946" ht="16.5" customHeight="1" x14ac:dyDescent="0.35"/>
    <row r="947" ht="16.5" customHeight="1" x14ac:dyDescent="0.35"/>
    <row r="948" ht="16.5" customHeight="1" x14ac:dyDescent="0.35"/>
    <row r="949" ht="16.5" customHeight="1" x14ac:dyDescent="0.35"/>
    <row r="950" ht="16.5" customHeight="1" x14ac:dyDescent="0.35"/>
    <row r="951" ht="16.5" customHeight="1" x14ac:dyDescent="0.35"/>
    <row r="952" ht="16.5" customHeight="1" x14ac:dyDescent="0.35"/>
    <row r="953" ht="16.5" customHeight="1" x14ac:dyDescent="0.35"/>
    <row r="954" ht="16.5" customHeight="1" x14ac:dyDescent="0.35"/>
    <row r="955" ht="16.5" customHeight="1" x14ac:dyDescent="0.35"/>
    <row r="956" ht="16.5" customHeight="1" x14ac:dyDescent="0.35"/>
    <row r="957" ht="16.5" customHeight="1" x14ac:dyDescent="0.35"/>
    <row r="958" ht="16.5" customHeight="1" x14ac:dyDescent="0.35"/>
    <row r="959" ht="16.5" customHeight="1" x14ac:dyDescent="0.35"/>
    <row r="960" ht="16.5" customHeight="1" x14ac:dyDescent="0.35"/>
    <row r="961" ht="16.5" customHeight="1" x14ac:dyDescent="0.35"/>
    <row r="962" ht="16.5" customHeight="1" x14ac:dyDescent="0.35"/>
    <row r="963" ht="16.5" customHeight="1" x14ac:dyDescent="0.35"/>
    <row r="964" ht="16.5" customHeight="1" x14ac:dyDescent="0.35"/>
    <row r="965" ht="16.5" customHeight="1" x14ac:dyDescent="0.35"/>
    <row r="966" ht="16.5" customHeight="1" x14ac:dyDescent="0.35"/>
    <row r="967" ht="16.5" customHeight="1" x14ac:dyDescent="0.35"/>
    <row r="968" ht="16.5" customHeight="1" x14ac:dyDescent="0.35"/>
    <row r="969" ht="16.5" customHeight="1" x14ac:dyDescent="0.35"/>
    <row r="970" ht="16.5" customHeight="1" x14ac:dyDescent="0.35"/>
    <row r="971" ht="16.5" customHeight="1" x14ac:dyDescent="0.35"/>
    <row r="972" ht="16.5" customHeight="1" x14ac:dyDescent="0.35"/>
    <row r="973" ht="16.5" customHeight="1" x14ac:dyDescent="0.35"/>
    <row r="974" ht="16.5" customHeight="1" x14ac:dyDescent="0.35"/>
    <row r="975" ht="16.5" customHeight="1" x14ac:dyDescent="0.35"/>
    <row r="976" ht="16.5" customHeight="1" x14ac:dyDescent="0.35"/>
    <row r="977" ht="16.5" customHeight="1" x14ac:dyDescent="0.35"/>
    <row r="978" ht="16.5" customHeight="1" x14ac:dyDescent="0.35"/>
    <row r="979" ht="16.5" customHeight="1" x14ac:dyDescent="0.35"/>
    <row r="980" ht="16.5" customHeight="1" x14ac:dyDescent="0.35"/>
    <row r="981" ht="16.5" customHeight="1" x14ac:dyDescent="0.35"/>
    <row r="982" ht="16.5" customHeight="1" x14ac:dyDescent="0.35"/>
    <row r="983" ht="16.5" customHeight="1" x14ac:dyDescent="0.35"/>
    <row r="984" ht="16.5" customHeight="1" x14ac:dyDescent="0.35"/>
    <row r="985" ht="16.5" customHeight="1" x14ac:dyDescent="0.35"/>
    <row r="986" ht="16.5" customHeight="1" x14ac:dyDescent="0.35"/>
    <row r="987" ht="16.5" customHeight="1" x14ac:dyDescent="0.35"/>
    <row r="988" ht="16.5" customHeight="1" x14ac:dyDescent="0.35"/>
    <row r="989" ht="16.5" customHeight="1" x14ac:dyDescent="0.35"/>
    <row r="990" ht="16.5" customHeight="1" x14ac:dyDescent="0.35"/>
    <row r="991" ht="16.5" customHeight="1" x14ac:dyDescent="0.35"/>
    <row r="992" ht="16.5" customHeight="1" x14ac:dyDescent="0.35"/>
    <row r="993" ht="16.5" customHeight="1" x14ac:dyDescent="0.35"/>
    <row r="994" ht="16.5" customHeight="1" x14ac:dyDescent="0.35"/>
    <row r="995" ht="16.5" customHeight="1" x14ac:dyDescent="0.35"/>
    <row r="996" ht="16.5" customHeight="1" x14ac:dyDescent="0.35"/>
    <row r="997" ht="16.5" customHeight="1" x14ac:dyDescent="0.35"/>
    <row r="998" ht="16.5" customHeight="1" x14ac:dyDescent="0.35"/>
    <row r="999" ht="16.5" customHeight="1" x14ac:dyDescent="0.35"/>
    <row r="1000" ht="16.5" customHeight="1" x14ac:dyDescent="0.35"/>
  </sheetData>
  <mergeCells count="5">
    <mergeCell ref="F5:X5"/>
    <mergeCell ref="R7:V7"/>
    <mergeCell ref="R8:T8"/>
    <mergeCell ref="R9:T9"/>
    <mergeCell ref="L10:P10"/>
  </mergeCells>
  <pageMargins left="0.3" right="0.3" top="0.5" bottom="0.6" header="0.49" footer="0.4"/>
  <pageSetup paperSize="9" scale="92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B4C6E7"/>
  </sheetPr>
  <dimension ref="A1:Z999"/>
  <sheetViews>
    <sheetView topLeftCell="A20" zoomScaleNormal="100" zoomScaleSheetLayoutView="87" workbookViewId="0">
      <selection activeCell="C31" sqref="C31"/>
    </sheetView>
  </sheetViews>
  <sheetFormatPr defaultColWidth="14.42578125" defaultRowHeight="15" customHeight="1" x14ac:dyDescent="0.35"/>
  <cols>
    <col min="1" max="2" width="1.5703125" style="156" customWidth="1"/>
    <col min="3" max="3" width="28.5703125" style="156" customWidth="1"/>
    <col min="4" max="4" width="5.7109375" style="156" customWidth="1"/>
    <col min="5" max="5" width="0.5703125" style="156" customWidth="1"/>
    <col min="6" max="6" width="10.7109375" style="156" customWidth="1"/>
    <col min="7" max="7" width="0.5703125" style="156" customWidth="1"/>
    <col min="8" max="8" width="10.7109375" style="156" customWidth="1"/>
    <col min="9" max="9" width="0.5703125" style="156" customWidth="1"/>
    <col min="10" max="10" width="9.28515625" style="156" customWidth="1"/>
    <col min="11" max="11" width="0.5703125" style="156" customWidth="1"/>
    <col min="12" max="12" width="8.7109375" style="156" customWidth="1"/>
    <col min="13" max="13" width="0.5703125" style="156" customWidth="1"/>
    <col min="14" max="14" width="9.42578125" style="156" customWidth="1"/>
    <col min="15" max="15" width="0.5703125" style="156" customWidth="1"/>
    <col min="16" max="16" width="12.42578125" style="156" customWidth="1"/>
    <col min="17" max="17" width="0.5703125" style="156" customWidth="1"/>
    <col min="18" max="18" width="15.85546875" style="156" customWidth="1"/>
    <col min="19" max="19" width="0.5703125" style="156" customWidth="1"/>
    <col min="20" max="20" width="8.7109375" style="156" customWidth="1"/>
    <col min="21" max="21" width="0.5703125" style="156" customWidth="1"/>
    <col min="22" max="22" width="9.7109375" style="156" customWidth="1"/>
    <col min="23" max="23" width="0.5703125" style="156" customWidth="1"/>
    <col min="24" max="24" width="11.28515625" style="156" customWidth="1"/>
    <col min="25" max="25" width="0.5703125" style="156" customWidth="1"/>
    <col min="26" max="26" width="9.7109375" style="156" customWidth="1"/>
    <col min="27" max="16384" width="14.42578125" style="156"/>
  </cols>
  <sheetData>
    <row r="1" spans="1:26" ht="16.5" customHeight="1" x14ac:dyDescent="0.35">
      <c r="A1" s="15" t="s">
        <v>0</v>
      </c>
      <c r="B1" s="1"/>
      <c r="C1" s="1"/>
      <c r="D1" s="1"/>
      <c r="E1" s="20"/>
      <c r="F1" s="99"/>
      <c r="G1" s="20"/>
      <c r="H1" s="99"/>
      <c r="I1" s="99"/>
      <c r="J1" s="99"/>
      <c r="K1" s="99"/>
      <c r="L1" s="20"/>
      <c r="M1" s="20"/>
      <c r="N1" s="20"/>
      <c r="O1" s="20"/>
      <c r="P1" s="20"/>
      <c r="Q1" s="20"/>
      <c r="R1" s="20"/>
      <c r="S1" s="20"/>
      <c r="T1" s="99"/>
      <c r="U1" s="20"/>
      <c r="V1" s="99"/>
      <c r="W1" s="20"/>
      <c r="X1" s="20"/>
      <c r="Y1" s="20"/>
      <c r="Z1" s="20"/>
    </row>
    <row r="2" spans="1:26" ht="16.5" customHeight="1" x14ac:dyDescent="0.35">
      <c r="A2" s="15" t="s">
        <v>161</v>
      </c>
      <c r="B2" s="1"/>
      <c r="C2" s="1"/>
      <c r="D2" s="1"/>
      <c r="E2" s="20"/>
      <c r="F2" s="99"/>
      <c r="G2" s="20"/>
      <c r="H2" s="99"/>
      <c r="I2" s="99"/>
      <c r="J2" s="99"/>
      <c r="K2" s="99"/>
      <c r="L2" s="20"/>
      <c r="M2" s="20"/>
      <c r="N2" s="20"/>
      <c r="O2" s="20"/>
      <c r="P2" s="20"/>
      <c r="Q2" s="20"/>
      <c r="R2" s="20"/>
      <c r="S2" s="20"/>
      <c r="T2" s="99"/>
      <c r="U2" s="20"/>
      <c r="V2" s="99"/>
      <c r="W2" s="20"/>
      <c r="X2" s="20"/>
      <c r="Y2" s="20"/>
      <c r="Z2" s="20"/>
    </row>
    <row r="3" spans="1:26" ht="16.5" customHeight="1" x14ac:dyDescent="0.35">
      <c r="A3" s="31" t="s">
        <v>106</v>
      </c>
      <c r="B3" s="5"/>
      <c r="C3" s="5"/>
      <c r="D3" s="5"/>
      <c r="E3" s="25"/>
      <c r="F3" s="102"/>
      <c r="G3" s="25"/>
      <c r="H3" s="102"/>
      <c r="I3" s="102"/>
      <c r="J3" s="102"/>
      <c r="K3" s="102"/>
      <c r="L3" s="25"/>
      <c r="M3" s="25"/>
      <c r="N3" s="25"/>
      <c r="O3" s="25"/>
      <c r="P3" s="25"/>
      <c r="Q3" s="25"/>
      <c r="R3" s="25"/>
      <c r="S3" s="25"/>
      <c r="T3" s="102"/>
      <c r="U3" s="25"/>
      <c r="V3" s="102"/>
      <c r="W3" s="25"/>
      <c r="X3" s="25"/>
      <c r="Y3" s="25"/>
      <c r="Z3" s="25"/>
    </row>
    <row r="4" spans="1:26" ht="16.5" customHeight="1" x14ac:dyDescent="0.35">
      <c r="A4" s="15"/>
      <c r="B4" s="1"/>
      <c r="C4" s="1"/>
      <c r="D4" s="1"/>
      <c r="E4" s="20"/>
      <c r="F4" s="99"/>
      <c r="G4" s="20"/>
      <c r="H4" s="99"/>
      <c r="I4" s="99"/>
      <c r="J4" s="99"/>
      <c r="K4" s="99"/>
      <c r="L4" s="20"/>
      <c r="M4" s="20"/>
      <c r="N4" s="20"/>
      <c r="O4" s="20"/>
      <c r="P4" s="20"/>
      <c r="Q4" s="20"/>
      <c r="R4" s="20"/>
      <c r="S4" s="20"/>
      <c r="T4" s="99"/>
      <c r="U4" s="20"/>
      <c r="V4" s="99"/>
      <c r="W4" s="20"/>
      <c r="X4" s="20"/>
      <c r="Y4" s="20"/>
      <c r="Z4" s="20"/>
    </row>
    <row r="5" spans="1:26" ht="16.5" customHeight="1" x14ac:dyDescent="0.35">
      <c r="A5" s="15"/>
      <c r="B5" s="1"/>
      <c r="C5" s="1"/>
      <c r="D5" s="1"/>
      <c r="E5" s="1"/>
      <c r="F5" s="20"/>
      <c r="G5" s="99"/>
      <c r="H5" s="20"/>
      <c r="I5" s="99"/>
      <c r="J5" s="99"/>
      <c r="K5" s="99"/>
      <c r="L5" s="20"/>
      <c r="M5" s="20"/>
      <c r="N5" s="20"/>
      <c r="O5" s="20"/>
      <c r="P5" s="20"/>
      <c r="Q5" s="20"/>
      <c r="R5" s="20"/>
      <c r="S5" s="20"/>
      <c r="T5" s="20"/>
      <c r="U5" s="99"/>
      <c r="V5" s="20"/>
      <c r="W5" s="99"/>
      <c r="X5" s="20"/>
      <c r="Y5" s="20"/>
      <c r="Z5" s="109" t="s">
        <v>95</v>
      </c>
    </row>
    <row r="6" spans="1:26" ht="16.5" customHeight="1" x14ac:dyDescent="0.35">
      <c r="A6" s="1"/>
      <c r="B6" s="1"/>
      <c r="C6" s="1"/>
      <c r="D6" s="1"/>
      <c r="E6" s="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3" t="s">
        <v>145</v>
      </c>
    </row>
    <row r="7" spans="1:26" ht="16.5" customHeight="1" x14ac:dyDescent="0.35">
      <c r="A7" s="1"/>
      <c r="B7" s="1"/>
      <c r="C7" s="1"/>
      <c r="D7" s="1"/>
      <c r="E7" s="1"/>
      <c r="F7" s="155"/>
      <c r="G7" s="155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80" t="s">
        <v>90</v>
      </c>
      <c r="S7" s="181"/>
      <c r="T7" s="181"/>
      <c r="U7" s="181"/>
      <c r="V7" s="181"/>
      <c r="W7" s="181"/>
      <c r="X7" s="181"/>
      <c r="Y7" s="154"/>
      <c r="Z7" s="154"/>
    </row>
    <row r="8" spans="1:26" ht="16.5" customHeight="1" x14ac:dyDescent="0.35">
      <c r="A8" s="1"/>
      <c r="B8" s="1"/>
      <c r="C8" s="1"/>
      <c r="D8" s="1"/>
      <c r="E8" s="1"/>
      <c r="F8" s="155"/>
      <c r="G8" s="155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78" t="s">
        <v>164</v>
      </c>
      <c r="S8" s="179"/>
      <c r="T8" s="179"/>
      <c r="U8" s="179"/>
      <c r="V8" s="179"/>
      <c r="W8" s="154"/>
      <c r="X8" s="154"/>
      <c r="Y8" s="154"/>
      <c r="Z8" s="154"/>
    </row>
    <row r="9" spans="1:26" ht="16.5" customHeight="1" x14ac:dyDescent="0.35">
      <c r="A9" s="10"/>
      <c r="B9" s="10"/>
      <c r="C9" s="10"/>
      <c r="D9" s="10"/>
      <c r="E9" s="10"/>
      <c r="F9" s="154" t="s">
        <v>167</v>
      </c>
      <c r="G9" s="41"/>
      <c r="H9" s="154"/>
      <c r="I9" s="154"/>
      <c r="J9" s="154"/>
      <c r="K9" s="154"/>
      <c r="L9" s="180" t="s">
        <v>168</v>
      </c>
      <c r="M9" s="181"/>
      <c r="N9" s="181"/>
      <c r="O9" s="181"/>
      <c r="P9" s="181"/>
      <c r="Q9" s="154"/>
      <c r="R9" s="154"/>
      <c r="S9" s="154"/>
      <c r="T9" s="154" t="s">
        <v>170</v>
      </c>
      <c r="U9" s="154"/>
      <c r="V9" s="154"/>
      <c r="W9" s="154"/>
      <c r="X9" s="154" t="s">
        <v>173</v>
      </c>
      <c r="Y9" s="154"/>
      <c r="Z9" s="154"/>
    </row>
    <row r="10" spans="1:26" ht="16.5" customHeight="1" x14ac:dyDescent="0.35">
      <c r="A10" s="10"/>
      <c r="B10" s="10"/>
      <c r="C10" s="10"/>
      <c r="D10" s="10"/>
      <c r="E10" s="10"/>
      <c r="F10" s="154" t="s">
        <v>175</v>
      </c>
      <c r="G10" s="41"/>
      <c r="H10" s="154" t="s">
        <v>176</v>
      </c>
      <c r="I10" s="154"/>
      <c r="J10" s="155" t="s">
        <v>177</v>
      </c>
      <c r="K10" s="154"/>
      <c r="L10" s="154" t="s">
        <v>179</v>
      </c>
      <c r="M10" s="154"/>
      <c r="N10" s="154" t="s">
        <v>180</v>
      </c>
      <c r="O10" s="154"/>
      <c r="P10" s="154"/>
      <c r="Q10" s="154"/>
      <c r="R10" s="154" t="s">
        <v>230</v>
      </c>
      <c r="S10" s="154"/>
      <c r="T10" s="154" t="s">
        <v>182</v>
      </c>
      <c r="U10" s="154"/>
      <c r="V10" s="154" t="s">
        <v>184</v>
      </c>
      <c r="W10" s="154"/>
      <c r="X10" s="154" t="s">
        <v>186</v>
      </c>
      <c r="Y10" s="154"/>
      <c r="Z10" s="154" t="s">
        <v>188</v>
      </c>
    </row>
    <row r="11" spans="1:26" ht="16.5" customHeight="1" x14ac:dyDescent="0.35">
      <c r="A11" s="10"/>
      <c r="B11" s="10"/>
      <c r="C11" s="10"/>
      <c r="D11" s="9" t="s">
        <v>6</v>
      </c>
      <c r="E11" s="10"/>
      <c r="F11" s="151" t="s">
        <v>189</v>
      </c>
      <c r="G11" s="41"/>
      <c r="H11" s="151" t="s">
        <v>189</v>
      </c>
      <c r="I11" s="154"/>
      <c r="J11" s="153" t="s">
        <v>190</v>
      </c>
      <c r="K11" s="154"/>
      <c r="L11" s="151" t="s">
        <v>192</v>
      </c>
      <c r="M11" s="154"/>
      <c r="N11" s="151" t="s">
        <v>192</v>
      </c>
      <c r="O11" s="154"/>
      <c r="P11" s="151" t="s">
        <v>194</v>
      </c>
      <c r="Q11" s="154"/>
      <c r="R11" s="151" t="s">
        <v>331</v>
      </c>
      <c r="S11" s="154"/>
      <c r="T11" s="151" t="s">
        <v>235</v>
      </c>
      <c r="U11" s="154"/>
      <c r="V11" s="151" t="s">
        <v>195</v>
      </c>
      <c r="W11" s="154"/>
      <c r="X11" s="151" t="s">
        <v>181</v>
      </c>
      <c r="Y11" s="154"/>
      <c r="Z11" s="151" t="s">
        <v>181</v>
      </c>
    </row>
    <row r="12" spans="1:26" ht="16.5" customHeight="1" x14ac:dyDescent="0.35">
      <c r="A12" s="10"/>
      <c r="B12" s="10"/>
      <c r="C12" s="10"/>
      <c r="D12" s="39"/>
      <c r="E12" s="10"/>
      <c r="F12" s="19"/>
      <c r="G12" s="115"/>
      <c r="H12" s="19"/>
      <c r="I12" s="115"/>
      <c r="J12" s="19"/>
      <c r="K12" s="115"/>
      <c r="L12" s="19"/>
      <c r="M12" s="115"/>
      <c r="N12" s="19"/>
      <c r="O12" s="115"/>
      <c r="P12" s="19"/>
      <c r="Q12" s="115"/>
      <c r="R12" s="19"/>
      <c r="S12" s="115"/>
      <c r="T12" s="141"/>
      <c r="U12" s="115"/>
      <c r="V12" s="19"/>
      <c r="W12" s="115"/>
      <c r="X12" s="19"/>
      <c r="Y12" s="115"/>
      <c r="Z12" s="19"/>
    </row>
    <row r="13" spans="1:26" ht="16.5" customHeight="1" x14ac:dyDescent="0.35">
      <c r="A13" s="38" t="s">
        <v>198</v>
      </c>
      <c r="B13" s="10"/>
      <c r="C13" s="10"/>
      <c r="D13" s="39"/>
      <c r="E13" s="10"/>
      <c r="F13" s="19">
        <v>5074581</v>
      </c>
      <c r="G13" s="20"/>
      <c r="H13" s="19">
        <v>15372438</v>
      </c>
      <c r="I13" s="115"/>
      <c r="J13" s="19">
        <v>0</v>
      </c>
      <c r="K13" s="115"/>
      <c r="L13" s="19">
        <v>516193</v>
      </c>
      <c r="M13" s="115"/>
      <c r="N13" s="19">
        <v>0</v>
      </c>
      <c r="O13" s="115"/>
      <c r="P13" s="19">
        <v>15053312</v>
      </c>
      <c r="Q13" s="115"/>
      <c r="R13" s="19">
        <v>5941</v>
      </c>
      <c r="S13" s="115"/>
      <c r="T13" s="19">
        <v>-387433</v>
      </c>
      <c r="U13" s="115"/>
      <c r="V13" s="19">
        <v>-3545326</v>
      </c>
      <c r="W13" s="115"/>
      <c r="X13" s="19">
        <f t="shared" ref="X13:X17" si="0">SUM(R13:V13)</f>
        <v>-3926818</v>
      </c>
      <c r="Y13" s="115"/>
      <c r="Z13" s="19">
        <f t="shared" ref="Z13:Z17" si="1">SUM(F13:P13)+X13</f>
        <v>32089706</v>
      </c>
    </row>
    <row r="14" spans="1:26" ht="16.5" customHeight="1" x14ac:dyDescent="0.35">
      <c r="A14" s="10" t="s">
        <v>232</v>
      </c>
      <c r="B14" s="10"/>
      <c r="C14" s="10"/>
      <c r="D14" s="39">
        <v>26</v>
      </c>
      <c r="E14" s="10"/>
      <c r="F14" s="122">
        <v>1691527</v>
      </c>
      <c r="G14" s="100"/>
      <c r="H14" s="122">
        <v>6766109</v>
      </c>
      <c r="I14" s="100"/>
      <c r="J14" s="122">
        <v>0</v>
      </c>
      <c r="K14" s="100"/>
      <c r="L14" s="122">
        <v>0</v>
      </c>
      <c r="M14" s="100"/>
      <c r="N14" s="122">
        <v>0</v>
      </c>
      <c r="O14" s="100"/>
      <c r="P14" s="122">
        <v>0</v>
      </c>
      <c r="Q14" s="100"/>
      <c r="R14" s="122">
        <v>0</v>
      </c>
      <c r="S14" s="100"/>
      <c r="T14" s="122">
        <v>0</v>
      </c>
      <c r="U14" s="100"/>
      <c r="V14" s="122">
        <v>0</v>
      </c>
      <c r="W14" s="100"/>
      <c r="X14" s="19">
        <f t="shared" si="0"/>
        <v>0</v>
      </c>
      <c r="Y14" s="100"/>
      <c r="Z14" s="19">
        <f t="shared" si="1"/>
        <v>8457636</v>
      </c>
    </row>
    <row r="15" spans="1:26" ht="16.5" customHeight="1" x14ac:dyDescent="0.35">
      <c r="A15" s="10" t="s">
        <v>233</v>
      </c>
      <c r="B15" s="10"/>
      <c r="C15" s="10"/>
      <c r="D15" s="39">
        <v>26</v>
      </c>
      <c r="E15" s="10"/>
      <c r="F15" s="122">
        <v>0</v>
      </c>
      <c r="G15" s="100"/>
      <c r="H15" s="122">
        <v>0</v>
      </c>
      <c r="I15" s="100"/>
      <c r="J15" s="122">
        <v>0</v>
      </c>
      <c r="K15" s="100"/>
      <c r="L15" s="122">
        <v>160418</v>
      </c>
      <c r="M15" s="100"/>
      <c r="N15" s="122">
        <v>0</v>
      </c>
      <c r="O15" s="100"/>
      <c r="P15" s="122">
        <v>-160418</v>
      </c>
      <c r="Q15" s="100"/>
      <c r="R15" s="122">
        <v>0</v>
      </c>
      <c r="S15" s="100"/>
      <c r="T15" s="122">
        <v>0</v>
      </c>
      <c r="U15" s="100"/>
      <c r="V15" s="122">
        <v>0</v>
      </c>
      <c r="W15" s="100"/>
      <c r="X15" s="19">
        <f t="shared" si="0"/>
        <v>0</v>
      </c>
      <c r="Y15" s="100"/>
      <c r="Z15" s="19">
        <f t="shared" si="1"/>
        <v>0</v>
      </c>
    </row>
    <row r="16" spans="1:26" ht="16.5" customHeight="1" x14ac:dyDescent="0.35">
      <c r="A16" s="10" t="s">
        <v>203</v>
      </c>
      <c r="B16" s="10"/>
      <c r="C16" s="10"/>
      <c r="D16" s="39">
        <v>29</v>
      </c>
      <c r="E16" s="10"/>
      <c r="F16" s="19">
        <v>0</v>
      </c>
      <c r="G16" s="115"/>
      <c r="H16" s="19">
        <v>0</v>
      </c>
      <c r="I16" s="115"/>
      <c r="J16" s="19">
        <v>0</v>
      </c>
      <c r="K16" s="115"/>
      <c r="L16" s="19">
        <v>0</v>
      </c>
      <c r="M16" s="115"/>
      <c r="N16" s="19">
        <v>0</v>
      </c>
      <c r="O16" s="115"/>
      <c r="P16" s="122">
        <v>-1776071</v>
      </c>
      <c r="Q16" s="115"/>
      <c r="R16" s="19">
        <v>0</v>
      </c>
      <c r="S16" s="115"/>
      <c r="T16" s="19">
        <v>0</v>
      </c>
      <c r="U16" s="115"/>
      <c r="V16" s="19">
        <v>0</v>
      </c>
      <c r="W16" s="115"/>
      <c r="X16" s="19">
        <f t="shared" si="0"/>
        <v>0</v>
      </c>
      <c r="Y16" s="115"/>
      <c r="Z16" s="19">
        <f t="shared" si="1"/>
        <v>-1776071</v>
      </c>
    </row>
    <row r="17" spans="1:26" ht="16.5" customHeight="1" x14ac:dyDescent="0.35">
      <c r="A17" s="10" t="s">
        <v>154</v>
      </c>
      <c r="B17" s="10"/>
      <c r="C17" s="10"/>
      <c r="D17" s="39"/>
      <c r="E17" s="10"/>
      <c r="F17" s="19">
        <v>0</v>
      </c>
      <c r="G17" s="115"/>
      <c r="H17" s="19">
        <v>0</v>
      </c>
      <c r="I17" s="115"/>
      <c r="J17" s="19">
        <v>0</v>
      </c>
      <c r="K17" s="115"/>
      <c r="L17" s="19">
        <v>0</v>
      </c>
      <c r="M17" s="115"/>
      <c r="N17" s="19">
        <v>0</v>
      </c>
      <c r="O17" s="115"/>
      <c r="P17" s="122">
        <f>'E 14 PL Company'!J28</f>
        <v>2590146</v>
      </c>
      <c r="Q17" s="115"/>
      <c r="R17" s="19">
        <v>0</v>
      </c>
      <c r="S17" s="115"/>
      <c r="T17" s="19">
        <v>0</v>
      </c>
      <c r="U17" s="115"/>
      <c r="V17" s="19">
        <v>0</v>
      </c>
      <c r="W17" s="115"/>
      <c r="X17" s="19">
        <f t="shared" si="0"/>
        <v>0</v>
      </c>
      <c r="Y17" s="115"/>
      <c r="Z17" s="19">
        <f t="shared" si="1"/>
        <v>2590146</v>
      </c>
    </row>
    <row r="18" spans="1:26" ht="16.5" customHeight="1" x14ac:dyDescent="0.35">
      <c r="A18" s="10" t="s">
        <v>329</v>
      </c>
      <c r="B18" s="10"/>
      <c r="C18" s="10"/>
      <c r="D18" s="39"/>
      <c r="E18" s="10"/>
      <c r="F18" s="24">
        <v>0</v>
      </c>
      <c r="G18" s="115"/>
      <c r="H18" s="24">
        <v>0</v>
      </c>
      <c r="I18" s="115"/>
      <c r="J18" s="24">
        <v>0</v>
      </c>
      <c r="K18" s="115"/>
      <c r="L18" s="24">
        <v>0</v>
      </c>
      <c r="M18" s="20"/>
      <c r="N18" s="24">
        <v>0</v>
      </c>
      <c r="O18" s="20"/>
      <c r="P18" s="24">
        <v>0</v>
      </c>
      <c r="Q18" s="20"/>
      <c r="R18" s="24">
        <f>'E 14 PL Company'!J34</f>
        <v>10964</v>
      </c>
      <c r="S18" s="20"/>
      <c r="T18" s="24">
        <f>'E 14 PL Company'!J41</f>
        <v>838886</v>
      </c>
      <c r="U18" s="20"/>
      <c r="V18" s="24">
        <f>'E 14 PL Company'!J35</f>
        <v>3739834</v>
      </c>
      <c r="W18" s="20"/>
      <c r="X18" s="24">
        <f>SUM(R18:V18)</f>
        <v>4589684</v>
      </c>
      <c r="Y18" s="20"/>
      <c r="Z18" s="24">
        <f>SUM(F18:P18)+X18</f>
        <v>4589684</v>
      </c>
    </row>
    <row r="19" spans="1:26" ht="16.5" customHeight="1" x14ac:dyDescent="0.35">
      <c r="A19" s="10"/>
      <c r="B19" s="10"/>
      <c r="C19" s="10"/>
      <c r="D19" s="39"/>
      <c r="E19" s="10"/>
      <c r="F19" s="19"/>
      <c r="G19" s="115"/>
      <c r="H19" s="19"/>
      <c r="I19" s="115"/>
      <c r="J19" s="19"/>
      <c r="K19" s="115"/>
      <c r="L19" s="19"/>
      <c r="M19" s="20"/>
      <c r="N19" s="19"/>
      <c r="O19" s="20"/>
      <c r="P19" s="19"/>
      <c r="Q19" s="20"/>
      <c r="R19" s="19"/>
      <c r="S19" s="20"/>
      <c r="T19" s="19"/>
      <c r="U19" s="20"/>
      <c r="V19" s="19"/>
      <c r="W19" s="20"/>
      <c r="X19" s="19"/>
      <c r="Y19" s="20"/>
      <c r="Z19" s="19"/>
    </row>
    <row r="20" spans="1:26" ht="16.5" customHeight="1" x14ac:dyDescent="0.35">
      <c r="A20" s="38" t="s">
        <v>211</v>
      </c>
      <c r="B20" s="38"/>
      <c r="C20" s="10"/>
      <c r="D20" s="128"/>
      <c r="E20" s="10"/>
      <c r="F20" s="29">
        <f>SUM(F13:F19)</f>
        <v>6766108</v>
      </c>
      <c r="G20" s="115"/>
      <c r="H20" s="29">
        <f>SUM(H13:H19)</f>
        <v>22138547</v>
      </c>
      <c r="I20" s="115"/>
      <c r="J20" s="29">
        <f>SUM(J13:J19)</f>
        <v>0</v>
      </c>
      <c r="K20" s="115"/>
      <c r="L20" s="29">
        <f>SUM(L13:L19)</f>
        <v>676611</v>
      </c>
      <c r="M20" s="20"/>
      <c r="N20" s="29">
        <f>SUM(N13:N19)</f>
        <v>0</v>
      </c>
      <c r="O20" s="20"/>
      <c r="P20" s="29">
        <f>SUM(P13:P19)</f>
        <v>15706969</v>
      </c>
      <c r="Q20" s="20"/>
      <c r="R20" s="29">
        <f>SUM(R13:R19)</f>
        <v>16905</v>
      </c>
      <c r="S20" s="20"/>
      <c r="T20" s="29">
        <f>SUM(T13:T19)</f>
        <v>451453</v>
      </c>
      <c r="U20" s="20"/>
      <c r="V20" s="29">
        <f>SUM(V13:V19)</f>
        <v>194508</v>
      </c>
      <c r="W20" s="20"/>
      <c r="X20" s="29">
        <f>SUM(X13:X19)</f>
        <v>662866</v>
      </c>
      <c r="Y20" s="20"/>
      <c r="Z20" s="29">
        <f>SUM(Z13:Z19)</f>
        <v>45951101</v>
      </c>
    </row>
    <row r="21" spans="1:26" ht="16.5" customHeight="1" x14ac:dyDescent="0.35">
      <c r="A21" s="38"/>
      <c r="B21" s="10"/>
      <c r="C21" s="10"/>
      <c r="D21" s="39"/>
      <c r="E21" s="10"/>
      <c r="F21" s="20"/>
      <c r="G21" s="20"/>
      <c r="H21" s="20"/>
      <c r="I21" s="115"/>
      <c r="J21" s="20"/>
      <c r="K21" s="115"/>
      <c r="L21" s="20"/>
      <c r="M21" s="115"/>
      <c r="N21" s="20"/>
      <c r="O21" s="115"/>
      <c r="P21" s="20"/>
      <c r="Q21" s="115"/>
      <c r="R21" s="20"/>
      <c r="S21" s="115"/>
      <c r="T21" s="20"/>
      <c r="U21" s="115"/>
      <c r="V21" s="20"/>
      <c r="W21" s="115"/>
      <c r="X21" s="20"/>
      <c r="Y21" s="115"/>
      <c r="Z21" s="20"/>
    </row>
    <row r="22" spans="1:26" ht="16.5" customHeight="1" x14ac:dyDescent="0.35">
      <c r="A22" s="10"/>
      <c r="B22" s="10"/>
      <c r="C22" s="10"/>
      <c r="D22" s="39"/>
      <c r="E22" s="10"/>
      <c r="F22" s="20"/>
      <c r="G22" s="115"/>
      <c r="H22" s="20"/>
      <c r="I22" s="115"/>
      <c r="J22" s="20"/>
      <c r="K22" s="115"/>
      <c r="L22" s="20"/>
      <c r="M22" s="115"/>
      <c r="N22" s="20"/>
      <c r="O22" s="115"/>
      <c r="P22" s="20"/>
      <c r="Q22" s="115"/>
      <c r="R22" s="20"/>
      <c r="S22" s="115"/>
      <c r="T22" s="20"/>
      <c r="U22" s="115"/>
      <c r="V22" s="20"/>
      <c r="W22" s="115"/>
      <c r="X22" s="20"/>
      <c r="Y22" s="115"/>
      <c r="Z22" s="20"/>
    </row>
    <row r="23" spans="1:26" ht="16.5" customHeight="1" x14ac:dyDescent="0.35">
      <c r="A23" s="38" t="s">
        <v>212</v>
      </c>
      <c r="B23" s="10"/>
      <c r="C23" s="10"/>
      <c r="D23" s="39"/>
      <c r="E23" s="10"/>
      <c r="F23" s="20">
        <v>5161925</v>
      </c>
      <c r="G23" s="20"/>
      <c r="H23" s="20">
        <v>15372438</v>
      </c>
      <c r="I23" s="115"/>
      <c r="J23" s="20">
        <v>-1157140</v>
      </c>
      <c r="K23" s="115"/>
      <c r="L23" s="20">
        <v>516193</v>
      </c>
      <c r="M23" s="115"/>
      <c r="N23" s="20">
        <v>1157140</v>
      </c>
      <c r="O23" s="115"/>
      <c r="P23" s="20">
        <v>15927341</v>
      </c>
      <c r="Q23" s="115"/>
      <c r="R23" s="20">
        <v>62917</v>
      </c>
      <c r="S23" s="115"/>
      <c r="T23" s="20">
        <v>-50329</v>
      </c>
      <c r="U23" s="115"/>
      <c r="V23" s="20">
        <v>-3458770</v>
      </c>
      <c r="W23" s="115"/>
      <c r="X23" s="20">
        <f>SUM(R23:V23)</f>
        <v>-3446182</v>
      </c>
      <c r="Y23" s="115"/>
      <c r="Z23" s="20">
        <f t="shared" ref="Z23:Z26" si="2">SUM(F23:P23)+X23</f>
        <v>33531715</v>
      </c>
    </row>
    <row r="24" spans="1:26" ht="16.5" customHeight="1" x14ac:dyDescent="0.35">
      <c r="A24" s="10" t="s">
        <v>234</v>
      </c>
      <c r="B24" s="10"/>
      <c r="C24" s="10"/>
      <c r="D24" s="39">
        <v>26</v>
      </c>
      <c r="E24" s="10"/>
      <c r="F24" s="100">
        <v>-87344</v>
      </c>
      <c r="G24" s="100"/>
      <c r="H24" s="100">
        <v>0</v>
      </c>
      <c r="I24" s="100"/>
      <c r="J24" s="100">
        <v>1157140</v>
      </c>
      <c r="K24" s="100"/>
      <c r="L24" s="100">
        <v>0</v>
      </c>
      <c r="M24" s="100"/>
      <c r="N24" s="100">
        <v>-1157140</v>
      </c>
      <c r="O24" s="100"/>
      <c r="P24" s="100">
        <v>87344</v>
      </c>
      <c r="Q24" s="100"/>
      <c r="R24" s="100">
        <v>0</v>
      </c>
      <c r="S24" s="100"/>
      <c r="T24" s="100">
        <v>0</v>
      </c>
      <c r="U24" s="100"/>
      <c r="V24" s="100">
        <v>0</v>
      </c>
      <c r="W24" s="100"/>
      <c r="X24" s="100">
        <v>0</v>
      </c>
      <c r="Y24" s="100"/>
      <c r="Z24" s="20">
        <f t="shared" si="2"/>
        <v>0</v>
      </c>
    </row>
    <row r="25" spans="1:26" ht="16.5" customHeight="1" x14ac:dyDescent="0.35">
      <c r="A25" s="10" t="s">
        <v>203</v>
      </c>
      <c r="B25" s="10"/>
      <c r="C25" s="10"/>
      <c r="D25" s="39">
        <v>29</v>
      </c>
      <c r="E25" s="10"/>
      <c r="F25" s="20">
        <v>0</v>
      </c>
      <c r="G25" s="115"/>
      <c r="H25" s="20">
        <v>0</v>
      </c>
      <c r="I25" s="115"/>
      <c r="J25" s="20">
        <v>0</v>
      </c>
      <c r="K25" s="115"/>
      <c r="L25" s="20">
        <v>0</v>
      </c>
      <c r="M25" s="115"/>
      <c r="N25" s="20">
        <v>0</v>
      </c>
      <c r="O25" s="115"/>
      <c r="P25" s="100">
        <v>-2029534</v>
      </c>
      <c r="Q25" s="115"/>
      <c r="R25" s="20">
        <v>0</v>
      </c>
      <c r="S25" s="115"/>
      <c r="T25" s="20">
        <v>0</v>
      </c>
      <c r="U25" s="115"/>
      <c r="V25" s="20">
        <v>0</v>
      </c>
      <c r="W25" s="115"/>
      <c r="X25" s="20">
        <f>SUM(R25:V25)</f>
        <v>0</v>
      </c>
      <c r="Y25" s="115"/>
      <c r="Z25" s="20">
        <f t="shared" si="2"/>
        <v>-2029534</v>
      </c>
    </row>
    <row r="26" spans="1:26" ht="16.5" customHeight="1" x14ac:dyDescent="0.35">
      <c r="A26" s="10" t="s">
        <v>154</v>
      </c>
      <c r="B26" s="10"/>
      <c r="C26" s="10"/>
      <c r="D26" s="39"/>
      <c r="E26" s="10"/>
      <c r="F26" s="20">
        <v>0</v>
      </c>
      <c r="G26" s="115"/>
      <c r="H26" s="20">
        <v>0</v>
      </c>
      <c r="I26" s="115"/>
      <c r="J26" s="20">
        <v>0</v>
      </c>
      <c r="K26" s="115"/>
      <c r="L26" s="20">
        <v>0</v>
      </c>
      <c r="M26" s="115"/>
      <c r="N26" s="20">
        <v>0</v>
      </c>
      <c r="O26" s="115"/>
      <c r="P26" s="100">
        <v>1128516</v>
      </c>
      <c r="Q26" s="115"/>
      <c r="R26" s="20">
        <v>0</v>
      </c>
      <c r="S26" s="115"/>
      <c r="T26" s="20">
        <v>0</v>
      </c>
      <c r="U26" s="115"/>
      <c r="V26" s="20">
        <v>0</v>
      </c>
      <c r="W26" s="115"/>
      <c r="X26" s="20">
        <v>0</v>
      </c>
      <c r="Y26" s="115"/>
      <c r="Z26" s="20">
        <f t="shared" si="2"/>
        <v>1128516</v>
      </c>
    </row>
    <row r="27" spans="1:26" ht="16.5" customHeight="1" x14ac:dyDescent="0.35">
      <c r="A27" s="10" t="s">
        <v>330</v>
      </c>
      <c r="B27" s="10"/>
      <c r="C27" s="10"/>
      <c r="D27" s="39"/>
      <c r="E27" s="10"/>
      <c r="F27" s="25">
        <v>0</v>
      </c>
      <c r="G27" s="115"/>
      <c r="H27" s="25">
        <v>0</v>
      </c>
      <c r="I27" s="115"/>
      <c r="J27" s="25">
        <v>0</v>
      </c>
      <c r="K27" s="115"/>
      <c r="L27" s="25">
        <v>0</v>
      </c>
      <c r="M27" s="20"/>
      <c r="N27" s="25">
        <v>0</v>
      </c>
      <c r="O27" s="20"/>
      <c r="P27" s="25">
        <v>-60355</v>
      </c>
      <c r="Q27" s="20"/>
      <c r="R27" s="25">
        <v>-56976</v>
      </c>
      <c r="S27" s="20"/>
      <c r="T27" s="25">
        <v>-337104</v>
      </c>
      <c r="U27" s="20"/>
      <c r="V27" s="25">
        <v>-86556</v>
      </c>
      <c r="W27" s="20"/>
      <c r="X27" s="25">
        <f>SUM(R27:V27)</f>
        <v>-480636</v>
      </c>
      <c r="Y27" s="20"/>
      <c r="Z27" s="25">
        <f>SUM(F27:P27)+X27</f>
        <v>-540991</v>
      </c>
    </row>
    <row r="28" spans="1:26" ht="16.5" customHeight="1" x14ac:dyDescent="0.35">
      <c r="A28" s="10"/>
      <c r="B28" s="10"/>
      <c r="C28" s="10"/>
      <c r="D28" s="39"/>
      <c r="E28" s="10"/>
      <c r="F28" s="20"/>
      <c r="G28" s="115"/>
      <c r="H28" s="20"/>
      <c r="I28" s="115"/>
      <c r="J28" s="20"/>
      <c r="K28" s="115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6.5" customHeight="1" x14ac:dyDescent="0.35">
      <c r="A29" s="38" t="s">
        <v>218</v>
      </c>
      <c r="B29" s="38"/>
      <c r="C29" s="10"/>
      <c r="D29" s="128"/>
      <c r="E29" s="10"/>
      <c r="F29" s="30">
        <f>SUM(F23:F28)</f>
        <v>5074581</v>
      </c>
      <c r="G29" s="115"/>
      <c r="H29" s="30">
        <f>SUM(H23:H28)</f>
        <v>15372438</v>
      </c>
      <c r="I29" s="115"/>
      <c r="J29" s="30">
        <f>SUM(J23:J28)</f>
        <v>0</v>
      </c>
      <c r="K29" s="115"/>
      <c r="L29" s="30">
        <f>SUM(L23:L28)</f>
        <v>516193</v>
      </c>
      <c r="M29" s="20"/>
      <c r="N29" s="30">
        <f>SUM(N23:N28)</f>
        <v>0</v>
      </c>
      <c r="O29" s="20"/>
      <c r="P29" s="30">
        <f>SUM(P23:P28)</f>
        <v>15053312</v>
      </c>
      <c r="Q29" s="20"/>
      <c r="R29" s="30">
        <f>SUM(R23:R28)</f>
        <v>5941</v>
      </c>
      <c r="S29" s="20"/>
      <c r="T29" s="30">
        <f>SUM(T23:T28)</f>
        <v>-387433</v>
      </c>
      <c r="U29" s="20"/>
      <c r="V29" s="30">
        <f>SUM(V23:V28)</f>
        <v>-3545326</v>
      </c>
      <c r="W29" s="20"/>
      <c r="X29" s="30">
        <f>SUM(X23:X28)</f>
        <v>-3926818</v>
      </c>
      <c r="Y29" s="20"/>
      <c r="Z29" s="30">
        <f>SUM(Z23:Z28)</f>
        <v>32089706</v>
      </c>
    </row>
    <row r="30" spans="1:26" ht="16.5" customHeight="1" x14ac:dyDescent="0.35">
      <c r="A30" s="38"/>
      <c r="B30" s="38"/>
      <c r="C30" s="10"/>
      <c r="D30" s="128"/>
      <c r="E30" s="10"/>
      <c r="F30" s="20"/>
      <c r="G30" s="115"/>
      <c r="H30" s="20"/>
      <c r="I30" s="115"/>
      <c r="J30" s="115"/>
      <c r="K30" s="115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6.5" customHeight="1" x14ac:dyDescent="0.35">
      <c r="A31" s="38"/>
      <c r="B31" s="38"/>
      <c r="C31" s="10"/>
      <c r="D31" s="128"/>
      <c r="E31" s="10"/>
      <c r="F31" s="20"/>
      <c r="G31" s="115"/>
      <c r="H31" s="20"/>
      <c r="I31" s="115"/>
      <c r="J31" s="115"/>
      <c r="K31" s="115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6.5" customHeight="1" x14ac:dyDescent="0.35">
      <c r="A32" s="38"/>
      <c r="B32" s="38"/>
      <c r="C32" s="10"/>
      <c r="D32" s="128"/>
      <c r="E32" s="10"/>
      <c r="F32" s="20"/>
      <c r="G32" s="115"/>
      <c r="H32" s="20"/>
      <c r="I32" s="115"/>
      <c r="J32" s="115"/>
      <c r="K32" s="115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1.25" customHeight="1" x14ac:dyDescent="0.35">
      <c r="A33" s="38"/>
      <c r="B33" s="38"/>
      <c r="C33" s="10"/>
      <c r="D33" s="128"/>
      <c r="E33" s="10"/>
      <c r="F33" s="20"/>
      <c r="G33" s="115"/>
      <c r="H33" s="20"/>
      <c r="I33" s="115"/>
      <c r="J33" s="115"/>
      <c r="K33" s="115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" customHeight="1" x14ac:dyDescent="0.35">
      <c r="A34" s="38"/>
      <c r="B34" s="38"/>
      <c r="C34" s="10"/>
      <c r="D34" s="128"/>
      <c r="E34" s="10"/>
      <c r="F34" s="20"/>
      <c r="G34" s="115"/>
      <c r="H34" s="20"/>
      <c r="I34" s="115"/>
      <c r="J34" s="115"/>
      <c r="K34" s="115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21.95" customHeight="1" x14ac:dyDescent="0.35">
      <c r="A35" s="8" t="str">
        <f>'E8-10 BS Conso'!A58</f>
        <v xml:space="preserve">The notes to the consolidated and separate financial statements are an integral part of these financial statements.										</v>
      </c>
      <c r="B35" s="31"/>
      <c r="C35" s="31"/>
      <c r="D35" s="31"/>
      <c r="E35" s="31"/>
      <c r="F35" s="25"/>
      <c r="G35" s="102"/>
      <c r="H35" s="25"/>
      <c r="I35" s="102"/>
      <c r="J35" s="102"/>
      <c r="K35" s="102"/>
      <c r="L35" s="25"/>
      <c r="M35" s="102"/>
      <c r="N35" s="25"/>
      <c r="O35" s="102"/>
      <c r="P35" s="25"/>
      <c r="Q35" s="102"/>
      <c r="R35" s="25"/>
      <c r="S35" s="102"/>
      <c r="T35" s="102"/>
      <c r="U35" s="102"/>
      <c r="V35" s="25"/>
      <c r="W35" s="102"/>
      <c r="X35" s="27"/>
      <c r="Y35" s="8"/>
      <c r="Z35" s="27"/>
    </row>
    <row r="36" spans="1:26" ht="16.5" customHeight="1" x14ac:dyDescent="0.35"/>
    <row r="37" spans="1:26" ht="16.5" customHeight="1" x14ac:dyDescent="0.35"/>
    <row r="38" spans="1:26" ht="16.5" customHeight="1" x14ac:dyDescent="0.35"/>
    <row r="39" spans="1:26" ht="16.5" customHeight="1" x14ac:dyDescent="0.35"/>
    <row r="40" spans="1:26" ht="16.5" customHeight="1" x14ac:dyDescent="0.35"/>
    <row r="41" spans="1:26" ht="16.5" customHeight="1" x14ac:dyDescent="0.35"/>
    <row r="42" spans="1:26" ht="16.5" customHeight="1" x14ac:dyDescent="0.35"/>
    <row r="43" spans="1:26" ht="16.5" customHeight="1" x14ac:dyDescent="0.35"/>
    <row r="44" spans="1:26" ht="16.5" customHeight="1" x14ac:dyDescent="0.35"/>
    <row r="45" spans="1:26" ht="16.5" customHeight="1" x14ac:dyDescent="0.35"/>
    <row r="46" spans="1:26" ht="16.5" customHeight="1" x14ac:dyDescent="0.35"/>
    <row r="47" spans="1:26" ht="16.5" customHeight="1" x14ac:dyDescent="0.35"/>
    <row r="48" spans="1:26" ht="16.5" customHeight="1" x14ac:dyDescent="0.35"/>
    <row r="49" ht="16.5" customHeight="1" x14ac:dyDescent="0.35"/>
    <row r="50" ht="16.5" customHeight="1" x14ac:dyDescent="0.35"/>
    <row r="51" ht="16.5" customHeight="1" x14ac:dyDescent="0.35"/>
    <row r="52" ht="16.5" customHeight="1" x14ac:dyDescent="0.35"/>
    <row r="53" ht="16.5" customHeight="1" x14ac:dyDescent="0.35"/>
    <row r="54" ht="16.5" customHeight="1" x14ac:dyDescent="0.35"/>
    <row r="55" ht="16.5" customHeight="1" x14ac:dyDescent="0.35"/>
    <row r="56" ht="16.5" customHeight="1" x14ac:dyDescent="0.35"/>
    <row r="57" ht="16.5" customHeight="1" x14ac:dyDescent="0.35"/>
    <row r="58" ht="16.5" customHeight="1" x14ac:dyDescent="0.35"/>
    <row r="59" ht="16.5" customHeight="1" x14ac:dyDescent="0.35"/>
    <row r="60" ht="16.5" customHeight="1" x14ac:dyDescent="0.35"/>
    <row r="61" ht="16.5" customHeight="1" x14ac:dyDescent="0.35"/>
    <row r="62" ht="16.5" customHeight="1" x14ac:dyDescent="0.35"/>
    <row r="63" ht="16.5" customHeight="1" x14ac:dyDescent="0.35"/>
    <row r="64" ht="16.5" customHeight="1" x14ac:dyDescent="0.35"/>
    <row r="65" ht="16.5" customHeight="1" x14ac:dyDescent="0.35"/>
    <row r="66" ht="16.5" customHeight="1" x14ac:dyDescent="0.35"/>
    <row r="67" ht="16.5" customHeight="1" x14ac:dyDescent="0.35"/>
    <row r="68" ht="16.5" customHeight="1" x14ac:dyDescent="0.35"/>
    <row r="69" ht="16.5" customHeight="1" x14ac:dyDescent="0.35"/>
    <row r="70" ht="16.5" customHeight="1" x14ac:dyDescent="0.35"/>
    <row r="71" ht="16.5" customHeight="1" x14ac:dyDescent="0.35"/>
    <row r="72" ht="16.5" customHeight="1" x14ac:dyDescent="0.35"/>
    <row r="73" ht="16.5" customHeight="1" x14ac:dyDescent="0.35"/>
    <row r="74" ht="16.5" customHeight="1" x14ac:dyDescent="0.35"/>
    <row r="75" ht="16.5" customHeight="1" x14ac:dyDescent="0.35"/>
    <row r="76" ht="16.5" customHeight="1" x14ac:dyDescent="0.35"/>
    <row r="77" ht="16.5" customHeight="1" x14ac:dyDescent="0.35"/>
    <row r="78" ht="16.5" customHeight="1" x14ac:dyDescent="0.35"/>
    <row r="79" ht="16.5" customHeight="1" x14ac:dyDescent="0.35"/>
    <row r="80" ht="16.5" customHeight="1" x14ac:dyDescent="0.35"/>
    <row r="81" ht="16.5" customHeight="1" x14ac:dyDescent="0.35"/>
    <row r="82" ht="16.5" customHeight="1" x14ac:dyDescent="0.35"/>
    <row r="83" ht="16.5" customHeight="1" x14ac:dyDescent="0.35"/>
    <row r="84" ht="16.5" customHeight="1" x14ac:dyDescent="0.35"/>
    <row r="85" ht="16.5" customHeight="1" x14ac:dyDescent="0.35"/>
    <row r="86" ht="16.5" customHeight="1" x14ac:dyDescent="0.35"/>
    <row r="87" ht="16.5" customHeight="1" x14ac:dyDescent="0.35"/>
    <row r="88" ht="16.5" customHeight="1" x14ac:dyDescent="0.35"/>
    <row r="89" ht="16.5" customHeight="1" x14ac:dyDescent="0.35"/>
    <row r="90" ht="16.5" customHeight="1" x14ac:dyDescent="0.35"/>
    <row r="91" ht="16.5" customHeight="1" x14ac:dyDescent="0.35"/>
    <row r="92" ht="16.5" customHeight="1" x14ac:dyDescent="0.35"/>
    <row r="93" ht="16.5" customHeight="1" x14ac:dyDescent="0.35"/>
    <row r="94" ht="16.5" customHeight="1" x14ac:dyDescent="0.35"/>
    <row r="95" ht="16.5" customHeight="1" x14ac:dyDescent="0.35"/>
    <row r="96" ht="16.5" customHeight="1" x14ac:dyDescent="0.35"/>
    <row r="97" ht="16.5" customHeight="1" x14ac:dyDescent="0.35"/>
    <row r="98" ht="16.5" customHeight="1" x14ac:dyDescent="0.35"/>
    <row r="99" ht="16.5" customHeight="1" x14ac:dyDescent="0.35"/>
    <row r="100" ht="16.5" customHeight="1" x14ac:dyDescent="0.35"/>
    <row r="101" ht="16.5" customHeight="1" x14ac:dyDescent="0.35"/>
    <row r="102" ht="16.5" customHeight="1" x14ac:dyDescent="0.35"/>
    <row r="103" ht="16.5" customHeight="1" x14ac:dyDescent="0.35"/>
    <row r="104" ht="16.5" customHeight="1" x14ac:dyDescent="0.35"/>
    <row r="105" ht="16.5" customHeight="1" x14ac:dyDescent="0.35"/>
    <row r="106" ht="16.5" customHeight="1" x14ac:dyDescent="0.35"/>
    <row r="107" ht="16.5" customHeight="1" x14ac:dyDescent="0.35"/>
    <row r="108" ht="16.5" customHeight="1" x14ac:dyDescent="0.35"/>
    <row r="109" ht="16.5" customHeight="1" x14ac:dyDescent="0.35"/>
    <row r="110" ht="16.5" customHeight="1" x14ac:dyDescent="0.35"/>
    <row r="111" ht="16.5" customHeight="1" x14ac:dyDescent="0.35"/>
    <row r="112" ht="16.5" customHeight="1" x14ac:dyDescent="0.35"/>
    <row r="113" ht="16.5" customHeight="1" x14ac:dyDescent="0.35"/>
    <row r="114" ht="16.5" customHeight="1" x14ac:dyDescent="0.35"/>
    <row r="115" ht="16.5" customHeight="1" x14ac:dyDescent="0.35"/>
    <row r="116" ht="16.5" customHeight="1" x14ac:dyDescent="0.35"/>
    <row r="117" ht="16.5" customHeight="1" x14ac:dyDescent="0.35"/>
    <row r="118" ht="16.5" customHeight="1" x14ac:dyDescent="0.35"/>
    <row r="119" ht="16.5" customHeight="1" x14ac:dyDescent="0.35"/>
    <row r="120" ht="16.5" customHeight="1" x14ac:dyDescent="0.35"/>
    <row r="121" ht="16.5" customHeight="1" x14ac:dyDescent="0.35"/>
    <row r="122" ht="16.5" customHeight="1" x14ac:dyDescent="0.35"/>
    <row r="123" ht="16.5" customHeight="1" x14ac:dyDescent="0.35"/>
    <row r="124" ht="16.5" customHeight="1" x14ac:dyDescent="0.35"/>
    <row r="125" ht="16.5" customHeight="1" x14ac:dyDescent="0.35"/>
    <row r="126" ht="16.5" customHeight="1" x14ac:dyDescent="0.35"/>
    <row r="127" ht="16.5" customHeight="1" x14ac:dyDescent="0.35"/>
    <row r="128" ht="16.5" customHeight="1" x14ac:dyDescent="0.35"/>
    <row r="129" ht="16.5" customHeight="1" x14ac:dyDescent="0.35"/>
    <row r="130" ht="16.5" customHeight="1" x14ac:dyDescent="0.35"/>
    <row r="131" ht="16.5" customHeight="1" x14ac:dyDescent="0.35"/>
    <row r="132" ht="16.5" customHeight="1" x14ac:dyDescent="0.35"/>
    <row r="133" ht="16.5" customHeight="1" x14ac:dyDescent="0.35"/>
    <row r="134" ht="16.5" customHeight="1" x14ac:dyDescent="0.35"/>
    <row r="135" ht="16.5" customHeight="1" x14ac:dyDescent="0.35"/>
    <row r="136" ht="16.5" customHeight="1" x14ac:dyDescent="0.35"/>
    <row r="137" ht="16.5" customHeight="1" x14ac:dyDescent="0.35"/>
    <row r="138" ht="16.5" customHeight="1" x14ac:dyDescent="0.35"/>
    <row r="139" ht="16.5" customHeight="1" x14ac:dyDescent="0.35"/>
    <row r="140" ht="16.5" customHeight="1" x14ac:dyDescent="0.35"/>
    <row r="141" ht="16.5" customHeight="1" x14ac:dyDescent="0.35"/>
    <row r="142" ht="16.5" customHeight="1" x14ac:dyDescent="0.35"/>
    <row r="143" ht="16.5" customHeight="1" x14ac:dyDescent="0.35"/>
    <row r="144" ht="16.5" customHeight="1" x14ac:dyDescent="0.35"/>
    <row r="145" ht="16.5" customHeight="1" x14ac:dyDescent="0.35"/>
    <row r="146" ht="16.5" customHeight="1" x14ac:dyDescent="0.35"/>
    <row r="147" ht="16.5" customHeight="1" x14ac:dyDescent="0.35"/>
    <row r="148" ht="16.5" customHeight="1" x14ac:dyDescent="0.35"/>
    <row r="149" ht="16.5" customHeight="1" x14ac:dyDescent="0.35"/>
    <row r="150" ht="16.5" customHeight="1" x14ac:dyDescent="0.35"/>
    <row r="151" ht="16.5" customHeight="1" x14ac:dyDescent="0.35"/>
    <row r="152" ht="16.5" customHeight="1" x14ac:dyDescent="0.35"/>
    <row r="153" ht="16.5" customHeight="1" x14ac:dyDescent="0.35"/>
    <row r="154" ht="16.5" customHeight="1" x14ac:dyDescent="0.35"/>
    <row r="155" ht="16.5" customHeight="1" x14ac:dyDescent="0.35"/>
    <row r="156" ht="16.5" customHeight="1" x14ac:dyDescent="0.35"/>
    <row r="157" ht="16.5" customHeight="1" x14ac:dyDescent="0.35"/>
    <row r="158" ht="16.5" customHeight="1" x14ac:dyDescent="0.35"/>
    <row r="159" ht="16.5" customHeight="1" x14ac:dyDescent="0.35"/>
    <row r="160" ht="16.5" customHeight="1" x14ac:dyDescent="0.35"/>
    <row r="161" ht="16.5" customHeight="1" x14ac:dyDescent="0.35"/>
    <row r="162" ht="16.5" customHeight="1" x14ac:dyDescent="0.35"/>
    <row r="163" ht="16.5" customHeight="1" x14ac:dyDescent="0.35"/>
    <row r="164" ht="16.5" customHeight="1" x14ac:dyDescent="0.35"/>
    <row r="165" ht="16.5" customHeight="1" x14ac:dyDescent="0.35"/>
    <row r="166" ht="16.5" customHeight="1" x14ac:dyDescent="0.35"/>
    <row r="167" ht="16.5" customHeight="1" x14ac:dyDescent="0.35"/>
    <row r="168" ht="16.5" customHeight="1" x14ac:dyDescent="0.35"/>
    <row r="169" ht="16.5" customHeight="1" x14ac:dyDescent="0.35"/>
    <row r="170" ht="16.5" customHeight="1" x14ac:dyDescent="0.35"/>
    <row r="171" ht="16.5" customHeight="1" x14ac:dyDescent="0.35"/>
    <row r="172" ht="16.5" customHeight="1" x14ac:dyDescent="0.35"/>
    <row r="173" ht="16.5" customHeight="1" x14ac:dyDescent="0.35"/>
    <row r="174" ht="16.5" customHeight="1" x14ac:dyDescent="0.35"/>
    <row r="175" ht="16.5" customHeight="1" x14ac:dyDescent="0.35"/>
    <row r="176" ht="16.5" customHeight="1" x14ac:dyDescent="0.35"/>
    <row r="177" ht="16.5" customHeight="1" x14ac:dyDescent="0.35"/>
    <row r="178" ht="16.5" customHeight="1" x14ac:dyDescent="0.35"/>
    <row r="179" ht="16.5" customHeight="1" x14ac:dyDescent="0.35"/>
    <row r="180" ht="16.5" customHeight="1" x14ac:dyDescent="0.35"/>
    <row r="181" ht="16.5" customHeight="1" x14ac:dyDescent="0.35"/>
    <row r="182" ht="16.5" customHeight="1" x14ac:dyDescent="0.35"/>
    <row r="183" ht="16.5" customHeight="1" x14ac:dyDescent="0.35"/>
    <row r="184" ht="16.5" customHeight="1" x14ac:dyDescent="0.35"/>
    <row r="185" ht="16.5" customHeight="1" x14ac:dyDescent="0.35"/>
    <row r="186" ht="16.5" customHeight="1" x14ac:dyDescent="0.35"/>
    <row r="187" ht="16.5" customHeight="1" x14ac:dyDescent="0.35"/>
    <row r="188" ht="16.5" customHeight="1" x14ac:dyDescent="0.35"/>
    <row r="189" ht="16.5" customHeight="1" x14ac:dyDescent="0.35"/>
    <row r="190" ht="16.5" customHeight="1" x14ac:dyDescent="0.35"/>
    <row r="191" ht="16.5" customHeight="1" x14ac:dyDescent="0.35"/>
    <row r="192" ht="16.5" customHeight="1" x14ac:dyDescent="0.35"/>
    <row r="193" ht="16.5" customHeight="1" x14ac:dyDescent="0.35"/>
    <row r="194" ht="16.5" customHeight="1" x14ac:dyDescent="0.35"/>
    <row r="195" ht="16.5" customHeight="1" x14ac:dyDescent="0.35"/>
    <row r="196" ht="16.5" customHeight="1" x14ac:dyDescent="0.35"/>
    <row r="197" ht="16.5" customHeight="1" x14ac:dyDescent="0.35"/>
    <row r="198" ht="16.5" customHeight="1" x14ac:dyDescent="0.35"/>
    <row r="199" ht="16.5" customHeight="1" x14ac:dyDescent="0.35"/>
    <row r="200" ht="16.5" customHeight="1" x14ac:dyDescent="0.35"/>
    <row r="201" ht="16.5" customHeight="1" x14ac:dyDescent="0.35"/>
    <row r="202" ht="16.5" customHeight="1" x14ac:dyDescent="0.35"/>
    <row r="203" ht="16.5" customHeight="1" x14ac:dyDescent="0.35"/>
    <row r="204" ht="16.5" customHeight="1" x14ac:dyDescent="0.35"/>
    <row r="205" ht="16.5" customHeight="1" x14ac:dyDescent="0.35"/>
    <row r="206" ht="16.5" customHeight="1" x14ac:dyDescent="0.35"/>
    <row r="207" ht="16.5" customHeight="1" x14ac:dyDescent="0.35"/>
    <row r="208" ht="16.5" customHeight="1" x14ac:dyDescent="0.35"/>
    <row r="209" ht="16.5" customHeight="1" x14ac:dyDescent="0.35"/>
    <row r="210" ht="16.5" customHeight="1" x14ac:dyDescent="0.35"/>
    <row r="211" ht="16.5" customHeight="1" x14ac:dyDescent="0.35"/>
    <row r="212" ht="16.5" customHeight="1" x14ac:dyDescent="0.35"/>
    <row r="213" ht="16.5" customHeight="1" x14ac:dyDescent="0.35"/>
    <row r="214" ht="16.5" customHeight="1" x14ac:dyDescent="0.35"/>
    <row r="215" ht="16.5" customHeight="1" x14ac:dyDescent="0.35"/>
    <row r="216" ht="16.5" customHeight="1" x14ac:dyDescent="0.35"/>
    <row r="217" ht="16.5" customHeight="1" x14ac:dyDescent="0.35"/>
    <row r="218" ht="16.5" customHeight="1" x14ac:dyDescent="0.35"/>
    <row r="219" ht="16.5" customHeight="1" x14ac:dyDescent="0.35"/>
    <row r="220" ht="16.5" customHeight="1" x14ac:dyDescent="0.35"/>
    <row r="221" ht="16.5" customHeight="1" x14ac:dyDescent="0.35"/>
    <row r="222" ht="16.5" customHeight="1" x14ac:dyDescent="0.35"/>
    <row r="223" ht="16.5" customHeight="1" x14ac:dyDescent="0.35"/>
    <row r="224" ht="16.5" customHeight="1" x14ac:dyDescent="0.35"/>
    <row r="225" ht="16.5" customHeight="1" x14ac:dyDescent="0.35"/>
    <row r="226" ht="16.5" customHeight="1" x14ac:dyDescent="0.35"/>
    <row r="227" ht="16.5" customHeight="1" x14ac:dyDescent="0.35"/>
    <row r="228" ht="16.5" customHeight="1" x14ac:dyDescent="0.35"/>
    <row r="229" ht="16.5" customHeight="1" x14ac:dyDescent="0.35"/>
    <row r="230" ht="16.5" customHeight="1" x14ac:dyDescent="0.35"/>
    <row r="231" ht="16.5" customHeight="1" x14ac:dyDescent="0.35"/>
    <row r="232" ht="16.5" customHeight="1" x14ac:dyDescent="0.35"/>
    <row r="233" ht="16.5" customHeight="1" x14ac:dyDescent="0.35"/>
    <row r="234" ht="16.5" customHeight="1" x14ac:dyDescent="0.35"/>
    <row r="235" ht="16.5" customHeight="1" x14ac:dyDescent="0.35"/>
    <row r="236" ht="16.5" customHeight="1" x14ac:dyDescent="0.35"/>
    <row r="237" ht="16.5" customHeight="1" x14ac:dyDescent="0.35"/>
    <row r="238" ht="16.5" customHeight="1" x14ac:dyDescent="0.35"/>
    <row r="239" ht="16.5" customHeight="1" x14ac:dyDescent="0.35"/>
    <row r="240" ht="16.5" customHeight="1" x14ac:dyDescent="0.35"/>
    <row r="241" ht="16.5" customHeight="1" x14ac:dyDescent="0.35"/>
    <row r="242" ht="16.5" customHeight="1" x14ac:dyDescent="0.35"/>
    <row r="243" ht="16.5" customHeight="1" x14ac:dyDescent="0.35"/>
    <row r="244" ht="16.5" customHeight="1" x14ac:dyDescent="0.35"/>
    <row r="245" ht="16.5" customHeight="1" x14ac:dyDescent="0.35"/>
    <row r="246" ht="16.5" customHeight="1" x14ac:dyDescent="0.35"/>
    <row r="247" ht="16.5" customHeight="1" x14ac:dyDescent="0.35"/>
    <row r="248" ht="16.5" customHeight="1" x14ac:dyDescent="0.35"/>
    <row r="249" ht="16.5" customHeight="1" x14ac:dyDescent="0.35"/>
    <row r="250" ht="16.5" customHeight="1" x14ac:dyDescent="0.35"/>
    <row r="251" ht="16.5" customHeight="1" x14ac:dyDescent="0.35"/>
    <row r="252" ht="16.5" customHeight="1" x14ac:dyDescent="0.35"/>
    <row r="253" ht="16.5" customHeight="1" x14ac:dyDescent="0.35"/>
    <row r="254" ht="16.5" customHeight="1" x14ac:dyDescent="0.35"/>
    <row r="255" ht="16.5" customHeight="1" x14ac:dyDescent="0.35"/>
    <row r="256" ht="16.5" customHeight="1" x14ac:dyDescent="0.35"/>
    <row r="257" ht="16.5" customHeight="1" x14ac:dyDescent="0.35"/>
    <row r="258" ht="16.5" customHeight="1" x14ac:dyDescent="0.35"/>
    <row r="259" ht="16.5" customHeight="1" x14ac:dyDescent="0.35"/>
    <row r="260" ht="16.5" customHeight="1" x14ac:dyDescent="0.35"/>
    <row r="261" ht="16.5" customHeight="1" x14ac:dyDescent="0.35"/>
    <row r="262" ht="16.5" customHeight="1" x14ac:dyDescent="0.35"/>
    <row r="263" ht="16.5" customHeight="1" x14ac:dyDescent="0.35"/>
    <row r="264" ht="16.5" customHeight="1" x14ac:dyDescent="0.35"/>
    <row r="265" ht="16.5" customHeight="1" x14ac:dyDescent="0.35"/>
    <row r="266" ht="16.5" customHeight="1" x14ac:dyDescent="0.35"/>
    <row r="267" ht="16.5" customHeight="1" x14ac:dyDescent="0.35"/>
    <row r="268" ht="16.5" customHeight="1" x14ac:dyDescent="0.35"/>
    <row r="269" ht="16.5" customHeight="1" x14ac:dyDescent="0.35"/>
    <row r="270" ht="16.5" customHeight="1" x14ac:dyDescent="0.35"/>
    <row r="271" ht="16.5" customHeight="1" x14ac:dyDescent="0.35"/>
    <row r="272" ht="16.5" customHeight="1" x14ac:dyDescent="0.35"/>
    <row r="273" ht="16.5" customHeight="1" x14ac:dyDescent="0.35"/>
    <row r="274" ht="16.5" customHeight="1" x14ac:dyDescent="0.35"/>
    <row r="275" ht="16.5" customHeight="1" x14ac:dyDescent="0.35"/>
    <row r="276" ht="16.5" customHeight="1" x14ac:dyDescent="0.35"/>
    <row r="277" ht="16.5" customHeight="1" x14ac:dyDescent="0.35"/>
    <row r="278" ht="16.5" customHeight="1" x14ac:dyDescent="0.35"/>
    <row r="279" ht="16.5" customHeight="1" x14ac:dyDescent="0.35"/>
    <row r="280" ht="16.5" customHeight="1" x14ac:dyDescent="0.35"/>
    <row r="281" ht="16.5" customHeight="1" x14ac:dyDescent="0.35"/>
    <row r="282" ht="16.5" customHeight="1" x14ac:dyDescent="0.35"/>
    <row r="283" ht="16.5" customHeight="1" x14ac:dyDescent="0.35"/>
    <row r="284" ht="16.5" customHeight="1" x14ac:dyDescent="0.35"/>
    <row r="285" ht="16.5" customHeight="1" x14ac:dyDescent="0.35"/>
    <row r="286" ht="16.5" customHeight="1" x14ac:dyDescent="0.35"/>
    <row r="287" ht="16.5" customHeight="1" x14ac:dyDescent="0.35"/>
    <row r="288" ht="16.5" customHeight="1" x14ac:dyDescent="0.35"/>
    <row r="289" ht="16.5" customHeight="1" x14ac:dyDescent="0.35"/>
    <row r="290" ht="16.5" customHeight="1" x14ac:dyDescent="0.35"/>
    <row r="291" ht="16.5" customHeight="1" x14ac:dyDescent="0.35"/>
    <row r="292" ht="16.5" customHeight="1" x14ac:dyDescent="0.35"/>
    <row r="293" ht="16.5" customHeight="1" x14ac:dyDescent="0.35"/>
    <row r="294" ht="16.5" customHeight="1" x14ac:dyDescent="0.35"/>
    <row r="295" ht="16.5" customHeight="1" x14ac:dyDescent="0.35"/>
    <row r="296" ht="16.5" customHeight="1" x14ac:dyDescent="0.35"/>
    <row r="297" ht="16.5" customHeight="1" x14ac:dyDescent="0.35"/>
    <row r="298" ht="16.5" customHeight="1" x14ac:dyDescent="0.35"/>
    <row r="299" ht="16.5" customHeight="1" x14ac:dyDescent="0.35"/>
    <row r="300" ht="16.5" customHeight="1" x14ac:dyDescent="0.35"/>
    <row r="301" ht="16.5" customHeight="1" x14ac:dyDescent="0.35"/>
    <row r="302" ht="16.5" customHeight="1" x14ac:dyDescent="0.35"/>
    <row r="303" ht="16.5" customHeight="1" x14ac:dyDescent="0.35"/>
    <row r="304" ht="16.5" customHeight="1" x14ac:dyDescent="0.35"/>
    <row r="305" ht="16.5" customHeight="1" x14ac:dyDescent="0.35"/>
    <row r="306" ht="16.5" customHeight="1" x14ac:dyDescent="0.35"/>
    <row r="307" ht="16.5" customHeight="1" x14ac:dyDescent="0.35"/>
    <row r="308" ht="16.5" customHeight="1" x14ac:dyDescent="0.35"/>
    <row r="309" ht="16.5" customHeight="1" x14ac:dyDescent="0.35"/>
    <row r="310" ht="16.5" customHeight="1" x14ac:dyDescent="0.35"/>
    <row r="311" ht="16.5" customHeight="1" x14ac:dyDescent="0.35"/>
    <row r="312" ht="16.5" customHeight="1" x14ac:dyDescent="0.35"/>
    <row r="313" ht="16.5" customHeight="1" x14ac:dyDescent="0.35"/>
    <row r="314" ht="16.5" customHeight="1" x14ac:dyDescent="0.35"/>
    <row r="315" ht="16.5" customHeight="1" x14ac:dyDescent="0.35"/>
    <row r="316" ht="16.5" customHeight="1" x14ac:dyDescent="0.35"/>
    <row r="317" ht="16.5" customHeight="1" x14ac:dyDescent="0.35"/>
    <row r="318" ht="16.5" customHeight="1" x14ac:dyDescent="0.35"/>
    <row r="319" ht="16.5" customHeight="1" x14ac:dyDescent="0.35"/>
    <row r="320" ht="16.5" customHeight="1" x14ac:dyDescent="0.35"/>
    <row r="321" ht="16.5" customHeight="1" x14ac:dyDescent="0.35"/>
    <row r="322" ht="16.5" customHeight="1" x14ac:dyDescent="0.35"/>
    <row r="323" ht="16.5" customHeight="1" x14ac:dyDescent="0.35"/>
    <row r="324" ht="16.5" customHeight="1" x14ac:dyDescent="0.35"/>
    <row r="325" ht="16.5" customHeight="1" x14ac:dyDescent="0.35"/>
    <row r="326" ht="16.5" customHeight="1" x14ac:dyDescent="0.35"/>
    <row r="327" ht="16.5" customHeight="1" x14ac:dyDescent="0.35"/>
    <row r="328" ht="16.5" customHeight="1" x14ac:dyDescent="0.35"/>
    <row r="329" ht="16.5" customHeight="1" x14ac:dyDescent="0.35"/>
    <row r="330" ht="16.5" customHeight="1" x14ac:dyDescent="0.35"/>
    <row r="331" ht="16.5" customHeight="1" x14ac:dyDescent="0.35"/>
    <row r="332" ht="16.5" customHeight="1" x14ac:dyDescent="0.35"/>
    <row r="333" ht="16.5" customHeight="1" x14ac:dyDescent="0.35"/>
    <row r="334" ht="16.5" customHeight="1" x14ac:dyDescent="0.35"/>
    <row r="335" ht="16.5" customHeight="1" x14ac:dyDescent="0.35"/>
    <row r="336" ht="16.5" customHeight="1" x14ac:dyDescent="0.35"/>
    <row r="337" ht="16.5" customHeight="1" x14ac:dyDescent="0.35"/>
    <row r="338" ht="16.5" customHeight="1" x14ac:dyDescent="0.35"/>
    <row r="339" ht="16.5" customHeight="1" x14ac:dyDescent="0.35"/>
    <row r="340" ht="16.5" customHeight="1" x14ac:dyDescent="0.35"/>
    <row r="341" ht="16.5" customHeight="1" x14ac:dyDescent="0.35"/>
    <row r="342" ht="16.5" customHeight="1" x14ac:dyDescent="0.35"/>
    <row r="343" ht="16.5" customHeight="1" x14ac:dyDescent="0.35"/>
    <row r="344" ht="16.5" customHeight="1" x14ac:dyDescent="0.35"/>
    <row r="345" ht="16.5" customHeight="1" x14ac:dyDescent="0.35"/>
    <row r="346" ht="16.5" customHeight="1" x14ac:dyDescent="0.35"/>
    <row r="347" ht="16.5" customHeight="1" x14ac:dyDescent="0.35"/>
    <row r="348" ht="16.5" customHeight="1" x14ac:dyDescent="0.35"/>
    <row r="349" ht="16.5" customHeight="1" x14ac:dyDescent="0.35"/>
    <row r="350" ht="16.5" customHeight="1" x14ac:dyDescent="0.35"/>
    <row r="351" ht="16.5" customHeight="1" x14ac:dyDescent="0.35"/>
    <row r="352" ht="16.5" customHeight="1" x14ac:dyDescent="0.35"/>
    <row r="353" ht="16.5" customHeight="1" x14ac:dyDescent="0.35"/>
    <row r="354" ht="16.5" customHeight="1" x14ac:dyDescent="0.35"/>
    <row r="355" ht="16.5" customHeight="1" x14ac:dyDescent="0.35"/>
    <row r="356" ht="16.5" customHeight="1" x14ac:dyDescent="0.35"/>
    <row r="357" ht="16.5" customHeight="1" x14ac:dyDescent="0.35"/>
    <row r="358" ht="16.5" customHeight="1" x14ac:dyDescent="0.35"/>
    <row r="359" ht="16.5" customHeight="1" x14ac:dyDescent="0.35"/>
    <row r="360" ht="16.5" customHeight="1" x14ac:dyDescent="0.35"/>
    <row r="361" ht="16.5" customHeight="1" x14ac:dyDescent="0.35"/>
    <row r="362" ht="16.5" customHeight="1" x14ac:dyDescent="0.35"/>
    <row r="363" ht="16.5" customHeight="1" x14ac:dyDescent="0.35"/>
    <row r="364" ht="16.5" customHeight="1" x14ac:dyDescent="0.35"/>
    <row r="365" ht="16.5" customHeight="1" x14ac:dyDescent="0.35"/>
    <row r="366" ht="16.5" customHeight="1" x14ac:dyDescent="0.35"/>
    <row r="367" ht="16.5" customHeight="1" x14ac:dyDescent="0.35"/>
    <row r="368" ht="16.5" customHeight="1" x14ac:dyDescent="0.35"/>
    <row r="369" ht="16.5" customHeight="1" x14ac:dyDescent="0.35"/>
    <row r="370" ht="16.5" customHeight="1" x14ac:dyDescent="0.35"/>
    <row r="371" ht="16.5" customHeight="1" x14ac:dyDescent="0.35"/>
    <row r="372" ht="16.5" customHeight="1" x14ac:dyDescent="0.35"/>
    <row r="373" ht="16.5" customHeight="1" x14ac:dyDescent="0.35"/>
    <row r="374" ht="16.5" customHeight="1" x14ac:dyDescent="0.35"/>
    <row r="375" ht="16.5" customHeight="1" x14ac:dyDescent="0.35"/>
    <row r="376" ht="16.5" customHeight="1" x14ac:dyDescent="0.35"/>
    <row r="377" ht="16.5" customHeight="1" x14ac:dyDescent="0.35"/>
    <row r="378" ht="16.5" customHeight="1" x14ac:dyDescent="0.35"/>
    <row r="379" ht="16.5" customHeight="1" x14ac:dyDescent="0.35"/>
    <row r="380" ht="16.5" customHeight="1" x14ac:dyDescent="0.35"/>
    <row r="381" ht="16.5" customHeight="1" x14ac:dyDescent="0.35"/>
    <row r="382" ht="16.5" customHeight="1" x14ac:dyDescent="0.35"/>
    <row r="383" ht="16.5" customHeight="1" x14ac:dyDescent="0.35"/>
    <row r="384" ht="16.5" customHeight="1" x14ac:dyDescent="0.35"/>
    <row r="385" ht="16.5" customHeight="1" x14ac:dyDescent="0.35"/>
    <row r="386" ht="16.5" customHeight="1" x14ac:dyDescent="0.35"/>
    <row r="387" ht="16.5" customHeight="1" x14ac:dyDescent="0.35"/>
    <row r="388" ht="16.5" customHeight="1" x14ac:dyDescent="0.35"/>
    <row r="389" ht="16.5" customHeight="1" x14ac:dyDescent="0.35"/>
    <row r="390" ht="16.5" customHeight="1" x14ac:dyDescent="0.35"/>
    <row r="391" ht="16.5" customHeight="1" x14ac:dyDescent="0.35"/>
    <row r="392" ht="16.5" customHeight="1" x14ac:dyDescent="0.35"/>
    <row r="393" ht="16.5" customHeight="1" x14ac:dyDescent="0.35"/>
    <row r="394" ht="16.5" customHeight="1" x14ac:dyDescent="0.35"/>
    <row r="395" ht="16.5" customHeight="1" x14ac:dyDescent="0.35"/>
    <row r="396" ht="16.5" customHeight="1" x14ac:dyDescent="0.35"/>
    <row r="397" ht="16.5" customHeight="1" x14ac:dyDescent="0.35"/>
    <row r="398" ht="16.5" customHeight="1" x14ac:dyDescent="0.35"/>
    <row r="399" ht="16.5" customHeight="1" x14ac:dyDescent="0.35"/>
    <row r="400" ht="16.5" customHeight="1" x14ac:dyDescent="0.35"/>
    <row r="401" ht="16.5" customHeight="1" x14ac:dyDescent="0.35"/>
    <row r="402" ht="16.5" customHeight="1" x14ac:dyDescent="0.35"/>
    <row r="403" ht="16.5" customHeight="1" x14ac:dyDescent="0.35"/>
    <row r="404" ht="16.5" customHeight="1" x14ac:dyDescent="0.35"/>
    <row r="405" ht="16.5" customHeight="1" x14ac:dyDescent="0.35"/>
    <row r="406" ht="16.5" customHeight="1" x14ac:dyDescent="0.35"/>
    <row r="407" ht="16.5" customHeight="1" x14ac:dyDescent="0.35"/>
    <row r="408" ht="16.5" customHeight="1" x14ac:dyDescent="0.35"/>
    <row r="409" ht="16.5" customHeight="1" x14ac:dyDescent="0.35"/>
    <row r="410" ht="16.5" customHeight="1" x14ac:dyDescent="0.35"/>
    <row r="411" ht="16.5" customHeight="1" x14ac:dyDescent="0.35"/>
    <row r="412" ht="16.5" customHeight="1" x14ac:dyDescent="0.35"/>
    <row r="413" ht="16.5" customHeight="1" x14ac:dyDescent="0.35"/>
    <row r="414" ht="16.5" customHeight="1" x14ac:dyDescent="0.35"/>
    <row r="415" ht="16.5" customHeight="1" x14ac:dyDescent="0.35"/>
    <row r="416" ht="16.5" customHeight="1" x14ac:dyDescent="0.35"/>
    <row r="417" ht="16.5" customHeight="1" x14ac:dyDescent="0.35"/>
    <row r="418" ht="16.5" customHeight="1" x14ac:dyDescent="0.35"/>
    <row r="419" ht="16.5" customHeight="1" x14ac:dyDescent="0.35"/>
    <row r="420" ht="16.5" customHeight="1" x14ac:dyDescent="0.35"/>
    <row r="421" ht="16.5" customHeight="1" x14ac:dyDescent="0.35"/>
    <row r="422" ht="16.5" customHeight="1" x14ac:dyDescent="0.35"/>
    <row r="423" ht="16.5" customHeight="1" x14ac:dyDescent="0.35"/>
    <row r="424" ht="16.5" customHeight="1" x14ac:dyDescent="0.35"/>
    <row r="425" ht="16.5" customHeight="1" x14ac:dyDescent="0.35"/>
    <row r="426" ht="16.5" customHeight="1" x14ac:dyDescent="0.35"/>
    <row r="427" ht="16.5" customHeight="1" x14ac:dyDescent="0.35"/>
    <row r="428" ht="16.5" customHeight="1" x14ac:dyDescent="0.35"/>
    <row r="429" ht="16.5" customHeight="1" x14ac:dyDescent="0.35"/>
    <row r="430" ht="16.5" customHeight="1" x14ac:dyDescent="0.35"/>
    <row r="431" ht="16.5" customHeight="1" x14ac:dyDescent="0.35"/>
    <row r="432" ht="16.5" customHeight="1" x14ac:dyDescent="0.35"/>
    <row r="433" ht="16.5" customHeight="1" x14ac:dyDescent="0.35"/>
    <row r="434" ht="16.5" customHeight="1" x14ac:dyDescent="0.35"/>
    <row r="435" ht="16.5" customHeight="1" x14ac:dyDescent="0.35"/>
    <row r="436" ht="16.5" customHeight="1" x14ac:dyDescent="0.35"/>
    <row r="437" ht="16.5" customHeight="1" x14ac:dyDescent="0.35"/>
    <row r="438" ht="16.5" customHeight="1" x14ac:dyDescent="0.35"/>
    <row r="439" ht="16.5" customHeight="1" x14ac:dyDescent="0.35"/>
    <row r="440" ht="16.5" customHeight="1" x14ac:dyDescent="0.35"/>
    <row r="441" ht="16.5" customHeight="1" x14ac:dyDescent="0.35"/>
    <row r="442" ht="16.5" customHeight="1" x14ac:dyDescent="0.35"/>
    <row r="443" ht="16.5" customHeight="1" x14ac:dyDescent="0.35"/>
    <row r="444" ht="16.5" customHeight="1" x14ac:dyDescent="0.35"/>
    <row r="445" ht="16.5" customHeight="1" x14ac:dyDescent="0.35"/>
    <row r="446" ht="16.5" customHeight="1" x14ac:dyDescent="0.35"/>
    <row r="447" ht="16.5" customHeight="1" x14ac:dyDescent="0.35"/>
    <row r="448" ht="16.5" customHeight="1" x14ac:dyDescent="0.35"/>
    <row r="449" ht="16.5" customHeight="1" x14ac:dyDescent="0.35"/>
    <row r="450" ht="16.5" customHeight="1" x14ac:dyDescent="0.35"/>
    <row r="451" ht="16.5" customHeight="1" x14ac:dyDescent="0.35"/>
    <row r="452" ht="16.5" customHeight="1" x14ac:dyDescent="0.35"/>
    <row r="453" ht="16.5" customHeight="1" x14ac:dyDescent="0.35"/>
    <row r="454" ht="16.5" customHeight="1" x14ac:dyDescent="0.35"/>
    <row r="455" ht="16.5" customHeight="1" x14ac:dyDescent="0.35"/>
    <row r="456" ht="16.5" customHeight="1" x14ac:dyDescent="0.35"/>
    <row r="457" ht="16.5" customHeight="1" x14ac:dyDescent="0.35"/>
    <row r="458" ht="16.5" customHeight="1" x14ac:dyDescent="0.35"/>
    <row r="459" ht="16.5" customHeight="1" x14ac:dyDescent="0.35"/>
    <row r="460" ht="16.5" customHeight="1" x14ac:dyDescent="0.35"/>
    <row r="461" ht="16.5" customHeight="1" x14ac:dyDescent="0.35"/>
    <row r="462" ht="16.5" customHeight="1" x14ac:dyDescent="0.35"/>
    <row r="463" ht="16.5" customHeight="1" x14ac:dyDescent="0.35"/>
    <row r="464" ht="16.5" customHeight="1" x14ac:dyDescent="0.35"/>
    <row r="465" ht="16.5" customHeight="1" x14ac:dyDescent="0.35"/>
    <row r="466" ht="16.5" customHeight="1" x14ac:dyDescent="0.35"/>
    <row r="467" ht="16.5" customHeight="1" x14ac:dyDescent="0.35"/>
    <row r="468" ht="16.5" customHeight="1" x14ac:dyDescent="0.35"/>
    <row r="469" ht="16.5" customHeight="1" x14ac:dyDescent="0.35"/>
    <row r="470" ht="16.5" customHeight="1" x14ac:dyDescent="0.35"/>
    <row r="471" ht="16.5" customHeight="1" x14ac:dyDescent="0.35"/>
    <row r="472" ht="16.5" customHeight="1" x14ac:dyDescent="0.35"/>
    <row r="473" ht="16.5" customHeight="1" x14ac:dyDescent="0.35"/>
    <row r="474" ht="16.5" customHeight="1" x14ac:dyDescent="0.35"/>
    <row r="475" ht="16.5" customHeight="1" x14ac:dyDescent="0.35"/>
    <row r="476" ht="16.5" customHeight="1" x14ac:dyDescent="0.35"/>
    <row r="477" ht="16.5" customHeight="1" x14ac:dyDescent="0.35"/>
    <row r="478" ht="16.5" customHeight="1" x14ac:dyDescent="0.35"/>
    <row r="479" ht="16.5" customHeight="1" x14ac:dyDescent="0.35"/>
    <row r="480" ht="16.5" customHeight="1" x14ac:dyDescent="0.35"/>
    <row r="481" ht="16.5" customHeight="1" x14ac:dyDescent="0.35"/>
    <row r="482" ht="16.5" customHeight="1" x14ac:dyDescent="0.35"/>
    <row r="483" ht="16.5" customHeight="1" x14ac:dyDescent="0.35"/>
    <row r="484" ht="16.5" customHeight="1" x14ac:dyDescent="0.35"/>
    <row r="485" ht="16.5" customHeight="1" x14ac:dyDescent="0.35"/>
    <row r="486" ht="16.5" customHeight="1" x14ac:dyDescent="0.35"/>
    <row r="487" ht="16.5" customHeight="1" x14ac:dyDescent="0.35"/>
    <row r="488" ht="16.5" customHeight="1" x14ac:dyDescent="0.35"/>
    <row r="489" ht="16.5" customHeight="1" x14ac:dyDescent="0.35"/>
    <row r="490" ht="16.5" customHeight="1" x14ac:dyDescent="0.35"/>
    <row r="491" ht="16.5" customHeight="1" x14ac:dyDescent="0.35"/>
    <row r="492" ht="16.5" customHeight="1" x14ac:dyDescent="0.35"/>
    <row r="493" ht="16.5" customHeight="1" x14ac:dyDescent="0.35"/>
    <row r="494" ht="16.5" customHeight="1" x14ac:dyDescent="0.35"/>
    <row r="495" ht="16.5" customHeight="1" x14ac:dyDescent="0.35"/>
    <row r="496" ht="16.5" customHeight="1" x14ac:dyDescent="0.35"/>
    <row r="497" ht="16.5" customHeight="1" x14ac:dyDescent="0.35"/>
    <row r="498" ht="16.5" customHeight="1" x14ac:dyDescent="0.35"/>
    <row r="499" ht="16.5" customHeight="1" x14ac:dyDescent="0.35"/>
    <row r="500" ht="16.5" customHeight="1" x14ac:dyDescent="0.35"/>
    <row r="501" ht="16.5" customHeight="1" x14ac:dyDescent="0.35"/>
    <row r="502" ht="16.5" customHeight="1" x14ac:dyDescent="0.35"/>
    <row r="503" ht="16.5" customHeight="1" x14ac:dyDescent="0.35"/>
    <row r="504" ht="16.5" customHeight="1" x14ac:dyDescent="0.35"/>
    <row r="505" ht="16.5" customHeight="1" x14ac:dyDescent="0.35"/>
    <row r="506" ht="16.5" customHeight="1" x14ac:dyDescent="0.35"/>
    <row r="507" ht="16.5" customHeight="1" x14ac:dyDescent="0.35"/>
    <row r="508" ht="16.5" customHeight="1" x14ac:dyDescent="0.35"/>
    <row r="509" ht="16.5" customHeight="1" x14ac:dyDescent="0.35"/>
    <row r="510" ht="16.5" customHeight="1" x14ac:dyDescent="0.35"/>
    <row r="511" ht="16.5" customHeight="1" x14ac:dyDescent="0.35"/>
    <row r="512" ht="16.5" customHeight="1" x14ac:dyDescent="0.35"/>
    <row r="513" ht="16.5" customHeight="1" x14ac:dyDescent="0.35"/>
    <row r="514" ht="16.5" customHeight="1" x14ac:dyDescent="0.35"/>
    <row r="515" ht="16.5" customHeight="1" x14ac:dyDescent="0.35"/>
    <row r="516" ht="16.5" customHeight="1" x14ac:dyDescent="0.35"/>
    <row r="517" ht="16.5" customHeight="1" x14ac:dyDescent="0.35"/>
    <row r="518" ht="16.5" customHeight="1" x14ac:dyDescent="0.35"/>
    <row r="519" ht="16.5" customHeight="1" x14ac:dyDescent="0.35"/>
    <row r="520" ht="16.5" customHeight="1" x14ac:dyDescent="0.35"/>
    <row r="521" ht="16.5" customHeight="1" x14ac:dyDescent="0.35"/>
    <row r="522" ht="16.5" customHeight="1" x14ac:dyDescent="0.35"/>
    <row r="523" ht="16.5" customHeight="1" x14ac:dyDescent="0.35"/>
    <row r="524" ht="16.5" customHeight="1" x14ac:dyDescent="0.35"/>
    <row r="525" ht="16.5" customHeight="1" x14ac:dyDescent="0.35"/>
    <row r="526" ht="16.5" customHeight="1" x14ac:dyDescent="0.35"/>
    <row r="527" ht="16.5" customHeight="1" x14ac:dyDescent="0.35"/>
    <row r="528" ht="16.5" customHeight="1" x14ac:dyDescent="0.35"/>
    <row r="529" ht="16.5" customHeight="1" x14ac:dyDescent="0.35"/>
    <row r="530" ht="16.5" customHeight="1" x14ac:dyDescent="0.35"/>
    <row r="531" ht="16.5" customHeight="1" x14ac:dyDescent="0.35"/>
    <row r="532" ht="16.5" customHeight="1" x14ac:dyDescent="0.35"/>
    <row r="533" ht="16.5" customHeight="1" x14ac:dyDescent="0.35"/>
    <row r="534" ht="16.5" customHeight="1" x14ac:dyDescent="0.35"/>
    <row r="535" ht="16.5" customHeight="1" x14ac:dyDescent="0.35"/>
    <row r="536" ht="16.5" customHeight="1" x14ac:dyDescent="0.35"/>
    <row r="537" ht="16.5" customHeight="1" x14ac:dyDescent="0.35"/>
    <row r="538" ht="16.5" customHeight="1" x14ac:dyDescent="0.35"/>
    <row r="539" ht="16.5" customHeight="1" x14ac:dyDescent="0.35"/>
    <row r="540" ht="16.5" customHeight="1" x14ac:dyDescent="0.35"/>
    <row r="541" ht="16.5" customHeight="1" x14ac:dyDescent="0.35"/>
    <row r="542" ht="16.5" customHeight="1" x14ac:dyDescent="0.35"/>
    <row r="543" ht="16.5" customHeight="1" x14ac:dyDescent="0.35"/>
    <row r="544" ht="16.5" customHeight="1" x14ac:dyDescent="0.35"/>
    <row r="545" ht="16.5" customHeight="1" x14ac:dyDescent="0.35"/>
    <row r="546" ht="16.5" customHeight="1" x14ac:dyDescent="0.35"/>
    <row r="547" ht="16.5" customHeight="1" x14ac:dyDescent="0.35"/>
    <row r="548" ht="16.5" customHeight="1" x14ac:dyDescent="0.35"/>
    <row r="549" ht="16.5" customHeight="1" x14ac:dyDescent="0.35"/>
    <row r="550" ht="16.5" customHeight="1" x14ac:dyDescent="0.35"/>
    <row r="551" ht="16.5" customHeight="1" x14ac:dyDescent="0.35"/>
    <row r="552" ht="16.5" customHeight="1" x14ac:dyDescent="0.35"/>
    <row r="553" ht="16.5" customHeight="1" x14ac:dyDescent="0.35"/>
    <row r="554" ht="16.5" customHeight="1" x14ac:dyDescent="0.35"/>
    <row r="555" ht="16.5" customHeight="1" x14ac:dyDescent="0.35"/>
    <row r="556" ht="16.5" customHeight="1" x14ac:dyDescent="0.35"/>
    <row r="557" ht="16.5" customHeight="1" x14ac:dyDescent="0.35"/>
    <row r="558" ht="16.5" customHeight="1" x14ac:dyDescent="0.35"/>
    <row r="559" ht="16.5" customHeight="1" x14ac:dyDescent="0.35"/>
    <row r="560" ht="16.5" customHeight="1" x14ac:dyDescent="0.35"/>
    <row r="561" ht="16.5" customHeight="1" x14ac:dyDescent="0.35"/>
    <row r="562" ht="16.5" customHeight="1" x14ac:dyDescent="0.35"/>
    <row r="563" ht="16.5" customHeight="1" x14ac:dyDescent="0.35"/>
    <row r="564" ht="16.5" customHeight="1" x14ac:dyDescent="0.35"/>
    <row r="565" ht="16.5" customHeight="1" x14ac:dyDescent="0.35"/>
    <row r="566" ht="16.5" customHeight="1" x14ac:dyDescent="0.35"/>
    <row r="567" ht="16.5" customHeight="1" x14ac:dyDescent="0.35"/>
    <row r="568" ht="16.5" customHeight="1" x14ac:dyDescent="0.35"/>
    <row r="569" ht="16.5" customHeight="1" x14ac:dyDescent="0.35"/>
    <row r="570" ht="16.5" customHeight="1" x14ac:dyDescent="0.35"/>
    <row r="571" ht="16.5" customHeight="1" x14ac:dyDescent="0.35"/>
    <row r="572" ht="16.5" customHeight="1" x14ac:dyDescent="0.35"/>
    <row r="573" ht="16.5" customHeight="1" x14ac:dyDescent="0.35"/>
    <row r="574" ht="16.5" customHeight="1" x14ac:dyDescent="0.35"/>
    <row r="575" ht="16.5" customHeight="1" x14ac:dyDescent="0.35"/>
    <row r="576" ht="16.5" customHeight="1" x14ac:dyDescent="0.35"/>
    <row r="577" ht="16.5" customHeight="1" x14ac:dyDescent="0.35"/>
    <row r="578" ht="16.5" customHeight="1" x14ac:dyDescent="0.35"/>
    <row r="579" ht="16.5" customHeight="1" x14ac:dyDescent="0.35"/>
    <row r="580" ht="16.5" customHeight="1" x14ac:dyDescent="0.35"/>
    <row r="581" ht="16.5" customHeight="1" x14ac:dyDescent="0.35"/>
    <row r="582" ht="16.5" customHeight="1" x14ac:dyDescent="0.35"/>
    <row r="583" ht="16.5" customHeight="1" x14ac:dyDescent="0.35"/>
    <row r="584" ht="16.5" customHeight="1" x14ac:dyDescent="0.35"/>
    <row r="585" ht="16.5" customHeight="1" x14ac:dyDescent="0.35"/>
    <row r="586" ht="16.5" customHeight="1" x14ac:dyDescent="0.35"/>
    <row r="587" ht="16.5" customHeight="1" x14ac:dyDescent="0.35"/>
    <row r="588" ht="16.5" customHeight="1" x14ac:dyDescent="0.35"/>
    <row r="589" ht="16.5" customHeight="1" x14ac:dyDescent="0.35"/>
    <row r="590" ht="16.5" customHeight="1" x14ac:dyDescent="0.35"/>
    <row r="591" ht="16.5" customHeight="1" x14ac:dyDescent="0.35"/>
    <row r="592" ht="16.5" customHeight="1" x14ac:dyDescent="0.35"/>
    <row r="593" ht="16.5" customHeight="1" x14ac:dyDescent="0.35"/>
    <row r="594" ht="16.5" customHeight="1" x14ac:dyDescent="0.35"/>
    <row r="595" ht="16.5" customHeight="1" x14ac:dyDescent="0.35"/>
    <row r="596" ht="16.5" customHeight="1" x14ac:dyDescent="0.35"/>
    <row r="597" ht="16.5" customHeight="1" x14ac:dyDescent="0.35"/>
    <row r="598" ht="16.5" customHeight="1" x14ac:dyDescent="0.35"/>
    <row r="599" ht="16.5" customHeight="1" x14ac:dyDescent="0.35"/>
    <row r="600" ht="16.5" customHeight="1" x14ac:dyDescent="0.35"/>
    <row r="601" ht="16.5" customHeight="1" x14ac:dyDescent="0.35"/>
    <row r="602" ht="16.5" customHeight="1" x14ac:dyDescent="0.35"/>
    <row r="603" ht="16.5" customHeight="1" x14ac:dyDescent="0.35"/>
    <row r="604" ht="16.5" customHeight="1" x14ac:dyDescent="0.35"/>
    <row r="605" ht="16.5" customHeight="1" x14ac:dyDescent="0.35"/>
    <row r="606" ht="16.5" customHeight="1" x14ac:dyDescent="0.35"/>
    <row r="607" ht="16.5" customHeight="1" x14ac:dyDescent="0.35"/>
    <row r="608" ht="16.5" customHeight="1" x14ac:dyDescent="0.35"/>
    <row r="609" ht="16.5" customHeight="1" x14ac:dyDescent="0.35"/>
    <row r="610" ht="16.5" customHeight="1" x14ac:dyDescent="0.35"/>
    <row r="611" ht="16.5" customHeight="1" x14ac:dyDescent="0.35"/>
    <row r="612" ht="16.5" customHeight="1" x14ac:dyDescent="0.35"/>
    <row r="613" ht="16.5" customHeight="1" x14ac:dyDescent="0.35"/>
    <row r="614" ht="16.5" customHeight="1" x14ac:dyDescent="0.35"/>
    <row r="615" ht="16.5" customHeight="1" x14ac:dyDescent="0.35"/>
    <row r="616" ht="16.5" customHeight="1" x14ac:dyDescent="0.35"/>
    <row r="617" ht="16.5" customHeight="1" x14ac:dyDescent="0.35"/>
    <row r="618" ht="16.5" customHeight="1" x14ac:dyDescent="0.35"/>
    <row r="619" ht="16.5" customHeight="1" x14ac:dyDescent="0.35"/>
    <row r="620" ht="16.5" customHeight="1" x14ac:dyDescent="0.35"/>
    <row r="621" ht="16.5" customHeight="1" x14ac:dyDescent="0.35"/>
    <row r="622" ht="16.5" customHeight="1" x14ac:dyDescent="0.35"/>
    <row r="623" ht="16.5" customHeight="1" x14ac:dyDescent="0.35"/>
    <row r="624" ht="16.5" customHeight="1" x14ac:dyDescent="0.35"/>
    <row r="625" ht="16.5" customHeight="1" x14ac:dyDescent="0.35"/>
    <row r="626" ht="16.5" customHeight="1" x14ac:dyDescent="0.35"/>
    <row r="627" ht="16.5" customHeight="1" x14ac:dyDescent="0.35"/>
    <row r="628" ht="16.5" customHeight="1" x14ac:dyDescent="0.35"/>
    <row r="629" ht="16.5" customHeight="1" x14ac:dyDescent="0.35"/>
    <row r="630" ht="16.5" customHeight="1" x14ac:dyDescent="0.35"/>
    <row r="631" ht="16.5" customHeight="1" x14ac:dyDescent="0.35"/>
    <row r="632" ht="16.5" customHeight="1" x14ac:dyDescent="0.35"/>
    <row r="633" ht="16.5" customHeight="1" x14ac:dyDescent="0.35"/>
    <row r="634" ht="16.5" customHeight="1" x14ac:dyDescent="0.35"/>
    <row r="635" ht="16.5" customHeight="1" x14ac:dyDescent="0.35"/>
    <row r="636" ht="16.5" customHeight="1" x14ac:dyDescent="0.35"/>
    <row r="637" ht="16.5" customHeight="1" x14ac:dyDescent="0.35"/>
    <row r="638" ht="16.5" customHeight="1" x14ac:dyDescent="0.35"/>
    <row r="639" ht="16.5" customHeight="1" x14ac:dyDescent="0.35"/>
    <row r="640" ht="16.5" customHeight="1" x14ac:dyDescent="0.35"/>
    <row r="641" ht="16.5" customHeight="1" x14ac:dyDescent="0.35"/>
    <row r="642" ht="16.5" customHeight="1" x14ac:dyDescent="0.35"/>
    <row r="643" ht="16.5" customHeight="1" x14ac:dyDescent="0.35"/>
    <row r="644" ht="16.5" customHeight="1" x14ac:dyDescent="0.35"/>
    <row r="645" ht="16.5" customHeight="1" x14ac:dyDescent="0.35"/>
    <row r="646" ht="16.5" customHeight="1" x14ac:dyDescent="0.35"/>
    <row r="647" ht="16.5" customHeight="1" x14ac:dyDescent="0.35"/>
    <row r="648" ht="16.5" customHeight="1" x14ac:dyDescent="0.35"/>
    <row r="649" ht="16.5" customHeight="1" x14ac:dyDescent="0.35"/>
    <row r="650" ht="16.5" customHeight="1" x14ac:dyDescent="0.35"/>
    <row r="651" ht="16.5" customHeight="1" x14ac:dyDescent="0.35"/>
    <row r="652" ht="16.5" customHeight="1" x14ac:dyDescent="0.35"/>
    <row r="653" ht="16.5" customHeight="1" x14ac:dyDescent="0.35"/>
    <row r="654" ht="16.5" customHeight="1" x14ac:dyDescent="0.35"/>
    <row r="655" ht="16.5" customHeight="1" x14ac:dyDescent="0.35"/>
    <row r="656" ht="16.5" customHeight="1" x14ac:dyDescent="0.35"/>
    <row r="657" ht="16.5" customHeight="1" x14ac:dyDescent="0.35"/>
    <row r="658" ht="16.5" customHeight="1" x14ac:dyDescent="0.35"/>
    <row r="659" ht="16.5" customHeight="1" x14ac:dyDescent="0.35"/>
    <row r="660" ht="16.5" customHeight="1" x14ac:dyDescent="0.35"/>
    <row r="661" ht="16.5" customHeight="1" x14ac:dyDescent="0.35"/>
    <row r="662" ht="16.5" customHeight="1" x14ac:dyDescent="0.35"/>
    <row r="663" ht="16.5" customHeight="1" x14ac:dyDescent="0.35"/>
    <row r="664" ht="16.5" customHeight="1" x14ac:dyDescent="0.35"/>
    <row r="665" ht="16.5" customHeight="1" x14ac:dyDescent="0.35"/>
    <row r="666" ht="16.5" customHeight="1" x14ac:dyDescent="0.35"/>
    <row r="667" ht="16.5" customHeight="1" x14ac:dyDescent="0.35"/>
    <row r="668" ht="16.5" customHeight="1" x14ac:dyDescent="0.35"/>
    <row r="669" ht="16.5" customHeight="1" x14ac:dyDescent="0.35"/>
    <row r="670" ht="16.5" customHeight="1" x14ac:dyDescent="0.35"/>
    <row r="671" ht="16.5" customHeight="1" x14ac:dyDescent="0.35"/>
    <row r="672" ht="16.5" customHeight="1" x14ac:dyDescent="0.35"/>
    <row r="673" ht="16.5" customHeight="1" x14ac:dyDescent="0.35"/>
    <row r="674" ht="16.5" customHeight="1" x14ac:dyDescent="0.35"/>
    <row r="675" ht="16.5" customHeight="1" x14ac:dyDescent="0.35"/>
    <row r="676" ht="16.5" customHeight="1" x14ac:dyDescent="0.35"/>
    <row r="677" ht="16.5" customHeight="1" x14ac:dyDescent="0.35"/>
    <row r="678" ht="16.5" customHeight="1" x14ac:dyDescent="0.35"/>
    <row r="679" ht="16.5" customHeight="1" x14ac:dyDescent="0.35"/>
    <row r="680" ht="16.5" customHeight="1" x14ac:dyDescent="0.35"/>
    <row r="681" ht="16.5" customHeight="1" x14ac:dyDescent="0.35"/>
    <row r="682" ht="16.5" customHeight="1" x14ac:dyDescent="0.35"/>
    <row r="683" ht="16.5" customHeight="1" x14ac:dyDescent="0.35"/>
    <row r="684" ht="16.5" customHeight="1" x14ac:dyDescent="0.35"/>
    <row r="685" ht="16.5" customHeight="1" x14ac:dyDescent="0.35"/>
    <row r="686" ht="16.5" customHeight="1" x14ac:dyDescent="0.35"/>
    <row r="687" ht="16.5" customHeight="1" x14ac:dyDescent="0.35"/>
    <row r="688" ht="16.5" customHeight="1" x14ac:dyDescent="0.35"/>
    <row r="689" ht="16.5" customHeight="1" x14ac:dyDescent="0.35"/>
    <row r="690" ht="16.5" customHeight="1" x14ac:dyDescent="0.35"/>
    <row r="691" ht="16.5" customHeight="1" x14ac:dyDescent="0.35"/>
    <row r="692" ht="16.5" customHeight="1" x14ac:dyDescent="0.35"/>
    <row r="693" ht="16.5" customHeight="1" x14ac:dyDescent="0.35"/>
    <row r="694" ht="16.5" customHeight="1" x14ac:dyDescent="0.35"/>
    <row r="695" ht="16.5" customHeight="1" x14ac:dyDescent="0.35"/>
    <row r="696" ht="16.5" customHeight="1" x14ac:dyDescent="0.35"/>
    <row r="697" ht="16.5" customHeight="1" x14ac:dyDescent="0.35"/>
    <row r="698" ht="16.5" customHeight="1" x14ac:dyDescent="0.35"/>
    <row r="699" ht="16.5" customHeight="1" x14ac:dyDescent="0.35"/>
    <row r="700" ht="16.5" customHeight="1" x14ac:dyDescent="0.35"/>
    <row r="701" ht="16.5" customHeight="1" x14ac:dyDescent="0.35"/>
    <row r="702" ht="16.5" customHeight="1" x14ac:dyDescent="0.35"/>
    <row r="703" ht="16.5" customHeight="1" x14ac:dyDescent="0.35"/>
    <row r="704" ht="16.5" customHeight="1" x14ac:dyDescent="0.35"/>
    <row r="705" ht="16.5" customHeight="1" x14ac:dyDescent="0.35"/>
    <row r="706" ht="16.5" customHeight="1" x14ac:dyDescent="0.35"/>
    <row r="707" ht="16.5" customHeight="1" x14ac:dyDescent="0.35"/>
    <row r="708" ht="16.5" customHeight="1" x14ac:dyDescent="0.35"/>
    <row r="709" ht="16.5" customHeight="1" x14ac:dyDescent="0.35"/>
    <row r="710" ht="16.5" customHeight="1" x14ac:dyDescent="0.35"/>
    <row r="711" ht="16.5" customHeight="1" x14ac:dyDescent="0.35"/>
    <row r="712" ht="16.5" customHeight="1" x14ac:dyDescent="0.35"/>
    <row r="713" ht="16.5" customHeight="1" x14ac:dyDescent="0.35"/>
    <row r="714" ht="16.5" customHeight="1" x14ac:dyDescent="0.35"/>
    <row r="715" ht="16.5" customHeight="1" x14ac:dyDescent="0.35"/>
    <row r="716" ht="16.5" customHeight="1" x14ac:dyDescent="0.35"/>
    <row r="717" ht="16.5" customHeight="1" x14ac:dyDescent="0.35"/>
    <row r="718" ht="16.5" customHeight="1" x14ac:dyDescent="0.35"/>
    <row r="719" ht="16.5" customHeight="1" x14ac:dyDescent="0.35"/>
    <row r="720" ht="16.5" customHeight="1" x14ac:dyDescent="0.35"/>
    <row r="721" ht="16.5" customHeight="1" x14ac:dyDescent="0.35"/>
    <row r="722" ht="16.5" customHeight="1" x14ac:dyDescent="0.35"/>
    <row r="723" ht="16.5" customHeight="1" x14ac:dyDescent="0.35"/>
    <row r="724" ht="16.5" customHeight="1" x14ac:dyDescent="0.35"/>
    <row r="725" ht="16.5" customHeight="1" x14ac:dyDescent="0.35"/>
    <row r="726" ht="16.5" customHeight="1" x14ac:dyDescent="0.35"/>
    <row r="727" ht="16.5" customHeight="1" x14ac:dyDescent="0.35"/>
    <row r="728" ht="16.5" customHeight="1" x14ac:dyDescent="0.35"/>
    <row r="729" ht="16.5" customHeight="1" x14ac:dyDescent="0.35"/>
    <row r="730" ht="16.5" customHeight="1" x14ac:dyDescent="0.35"/>
    <row r="731" ht="16.5" customHeight="1" x14ac:dyDescent="0.35"/>
    <row r="732" ht="16.5" customHeight="1" x14ac:dyDescent="0.35"/>
    <row r="733" ht="16.5" customHeight="1" x14ac:dyDescent="0.35"/>
    <row r="734" ht="16.5" customHeight="1" x14ac:dyDescent="0.35"/>
    <row r="735" ht="16.5" customHeight="1" x14ac:dyDescent="0.35"/>
    <row r="736" ht="16.5" customHeight="1" x14ac:dyDescent="0.35"/>
    <row r="737" ht="16.5" customHeight="1" x14ac:dyDescent="0.35"/>
    <row r="738" ht="16.5" customHeight="1" x14ac:dyDescent="0.35"/>
    <row r="739" ht="16.5" customHeight="1" x14ac:dyDescent="0.35"/>
    <row r="740" ht="16.5" customHeight="1" x14ac:dyDescent="0.35"/>
    <row r="741" ht="16.5" customHeight="1" x14ac:dyDescent="0.35"/>
    <row r="742" ht="16.5" customHeight="1" x14ac:dyDescent="0.35"/>
    <row r="743" ht="16.5" customHeight="1" x14ac:dyDescent="0.35"/>
    <row r="744" ht="16.5" customHeight="1" x14ac:dyDescent="0.35"/>
    <row r="745" ht="16.5" customHeight="1" x14ac:dyDescent="0.35"/>
    <row r="746" ht="16.5" customHeight="1" x14ac:dyDescent="0.35"/>
    <row r="747" ht="16.5" customHeight="1" x14ac:dyDescent="0.35"/>
    <row r="748" ht="16.5" customHeight="1" x14ac:dyDescent="0.35"/>
    <row r="749" ht="16.5" customHeight="1" x14ac:dyDescent="0.35"/>
    <row r="750" ht="16.5" customHeight="1" x14ac:dyDescent="0.35"/>
    <row r="751" ht="16.5" customHeight="1" x14ac:dyDescent="0.35"/>
    <row r="752" ht="16.5" customHeight="1" x14ac:dyDescent="0.35"/>
    <row r="753" ht="16.5" customHeight="1" x14ac:dyDescent="0.35"/>
    <row r="754" ht="16.5" customHeight="1" x14ac:dyDescent="0.35"/>
    <row r="755" ht="16.5" customHeight="1" x14ac:dyDescent="0.35"/>
    <row r="756" ht="16.5" customHeight="1" x14ac:dyDescent="0.35"/>
    <row r="757" ht="16.5" customHeight="1" x14ac:dyDescent="0.35"/>
    <row r="758" ht="16.5" customHeight="1" x14ac:dyDescent="0.35"/>
    <row r="759" ht="16.5" customHeight="1" x14ac:dyDescent="0.35"/>
    <row r="760" ht="16.5" customHeight="1" x14ac:dyDescent="0.35"/>
    <row r="761" ht="16.5" customHeight="1" x14ac:dyDescent="0.35"/>
    <row r="762" ht="16.5" customHeight="1" x14ac:dyDescent="0.35"/>
    <row r="763" ht="16.5" customHeight="1" x14ac:dyDescent="0.35"/>
    <row r="764" ht="16.5" customHeight="1" x14ac:dyDescent="0.35"/>
    <row r="765" ht="16.5" customHeight="1" x14ac:dyDescent="0.35"/>
    <row r="766" ht="16.5" customHeight="1" x14ac:dyDescent="0.35"/>
    <row r="767" ht="16.5" customHeight="1" x14ac:dyDescent="0.35"/>
    <row r="768" ht="16.5" customHeight="1" x14ac:dyDescent="0.35"/>
    <row r="769" ht="16.5" customHeight="1" x14ac:dyDescent="0.35"/>
    <row r="770" ht="16.5" customHeight="1" x14ac:dyDescent="0.35"/>
    <row r="771" ht="16.5" customHeight="1" x14ac:dyDescent="0.35"/>
    <row r="772" ht="16.5" customHeight="1" x14ac:dyDescent="0.35"/>
    <row r="773" ht="16.5" customHeight="1" x14ac:dyDescent="0.35"/>
    <row r="774" ht="16.5" customHeight="1" x14ac:dyDescent="0.35"/>
    <row r="775" ht="16.5" customHeight="1" x14ac:dyDescent="0.35"/>
    <row r="776" ht="16.5" customHeight="1" x14ac:dyDescent="0.35"/>
    <row r="777" ht="16.5" customHeight="1" x14ac:dyDescent="0.35"/>
    <row r="778" ht="16.5" customHeight="1" x14ac:dyDescent="0.35"/>
    <row r="779" ht="16.5" customHeight="1" x14ac:dyDescent="0.35"/>
    <row r="780" ht="16.5" customHeight="1" x14ac:dyDescent="0.35"/>
    <row r="781" ht="16.5" customHeight="1" x14ac:dyDescent="0.35"/>
    <row r="782" ht="16.5" customHeight="1" x14ac:dyDescent="0.35"/>
    <row r="783" ht="16.5" customHeight="1" x14ac:dyDescent="0.35"/>
    <row r="784" ht="16.5" customHeight="1" x14ac:dyDescent="0.35"/>
    <row r="785" ht="16.5" customHeight="1" x14ac:dyDescent="0.35"/>
    <row r="786" ht="16.5" customHeight="1" x14ac:dyDescent="0.35"/>
    <row r="787" ht="16.5" customHeight="1" x14ac:dyDescent="0.35"/>
    <row r="788" ht="16.5" customHeight="1" x14ac:dyDescent="0.35"/>
    <row r="789" ht="16.5" customHeight="1" x14ac:dyDescent="0.35"/>
    <row r="790" ht="16.5" customHeight="1" x14ac:dyDescent="0.35"/>
    <row r="791" ht="16.5" customHeight="1" x14ac:dyDescent="0.35"/>
    <row r="792" ht="16.5" customHeight="1" x14ac:dyDescent="0.35"/>
    <row r="793" ht="16.5" customHeight="1" x14ac:dyDescent="0.35"/>
    <row r="794" ht="16.5" customHeight="1" x14ac:dyDescent="0.35"/>
    <row r="795" ht="16.5" customHeight="1" x14ac:dyDescent="0.35"/>
    <row r="796" ht="16.5" customHeight="1" x14ac:dyDescent="0.35"/>
    <row r="797" ht="16.5" customHeight="1" x14ac:dyDescent="0.35"/>
    <row r="798" ht="16.5" customHeight="1" x14ac:dyDescent="0.35"/>
    <row r="799" ht="16.5" customHeight="1" x14ac:dyDescent="0.35"/>
    <row r="800" ht="16.5" customHeight="1" x14ac:dyDescent="0.35"/>
    <row r="801" ht="16.5" customHeight="1" x14ac:dyDescent="0.35"/>
    <row r="802" ht="16.5" customHeight="1" x14ac:dyDescent="0.35"/>
    <row r="803" ht="16.5" customHeight="1" x14ac:dyDescent="0.35"/>
    <row r="804" ht="16.5" customHeight="1" x14ac:dyDescent="0.35"/>
    <row r="805" ht="16.5" customHeight="1" x14ac:dyDescent="0.35"/>
    <row r="806" ht="16.5" customHeight="1" x14ac:dyDescent="0.35"/>
    <row r="807" ht="16.5" customHeight="1" x14ac:dyDescent="0.35"/>
    <row r="808" ht="16.5" customHeight="1" x14ac:dyDescent="0.35"/>
    <row r="809" ht="16.5" customHeight="1" x14ac:dyDescent="0.35"/>
    <row r="810" ht="16.5" customHeight="1" x14ac:dyDescent="0.35"/>
    <row r="811" ht="16.5" customHeight="1" x14ac:dyDescent="0.35"/>
    <row r="812" ht="16.5" customHeight="1" x14ac:dyDescent="0.35"/>
    <row r="813" ht="16.5" customHeight="1" x14ac:dyDescent="0.35"/>
    <row r="814" ht="16.5" customHeight="1" x14ac:dyDescent="0.35"/>
    <row r="815" ht="16.5" customHeight="1" x14ac:dyDescent="0.35"/>
    <row r="816" ht="16.5" customHeight="1" x14ac:dyDescent="0.35"/>
    <row r="817" ht="16.5" customHeight="1" x14ac:dyDescent="0.35"/>
    <row r="818" ht="16.5" customHeight="1" x14ac:dyDescent="0.35"/>
    <row r="819" ht="16.5" customHeight="1" x14ac:dyDescent="0.35"/>
    <row r="820" ht="16.5" customHeight="1" x14ac:dyDescent="0.35"/>
    <row r="821" ht="16.5" customHeight="1" x14ac:dyDescent="0.35"/>
    <row r="822" ht="16.5" customHeight="1" x14ac:dyDescent="0.35"/>
    <row r="823" ht="16.5" customHeight="1" x14ac:dyDescent="0.35"/>
    <row r="824" ht="16.5" customHeight="1" x14ac:dyDescent="0.35"/>
    <row r="825" ht="16.5" customHeight="1" x14ac:dyDescent="0.35"/>
    <row r="826" ht="16.5" customHeight="1" x14ac:dyDescent="0.35"/>
    <row r="827" ht="16.5" customHeight="1" x14ac:dyDescent="0.35"/>
    <row r="828" ht="16.5" customHeight="1" x14ac:dyDescent="0.35"/>
    <row r="829" ht="16.5" customHeight="1" x14ac:dyDescent="0.35"/>
    <row r="830" ht="16.5" customHeight="1" x14ac:dyDescent="0.35"/>
    <row r="831" ht="16.5" customHeight="1" x14ac:dyDescent="0.35"/>
    <row r="832" ht="16.5" customHeight="1" x14ac:dyDescent="0.35"/>
    <row r="833" ht="16.5" customHeight="1" x14ac:dyDescent="0.35"/>
    <row r="834" ht="16.5" customHeight="1" x14ac:dyDescent="0.35"/>
    <row r="835" ht="16.5" customHeight="1" x14ac:dyDescent="0.35"/>
    <row r="836" ht="16.5" customHeight="1" x14ac:dyDescent="0.35"/>
    <row r="837" ht="16.5" customHeight="1" x14ac:dyDescent="0.35"/>
    <row r="838" ht="16.5" customHeight="1" x14ac:dyDescent="0.35"/>
    <row r="839" ht="16.5" customHeight="1" x14ac:dyDescent="0.35"/>
    <row r="840" ht="16.5" customHeight="1" x14ac:dyDescent="0.35"/>
    <row r="841" ht="16.5" customHeight="1" x14ac:dyDescent="0.35"/>
    <row r="842" ht="16.5" customHeight="1" x14ac:dyDescent="0.35"/>
    <row r="843" ht="16.5" customHeight="1" x14ac:dyDescent="0.35"/>
    <row r="844" ht="16.5" customHeight="1" x14ac:dyDescent="0.35"/>
    <row r="845" ht="16.5" customHeight="1" x14ac:dyDescent="0.35"/>
    <row r="846" ht="16.5" customHeight="1" x14ac:dyDescent="0.35"/>
    <row r="847" ht="16.5" customHeight="1" x14ac:dyDescent="0.35"/>
    <row r="848" ht="16.5" customHeight="1" x14ac:dyDescent="0.35"/>
    <row r="849" ht="16.5" customHeight="1" x14ac:dyDescent="0.35"/>
    <row r="850" ht="16.5" customHeight="1" x14ac:dyDescent="0.35"/>
    <row r="851" ht="16.5" customHeight="1" x14ac:dyDescent="0.35"/>
    <row r="852" ht="16.5" customHeight="1" x14ac:dyDescent="0.35"/>
    <row r="853" ht="16.5" customHeight="1" x14ac:dyDescent="0.35"/>
    <row r="854" ht="16.5" customHeight="1" x14ac:dyDescent="0.35"/>
    <row r="855" ht="16.5" customHeight="1" x14ac:dyDescent="0.35"/>
    <row r="856" ht="16.5" customHeight="1" x14ac:dyDescent="0.35"/>
    <row r="857" ht="16.5" customHeight="1" x14ac:dyDescent="0.35"/>
    <row r="858" ht="16.5" customHeight="1" x14ac:dyDescent="0.35"/>
    <row r="859" ht="16.5" customHeight="1" x14ac:dyDescent="0.35"/>
    <row r="860" ht="16.5" customHeight="1" x14ac:dyDescent="0.35"/>
    <row r="861" ht="16.5" customHeight="1" x14ac:dyDescent="0.35"/>
    <row r="862" ht="16.5" customHeight="1" x14ac:dyDescent="0.35"/>
    <row r="863" ht="16.5" customHeight="1" x14ac:dyDescent="0.35"/>
    <row r="864" ht="16.5" customHeight="1" x14ac:dyDescent="0.35"/>
    <row r="865" ht="16.5" customHeight="1" x14ac:dyDescent="0.35"/>
    <row r="866" ht="16.5" customHeight="1" x14ac:dyDescent="0.35"/>
    <row r="867" ht="16.5" customHeight="1" x14ac:dyDescent="0.35"/>
    <row r="868" ht="16.5" customHeight="1" x14ac:dyDescent="0.35"/>
    <row r="869" ht="16.5" customHeight="1" x14ac:dyDescent="0.35"/>
    <row r="870" ht="16.5" customHeight="1" x14ac:dyDescent="0.35"/>
    <row r="871" ht="16.5" customHeight="1" x14ac:dyDescent="0.35"/>
    <row r="872" ht="16.5" customHeight="1" x14ac:dyDescent="0.35"/>
    <row r="873" ht="16.5" customHeight="1" x14ac:dyDescent="0.35"/>
    <row r="874" ht="16.5" customHeight="1" x14ac:dyDescent="0.35"/>
    <row r="875" ht="16.5" customHeight="1" x14ac:dyDescent="0.35"/>
    <row r="876" ht="16.5" customHeight="1" x14ac:dyDescent="0.35"/>
    <row r="877" ht="16.5" customHeight="1" x14ac:dyDescent="0.35"/>
    <row r="878" ht="16.5" customHeight="1" x14ac:dyDescent="0.35"/>
    <row r="879" ht="16.5" customHeight="1" x14ac:dyDescent="0.35"/>
    <row r="880" ht="16.5" customHeight="1" x14ac:dyDescent="0.35"/>
    <row r="881" ht="16.5" customHeight="1" x14ac:dyDescent="0.35"/>
    <row r="882" ht="16.5" customHeight="1" x14ac:dyDescent="0.35"/>
    <row r="883" ht="16.5" customHeight="1" x14ac:dyDescent="0.35"/>
    <row r="884" ht="16.5" customHeight="1" x14ac:dyDescent="0.35"/>
    <row r="885" ht="16.5" customHeight="1" x14ac:dyDescent="0.35"/>
    <row r="886" ht="16.5" customHeight="1" x14ac:dyDescent="0.35"/>
    <row r="887" ht="16.5" customHeight="1" x14ac:dyDescent="0.35"/>
    <row r="888" ht="16.5" customHeight="1" x14ac:dyDescent="0.35"/>
    <row r="889" ht="16.5" customHeight="1" x14ac:dyDescent="0.35"/>
    <row r="890" ht="16.5" customHeight="1" x14ac:dyDescent="0.35"/>
    <row r="891" ht="16.5" customHeight="1" x14ac:dyDescent="0.35"/>
    <row r="892" ht="16.5" customHeight="1" x14ac:dyDescent="0.35"/>
    <row r="893" ht="16.5" customHeight="1" x14ac:dyDescent="0.35"/>
    <row r="894" ht="16.5" customHeight="1" x14ac:dyDescent="0.35"/>
    <row r="895" ht="16.5" customHeight="1" x14ac:dyDescent="0.35"/>
    <row r="896" ht="16.5" customHeight="1" x14ac:dyDescent="0.35"/>
    <row r="897" ht="16.5" customHeight="1" x14ac:dyDescent="0.35"/>
    <row r="898" ht="16.5" customHeight="1" x14ac:dyDescent="0.35"/>
    <row r="899" ht="16.5" customHeight="1" x14ac:dyDescent="0.35"/>
    <row r="900" ht="16.5" customHeight="1" x14ac:dyDescent="0.35"/>
    <row r="901" ht="16.5" customHeight="1" x14ac:dyDescent="0.35"/>
    <row r="902" ht="16.5" customHeight="1" x14ac:dyDescent="0.35"/>
    <row r="903" ht="16.5" customHeight="1" x14ac:dyDescent="0.35"/>
    <row r="904" ht="16.5" customHeight="1" x14ac:dyDescent="0.35"/>
    <row r="905" ht="16.5" customHeight="1" x14ac:dyDescent="0.35"/>
    <row r="906" ht="16.5" customHeight="1" x14ac:dyDescent="0.35"/>
    <row r="907" ht="16.5" customHeight="1" x14ac:dyDescent="0.35"/>
    <row r="908" ht="16.5" customHeight="1" x14ac:dyDescent="0.35"/>
    <row r="909" ht="16.5" customHeight="1" x14ac:dyDescent="0.35"/>
    <row r="910" ht="16.5" customHeight="1" x14ac:dyDescent="0.35"/>
    <row r="911" ht="16.5" customHeight="1" x14ac:dyDescent="0.35"/>
    <row r="912" ht="16.5" customHeight="1" x14ac:dyDescent="0.35"/>
    <row r="913" ht="16.5" customHeight="1" x14ac:dyDescent="0.35"/>
    <row r="914" ht="16.5" customHeight="1" x14ac:dyDescent="0.35"/>
    <row r="915" ht="16.5" customHeight="1" x14ac:dyDescent="0.35"/>
    <row r="916" ht="16.5" customHeight="1" x14ac:dyDescent="0.35"/>
    <row r="917" ht="16.5" customHeight="1" x14ac:dyDescent="0.35"/>
    <row r="918" ht="16.5" customHeight="1" x14ac:dyDescent="0.35"/>
    <row r="919" ht="16.5" customHeight="1" x14ac:dyDescent="0.35"/>
    <row r="920" ht="16.5" customHeight="1" x14ac:dyDescent="0.35"/>
    <row r="921" ht="16.5" customHeight="1" x14ac:dyDescent="0.35"/>
    <row r="922" ht="16.5" customHeight="1" x14ac:dyDescent="0.35"/>
    <row r="923" ht="16.5" customHeight="1" x14ac:dyDescent="0.35"/>
    <row r="924" ht="16.5" customHeight="1" x14ac:dyDescent="0.35"/>
    <row r="925" ht="16.5" customHeight="1" x14ac:dyDescent="0.35"/>
    <row r="926" ht="16.5" customHeight="1" x14ac:dyDescent="0.35"/>
    <row r="927" ht="16.5" customHeight="1" x14ac:dyDescent="0.35"/>
    <row r="928" ht="16.5" customHeight="1" x14ac:dyDescent="0.35"/>
    <row r="929" ht="16.5" customHeight="1" x14ac:dyDescent="0.35"/>
    <row r="930" ht="16.5" customHeight="1" x14ac:dyDescent="0.35"/>
    <row r="931" ht="16.5" customHeight="1" x14ac:dyDescent="0.35"/>
    <row r="932" ht="16.5" customHeight="1" x14ac:dyDescent="0.35"/>
    <row r="933" ht="16.5" customHeight="1" x14ac:dyDescent="0.35"/>
    <row r="934" ht="16.5" customHeight="1" x14ac:dyDescent="0.35"/>
    <row r="935" ht="16.5" customHeight="1" x14ac:dyDescent="0.35"/>
    <row r="936" ht="16.5" customHeight="1" x14ac:dyDescent="0.35"/>
    <row r="937" ht="16.5" customHeight="1" x14ac:dyDescent="0.35"/>
    <row r="938" ht="16.5" customHeight="1" x14ac:dyDescent="0.35"/>
    <row r="939" ht="16.5" customHeight="1" x14ac:dyDescent="0.35"/>
    <row r="940" ht="16.5" customHeight="1" x14ac:dyDescent="0.35"/>
    <row r="941" ht="16.5" customHeight="1" x14ac:dyDescent="0.35"/>
    <row r="942" ht="16.5" customHeight="1" x14ac:dyDescent="0.35"/>
    <row r="943" ht="16.5" customHeight="1" x14ac:dyDescent="0.35"/>
    <row r="944" ht="16.5" customHeight="1" x14ac:dyDescent="0.35"/>
    <row r="945" ht="16.5" customHeight="1" x14ac:dyDescent="0.35"/>
    <row r="946" ht="16.5" customHeight="1" x14ac:dyDescent="0.35"/>
    <row r="947" ht="16.5" customHeight="1" x14ac:dyDescent="0.35"/>
    <row r="948" ht="16.5" customHeight="1" x14ac:dyDescent="0.35"/>
    <row r="949" ht="16.5" customHeight="1" x14ac:dyDescent="0.35"/>
    <row r="950" ht="16.5" customHeight="1" x14ac:dyDescent="0.35"/>
    <row r="951" ht="16.5" customHeight="1" x14ac:dyDescent="0.35"/>
    <row r="952" ht="16.5" customHeight="1" x14ac:dyDescent="0.35"/>
    <row r="953" ht="16.5" customHeight="1" x14ac:dyDescent="0.35"/>
    <row r="954" ht="16.5" customHeight="1" x14ac:dyDescent="0.35"/>
    <row r="955" ht="16.5" customHeight="1" x14ac:dyDescent="0.35"/>
    <row r="956" ht="16.5" customHeight="1" x14ac:dyDescent="0.35"/>
    <row r="957" ht="16.5" customHeight="1" x14ac:dyDescent="0.35"/>
    <row r="958" ht="16.5" customHeight="1" x14ac:dyDescent="0.35"/>
    <row r="959" ht="16.5" customHeight="1" x14ac:dyDescent="0.35"/>
    <row r="960" ht="16.5" customHeight="1" x14ac:dyDescent="0.35"/>
    <row r="961" ht="16.5" customHeight="1" x14ac:dyDescent="0.35"/>
    <row r="962" ht="16.5" customHeight="1" x14ac:dyDescent="0.35"/>
    <row r="963" ht="16.5" customHeight="1" x14ac:dyDescent="0.35"/>
    <row r="964" ht="16.5" customHeight="1" x14ac:dyDescent="0.35"/>
    <row r="965" ht="16.5" customHeight="1" x14ac:dyDescent="0.35"/>
    <row r="966" ht="16.5" customHeight="1" x14ac:dyDescent="0.35"/>
    <row r="967" ht="16.5" customHeight="1" x14ac:dyDescent="0.35"/>
    <row r="968" ht="16.5" customHeight="1" x14ac:dyDescent="0.35"/>
    <row r="969" ht="16.5" customHeight="1" x14ac:dyDescent="0.35"/>
    <row r="970" ht="16.5" customHeight="1" x14ac:dyDescent="0.35"/>
    <row r="971" ht="16.5" customHeight="1" x14ac:dyDescent="0.35"/>
    <row r="972" ht="16.5" customHeight="1" x14ac:dyDescent="0.35"/>
    <row r="973" ht="16.5" customHeight="1" x14ac:dyDescent="0.35"/>
    <row r="974" ht="16.5" customHeight="1" x14ac:dyDescent="0.35"/>
    <row r="975" ht="16.5" customHeight="1" x14ac:dyDescent="0.35"/>
    <row r="976" ht="16.5" customHeight="1" x14ac:dyDescent="0.35"/>
    <row r="977" ht="16.5" customHeight="1" x14ac:dyDescent="0.35"/>
    <row r="978" ht="16.5" customHeight="1" x14ac:dyDescent="0.35"/>
    <row r="979" ht="16.5" customHeight="1" x14ac:dyDescent="0.35"/>
    <row r="980" ht="16.5" customHeight="1" x14ac:dyDescent="0.35"/>
    <row r="981" ht="16.5" customHeight="1" x14ac:dyDescent="0.35"/>
    <row r="982" ht="16.5" customHeight="1" x14ac:dyDescent="0.35"/>
    <row r="983" ht="16.5" customHeight="1" x14ac:dyDescent="0.35"/>
    <row r="984" ht="16.5" customHeight="1" x14ac:dyDescent="0.35"/>
    <row r="985" ht="16.5" customHeight="1" x14ac:dyDescent="0.35"/>
    <row r="986" ht="16.5" customHeight="1" x14ac:dyDescent="0.35"/>
    <row r="987" ht="16.5" customHeight="1" x14ac:dyDescent="0.35"/>
    <row r="988" ht="16.5" customHeight="1" x14ac:dyDescent="0.35"/>
    <row r="989" ht="16.5" customHeight="1" x14ac:dyDescent="0.35"/>
    <row r="990" ht="16.5" customHeight="1" x14ac:dyDescent="0.35"/>
    <row r="991" ht="16.5" customHeight="1" x14ac:dyDescent="0.35"/>
    <row r="992" ht="16.5" customHeight="1" x14ac:dyDescent="0.35"/>
    <row r="993" ht="16.5" customHeight="1" x14ac:dyDescent="0.35"/>
    <row r="994" ht="16.5" customHeight="1" x14ac:dyDescent="0.35"/>
    <row r="995" ht="16.5" customHeight="1" x14ac:dyDescent="0.35"/>
    <row r="996" ht="16.5" customHeight="1" x14ac:dyDescent="0.35"/>
    <row r="997" ht="16.5" customHeight="1" x14ac:dyDescent="0.35"/>
    <row r="998" ht="16.5" customHeight="1" x14ac:dyDescent="0.35"/>
    <row r="999" ht="16.5" customHeight="1" x14ac:dyDescent="0.35"/>
  </sheetData>
  <mergeCells count="3">
    <mergeCell ref="R7:X7"/>
    <mergeCell ref="R8:V8"/>
    <mergeCell ref="L9:P9"/>
  </mergeCells>
  <pageMargins left="0.3" right="0.3" top="0.5" bottom="0.6" header="0.49" footer="0.4"/>
  <pageSetup paperSize="9" scale="90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988"/>
  <sheetViews>
    <sheetView tabSelected="1" topLeftCell="A5" zoomScale="110" zoomScaleNormal="110" workbookViewId="0">
      <selection activeCell="C27" sqref="C27"/>
    </sheetView>
  </sheetViews>
  <sheetFormatPr defaultColWidth="14.42578125" defaultRowHeight="15" customHeight="1" x14ac:dyDescent="0.35"/>
  <cols>
    <col min="1" max="2" width="1.7109375" style="156" customWidth="1"/>
    <col min="3" max="3" width="49.5703125" style="156" customWidth="1"/>
    <col min="4" max="4" width="4.7109375" style="156" customWidth="1"/>
    <col min="5" max="5" width="0.85546875" style="156" customWidth="1"/>
    <col min="6" max="6" width="10.42578125" style="156" customWidth="1"/>
    <col min="7" max="7" width="0.85546875" style="156" customWidth="1"/>
    <col min="8" max="8" width="10.42578125" style="156" customWidth="1"/>
    <col min="9" max="9" width="0.85546875" style="156" customWidth="1"/>
    <col min="10" max="10" width="10.42578125" style="156" customWidth="1"/>
    <col min="11" max="11" width="0.85546875" style="156" customWidth="1"/>
    <col min="12" max="12" width="10.42578125" style="156" customWidth="1"/>
    <col min="13" max="16384" width="14.42578125" style="156"/>
  </cols>
  <sheetData>
    <row r="1" spans="1:32" ht="15.75" customHeight="1" x14ac:dyDescent="0.35">
      <c r="A1" s="1" t="s">
        <v>0</v>
      </c>
      <c r="B1" s="1"/>
      <c r="C1" s="1"/>
      <c r="D1" s="2"/>
      <c r="E1" s="2"/>
      <c r="F1" s="43"/>
      <c r="G1" s="3"/>
      <c r="H1" s="43"/>
      <c r="I1" s="43"/>
      <c r="J1" s="43"/>
      <c r="K1" s="43"/>
      <c r="L1" s="43"/>
    </row>
    <row r="2" spans="1:32" ht="15.75" customHeight="1" x14ac:dyDescent="0.35">
      <c r="A2" s="1" t="s">
        <v>236</v>
      </c>
      <c r="B2" s="1"/>
      <c r="C2" s="1"/>
      <c r="D2" s="2"/>
      <c r="E2" s="2"/>
      <c r="F2" s="43"/>
      <c r="G2" s="3"/>
      <c r="H2" s="43"/>
      <c r="I2" s="3"/>
      <c r="J2" s="43"/>
      <c r="K2" s="3"/>
      <c r="L2" s="43"/>
    </row>
    <row r="3" spans="1:32" ht="15.75" customHeight="1" x14ac:dyDescent="0.35">
      <c r="A3" s="5" t="s">
        <v>106</v>
      </c>
      <c r="B3" s="5"/>
      <c r="C3" s="5"/>
      <c r="D3" s="6"/>
      <c r="E3" s="6"/>
      <c r="F3" s="32"/>
      <c r="G3" s="7"/>
      <c r="H3" s="32"/>
      <c r="I3" s="7"/>
      <c r="J3" s="32"/>
      <c r="K3" s="7"/>
      <c r="L3" s="32"/>
    </row>
    <row r="4" spans="1:32" ht="12" customHeight="1" x14ac:dyDescent="0.35">
      <c r="A4" s="142"/>
      <c r="B4" s="142"/>
      <c r="C4" s="142"/>
      <c r="D4" s="143"/>
      <c r="E4" s="143"/>
      <c r="F4" s="144"/>
      <c r="G4" s="145"/>
      <c r="H4" s="144"/>
      <c r="I4" s="145"/>
      <c r="J4" s="144"/>
      <c r="K4" s="145"/>
      <c r="L4" s="144"/>
    </row>
    <row r="5" spans="1:32" ht="15.6" customHeight="1" x14ac:dyDescent="0.35">
      <c r="A5" s="15"/>
      <c r="B5" s="15"/>
      <c r="C5" s="15"/>
      <c r="D5" s="2"/>
      <c r="E5" s="4"/>
      <c r="F5" s="180" t="s">
        <v>3</v>
      </c>
      <c r="G5" s="181"/>
      <c r="H5" s="181"/>
      <c r="I5" s="181"/>
      <c r="J5" s="181"/>
      <c r="K5" s="181"/>
      <c r="L5" s="181"/>
    </row>
    <row r="6" spans="1:32" ht="15.6" customHeight="1" x14ac:dyDescent="0.35">
      <c r="A6" s="15"/>
      <c r="B6" s="15"/>
      <c r="C6" s="15"/>
      <c r="D6" s="2"/>
      <c r="E6" s="4"/>
      <c r="F6" s="178" t="s">
        <v>4</v>
      </c>
      <c r="G6" s="179"/>
      <c r="H6" s="179"/>
      <c r="I6" s="154"/>
      <c r="J6" s="184" t="s">
        <v>145</v>
      </c>
      <c r="K6" s="179"/>
      <c r="L6" s="179"/>
    </row>
    <row r="7" spans="1:32" ht="15.6" customHeight="1" x14ac:dyDescent="0.35">
      <c r="A7" s="15"/>
      <c r="B7" s="15"/>
      <c r="C7" s="15"/>
      <c r="D7" s="93" t="s">
        <v>6</v>
      </c>
      <c r="E7" s="2"/>
      <c r="F7" s="94" t="s">
        <v>96</v>
      </c>
      <c r="G7" s="95"/>
      <c r="H7" s="94" t="s">
        <v>97</v>
      </c>
      <c r="I7" s="95"/>
      <c r="J7" s="94" t="s">
        <v>96</v>
      </c>
      <c r="K7" s="95"/>
      <c r="L7" s="94" t="s">
        <v>97</v>
      </c>
    </row>
    <row r="8" spans="1:32" ht="15.6" customHeight="1" x14ac:dyDescent="0.35">
      <c r="A8" s="4" t="s">
        <v>237</v>
      </c>
      <c r="B8" s="4"/>
      <c r="C8" s="4"/>
      <c r="D8" s="2"/>
      <c r="E8" s="2"/>
      <c r="F8" s="42"/>
      <c r="G8" s="14"/>
      <c r="H8" s="43"/>
      <c r="I8" s="14"/>
      <c r="J8" s="42"/>
      <c r="K8" s="14"/>
      <c r="L8" s="43"/>
    </row>
    <row r="9" spans="1:32" ht="15.6" customHeight="1" x14ac:dyDescent="0.35">
      <c r="A9" s="4"/>
      <c r="B9" s="4" t="s">
        <v>332</v>
      </c>
      <c r="C9" s="4"/>
      <c r="D9" s="2"/>
      <c r="E9" s="2"/>
      <c r="F9" s="19">
        <v>690522</v>
      </c>
      <c r="G9" s="22"/>
      <c r="H9" s="20">
        <v>-8051</v>
      </c>
      <c r="I9" s="20"/>
      <c r="J9" s="19">
        <v>22344460</v>
      </c>
      <c r="K9" s="20"/>
      <c r="L9" s="20">
        <v>-299714</v>
      </c>
    </row>
    <row r="10" spans="1:32" ht="15.6" customHeight="1" x14ac:dyDescent="0.35">
      <c r="A10" s="4"/>
      <c r="B10" s="4" t="s">
        <v>355</v>
      </c>
      <c r="C10" s="4"/>
      <c r="D10" s="2"/>
      <c r="E10" s="2"/>
      <c r="F10" s="19"/>
      <c r="G10" s="22"/>
      <c r="H10" s="20"/>
      <c r="I10" s="22"/>
      <c r="J10" s="19"/>
      <c r="K10" s="20"/>
      <c r="L10" s="20"/>
    </row>
    <row r="11" spans="1:32" ht="15.6" customHeight="1" x14ac:dyDescent="0.35">
      <c r="A11" s="4"/>
      <c r="B11" s="4"/>
      <c r="C11" s="4" t="s">
        <v>239</v>
      </c>
      <c r="D11" s="2"/>
      <c r="E11" s="2"/>
      <c r="F11" s="19"/>
      <c r="G11" s="22"/>
      <c r="H11" s="20"/>
      <c r="I11" s="22"/>
      <c r="J11" s="19"/>
      <c r="K11" s="20"/>
      <c r="L11" s="20"/>
    </row>
    <row r="12" spans="1:32" ht="15.6" customHeight="1" x14ac:dyDescent="0.35">
      <c r="A12" s="4"/>
      <c r="B12" s="2" t="s">
        <v>240</v>
      </c>
      <c r="C12" s="4" t="s">
        <v>241</v>
      </c>
      <c r="D12" s="2"/>
      <c r="E12" s="2"/>
      <c r="F12" s="19">
        <v>497079</v>
      </c>
      <c r="G12" s="22"/>
      <c r="H12" s="20">
        <v>432767</v>
      </c>
      <c r="I12" s="20"/>
      <c r="J12" s="19">
        <v>15895145</v>
      </c>
      <c r="K12" s="20"/>
      <c r="L12" s="20">
        <v>13542881</v>
      </c>
    </row>
    <row r="13" spans="1:32" ht="15.6" customHeight="1" x14ac:dyDescent="0.35">
      <c r="A13" s="4"/>
      <c r="B13" s="2" t="s">
        <v>240</v>
      </c>
      <c r="C13" s="4" t="s">
        <v>354</v>
      </c>
      <c r="D13" s="2">
        <v>15</v>
      </c>
      <c r="E13" s="2"/>
      <c r="F13" s="19">
        <v>2364</v>
      </c>
      <c r="G13" s="22"/>
      <c r="H13" s="20">
        <v>2857</v>
      </c>
      <c r="I13" s="20"/>
      <c r="J13" s="19">
        <v>75608</v>
      </c>
      <c r="K13" s="20"/>
      <c r="L13" s="20">
        <v>89400</v>
      </c>
    </row>
    <row r="14" spans="1:32" ht="15.6" customHeight="1" x14ac:dyDescent="0.35">
      <c r="A14" s="4"/>
      <c r="B14" s="2" t="s">
        <v>240</v>
      </c>
      <c r="C14" s="4" t="s">
        <v>242</v>
      </c>
      <c r="D14" s="2"/>
      <c r="E14" s="2"/>
      <c r="F14" s="19">
        <v>4714</v>
      </c>
      <c r="G14" s="22"/>
      <c r="H14" s="20">
        <v>2326</v>
      </c>
      <c r="I14" s="20"/>
      <c r="J14" s="19">
        <v>150726</v>
      </c>
      <c r="K14" s="20"/>
      <c r="L14" s="20">
        <v>72764</v>
      </c>
    </row>
    <row r="15" spans="1:32" ht="15.6" customHeight="1" x14ac:dyDescent="0.35">
      <c r="A15" s="4"/>
      <c r="B15" s="2" t="s">
        <v>240</v>
      </c>
      <c r="C15" s="4" t="s">
        <v>243</v>
      </c>
      <c r="D15" s="2"/>
      <c r="E15" s="2"/>
      <c r="F15" s="19">
        <v>0</v>
      </c>
      <c r="G15" s="22"/>
      <c r="H15" s="20">
        <v>4492</v>
      </c>
      <c r="I15" s="20"/>
      <c r="J15" s="19">
        <v>0</v>
      </c>
      <c r="K15" s="20"/>
      <c r="L15" s="20">
        <v>140571</v>
      </c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ht="15.6" customHeight="1" x14ac:dyDescent="0.35">
      <c r="A16" s="4"/>
      <c r="B16" s="2" t="s">
        <v>240</v>
      </c>
      <c r="C16" s="4" t="s">
        <v>244</v>
      </c>
      <c r="D16" s="2"/>
      <c r="E16" s="2"/>
      <c r="F16" s="19">
        <v>8974</v>
      </c>
      <c r="G16" s="22"/>
      <c r="H16" s="20">
        <v>2951</v>
      </c>
      <c r="I16" s="20"/>
      <c r="J16" s="19">
        <v>286962</v>
      </c>
      <c r="K16" s="20"/>
      <c r="L16" s="20">
        <v>92347</v>
      </c>
    </row>
    <row r="17" spans="1:32" s="174" customFormat="1" ht="15.6" customHeight="1" x14ac:dyDescent="0.35">
      <c r="A17" s="4"/>
      <c r="B17" s="2" t="s">
        <v>240</v>
      </c>
      <c r="C17" s="4" t="s">
        <v>371</v>
      </c>
      <c r="D17" s="2"/>
      <c r="E17" s="2"/>
      <c r="F17" s="19"/>
      <c r="G17" s="22"/>
      <c r="H17" s="20"/>
      <c r="I17" s="20"/>
      <c r="J17" s="19"/>
      <c r="K17" s="20"/>
      <c r="L17" s="20"/>
    </row>
    <row r="18" spans="1:32" ht="15.6" customHeight="1" x14ac:dyDescent="0.35">
      <c r="A18" s="4"/>
      <c r="B18" s="2"/>
      <c r="C18" s="4" t="s">
        <v>372</v>
      </c>
      <c r="D18" s="2"/>
      <c r="E18" s="2"/>
      <c r="F18" s="19">
        <v>4336</v>
      </c>
      <c r="G18" s="22"/>
      <c r="H18" s="20">
        <v>996</v>
      </c>
      <c r="I18" s="20"/>
      <c r="J18" s="19">
        <v>138653</v>
      </c>
      <c r="K18" s="20"/>
      <c r="L18" s="20">
        <v>31169</v>
      </c>
    </row>
    <row r="19" spans="1:32" ht="15.6" customHeight="1" x14ac:dyDescent="0.35">
      <c r="A19" s="4"/>
      <c r="B19" s="2" t="s">
        <v>240</v>
      </c>
      <c r="C19" s="4" t="s">
        <v>365</v>
      </c>
      <c r="D19" s="2"/>
      <c r="E19" s="2"/>
      <c r="F19" s="19">
        <v>1466</v>
      </c>
      <c r="G19" s="22"/>
      <c r="H19" s="20">
        <v>0</v>
      </c>
      <c r="I19" s="20"/>
      <c r="J19" s="19">
        <v>46882</v>
      </c>
      <c r="K19" s="20"/>
      <c r="L19" s="20">
        <v>0</v>
      </c>
    </row>
    <row r="20" spans="1:32" ht="15.6" customHeight="1" x14ac:dyDescent="0.35">
      <c r="A20" s="4"/>
      <c r="B20" s="2" t="s">
        <v>240</v>
      </c>
      <c r="C20" s="4" t="s">
        <v>245</v>
      </c>
      <c r="D20" s="2"/>
      <c r="E20" s="2"/>
      <c r="F20" s="19">
        <v>-8541</v>
      </c>
      <c r="G20" s="22"/>
      <c r="H20" s="20">
        <v>-1794</v>
      </c>
      <c r="I20" s="20"/>
      <c r="J20" s="19">
        <v>-273817</v>
      </c>
      <c r="K20" s="20"/>
      <c r="L20" s="20">
        <v>-55722</v>
      </c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</row>
    <row r="21" spans="1:32" ht="15.6" customHeight="1" x14ac:dyDescent="0.35">
      <c r="A21" s="4"/>
      <c r="B21" s="2" t="s">
        <v>240</v>
      </c>
      <c r="C21" s="4" t="s">
        <v>112</v>
      </c>
      <c r="D21" s="2"/>
      <c r="E21" s="2"/>
      <c r="F21" s="19">
        <v>-8742</v>
      </c>
      <c r="G21" s="22"/>
      <c r="H21" s="20">
        <v>-9539</v>
      </c>
      <c r="I21" s="22"/>
      <c r="J21" s="19">
        <v>-277888</v>
      </c>
      <c r="K21" s="20"/>
      <c r="L21" s="20">
        <v>-298614</v>
      </c>
    </row>
    <row r="22" spans="1:32" ht="15.6" customHeight="1" x14ac:dyDescent="0.35">
      <c r="A22" s="4"/>
      <c r="B22" s="2" t="s">
        <v>240</v>
      </c>
      <c r="C22" s="4" t="s">
        <v>118</v>
      </c>
      <c r="D22" s="2"/>
      <c r="E22" s="2"/>
      <c r="F22" s="19">
        <v>174116</v>
      </c>
      <c r="G22" s="22"/>
      <c r="H22" s="20">
        <v>173153</v>
      </c>
      <c r="I22" s="20"/>
      <c r="J22" s="19">
        <v>5575548</v>
      </c>
      <c r="K22" s="20"/>
      <c r="L22" s="20">
        <v>5419771</v>
      </c>
    </row>
    <row r="23" spans="1:32" ht="15.6" customHeight="1" x14ac:dyDescent="0.35">
      <c r="A23" s="4"/>
      <c r="B23" s="2" t="s">
        <v>240</v>
      </c>
      <c r="C23" s="4" t="s">
        <v>119</v>
      </c>
      <c r="D23" s="2"/>
      <c r="E23" s="2"/>
      <c r="F23" s="19">
        <v>9557</v>
      </c>
      <c r="G23" s="22"/>
      <c r="H23" s="20">
        <v>6375</v>
      </c>
      <c r="I23" s="20"/>
      <c r="J23" s="19">
        <v>307046</v>
      </c>
      <c r="K23" s="20"/>
      <c r="L23" s="20">
        <v>199448</v>
      </c>
    </row>
    <row r="24" spans="1:32" ht="15.6" customHeight="1" x14ac:dyDescent="0.35">
      <c r="A24" s="4"/>
      <c r="B24" s="2" t="s">
        <v>240</v>
      </c>
      <c r="C24" s="4" t="s">
        <v>377</v>
      </c>
      <c r="D24" s="2"/>
      <c r="E24" s="2"/>
      <c r="F24" s="19"/>
      <c r="G24" s="22"/>
      <c r="H24" s="20"/>
      <c r="I24" s="20"/>
      <c r="J24" s="19"/>
      <c r="K24" s="20"/>
      <c r="L24" s="20"/>
    </row>
    <row r="25" spans="1:32" s="175" customFormat="1" ht="15.6" customHeight="1" x14ac:dyDescent="0.35">
      <c r="A25" s="4"/>
      <c r="B25" s="2"/>
      <c r="C25" s="4" t="s">
        <v>378</v>
      </c>
      <c r="D25" s="2">
        <v>14</v>
      </c>
      <c r="E25" s="2"/>
      <c r="F25" s="19">
        <v>-227137</v>
      </c>
      <c r="G25" s="22"/>
      <c r="H25" s="20">
        <v>-135335</v>
      </c>
      <c r="I25" s="20"/>
      <c r="J25" s="19">
        <v>-7290188</v>
      </c>
      <c r="K25" s="20"/>
      <c r="L25" s="20">
        <v>-4238649</v>
      </c>
    </row>
    <row r="26" spans="1:32" ht="15.6" customHeight="1" x14ac:dyDescent="0.35">
      <c r="A26" s="4"/>
      <c r="B26" s="2" t="s">
        <v>240</v>
      </c>
      <c r="C26" s="4" t="s">
        <v>380</v>
      </c>
      <c r="D26" s="2"/>
      <c r="E26" s="2"/>
      <c r="F26" s="19">
        <v>-71</v>
      </c>
      <c r="G26" s="22"/>
      <c r="H26" s="20">
        <v>0</v>
      </c>
      <c r="I26" s="20"/>
      <c r="J26" s="19">
        <v>-2270</v>
      </c>
      <c r="K26" s="20"/>
      <c r="L26" s="20">
        <v>0</v>
      </c>
    </row>
    <row r="27" spans="1:32" ht="15.6" customHeight="1" x14ac:dyDescent="0.35">
      <c r="A27" s="4"/>
      <c r="B27" s="2" t="s">
        <v>240</v>
      </c>
      <c r="C27" s="4" t="s">
        <v>246</v>
      </c>
      <c r="D27" s="2"/>
      <c r="E27" s="2"/>
      <c r="F27" s="19">
        <v>-3939</v>
      </c>
      <c r="G27" s="22"/>
      <c r="H27" s="20">
        <v>-2856</v>
      </c>
      <c r="I27" s="20"/>
      <c r="J27" s="19">
        <v>-125958</v>
      </c>
      <c r="K27" s="20"/>
      <c r="L27" s="20">
        <v>-89375</v>
      </c>
    </row>
    <row r="28" spans="1:32" ht="15.6" customHeight="1" x14ac:dyDescent="0.35">
      <c r="A28" s="4"/>
      <c r="B28" s="2" t="s">
        <v>240</v>
      </c>
      <c r="C28" s="4" t="s">
        <v>356</v>
      </c>
      <c r="D28" s="2"/>
      <c r="E28" s="2"/>
      <c r="F28" s="19">
        <v>0</v>
      </c>
      <c r="G28" s="22"/>
      <c r="H28" s="20">
        <v>-11471</v>
      </c>
      <c r="I28" s="20"/>
      <c r="J28" s="19">
        <v>0</v>
      </c>
      <c r="K28" s="20"/>
      <c r="L28" s="20">
        <v>-358970</v>
      </c>
    </row>
    <row r="29" spans="1:32" ht="15.6" customHeight="1" x14ac:dyDescent="0.35">
      <c r="A29" s="4"/>
      <c r="B29" s="101" t="s">
        <v>240</v>
      </c>
      <c r="C29" s="146" t="s">
        <v>247</v>
      </c>
      <c r="D29" s="2"/>
      <c r="E29" s="2"/>
      <c r="F29" s="19">
        <v>0</v>
      </c>
      <c r="G29" s="22"/>
      <c r="H29" s="20">
        <v>30842</v>
      </c>
      <c r="I29" s="20"/>
      <c r="J29" s="19">
        <v>0</v>
      </c>
      <c r="K29" s="20"/>
      <c r="L29" s="20">
        <v>985304</v>
      </c>
    </row>
    <row r="30" spans="1:32" ht="15.6" customHeight="1" x14ac:dyDescent="0.35">
      <c r="A30" s="4"/>
      <c r="B30" s="2" t="s">
        <v>240</v>
      </c>
      <c r="C30" s="4" t="s">
        <v>248</v>
      </c>
      <c r="D30" s="2"/>
      <c r="E30" s="2"/>
      <c r="F30" s="19">
        <v>18662</v>
      </c>
      <c r="G30" s="22"/>
      <c r="H30" s="20">
        <v>109</v>
      </c>
      <c r="I30" s="20"/>
      <c r="J30" s="19">
        <v>622650</v>
      </c>
      <c r="K30" s="20"/>
      <c r="L30" s="20">
        <v>3321</v>
      </c>
    </row>
    <row r="31" spans="1:32" ht="15.6" customHeight="1" x14ac:dyDescent="0.35">
      <c r="A31" s="4"/>
      <c r="B31" s="2" t="s">
        <v>240</v>
      </c>
      <c r="C31" s="4" t="s">
        <v>342</v>
      </c>
      <c r="D31" s="2"/>
      <c r="E31" s="2"/>
      <c r="F31" s="19"/>
      <c r="G31" s="22"/>
      <c r="H31" s="20"/>
      <c r="I31" s="20"/>
      <c r="J31" s="19"/>
      <c r="K31" s="20"/>
      <c r="L31" s="20"/>
    </row>
    <row r="32" spans="1:32" ht="15.6" customHeight="1" x14ac:dyDescent="0.35">
      <c r="C32" s="4" t="s">
        <v>341</v>
      </c>
      <c r="D32" s="2"/>
      <c r="E32" s="2"/>
      <c r="F32" s="19">
        <v>444595</v>
      </c>
      <c r="G32" s="22"/>
      <c r="H32" s="20">
        <v>-22681</v>
      </c>
      <c r="I32" s="20"/>
      <c r="J32" s="19">
        <v>14645688</v>
      </c>
      <c r="K32" s="20"/>
      <c r="L32" s="20">
        <v>-710863</v>
      </c>
    </row>
    <row r="33" spans="1:12" ht="15.6" customHeight="1" x14ac:dyDescent="0.35">
      <c r="A33" s="4"/>
      <c r="B33" s="2" t="s">
        <v>240</v>
      </c>
      <c r="C33" s="4" t="s">
        <v>333</v>
      </c>
      <c r="D33" s="2"/>
      <c r="E33" s="2"/>
      <c r="F33" s="24">
        <v>-544382</v>
      </c>
      <c r="G33" s="22"/>
      <c r="H33" s="25">
        <v>8523</v>
      </c>
      <c r="I33" s="20"/>
      <c r="J33" s="24">
        <v>-18688403</v>
      </c>
      <c r="K33" s="20"/>
      <c r="L33" s="25">
        <v>7557.5628678388803</v>
      </c>
    </row>
    <row r="34" spans="1:12" ht="5.0999999999999996" customHeight="1" x14ac:dyDescent="0.35">
      <c r="A34" s="4"/>
      <c r="B34" s="2"/>
      <c r="C34" s="4"/>
      <c r="D34" s="2"/>
      <c r="E34" s="2"/>
      <c r="F34" s="19"/>
      <c r="G34" s="22"/>
      <c r="H34" s="20"/>
      <c r="I34" s="22"/>
      <c r="J34" s="19"/>
      <c r="K34" s="20"/>
      <c r="L34" s="20"/>
    </row>
    <row r="35" spans="1:12" ht="15.6" customHeight="1" x14ac:dyDescent="0.35">
      <c r="A35" s="4" t="s">
        <v>249</v>
      </c>
      <c r="B35" s="4"/>
      <c r="C35" s="4"/>
      <c r="D35" s="2"/>
      <c r="E35" s="2"/>
      <c r="F35" s="19">
        <f>SUM(F9:F33)</f>
        <v>1063573</v>
      </c>
      <c r="G35" s="22"/>
      <c r="H35" s="20">
        <f>SUM(H9:H33)</f>
        <v>473664</v>
      </c>
      <c r="I35" s="22"/>
      <c r="J35" s="19">
        <f>SUM(J9:J33)</f>
        <v>33430844</v>
      </c>
      <c r="K35" s="22"/>
      <c r="L35" s="20">
        <f>SUM(L9:L33)</f>
        <v>14532626.562867839</v>
      </c>
    </row>
    <row r="36" spans="1:12" ht="15.6" customHeight="1" x14ac:dyDescent="0.35">
      <c r="A36" s="4"/>
      <c r="B36" s="4" t="s">
        <v>250</v>
      </c>
      <c r="C36" s="4"/>
      <c r="D36" s="2"/>
      <c r="E36" s="2"/>
      <c r="F36" s="19"/>
      <c r="G36" s="22"/>
      <c r="H36" s="20"/>
      <c r="I36" s="20"/>
      <c r="J36" s="19"/>
      <c r="K36" s="20"/>
      <c r="L36" s="20"/>
    </row>
    <row r="37" spans="1:12" ht="15.6" customHeight="1" x14ac:dyDescent="0.35">
      <c r="A37" s="4"/>
      <c r="B37" s="4"/>
      <c r="C37" s="4" t="s">
        <v>251</v>
      </c>
      <c r="D37" s="2"/>
      <c r="E37" s="2"/>
      <c r="F37" s="19"/>
      <c r="G37" s="22"/>
      <c r="H37" s="20"/>
      <c r="I37" s="20"/>
      <c r="J37" s="19"/>
      <c r="K37" s="20"/>
      <c r="L37" s="20"/>
    </row>
    <row r="38" spans="1:12" ht="15.6" customHeight="1" x14ac:dyDescent="0.35">
      <c r="A38" s="4"/>
      <c r="B38" s="2" t="s">
        <v>240</v>
      </c>
      <c r="C38" s="4" t="s">
        <v>98</v>
      </c>
      <c r="D38" s="2"/>
      <c r="E38" s="2"/>
      <c r="F38" s="19">
        <v>-137367</v>
      </c>
      <c r="G38" s="22"/>
      <c r="H38" s="20">
        <v>3737</v>
      </c>
      <c r="I38" s="20"/>
      <c r="J38" s="19">
        <v>-4392598</v>
      </c>
      <c r="K38" s="20"/>
      <c r="L38" s="20">
        <v>116945</v>
      </c>
    </row>
    <row r="39" spans="1:12" ht="15.6" customHeight="1" x14ac:dyDescent="0.35">
      <c r="A39" s="4"/>
      <c r="B39" s="2" t="s">
        <v>240</v>
      </c>
      <c r="C39" s="4" t="s">
        <v>15</v>
      </c>
      <c r="D39" s="2"/>
      <c r="E39" s="2"/>
      <c r="F39" s="19">
        <v>4</v>
      </c>
      <c r="G39" s="22"/>
      <c r="H39" s="20">
        <v>-14</v>
      </c>
      <c r="I39" s="20"/>
      <c r="J39" s="19">
        <v>80</v>
      </c>
      <c r="K39" s="20"/>
      <c r="L39" s="20">
        <v>-438</v>
      </c>
    </row>
    <row r="40" spans="1:12" ht="15.6" customHeight="1" x14ac:dyDescent="0.35">
      <c r="A40" s="4"/>
      <c r="B40" s="2" t="s">
        <v>240</v>
      </c>
      <c r="C40" s="4" t="s">
        <v>252</v>
      </c>
      <c r="D40" s="2"/>
      <c r="E40" s="2"/>
      <c r="F40" s="19">
        <v>-8402</v>
      </c>
      <c r="G40" s="22"/>
      <c r="H40" s="20">
        <v>37411</v>
      </c>
      <c r="I40" s="20"/>
      <c r="J40" s="19">
        <v>-268672</v>
      </c>
      <c r="K40" s="20"/>
      <c r="L40" s="20">
        <v>1170729</v>
      </c>
    </row>
    <row r="41" spans="1:12" ht="15.6" customHeight="1" x14ac:dyDescent="0.35">
      <c r="A41" s="4"/>
      <c r="B41" s="2" t="s">
        <v>240</v>
      </c>
      <c r="C41" s="4" t="s">
        <v>253</v>
      </c>
      <c r="D41" s="2"/>
      <c r="E41" s="2"/>
      <c r="F41" s="19">
        <v>-13369</v>
      </c>
      <c r="G41" s="22"/>
      <c r="H41" s="20">
        <v>4566</v>
      </c>
      <c r="I41" s="20"/>
      <c r="J41" s="19">
        <v>-427502</v>
      </c>
      <c r="K41" s="20"/>
      <c r="L41" s="20">
        <v>142887</v>
      </c>
    </row>
    <row r="42" spans="1:12" ht="15.6" customHeight="1" x14ac:dyDescent="0.35">
      <c r="A42" s="4"/>
      <c r="B42" s="2" t="s">
        <v>240</v>
      </c>
      <c r="C42" s="4" t="s">
        <v>254</v>
      </c>
      <c r="D42" s="2"/>
      <c r="E42" s="2"/>
      <c r="F42" s="19">
        <v>24655</v>
      </c>
      <c r="G42" s="22"/>
      <c r="H42" s="20">
        <v>-65712</v>
      </c>
      <c r="I42" s="20"/>
      <c r="J42" s="19">
        <v>788395</v>
      </c>
      <c r="K42" s="20"/>
      <c r="L42" s="20">
        <v>-2056372</v>
      </c>
    </row>
    <row r="43" spans="1:12" ht="15.6" customHeight="1" x14ac:dyDescent="0.35">
      <c r="A43" s="4"/>
      <c r="B43" s="2" t="s">
        <v>240</v>
      </c>
      <c r="C43" s="4" t="s">
        <v>255</v>
      </c>
      <c r="D43" s="2"/>
      <c r="E43" s="2"/>
      <c r="F43" s="19">
        <v>44269</v>
      </c>
      <c r="G43" s="22"/>
      <c r="H43" s="20">
        <v>49270</v>
      </c>
      <c r="I43" s="20"/>
      <c r="J43" s="19">
        <v>1415594</v>
      </c>
      <c r="K43" s="20"/>
      <c r="L43" s="20">
        <v>1541841</v>
      </c>
    </row>
    <row r="44" spans="1:12" ht="15.6" customHeight="1" x14ac:dyDescent="0.35">
      <c r="A44" s="4"/>
      <c r="B44" s="2" t="s">
        <v>240</v>
      </c>
      <c r="C44" s="4" t="s">
        <v>42</v>
      </c>
      <c r="D44" s="2"/>
      <c r="E44" s="2"/>
      <c r="F44" s="19">
        <v>-96514</v>
      </c>
      <c r="G44" s="20"/>
      <c r="H44" s="20">
        <v>15373</v>
      </c>
      <c r="I44" s="20"/>
      <c r="J44" s="19">
        <v>-3086238</v>
      </c>
      <c r="K44" s="20"/>
      <c r="L44" s="20">
        <v>481078</v>
      </c>
    </row>
    <row r="45" spans="1:12" ht="15.6" customHeight="1" x14ac:dyDescent="0.35">
      <c r="A45" s="4"/>
      <c r="B45" s="2" t="s">
        <v>240</v>
      </c>
      <c r="C45" s="4" t="s">
        <v>256</v>
      </c>
      <c r="D45" s="2"/>
      <c r="E45" s="2"/>
      <c r="F45" s="19">
        <v>-9905</v>
      </c>
      <c r="G45" s="22"/>
      <c r="H45" s="20">
        <v>3715</v>
      </c>
      <c r="I45" s="20"/>
      <c r="J45" s="19">
        <v>-316733</v>
      </c>
      <c r="K45" s="20"/>
      <c r="L45" s="20">
        <v>116256</v>
      </c>
    </row>
    <row r="46" spans="1:12" ht="15.6" customHeight="1" x14ac:dyDescent="0.35">
      <c r="A46" s="4"/>
      <c r="B46" s="2" t="s">
        <v>240</v>
      </c>
      <c r="C46" s="4" t="s">
        <v>52</v>
      </c>
      <c r="D46" s="2"/>
      <c r="E46" s="2"/>
      <c r="F46" s="19">
        <v>-19277</v>
      </c>
      <c r="G46" s="22"/>
      <c r="H46" s="20">
        <v>12892</v>
      </c>
      <c r="I46" s="20"/>
      <c r="J46" s="19">
        <v>-616423</v>
      </c>
      <c r="K46" s="20"/>
      <c r="L46" s="20">
        <v>403438</v>
      </c>
    </row>
    <row r="47" spans="1:12" ht="15.6" customHeight="1" x14ac:dyDescent="0.35">
      <c r="A47" s="4"/>
      <c r="B47" s="2" t="s">
        <v>240</v>
      </c>
      <c r="C47" s="4" t="s">
        <v>53</v>
      </c>
      <c r="D47" s="2"/>
      <c r="E47" s="2"/>
      <c r="F47" s="19">
        <v>17026</v>
      </c>
      <c r="G47" s="22"/>
      <c r="H47" s="20">
        <v>-13837</v>
      </c>
      <c r="I47" s="20"/>
      <c r="J47" s="19">
        <v>544442</v>
      </c>
      <c r="K47" s="20"/>
      <c r="L47" s="20">
        <v>-433011</v>
      </c>
    </row>
    <row r="48" spans="1:12" ht="15.6" customHeight="1" x14ac:dyDescent="0.35">
      <c r="A48" s="4"/>
      <c r="B48" s="2" t="s">
        <v>240</v>
      </c>
      <c r="C48" s="4" t="s">
        <v>65</v>
      </c>
      <c r="D48" s="2"/>
      <c r="E48" s="2"/>
      <c r="F48" s="19">
        <v>-6725</v>
      </c>
      <c r="G48" s="22"/>
      <c r="H48" s="20">
        <v>-13259</v>
      </c>
      <c r="I48" s="20"/>
      <c r="J48" s="19">
        <v>-215046</v>
      </c>
      <c r="K48" s="20"/>
      <c r="L48" s="20">
        <v>-414923</v>
      </c>
    </row>
    <row r="49" spans="1:32" ht="15.6" customHeight="1" x14ac:dyDescent="0.35">
      <c r="A49" s="4"/>
      <c r="B49" s="2" t="s">
        <v>240</v>
      </c>
      <c r="C49" s="4" t="s">
        <v>60</v>
      </c>
      <c r="D49" s="2"/>
      <c r="E49" s="2"/>
      <c r="F49" s="19">
        <v>222270</v>
      </c>
      <c r="G49" s="22"/>
      <c r="H49" s="20">
        <v>-68076</v>
      </c>
      <c r="I49" s="20"/>
      <c r="J49" s="19">
        <v>7107550</v>
      </c>
      <c r="K49" s="20"/>
      <c r="L49" s="20">
        <v>-2130350</v>
      </c>
    </row>
    <row r="50" spans="1:32" ht="15.6" customHeight="1" x14ac:dyDescent="0.35">
      <c r="A50" s="4"/>
      <c r="B50" s="2" t="s">
        <v>240</v>
      </c>
      <c r="C50" s="4" t="s">
        <v>343</v>
      </c>
      <c r="D50" s="2"/>
      <c r="E50" s="2"/>
      <c r="F50" s="24">
        <v>-46031</v>
      </c>
      <c r="G50" s="22"/>
      <c r="H50" s="25">
        <v>20811</v>
      </c>
      <c r="I50" s="20"/>
      <c r="J50" s="24">
        <v>-1471938</v>
      </c>
      <c r="K50" s="20"/>
      <c r="L50" s="25">
        <v>651253</v>
      </c>
    </row>
    <row r="51" spans="1:32" ht="5.0999999999999996" customHeight="1" x14ac:dyDescent="0.35">
      <c r="A51" s="4"/>
      <c r="B51" s="2"/>
      <c r="C51" s="4"/>
      <c r="D51" s="2"/>
      <c r="E51" s="2"/>
      <c r="F51" s="19"/>
      <c r="G51" s="22"/>
      <c r="H51" s="20"/>
      <c r="I51" s="22"/>
      <c r="J51" s="19"/>
      <c r="K51" s="20"/>
      <c r="L51" s="20"/>
    </row>
    <row r="52" spans="1:32" ht="15.6" customHeight="1" x14ac:dyDescent="0.35">
      <c r="A52" s="23" t="s">
        <v>257</v>
      </c>
      <c r="B52" s="4"/>
      <c r="C52" s="4"/>
      <c r="D52" s="2"/>
      <c r="E52" s="2"/>
      <c r="F52" s="19">
        <f>SUM(F35:F50)</f>
        <v>1034207</v>
      </c>
      <c r="G52" s="22"/>
      <c r="H52" s="20">
        <f>SUM(H35:H50)</f>
        <v>460541</v>
      </c>
      <c r="I52" s="22"/>
      <c r="J52" s="19">
        <f>SUM(J35:J50)</f>
        <v>32491755</v>
      </c>
      <c r="K52" s="22"/>
      <c r="L52" s="20">
        <f>SUM(L35:L50)</f>
        <v>14121959.562867839</v>
      </c>
    </row>
    <row r="53" spans="1:32" ht="15.6" customHeight="1" x14ac:dyDescent="0.35">
      <c r="A53" s="4"/>
      <c r="B53" s="2" t="s">
        <v>240</v>
      </c>
      <c r="C53" s="4" t="s">
        <v>258</v>
      </c>
      <c r="D53" s="2"/>
      <c r="E53" s="2"/>
      <c r="F53" s="19">
        <v>-179074</v>
      </c>
      <c r="G53" s="22"/>
      <c r="H53" s="20">
        <v>-183389</v>
      </c>
      <c r="I53" s="20"/>
      <c r="J53" s="19">
        <v>-5726267</v>
      </c>
      <c r="K53" s="20"/>
      <c r="L53" s="20">
        <v>-5738920</v>
      </c>
    </row>
    <row r="54" spans="1:32" ht="15.6" customHeight="1" x14ac:dyDescent="0.35">
      <c r="A54" s="4"/>
      <c r="B54" s="2" t="s">
        <v>240</v>
      </c>
      <c r="C54" s="4" t="s">
        <v>259</v>
      </c>
      <c r="D54" s="2"/>
      <c r="E54" s="2"/>
      <c r="F54" s="19">
        <v>-83977</v>
      </c>
      <c r="G54" s="22"/>
      <c r="H54" s="20">
        <v>-77826</v>
      </c>
      <c r="I54" s="20"/>
      <c r="J54" s="19">
        <v>-2685341</v>
      </c>
      <c r="K54" s="20"/>
      <c r="L54" s="20">
        <v>-2435463</v>
      </c>
    </row>
    <row r="55" spans="1:32" ht="15.6" customHeight="1" x14ac:dyDescent="0.35">
      <c r="A55" s="4"/>
      <c r="B55" s="2" t="s">
        <v>240</v>
      </c>
      <c r="C55" s="4" t="s">
        <v>260</v>
      </c>
      <c r="D55" s="2"/>
      <c r="E55" s="2"/>
      <c r="F55" s="24">
        <v>38243</v>
      </c>
      <c r="G55" s="22"/>
      <c r="H55" s="25">
        <v>11408</v>
      </c>
      <c r="I55" s="20"/>
      <c r="J55" s="24">
        <v>1222900</v>
      </c>
      <c r="K55" s="20"/>
      <c r="L55" s="25">
        <v>356999</v>
      </c>
    </row>
    <row r="56" spans="1:32" ht="5.0999999999999996" customHeight="1" x14ac:dyDescent="0.35">
      <c r="A56" s="4"/>
      <c r="B56" s="4"/>
      <c r="C56" s="4"/>
      <c r="D56" s="2"/>
      <c r="E56" s="2"/>
      <c r="F56" s="19"/>
      <c r="G56" s="22"/>
      <c r="H56" s="20"/>
      <c r="I56" s="22"/>
      <c r="J56" s="19"/>
      <c r="K56" s="20"/>
      <c r="L56" s="20"/>
    </row>
    <row r="57" spans="1:32" ht="15.6" customHeight="1" x14ac:dyDescent="0.35">
      <c r="A57" s="4" t="s">
        <v>261</v>
      </c>
      <c r="B57" s="4"/>
      <c r="C57" s="4"/>
      <c r="D57" s="2"/>
      <c r="E57" s="2"/>
      <c r="F57" s="24">
        <f>SUM(F52:F56)</f>
        <v>809399</v>
      </c>
      <c r="G57" s="20"/>
      <c r="H57" s="25">
        <f>SUM(H52:H56)</f>
        <v>210734</v>
      </c>
      <c r="I57" s="20"/>
      <c r="J57" s="24">
        <f>SUM(J52:J56)</f>
        <v>25303047</v>
      </c>
      <c r="K57" s="20"/>
      <c r="L57" s="25">
        <f>SUM(L52:L56)</f>
        <v>6304575.5628678389</v>
      </c>
    </row>
    <row r="58" spans="1:32" ht="12" customHeight="1" x14ac:dyDescent="0.35">
      <c r="A58" s="4"/>
      <c r="B58" s="4"/>
      <c r="C58" s="4"/>
      <c r="D58" s="2"/>
      <c r="E58" s="2"/>
      <c r="F58" s="20"/>
      <c r="G58" s="20"/>
      <c r="H58" s="20"/>
      <c r="I58" s="20"/>
      <c r="J58" s="20"/>
      <c r="K58" s="20"/>
      <c r="L58" s="20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</row>
    <row r="59" spans="1:32" s="175" customFormat="1" ht="6" customHeight="1" x14ac:dyDescent="0.35">
      <c r="A59" s="4"/>
      <c r="B59" s="4"/>
      <c r="C59" s="4"/>
      <c r="D59" s="2"/>
      <c r="E59" s="2"/>
      <c r="F59" s="20"/>
      <c r="G59" s="20"/>
      <c r="H59" s="20"/>
      <c r="I59" s="20"/>
      <c r="J59" s="20"/>
      <c r="K59" s="20"/>
      <c r="L59" s="20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</row>
    <row r="60" spans="1:32" ht="21.95" customHeight="1" x14ac:dyDescent="0.35">
      <c r="A60" s="8" t="str">
        <f>'E8-10 BS Conso'!A58</f>
        <v xml:space="preserve">The notes to the consolidated and separate financial statements are an integral part of these financial statements.										</v>
      </c>
      <c r="B60" s="8"/>
      <c r="C60" s="8"/>
      <c r="D60" s="6"/>
      <c r="E60" s="6"/>
      <c r="F60" s="32"/>
      <c r="G60" s="32"/>
      <c r="H60" s="32"/>
      <c r="I60" s="32"/>
      <c r="J60" s="32"/>
      <c r="K60" s="32"/>
      <c r="L60" s="32"/>
    </row>
    <row r="61" spans="1:32" ht="15" customHeight="1" x14ac:dyDescent="0.35">
      <c r="A61" s="1" t="s">
        <v>0</v>
      </c>
      <c r="B61" s="1"/>
      <c r="C61" s="1"/>
      <c r="D61" s="2"/>
      <c r="E61" s="2"/>
      <c r="F61" s="43"/>
      <c r="G61" s="3"/>
      <c r="H61" s="43"/>
      <c r="I61" s="43"/>
      <c r="J61" s="43"/>
      <c r="K61" s="43"/>
      <c r="L61" s="43"/>
    </row>
    <row r="62" spans="1:32" ht="15" customHeight="1" x14ac:dyDescent="0.35">
      <c r="A62" s="1" t="s">
        <v>236</v>
      </c>
      <c r="B62" s="1"/>
      <c r="C62" s="1"/>
      <c r="D62" s="2"/>
      <c r="E62" s="2"/>
      <c r="F62" s="43"/>
      <c r="G62" s="3"/>
      <c r="H62" s="43"/>
      <c r="I62" s="3"/>
      <c r="J62" s="43"/>
      <c r="K62" s="3"/>
      <c r="L62" s="43"/>
    </row>
    <row r="63" spans="1:32" ht="15" customHeight="1" x14ac:dyDescent="0.35">
      <c r="A63" s="5" t="str">
        <f>+A3</f>
        <v>For the year ended 31 December 2021</v>
      </c>
      <c r="B63" s="5"/>
      <c r="C63" s="5"/>
      <c r="D63" s="6"/>
      <c r="E63" s="6"/>
      <c r="F63" s="32"/>
      <c r="G63" s="7"/>
      <c r="H63" s="32"/>
      <c r="I63" s="7"/>
      <c r="J63" s="32"/>
      <c r="K63" s="7"/>
      <c r="L63" s="32"/>
    </row>
    <row r="64" spans="1:32" ht="9.9499999999999993" customHeight="1" x14ac:dyDescent="0.35">
      <c r="A64" s="142"/>
      <c r="B64" s="142"/>
      <c r="C64" s="142"/>
      <c r="D64" s="143"/>
      <c r="E64" s="143"/>
      <c r="F64" s="144"/>
      <c r="G64" s="145"/>
      <c r="H64" s="144"/>
      <c r="I64" s="145"/>
      <c r="J64" s="144"/>
      <c r="K64" s="145"/>
      <c r="L64" s="144"/>
    </row>
    <row r="65" spans="1:32" ht="14.85" customHeight="1" x14ac:dyDescent="0.35">
      <c r="A65" s="15"/>
      <c r="B65" s="15"/>
      <c r="C65" s="15"/>
      <c r="D65" s="2"/>
      <c r="E65" s="4"/>
      <c r="F65" s="180" t="s">
        <v>3</v>
      </c>
      <c r="G65" s="181"/>
      <c r="H65" s="181"/>
      <c r="I65" s="181"/>
      <c r="J65" s="181"/>
      <c r="K65" s="181"/>
      <c r="L65" s="181"/>
    </row>
    <row r="66" spans="1:32" ht="14.85" customHeight="1" x14ac:dyDescent="0.35">
      <c r="A66" s="15"/>
      <c r="B66" s="15"/>
      <c r="C66" s="15"/>
      <c r="D66" s="2"/>
      <c r="E66" s="4"/>
      <c r="F66" s="178" t="s">
        <v>4</v>
      </c>
      <c r="G66" s="179"/>
      <c r="H66" s="179"/>
      <c r="I66" s="154"/>
      <c r="J66" s="184" t="s">
        <v>145</v>
      </c>
      <c r="K66" s="179"/>
      <c r="L66" s="179"/>
    </row>
    <row r="67" spans="1:32" ht="14.85" customHeight="1" x14ac:dyDescent="0.35">
      <c r="A67" s="15"/>
      <c r="B67" s="15"/>
      <c r="C67" s="15"/>
      <c r="D67" s="93" t="s">
        <v>6</v>
      </c>
      <c r="E67" s="2"/>
      <c r="F67" s="94" t="s">
        <v>96</v>
      </c>
      <c r="G67" s="95"/>
      <c r="H67" s="94" t="s">
        <v>97</v>
      </c>
      <c r="I67" s="95"/>
      <c r="J67" s="94" t="s">
        <v>96</v>
      </c>
      <c r="K67" s="95"/>
      <c r="L67" s="94" t="s">
        <v>97</v>
      </c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</row>
    <row r="68" spans="1:32" ht="14.85" customHeight="1" x14ac:dyDescent="0.35">
      <c r="A68" s="4" t="s">
        <v>262</v>
      </c>
      <c r="B68" s="4"/>
      <c r="C68" s="4"/>
      <c r="D68" s="2"/>
      <c r="E68" s="2"/>
      <c r="F68" s="42"/>
      <c r="G68" s="14"/>
      <c r="H68" s="43"/>
      <c r="I68" s="14"/>
      <c r="J68" s="42"/>
      <c r="K68" s="14"/>
      <c r="L68" s="43"/>
    </row>
    <row r="69" spans="1:32" ht="14.85" customHeight="1" x14ac:dyDescent="0.35">
      <c r="A69" s="4"/>
      <c r="B69" s="146" t="s">
        <v>263</v>
      </c>
      <c r="C69" s="146"/>
      <c r="D69" s="46"/>
      <c r="E69" s="2"/>
      <c r="F69" s="122"/>
      <c r="G69" s="20"/>
      <c r="H69" s="100"/>
      <c r="I69" s="20"/>
      <c r="J69" s="19"/>
      <c r="K69" s="20"/>
      <c r="L69" s="20"/>
    </row>
    <row r="70" spans="1:32" ht="14.85" customHeight="1" x14ac:dyDescent="0.35">
      <c r="A70" s="4"/>
      <c r="B70" s="146"/>
      <c r="C70" s="146" t="s">
        <v>11</v>
      </c>
      <c r="D70" s="46"/>
      <c r="E70" s="2"/>
      <c r="F70" s="19">
        <v>-66056</v>
      </c>
      <c r="G70" s="20"/>
      <c r="H70" s="20">
        <v>-35363</v>
      </c>
      <c r="I70" s="20"/>
      <c r="J70" s="19">
        <v>-2112279</v>
      </c>
      <c r="K70" s="20"/>
      <c r="L70" s="20">
        <v>-1106639</v>
      </c>
    </row>
    <row r="71" spans="1:32" ht="14.85" customHeight="1" x14ac:dyDescent="0.35">
      <c r="A71" s="4"/>
      <c r="B71" s="146" t="s">
        <v>264</v>
      </c>
      <c r="C71" s="146"/>
      <c r="D71" s="46"/>
      <c r="E71" s="2"/>
      <c r="F71" s="19"/>
      <c r="G71" s="20"/>
      <c r="H71" s="20"/>
      <c r="I71" s="20"/>
      <c r="J71" s="19"/>
      <c r="K71" s="20"/>
      <c r="L71" s="20"/>
    </row>
    <row r="72" spans="1:32" ht="14.85" customHeight="1" x14ac:dyDescent="0.35">
      <c r="A72" s="4"/>
      <c r="B72" s="146"/>
      <c r="C72" s="146" t="s">
        <v>11</v>
      </c>
      <c r="D72" s="46"/>
      <c r="E72" s="2"/>
      <c r="F72" s="19">
        <v>54617</v>
      </c>
      <c r="G72" s="20"/>
      <c r="H72" s="20">
        <v>27969</v>
      </c>
      <c r="I72" s="20"/>
      <c r="J72" s="19">
        <v>1746493</v>
      </c>
      <c r="K72" s="20"/>
      <c r="L72" s="20">
        <v>875253</v>
      </c>
    </row>
    <row r="73" spans="1:32" ht="14.85" customHeight="1" x14ac:dyDescent="0.35">
      <c r="A73" s="4"/>
      <c r="B73" s="146" t="s">
        <v>265</v>
      </c>
      <c r="C73" s="146"/>
      <c r="D73" s="46"/>
      <c r="E73" s="2"/>
      <c r="F73" s="19">
        <v>0</v>
      </c>
      <c r="G73" s="20"/>
      <c r="H73" s="20">
        <v>102334</v>
      </c>
      <c r="I73" s="20"/>
      <c r="J73" s="19">
        <v>0</v>
      </c>
      <c r="K73" s="20"/>
      <c r="L73" s="20">
        <v>3202409</v>
      </c>
    </row>
    <row r="74" spans="1:32" ht="14.85" customHeight="1" x14ac:dyDescent="0.35">
      <c r="A74" s="4"/>
      <c r="B74" s="146" t="s">
        <v>264</v>
      </c>
      <c r="C74" s="146"/>
      <c r="D74" s="46"/>
      <c r="E74" s="2"/>
      <c r="F74" s="19"/>
      <c r="G74" s="20"/>
      <c r="H74" s="20"/>
      <c r="I74" s="20"/>
      <c r="J74" s="19"/>
      <c r="K74" s="20"/>
      <c r="L74" s="20"/>
    </row>
    <row r="75" spans="1:32" ht="14.85" customHeight="1" x14ac:dyDescent="0.35">
      <c r="A75" s="4"/>
      <c r="B75" s="146"/>
      <c r="C75" s="146" t="s">
        <v>12</v>
      </c>
      <c r="D75" s="46"/>
      <c r="E75" s="2"/>
      <c r="F75" s="19">
        <v>2365</v>
      </c>
      <c r="G75" s="20"/>
      <c r="H75" s="20">
        <v>18924</v>
      </c>
      <c r="I75" s="20"/>
      <c r="J75" s="19">
        <v>75626</v>
      </c>
      <c r="K75" s="20"/>
      <c r="L75" s="20">
        <v>592202</v>
      </c>
    </row>
    <row r="76" spans="1:32" ht="14.85" customHeight="1" x14ac:dyDescent="0.35">
      <c r="A76" s="4"/>
      <c r="B76" s="146" t="s">
        <v>263</v>
      </c>
      <c r="C76" s="146"/>
      <c r="D76" s="46"/>
      <c r="E76" s="2"/>
      <c r="F76" s="19"/>
      <c r="G76" s="20"/>
      <c r="H76" s="20"/>
      <c r="I76" s="20"/>
      <c r="J76" s="19"/>
      <c r="K76" s="20"/>
      <c r="L76" s="20"/>
    </row>
    <row r="77" spans="1:32" ht="14.85" customHeight="1" x14ac:dyDescent="0.35">
      <c r="A77" s="4"/>
      <c r="B77" s="146"/>
      <c r="C77" s="146" t="s">
        <v>12</v>
      </c>
      <c r="D77" s="46"/>
      <c r="E77" s="2"/>
      <c r="F77" s="19">
        <v>-7080</v>
      </c>
      <c r="G77" s="20"/>
      <c r="H77" s="20">
        <v>-11487</v>
      </c>
      <c r="I77" s="20"/>
      <c r="J77" s="19">
        <v>-226398</v>
      </c>
      <c r="K77" s="20"/>
      <c r="L77" s="20">
        <v>-359471</v>
      </c>
    </row>
    <row r="78" spans="1:32" ht="14.85" customHeight="1" x14ac:dyDescent="0.35">
      <c r="A78" s="4"/>
      <c r="B78" s="4" t="s">
        <v>266</v>
      </c>
      <c r="C78" s="4"/>
      <c r="D78" s="46">
        <v>30</v>
      </c>
      <c r="E78" s="2"/>
      <c r="F78" s="19">
        <v>1564</v>
      </c>
      <c r="G78" s="20"/>
      <c r="H78" s="20">
        <v>7101</v>
      </c>
      <c r="I78" s="20"/>
      <c r="J78" s="19">
        <v>50000</v>
      </c>
      <c r="K78" s="20"/>
      <c r="L78" s="20">
        <v>222205</v>
      </c>
    </row>
    <row r="79" spans="1:32" ht="14.85" customHeight="1" x14ac:dyDescent="0.35">
      <c r="A79" s="4"/>
      <c r="B79" s="4" t="s">
        <v>267</v>
      </c>
      <c r="C79" s="4"/>
      <c r="D79" s="46">
        <v>30</v>
      </c>
      <c r="E79" s="2"/>
      <c r="F79" s="19">
        <v>-10951</v>
      </c>
      <c r="G79" s="20"/>
      <c r="H79" s="20">
        <v>-48411</v>
      </c>
      <c r="I79" s="20"/>
      <c r="J79" s="19">
        <v>-350178</v>
      </c>
      <c r="K79" s="20"/>
      <c r="L79" s="20">
        <v>-1514973</v>
      </c>
    </row>
    <row r="80" spans="1:32" ht="14.85" customHeight="1" x14ac:dyDescent="0.35">
      <c r="A80" s="4"/>
      <c r="B80" s="4" t="s">
        <v>268</v>
      </c>
      <c r="C80" s="4"/>
      <c r="D80" s="46"/>
      <c r="E80" s="2"/>
      <c r="F80" s="19">
        <v>0</v>
      </c>
      <c r="G80" s="20"/>
      <c r="H80" s="20">
        <v>15</v>
      </c>
      <c r="I80" s="20"/>
      <c r="J80" s="19">
        <v>0</v>
      </c>
      <c r="K80" s="20"/>
      <c r="L80" s="20">
        <v>472</v>
      </c>
    </row>
    <row r="81" spans="1:12" ht="14.85" customHeight="1" x14ac:dyDescent="0.35">
      <c r="A81" s="4"/>
      <c r="B81" s="150" t="s">
        <v>317</v>
      </c>
      <c r="C81" s="150"/>
      <c r="D81" s="46"/>
      <c r="E81" s="2"/>
      <c r="F81" s="19">
        <v>-5014</v>
      </c>
      <c r="G81" s="20"/>
      <c r="H81" s="20">
        <v>0</v>
      </c>
      <c r="I81" s="20"/>
      <c r="J81" s="19">
        <v>-160335</v>
      </c>
      <c r="K81" s="20"/>
      <c r="L81" s="20">
        <v>0</v>
      </c>
    </row>
    <row r="82" spans="1:12" ht="14.85" customHeight="1" x14ac:dyDescent="0.35">
      <c r="A82" s="4"/>
      <c r="B82" s="4" t="s">
        <v>269</v>
      </c>
      <c r="C82" s="4"/>
      <c r="D82" s="46"/>
      <c r="E82" s="2"/>
      <c r="F82" s="19">
        <v>-84029</v>
      </c>
      <c r="G82" s="20"/>
      <c r="H82" s="20">
        <v>0</v>
      </c>
      <c r="I82" s="20"/>
      <c r="J82" s="19">
        <v>-2687004</v>
      </c>
      <c r="K82" s="20"/>
      <c r="L82" s="20">
        <v>0</v>
      </c>
    </row>
    <row r="83" spans="1:12" ht="14.85" customHeight="1" x14ac:dyDescent="0.35">
      <c r="A83" s="4"/>
      <c r="B83" s="4" t="s">
        <v>336</v>
      </c>
      <c r="C83" s="4"/>
      <c r="D83" s="46">
        <v>14</v>
      </c>
      <c r="E83" s="2"/>
      <c r="F83" s="19">
        <v>-394594</v>
      </c>
      <c r="G83" s="20"/>
      <c r="H83" s="20">
        <v>0</v>
      </c>
      <c r="I83" s="20"/>
      <c r="J83" s="19">
        <v>-12617972</v>
      </c>
      <c r="K83" s="20"/>
      <c r="L83" s="20">
        <v>0</v>
      </c>
    </row>
    <row r="84" spans="1:12" ht="14.85" customHeight="1" x14ac:dyDescent="0.35">
      <c r="A84" s="4"/>
      <c r="B84" s="146" t="s">
        <v>367</v>
      </c>
      <c r="C84" s="146"/>
      <c r="D84" s="46"/>
      <c r="E84" s="2"/>
      <c r="F84" s="19"/>
      <c r="G84" s="20"/>
      <c r="H84" s="20"/>
      <c r="I84" s="20"/>
      <c r="J84" s="19"/>
      <c r="K84" s="20"/>
      <c r="L84" s="20"/>
    </row>
    <row r="85" spans="1:12" ht="14.85" customHeight="1" x14ac:dyDescent="0.35">
      <c r="A85" s="4"/>
      <c r="B85" s="146"/>
      <c r="C85" s="146" t="s">
        <v>368</v>
      </c>
      <c r="D85" s="46">
        <v>14</v>
      </c>
      <c r="E85" s="2"/>
      <c r="F85" s="19">
        <v>-97237</v>
      </c>
      <c r="G85" s="20"/>
      <c r="H85" s="20">
        <v>-85829</v>
      </c>
      <c r="I85" s="20"/>
      <c r="J85" s="19">
        <v>-3109360</v>
      </c>
      <c r="K85" s="20"/>
      <c r="L85" s="20">
        <v>-2685896.711088778</v>
      </c>
    </row>
    <row r="86" spans="1:12" ht="14.85" customHeight="1" x14ac:dyDescent="0.35">
      <c r="A86" s="4"/>
      <c r="B86" s="146" t="s">
        <v>270</v>
      </c>
      <c r="C86" s="146"/>
      <c r="D86" s="46"/>
      <c r="E86" s="2"/>
      <c r="F86" s="19">
        <v>0</v>
      </c>
      <c r="G86" s="20"/>
      <c r="H86" s="20">
        <v>-8243</v>
      </c>
      <c r="I86" s="20"/>
      <c r="J86" s="19">
        <v>0</v>
      </c>
      <c r="K86" s="20"/>
      <c r="L86" s="20">
        <v>-257954</v>
      </c>
    </row>
    <row r="87" spans="1:12" ht="14.85" customHeight="1" x14ac:dyDescent="0.35">
      <c r="A87" s="4"/>
      <c r="B87" s="4" t="s">
        <v>271</v>
      </c>
      <c r="C87" s="4"/>
      <c r="D87" s="2"/>
      <c r="E87" s="2"/>
      <c r="F87" s="19">
        <v>31976</v>
      </c>
      <c r="G87" s="20"/>
      <c r="H87" s="20">
        <v>15819</v>
      </c>
      <c r="I87" s="20"/>
      <c r="J87" s="19">
        <v>1022500</v>
      </c>
      <c r="K87" s="20"/>
      <c r="L87" s="20">
        <v>495035</v>
      </c>
    </row>
    <row r="88" spans="1:12" ht="14.85" customHeight="1" x14ac:dyDescent="0.35">
      <c r="A88" s="4"/>
      <c r="B88" s="4" t="s">
        <v>272</v>
      </c>
      <c r="C88" s="4"/>
      <c r="D88" s="2"/>
      <c r="E88" s="2"/>
      <c r="F88" s="19">
        <v>-281288</v>
      </c>
      <c r="G88" s="20"/>
      <c r="H88" s="20">
        <v>-629084</v>
      </c>
      <c r="I88" s="20"/>
      <c r="J88" s="19">
        <v>-8994775</v>
      </c>
      <c r="K88" s="20"/>
      <c r="L88" s="20">
        <v>-19686366</v>
      </c>
    </row>
    <row r="89" spans="1:12" ht="14.85" customHeight="1" x14ac:dyDescent="0.35">
      <c r="A89" s="4"/>
      <c r="B89" s="146" t="s">
        <v>273</v>
      </c>
      <c r="C89" s="4"/>
      <c r="D89" s="2"/>
      <c r="E89" s="2"/>
      <c r="F89" s="19">
        <v>0</v>
      </c>
      <c r="G89" s="20"/>
      <c r="H89" s="20">
        <v>-3770</v>
      </c>
      <c r="I89" s="20"/>
      <c r="J89" s="19">
        <v>0</v>
      </c>
      <c r="K89" s="20"/>
      <c r="L89" s="20">
        <v>-117977</v>
      </c>
    </row>
    <row r="90" spans="1:12" ht="14.85" customHeight="1" x14ac:dyDescent="0.35">
      <c r="A90" s="4"/>
      <c r="B90" s="4" t="s">
        <v>338</v>
      </c>
      <c r="C90" s="4"/>
      <c r="D90" s="2"/>
      <c r="E90" s="2"/>
      <c r="F90" s="19"/>
      <c r="G90" s="20"/>
      <c r="H90" s="20"/>
      <c r="I90" s="20"/>
      <c r="J90" s="19"/>
      <c r="K90" s="20"/>
      <c r="L90" s="20"/>
    </row>
    <row r="91" spans="1:12" ht="14.85" customHeight="1" x14ac:dyDescent="0.35">
      <c r="A91" s="4"/>
      <c r="B91" s="4"/>
      <c r="C91" s="4" t="s">
        <v>339</v>
      </c>
      <c r="D91" s="2"/>
      <c r="E91" s="2"/>
      <c r="F91" s="19">
        <v>-165453</v>
      </c>
      <c r="G91" s="20"/>
      <c r="H91" s="20">
        <v>-183395</v>
      </c>
      <c r="I91" s="20"/>
      <c r="J91" s="19">
        <v>-5290707</v>
      </c>
      <c r="K91" s="20"/>
      <c r="L91" s="20">
        <v>-5739108</v>
      </c>
    </row>
    <row r="92" spans="1:12" ht="14.85" customHeight="1" x14ac:dyDescent="0.35">
      <c r="A92" s="4"/>
      <c r="B92" s="4" t="s">
        <v>274</v>
      </c>
      <c r="C92" s="4"/>
      <c r="D92" s="2"/>
      <c r="E92" s="2"/>
      <c r="F92" s="19">
        <v>7851</v>
      </c>
      <c r="G92" s="20"/>
      <c r="H92" s="20">
        <v>8806</v>
      </c>
      <c r="I92" s="20"/>
      <c r="J92" s="19">
        <v>251052</v>
      </c>
      <c r="K92" s="20"/>
      <c r="L92" s="20">
        <v>275572</v>
      </c>
    </row>
    <row r="93" spans="1:12" ht="14.85" customHeight="1" x14ac:dyDescent="0.35">
      <c r="A93" s="4"/>
      <c r="B93" s="4" t="s">
        <v>275</v>
      </c>
      <c r="C93" s="4"/>
      <c r="D93" s="2"/>
      <c r="E93" s="2"/>
      <c r="F93" s="19">
        <v>54493</v>
      </c>
      <c r="G93" s="20"/>
      <c r="H93" s="20">
        <v>60000</v>
      </c>
      <c r="I93" s="20"/>
      <c r="J93" s="19">
        <v>1742528</v>
      </c>
      <c r="K93" s="20"/>
      <c r="L93" s="20">
        <v>1877622</v>
      </c>
    </row>
    <row r="94" spans="1:12" ht="14.85" customHeight="1" x14ac:dyDescent="0.35">
      <c r="A94" s="4"/>
      <c r="B94" s="4" t="s">
        <v>276</v>
      </c>
      <c r="C94" s="4"/>
      <c r="D94" s="2"/>
      <c r="E94" s="2"/>
      <c r="F94" s="19">
        <v>8541</v>
      </c>
      <c r="G94" s="20"/>
      <c r="H94" s="20">
        <v>1794</v>
      </c>
      <c r="I94" s="20"/>
      <c r="J94" s="19">
        <v>273116</v>
      </c>
      <c r="K94" s="20"/>
      <c r="L94" s="20">
        <v>56141</v>
      </c>
    </row>
    <row r="95" spans="1:12" s="174" customFormat="1" ht="14.85" customHeight="1" x14ac:dyDescent="0.35">
      <c r="A95" s="4"/>
      <c r="B95" s="4" t="s">
        <v>373</v>
      </c>
      <c r="C95" s="4"/>
      <c r="D95" s="2"/>
      <c r="E95" s="2"/>
      <c r="F95" s="19"/>
      <c r="G95" s="20"/>
      <c r="H95" s="20"/>
      <c r="I95" s="20"/>
      <c r="J95" s="19"/>
      <c r="K95" s="20"/>
      <c r="L95" s="20"/>
    </row>
    <row r="96" spans="1:12" ht="14.85" customHeight="1" x14ac:dyDescent="0.35">
      <c r="A96" s="4"/>
      <c r="C96" s="4" t="s">
        <v>374</v>
      </c>
      <c r="D96" s="2"/>
      <c r="E96" s="2"/>
      <c r="F96" s="24">
        <v>-107461</v>
      </c>
      <c r="G96" s="20"/>
      <c r="H96" s="25">
        <v>69247</v>
      </c>
      <c r="I96" s="20"/>
      <c r="J96" s="24">
        <v>-3436291</v>
      </c>
      <c r="K96" s="20"/>
      <c r="L96" s="25">
        <v>2166995</v>
      </c>
    </row>
    <row r="97" spans="1:12" ht="5.0999999999999996" customHeight="1" x14ac:dyDescent="0.35">
      <c r="A97" s="4"/>
      <c r="B97" s="4"/>
      <c r="C97" s="4"/>
      <c r="D97" s="2"/>
      <c r="E97" s="2"/>
      <c r="F97" s="19"/>
      <c r="G97" s="20"/>
      <c r="H97" s="20"/>
      <c r="I97" s="20"/>
      <c r="J97" s="19"/>
      <c r="K97" s="20"/>
      <c r="L97" s="20"/>
    </row>
    <row r="98" spans="1:12" ht="14.85" customHeight="1" x14ac:dyDescent="0.35">
      <c r="A98" s="4" t="s">
        <v>277</v>
      </c>
      <c r="B98" s="4"/>
      <c r="C98" s="4"/>
      <c r="D98" s="2"/>
      <c r="E98" s="2"/>
      <c r="F98" s="24">
        <f>SUM(F69:F96)</f>
        <v>-1057756</v>
      </c>
      <c r="G98" s="20"/>
      <c r="H98" s="25">
        <f>SUM(H69:H96)</f>
        <v>-693573</v>
      </c>
      <c r="I98" s="20"/>
      <c r="J98" s="24">
        <f>SUM(J69:J96)</f>
        <v>-33823984</v>
      </c>
      <c r="K98" s="20"/>
      <c r="L98" s="25">
        <f>SUM(L69:L96)</f>
        <v>-21704478.711088777</v>
      </c>
    </row>
    <row r="99" spans="1:12" ht="9.9499999999999993" customHeight="1" x14ac:dyDescent="0.35">
      <c r="A99" s="4"/>
      <c r="B99" s="4"/>
      <c r="C99" s="4"/>
      <c r="D99" s="2"/>
      <c r="E99" s="2"/>
      <c r="F99" s="19"/>
      <c r="G99" s="20"/>
      <c r="H99" s="20"/>
      <c r="I99" s="20"/>
      <c r="J99" s="19"/>
      <c r="K99" s="20"/>
      <c r="L99" s="20"/>
    </row>
    <row r="100" spans="1:12" ht="14.85" customHeight="1" x14ac:dyDescent="0.35">
      <c r="A100" s="4" t="s">
        <v>278</v>
      </c>
      <c r="B100" s="4"/>
      <c r="C100" s="4"/>
      <c r="D100" s="2"/>
      <c r="E100" s="2"/>
      <c r="F100" s="19"/>
      <c r="G100" s="20"/>
      <c r="H100" s="20"/>
      <c r="I100" s="20"/>
      <c r="J100" s="19"/>
      <c r="K100" s="20"/>
      <c r="L100" s="20"/>
    </row>
    <row r="101" spans="1:12" ht="14.85" customHeight="1" x14ac:dyDescent="0.35">
      <c r="A101" s="4"/>
      <c r="B101" s="4" t="s">
        <v>279</v>
      </c>
      <c r="C101" s="4"/>
      <c r="D101" s="2">
        <v>22</v>
      </c>
      <c r="E101" s="2"/>
      <c r="F101" s="19">
        <v>1766914</v>
      </c>
      <c r="G101" s="20"/>
      <c r="H101" s="20">
        <v>1389176</v>
      </c>
      <c r="I101" s="20"/>
      <c r="J101" s="19">
        <v>56500783</v>
      </c>
      <c r="K101" s="20"/>
      <c r="L101" s="20">
        <v>43472457</v>
      </c>
    </row>
    <row r="102" spans="1:12" ht="14.85" customHeight="1" x14ac:dyDescent="0.35">
      <c r="A102" s="4"/>
      <c r="B102" s="4" t="s">
        <v>280</v>
      </c>
      <c r="C102" s="4"/>
      <c r="D102" s="2">
        <v>22</v>
      </c>
      <c r="E102" s="2"/>
      <c r="F102" s="19">
        <v>-1368723</v>
      </c>
      <c r="G102" s="20"/>
      <c r="H102" s="20">
        <v>-1032162</v>
      </c>
      <c r="I102" s="20"/>
      <c r="J102" s="19">
        <v>-43767793</v>
      </c>
      <c r="K102" s="20"/>
      <c r="L102" s="20">
        <v>-32300177</v>
      </c>
    </row>
    <row r="103" spans="1:12" ht="14.85" customHeight="1" x14ac:dyDescent="0.35">
      <c r="A103" s="4"/>
      <c r="B103" s="4" t="s">
        <v>281</v>
      </c>
      <c r="C103" s="4"/>
      <c r="D103" s="2">
        <v>24</v>
      </c>
      <c r="E103" s="2"/>
      <c r="F103" s="19">
        <v>861635</v>
      </c>
      <c r="G103" s="20"/>
      <c r="H103" s="20">
        <v>1023507</v>
      </c>
      <c r="I103" s="20"/>
      <c r="J103" s="19">
        <v>27552585</v>
      </c>
      <c r="K103" s="20"/>
      <c r="L103" s="20">
        <v>32029321</v>
      </c>
    </row>
    <row r="104" spans="1:12" ht="14.85" customHeight="1" x14ac:dyDescent="0.35">
      <c r="A104" s="4"/>
      <c r="B104" s="4" t="s">
        <v>282</v>
      </c>
      <c r="C104" s="4"/>
      <c r="D104" s="2">
        <v>24</v>
      </c>
      <c r="E104" s="2"/>
      <c r="F104" s="19">
        <v>-1063379</v>
      </c>
      <c r="G104" s="20"/>
      <c r="H104" s="20">
        <v>-301141</v>
      </c>
      <c r="I104" s="20"/>
      <c r="J104" s="19">
        <v>-34003777</v>
      </c>
      <c r="K104" s="20"/>
      <c r="L104" s="20">
        <v>-9423816</v>
      </c>
    </row>
    <row r="105" spans="1:12" ht="14.85" customHeight="1" x14ac:dyDescent="0.35">
      <c r="A105" s="4"/>
      <c r="B105" s="4" t="s">
        <v>283</v>
      </c>
      <c r="C105" s="4"/>
      <c r="D105" s="2">
        <v>25</v>
      </c>
      <c r="E105" s="2"/>
      <c r="F105" s="19">
        <v>679669</v>
      </c>
      <c r="G105" s="20"/>
      <c r="H105" s="20">
        <v>0</v>
      </c>
      <c r="I105" s="20"/>
      <c r="J105" s="19">
        <v>21733830</v>
      </c>
      <c r="K105" s="20"/>
      <c r="L105" s="20">
        <v>0</v>
      </c>
    </row>
    <row r="106" spans="1:12" ht="14.85" customHeight="1" x14ac:dyDescent="0.35">
      <c r="A106" s="4"/>
      <c r="B106" s="4" t="s">
        <v>284</v>
      </c>
      <c r="C106" s="4"/>
      <c r="D106" s="2">
        <v>25</v>
      </c>
      <c r="E106" s="2"/>
      <c r="F106" s="19">
        <v>-129939</v>
      </c>
      <c r="G106" s="20"/>
      <c r="H106" s="20">
        <v>-170076</v>
      </c>
      <c r="I106" s="20"/>
      <c r="J106" s="19">
        <v>-4155083</v>
      </c>
      <c r="K106" s="20"/>
      <c r="L106" s="20">
        <v>-5322313.8899999997</v>
      </c>
    </row>
    <row r="107" spans="1:12" ht="14.85" customHeight="1" x14ac:dyDescent="0.35">
      <c r="A107" s="4"/>
      <c r="B107" s="4" t="s">
        <v>357</v>
      </c>
      <c r="C107" s="4"/>
      <c r="D107" s="2">
        <v>26</v>
      </c>
      <c r="E107" s="2"/>
      <c r="F107" s="19">
        <v>255381</v>
      </c>
      <c r="G107" s="20"/>
      <c r="H107" s="20">
        <v>0</v>
      </c>
      <c r="I107" s="20"/>
      <c r="J107" s="19">
        <v>8457636</v>
      </c>
      <c r="K107" s="20"/>
      <c r="L107" s="20">
        <v>0</v>
      </c>
    </row>
    <row r="108" spans="1:12" ht="14.85" customHeight="1" x14ac:dyDescent="0.35">
      <c r="A108" s="4"/>
      <c r="B108" s="150" t="s">
        <v>370</v>
      </c>
      <c r="C108" s="150"/>
      <c r="D108" s="2"/>
      <c r="E108" s="2"/>
      <c r="F108" s="19"/>
      <c r="G108" s="20"/>
      <c r="H108" s="20"/>
      <c r="I108" s="20"/>
      <c r="J108" s="19"/>
      <c r="K108" s="20"/>
      <c r="L108" s="20"/>
    </row>
    <row r="109" spans="1:12" ht="14.85" customHeight="1" x14ac:dyDescent="0.35">
      <c r="A109" s="150"/>
      <c r="B109" s="150"/>
      <c r="C109" s="150" t="s">
        <v>340</v>
      </c>
      <c r="D109" s="2"/>
      <c r="E109" s="2"/>
      <c r="F109" s="19">
        <v>-122381</v>
      </c>
      <c r="G109" s="20"/>
      <c r="H109" s="20">
        <v>0</v>
      </c>
      <c r="I109" s="20"/>
      <c r="J109" s="19">
        <v>-4080647</v>
      </c>
      <c r="K109" s="20"/>
      <c r="L109" s="20">
        <v>0</v>
      </c>
    </row>
    <row r="110" spans="1:12" ht="14.85" customHeight="1" x14ac:dyDescent="0.35">
      <c r="A110" s="150"/>
      <c r="B110" s="150" t="s">
        <v>285</v>
      </c>
      <c r="C110" s="150"/>
      <c r="D110" s="2"/>
      <c r="E110" s="2"/>
      <c r="F110" s="19">
        <v>-2754</v>
      </c>
      <c r="G110" s="20"/>
      <c r="H110" s="20">
        <v>-1320</v>
      </c>
      <c r="I110" s="20"/>
      <c r="J110" s="19">
        <v>-88994</v>
      </c>
      <c r="K110" s="20"/>
      <c r="L110" s="20">
        <v>-39660.960106981001</v>
      </c>
    </row>
    <row r="111" spans="1:12" ht="14.85" customHeight="1" x14ac:dyDescent="0.35">
      <c r="A111" s="4"/>
      <c r="B111" s="4" t="s">
        <v>358</v>
      </c>
      <c r="C111" s="4"/>
      <c r="D111" s="2"/>
      <c r="E111" s="2"/>
      <c r="F111" s="19">
        <v>-35116</v>
      </c>
      <c r="G111" s="20"/>
      <c r="H111" s="20">
        <v>-39116</v>
      </c>
      <c r="I111" s="20"/>
      <c r="J111" s="19">
        <v>-1122916</v>
      </c>
      <c r="K111" s="20"/>
      <c r="L111" s="20">
        <v>-1224084</v>
      </c>
    </row>
    <row r="112" spans="1:12" ht="14.85" customHeight="1" x14ac:dyDescent="0.35">
      <c r="A112" s="4"/>
      <c r="B112" s="4" t="s">
        <v>286</v>
      </c>
      <c r="C112" s="4"/>
      <c r="D112" s="2">
        <v>29</v>
      </c>
      <c r="E112" s="2"/>
      <c r="F112" s="19">
        <v>-55853</v>
      </c>
      <c r="G112" s="20"/>
      <c r="H112" s="20">
        <v>-63758</v>
      </c>
      <c r="I112" s="20"/>
      <c r="J112" s="19">
        <v>-1776071</v>
      </c>
      <c r="K112" s="20"/>
      <c r="L112" s="20">
        <v>-2029533.9194</v>
      </c>
    </row>
    <row r="113" spans="1:12" ht="14.85" customHeight="1" x14ac:dyDescent="0.35">
      <c r="A113" s="4"/>
      <c r="B113" s="4" t="s">
        <v>287</v>
      </c>
      <c r="C113" s="4"/>
      <c r="D113" s="2"/>
      <c r="E113" s="2"/>
      <c r="F113" s="24">
        <v>-61676</v>
      </c>
      <c r="G113" s="20"/>
      <c r="H113" s="25">
        <v>-33541</v>
      </c>
      <c r="I113" s="20"/>
      <c r="J113" s="24">
        <v>-2005642</v>
      </c>
      <c r="K113" s="20"/>
      <c r="L113" s="25">
        <v>-1057673.444964177</v>
      </c>
    </row>
    <row r="114" spans="1:12" ht="5.0999999999999996" customHeight="1" x14ac:dyDescent="0.35">
      <c r="A114" s="4"/>
      <c r="B114" s="4"/>
      <c r="C114" s="4"/>
      <c r="D114" s="2"/>
      <c r="E114" s="2"/>
      <c r="F114" s="19"/>
      <c r="G114" s="20"/>
      <c r="H114" s="20"/>
      <c r="I114" s="20"/>
      <c r="J114" s="19"/>
      <c r="K114" s="20"/>
      <c r="L114" s="20"/>
    </row>
    <row r="115" spans="1:12" ht="14.85" customHeight="1" x14ac:dyDescent="0.35">
      <c r="A115" s="4" t="s">
        <v>322</v>
      </c>
      <c r="B115" s="4"/>
      <c r="C115" s="4"/>
      <c r="D115" s="2"/>
      <c r="E115" s="2"/>
      <c r="F115" s="24">
        <f>SUM(F101:F113)</f>
        <v>723778</v>
      </c>
      <c r="G115" s="20"/>
      <c r="H115" s="25">
        <f>SUM(H101:H113)</f>
        <v>771569</v>
      </c>
      <c r="I115" s="20"/>
      <c r="J115" s="24">
        <f>SUM(J101:J113)</f>
        <v>23243911</v>
      </c>
      <c r="K115" s="20"/>
      <c r="L115" s="25">
        <f>SUM(L101:L113)</f>
        <v>24104518.785528842</v>
      </c>
    </row>
    <row r="116" spans="1:12" ht="9.9499999999999993" customHeight="1" x14ac:dyDescent="0.35">
      <c r="A116" s="4"/>
      <c r="B116" s="4"/>
      <c r="C116" s="4"/>
      <c r="D116" s="2"/>
      <c r="E116" s="2"/>
      <c r="F116" s="19"/>
      <c r="G116" s="20"/>
      <c r="H116" s="20"/>
      <c r="I116" s="20"/>
      <c r="J116" s="19"/>
      <c r="K116" s="20"/>
      <c r="L116" s="20"/>
    </row>
    <row r="117" spans="1:12" ht="14.85" customHeight="1" x14ac:dyDescent="0.35">
      <c r="A117" s="4" t="s">
        <v>344</v>
      </c>
      <c r="B117" s="4"/>
      <c r="C117" s="4"/>
      <c r="D117" s="2"/>
      <c r="E117" s="2"/>
      <c r="F117" s="19">
        <f>F57+F98+F115</f>
        <v>475421</v>
      </c>
      <c r="G117" s="20"/>
      <c r="H117" s="20">
        <f>H57+H98+H115</f>
        <v>288730</v>
      </c>
      <c r="I117" s="20"/>
      <c r="J117" s="19">
        <f>J57+J98+J115</f>
        <v>14722974</v>
      </c>
      <c r="K117" s="20"/>
      <c r="L117" s="20">
        <f>L57+L98+L115</f>
        <v>8704615.6373079047</v>
      </c>
    </row>
    <row r="118" spans="1:12" ht="14.85" customHeight="1" x14ac:dyDescent="0.35">
      <c r="A118" s="4" t="s">
        <v>289</v>
      </c>
      <c r="B118" s="4"/>
      <c r="C118" s="4"/>
      <c r="D118" s="2"/>
      <c r="E118" s="2"/>
      <c r="F118" s="19">
        <v>-21516</v>
      </c>
      <c r="G118" s="22"/>
      <c r="H118" s="20">
        <v>8543</v>
      </c>
      <c r="I118" s="20"/>
      <c r="J118" s="19">
        <v>2917475</v>
      </c>
      <c r="K118" s="20"/>
      <c r="L118" s="20">
        <v>173976.25</v>
      </c>
    </row>
    <row r="119" spans="1:12" ht="14.85" customHeight="1" x14ac:dyDescent="0.35">
      <c r="A119" s="4" t="s">
        <v>290</v>
      </c>
      <c r="B119" s="4"/>
      <c r="C119" s="4"/>
      <c r="D119" s="2"/>
      <c r="E119" s="2"/>
      <c r="F119" s="24">
        <v>730456</v>
      </c>
      <c r="G119" s="22"/>
      <c r="H119" s="25">
        <v>433183</v>
      </c>
      <c r="I119" s="20"/>
      <c r="J119" s="24">
        <v>21940785</v>
      </c>
      <c r="K119" s="20"/>
      <c r="L119" s="25">
        <v>13062193</v>
      </c>
    </row>
    <row r="120" spans="1:12" ht="5.0999999999999996" customHeight="1" x14ac:dyDescent="0.35">
      <c r="A120" s="4"/>
      <c r="B120" s="4"/>
      <c r="C120" s="4"/>
      <c r="D120" s="2"/>
      <c r="E120" s="2"/>
      <c r="F120" s="19"/>
      <c r="G120" s="22"/>
      <c r="H120" s="20"/>
      <c r="I120" s="20"/>
      <c r="J120" s="19"/>
      <c r="K120" s="20"/>
      <c r="L120" s="20"/>
    </row>
    <row r="121" spans="1:12" ht="14.85" customHeight="1" x14ac:dyDescent="0.35">
      <c r="A121" s="4" t="s">
        <v>291</v>
      </c>
      <c r="B121" s="4"/>
      <c r="C121" s="4"/>
      <c r="D121" s="2"/>
      <c r="E121" s="2"/>
      <c r="F121" s="29">
        <f>SUM(F117:F120)</f>
        <v>1184361</v>
      </c>
      <c r="G121" s="20"/>
      <c r="H121" s="30">
        <f>SUM(H117:H120)</f>
        <v>730456</v>
      </c>
      <c r="I121" s="20"/>
      <c r="J121" s="29">
        <f>SUM(J117:J120)</f>
        <v>39581234</v>
      </c>
      <c r="K121" s="20"/>
      <c r="L121" s="30">
        <f>SUM(L117:L120)</f>
        <v>21940784.887307905</v>
      </c>
    </row>
    <row r="122" spans="1:12" s="166" customFormat="1" ht="9.75" customHeight="1" x14ac:dyDescent="0.35">
      <c r="A122" s="150"/>
      <c r="B122" s="150"/>
      <c r="C122" s="150"/>
      <c r="D122" s="162"/>
      <c r="E122" s="162"/>
      <c r="F122" s="176"/>
      <c r="G122" s="177"/>
      <c r="H122" s="176"/>
      <c r="I122" s="177"/>
      <c r="J122" s="176"/>
      <c r="K122" s="177"/>
      <c r="L122" s="176"/>
    </row>
    <row r="123" spans="1:12" ht="21.95" customHeight="1" x14ac:dyDescent="0.35">
      <c r="A123" s="8" t="str">
        <f>'E8-10 BS Conso'!A58</f>
        <v xml:space="preserve">The notes to the consolidated and separate financial statements are an integral part of these financial statements.										</v>
      </c>
      <c r="B123" s="8"/>
      <c r="C123" s="8"/>
      <c r="D123" s="6"/>
      <c r="E123" s="6"/>
      <c r="F123" s="32"/>
      <c r="G123" s="32"/>
      <c r="H123" s="32"/>
      <c r="I123" s="32"/>
      <c r="J123" s="32"/>
      <c r="K123" s="32"/>
      <c r="L123" s="32"/>
    </row>
    <row r="124" spans="1:12" ht="15.75" customHeight="1" x14ac:dyDescent="0.35">
      <c r="A124" s="1" t="s">
        <v>0</v>
      </c>
      <c r="B124" s="1"/>
      <c r="C124" s="1"/>
      <c r="D124" s="2"/>
      <c r="E124" s="2"/>
      <c r="F124" s="43"/>
      <c r="G124" s="3"/>
      <c r="H124" s="43"/>
      <c r="I124" s="43"/>
      <c r="J124" s="43"/>
      <c r="K124" s="43"/>
      <c r="L124" s="43"/>
    </row>
    <row r="125" spans="1:12" ht="15.75" customHeight="1" x14ac:dyDescent="0.35">
      <c r="A125" s="1" t="s">
        <v>236</v>
      </c>
      <c r="B125" s="1"/>
      <c r="C125" s="1"/>
      <c r="D125" s="2"/>
      <c r="E125" s="2"/>
      <c r="F125" s="43"/>
      <c r="G125" s="3"/>
      <c r="H125" s="43"/>
      <c r="I125" s="3"/>
      <c r="J125" s="43"/>
      <c r="K125" s="3"/>
      <c r="L125" s="43"/>
    </row>
    <row r="126" spans="1:12" ht="15.75" customHeight="1" x14ac:dyDescent="0.35">
      <c r="A126" s="5" t="str">
        <f>+A3</f>
        <v>For the year ended 31 December 2021</v>
      </c>
      <c r="B126" s="5"/>
      <c r="C126" s="5"/>
      <c r="D126" s="6"/>
      <c r="E126" s="6"/>
      <c r="F126" s="32"/>
      <c r="G126" s="7"/>
      <c r="H126" s="32"/>
      <c r="I126" s="7"/>
      <c r="J126" s="32"/>
      <c r="K126" s="7"/>
      <c r="L126" s="32"/>
    </row>
    <row r="127" spans="1:12" ht="15.75" customHeight="1" x14ac:dyDescent="0.35">
      <c r="A127" s="142"/>
      <c r="B127" s="142"/>
      <c r="C127" s="142"/>
      <c r="D127" s="143"/>
      <c r="E127" s="143"/>
      <c r="F127" s="144"/>
      <c r="G127" s="145"/>
      <c r="H127" s="144"/>
      <c r="I127" s="145"/>
      <c r="J127" s="144"/>
      <c r="K127" s="145"/>
      <c r="L127" s="144"/>
    </row>
    <row r="128" spans="1:12" ht="15.75" customHeight="1" x14ac:dyDescent="0.35">
      <c r="A128" s="15"/>
      <c r="B128" s="15"/>
      <c r="C128" s="15"/>
      <c r="D128" s="2"/>
      <c r="E128" s="4"/>
      <c r="F128" s="180" t="s">
        <v>3</v>
      </c>
      <c r="G128" s="181"/>
      <c r="H128" s="181"/>
      <c r="I128" s="181"/>
      <c r="J128" s="181"/>
      <c r="K128" s="181"/>
      <c r="L128" s="181"/>
    </row>
    <row r="129" spans="1:32" ht="15.75" customHeight="1" x14ac:dyDescent="0.35">
      <c r="A129" s="15"/>
      <c r="B129" s="15"/>
      <c r="C129" s="15"/>
      <c r="D129" s="2"/>
      <c r="E129" s="4"/>
      <c r="F129" s="178" t="s">
        <v>4</v>
      </c>
      <c r="G129" s="179"/>
      <c r="H129" s="179"/>
      <c r="I129" s="154"/>
      <c r="J129" s="184" t="s">
        <v>145</v>
      </c>
      <c r="K129" s="179"/>
      <c r="L129" s="179"/>
    </row>
    <row r="130" spans="1:32" ht="15.75" customHeight="1" x14ac:dyDescent="0.35">
      <c r="A130" s="15"/>
      <c r="B130" s="15"/>
      <c r="C130" s="15"/>
      <c r="D130" s="93" t="s">
        <v>6</v>
      </c>
      <c r="E130" s="2"/>
      <c r="F130" s="94" t="s">
        <v>96</v>
      </c>
      <c r="G130" s="95"/>
      <c r="H130" s="94" t="s">
        <v>97</v>
      </c>
      <c r="I130" s="95"/>
      <c r="J130" s="94" t="s">
        <v>96</v>
      </c>
      <c r="K130" s="95"/>
      <c r="L130" s="94" t="s">
        <v>97</v>
      </c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  <c r="AA130" s="157"/>
      <c r="AB130" s="157"/>
      <c r="AC130" s="157"/>
      <c r="AD130" s="157"/>
      <c r="AE130" s="157"/>
      <c r="AF130" s="157"/>
    </row>
    <row r="131" spans="1:32" ht="15.75" customHeight="1" x14ac:dyDescent="0.35">
      <c r="A131" s="15" t="s">
        <v>292</v>
      </c>
      <c r="B131" s="4"/>
      <c r="C131" s="4"/>
      <c r="D131" s="2"/>
      <c r="E131" s="2"/>
      <c r="F131" s="19"/>
      <c r="G131" s="20"/>
      <c r="H131" s="20"/>
      <c r="I131" s="20"/>
      <c r="J131" s="158"/>
      <c r="K131" s="20"/>
      <c r="L131" s="159"/>
    </row>
    <row r="132" spans="1:32" s="175" customFormat="1" ht="15.75" customHeight="1" x14ac:dyDescent="0.35">
      <c r="A132" s="15"/>
      <c r="B132" s="4"/>
      <c r="C132" s="4"/>
      <c r="D132" s="2"/>
      <c r="E132" s="2"/>
      <c r="F132" s="19"/>
      <c r="G132" s="20"/>
      <c r="H132" s="20"/>
      <c r="I132" s="20"/>
      <c r="J132" s="158"/>
      <c r="K132" s="20"/>
      <c r="L132" s="159"/>
    </row>
    <row r="133" spans="1:32" ht="15.75" customHeight="1" x14ac:dyDescent="0.35">
      <c r="A133" s="4" t="s">
        <v>293</v>
      </c>
      <c r="B133" s="4"/>
      <c r="C133" s="4"/>
      <c r="D133" s="2"/>
      <c r="E133" s="2"/>
      <c r="F133" s="19"/>
      <c r="G133" s="20"/>
      <c r="H133" s="20"/>
      <c r="I133" s="20"/>
      <c r="J133" s="19"/>
      <c r="K133" s="20"/>
      <c r="L133" s="20"/>
    </row>
    <row r="134" spans="1:32" ht="15.75" customHeight="1" x14ac:dyDescent="0.35">
      <c r="A134" s="10"/>
      <c r="B134" s="10"/>
      <c r="C134" s="10"/>
      <c r="D134" s="51"/>
      <c r="E134" s="51"/>
      <c r="F134" s="147"/>
      <c r="G134" s="109"/>
      <c r="H134" s="109"/>
      <c r="I134" s="109"/>
      <c r="J134" s="147"/>
      <c r="K134" s="109"/>
      <c r="L134" s="109"/>
    </row>
    <row r="135" spans="1:32" ht="15.75" customHeight="1" x14ac:dyDescent="0.35">
      <c r="A135" s="4" t="s">
        <v>294</v>
      </c>
      <c r="B135" s="4"/>
      <c r="C135" s="4"/>
      <c r="D135" s="2"/>
      <c r="E135" s="2"/>
      <c r="F135" s="19">
        <v>37793.200496748766</v>
      </c>
      <c r="G135" s="20"/>
      <c r="H135" s="20">
        <v>28989.907757335921</v>
      </c>
      <c r="I135" s="20"/>
      <c r="J135" s="19">
        <v>1263045</v>
      </c>
      <c r="K135" s="20"/>
      <c r="L135" s="20">
        <v>907201</v>
      </c>
    </row>
    <row r="136" spans="1:32" ht="15.75" customHeight="1" x14ac:dyDescent="0.35">
      <c r="A136" s="4" t="s">
        <v>295</v>
      </c>
      <c r="B136" s="4"/>
      <c r="C136" s="4"/>
      <c r="D136" s="2">
        <v>6</v>
      </c>
      <c r="E136" s="2"/>
      <c r="F136" s="19">
        <v>194973</v>
      </c>
      <c r="G136" s="20"/>
      <c r="H136" s="20">
        <v>-7140</v>
      </c>
      <c r="I136" s="20"/>
      <c r="J136" s="19">
        <v>6234681</v>
      </c>
      <c r="K136" s="20"/>
      <c r="L136" s="20">
        <v>-223281</v>
      </c>
    </row>
    <row r="137" spans="1:32" ht="15.75" customHeight="1" x14ac:dyDescent="0.35">
      <c r="A137" s="146" t="s">
        <v>298</v>
      </c>
      <c r="B137" s="4"/>
      <c r="C137" s="4"/>
      <c r="D137" s="2">
        <v>6</v>
      </c>
      <c r="E137" s="2"/>
      <c r="F137" s="19">
        <v>46562</v>
      </c>
      <c r="G137" s="43"/>
      <c r="H137" s="20">
        <v>42288</v>
      </c>
      <c r="I137" s="43"/>
      <c r="J137" s="19">
        <v>1556094</v>
      </c>
      <c r="K137" s="43"/>
      <c r="L137" s="20">
        <v>1323348</v>
      </c>
    </row>
    <row r="138" spans="1:32" ht="15.75" customHeight="1" x14ac:dyDescent="0.35">
      <c r="A138" s="4" t="s">
        <v>296</v>
      </c>
      <c r="B138" s="4"/>
      <c r="C138" s="4"/>
      <c r="D138" s="2"/>
      <c r="E138" s="2"/>
      <c r="F138" s="19"/>
      <c r="G138" s="43"/>
      <c r="H138" s="20"/>
      <c r="I138" s="43"/>
      <c r="J138" s="19"/>
      <c r="K138" s="43"/>
      <c r="L138" s="20"/>
    </row>
    <row r="139" spans="1:32" ht="15.75" customHeight="1" x14ac:dyDescent="0.35">
      <c r="A139" s="146"/>
      <c r="B139" s="54" t="s">
        <v>297</v>
      </c>
      <c r="C139" s="4"/>
      <c r="D139" s="2">
        <v>16</v>
      </c>
      <c r="E139" s="2"/>
      <c r="F139" s="42">
        <v>27946.235967015931</v>
      </c>
      <c r="G139" s="43"/>
      <c r="H139" s="20">
        <v>39894</v>
      </c>
      <c r="I139" s="43"/>
      <c r="J139" s="42">
        <v>893640</v>
      </c>
      <c r="K139" s="43"/>
      <c r="L139" s="20">
        <v>1248405</v>
      </c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  <c r="AA139" s="157"/>
      <c r="AB139" s="157"/>
      <c r="AC139" s="157"/>
      <c r="AD139" s="157"/>
      <c r="AE139" s="157"/>
      <c r="AF139" s="157"/>
    </row>
    <row r="140" spans="1:32" ht="15.75" customHeight="1" x14ac:dyDescent="0.35">
      <c r="A140" s="4"/>
      <c r="B140" s="4"/>
      <c r="C140" s="4"/>
      <c r="D140" s="2"/>
      <c r="E140" s="2"/>
      <c r="F140" s="43"/>
      <c r="G140" s="43"/>
      <c r="H140" s="43"/>
      <c r="I140" s="43"/>
      <c r="J140" s="43"/>
      <c r="K140" s="43"/>
      <c r="L140" s="43"/>
    </row>
    <row r="141" spans="1:32" ht="15.75" customHeight="1" x14ac:dyDescent="0.35">
      <c r="A141" s="4"/>
      <c r="B141" s="4"/>
      <c r="C141" s="4"/>
      <c r="D141" s="2"/>
      <c r="E141" s="2"/>
      <c r="F141" s="43"/>
      <c r="G141" s="43"/>
      <c r="H141" s="43"/>
      <c r="I141" s="43"/>
      <c r="J141" s="43"/>
      <c r="K141" s="43"/>
      <c r="L141" s="43"/>
    </row>
    <row r="142" spans="1:32" ht="15.75" customHeight="1" x14ac:dyDescent="0.35">
      <c r="A142" s="4"/>
      <c r="B142" s="4"/>
      <c r="C142" s="4"/>
      <c r="D142" s="2"/>
      <c r="E142" s="2"/>
      <c r="F142" s="43"/>
      <c r="G142" s="43"/>
      <c r="H142" s="43"/>
      <c r="I142" s="43"/>
      <c r="J142" s="43"/>
      <c r="K142" s="43"/>
      <c r="L142" s="43"/>
    </row>
    <row r="143" spans="1:32" ht="15.75" customHeight="1" x14ac:dyDescent="0.35">
      <c r="A143" s="4"/>
      <c r="B143" s="4"/>
      <c r="C143" s="4"/>
      <c r="D143" s="2"/>
      <c r="E143" s="2"/>
      <c r="F143" s="43"/>
      <c r="G143" s="43"/>
      <c r="H143" s="43"/>
      <c r="I143" s="43"/>
      <c r="J143" s="43"/>
      <c r="K143" s="43"/>
      <c r="L143" s="43"/>
    </row>
    <row r="144" spans="1:32" ht="15.75" customHeight="1" x14ac:dyDescent="0.35">
      <c r="A144" s="4"/>
      <c r="B144" s="4"/>
      <c r="C144" s="4"/>
      <c r="D144" s="2"/>
      <c r="E144" s="2"/>
      <c r="F144" s="43"/>
      <c r="G144" s="43"/>
      <c r="H144" s="43"/>
      <c r="I144" s="43"/>
      <c r="J144" s="43"/>
      <c r="K144" s="43"/>
      <c r="L144" s="43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  <c r="Z144" s="157"/>
      <c r="AA144" s="157"/>
      <c r="AB144" s="157"/>
      <c r="AC144" s="157"/>
      <c r="AD144" s="157"/>
      <c r="AE144" s="157"/>
      <c r="AF144" s="157"/>
    </row>
    <row r="145" spans="1:12" ht="15.75" customHeight="1" x14ac:dyDescent="0.35">
      <c r="A145" s="4"/>
      <c r="B145" s="4"/>
      <c r="C145" s="4"/>
      <c r="D145" s="2"/>
      <c r="E145" s="2"/>
      <c r="F145" s="43"/>
      <c r="G145" s="43"/>
      <c r="H145" s="43"/>
      <c r="I145" s="43"/>
      <c r="J145" s="43"/>
      <c r="K145" s="43"/>
      <c r="L145" s="43"/>
    </row>
    <row r="146" spans="1:12" ht="15.75" customHeight="1" x14ac:dyDescent="0.35">
      <c r="A146" s="4"/>
      <c r="B146" s="4"/>
      <c r="C146" s="4"/>
      <c r="D146" s="2"/>
      <c r="E146" s="2"/>
      <c r="F146" s="43"/>
      <c r="G146" s="43"/>
      <c r="H146" s="43"/>
      <c r="I146" s="43"/>
      <c r="J146" s="43"/>
      <c r="K146" s="43"/>
      <c r="L146" s="43"/>
    </row>
    <row r="147" spans="1:12" ht="15.75" customHeight="1" x14ac:dyDescent="0.35">
      <c r="A147" s="4"/>
      <c r="B147" s="4"/>
      <c r="C147" s="4"/>
      <c r="D147" s="2"/>
      <c r="E147" s="2"/>
      <c r="F147" s="43"/>
      <c r="G147" s="43"/>
      <c r="H147" s="43"/>
      <c r="I147" s="43"/>
      <c r="J147" s="43"/>
      <c r="K147" s="43"/>
      <c r="L147" s="43"/>
    </row>
    <row r="148" spans="1:12" ht="15.75" customHeight="1" x14ac:dyDescent="0.35">
      <c r="A148" s="4"/>
      <c r="B148" s="4"/>
      <c r="C148" s="4"/>
      <c r="D148" s="2"/>
      <c r="E148" s="2"/>
      <c r="F148" s="43"/>
      <c r="G148" s="43"/>
      <c r="H148" s="43"/>
      <c r="I148" s="43"/>
      <c r="J148" s="43"/>
      <c r="K148" s="43"/>
      <c r="L148" s="43"/>
    </row>
    <row r="149" spans="1:12" ht="15.75" customHeight="1" x14ac:dyDescent="0.35">
      <c r="A149" s="4"/>
      <c r="B149" s="4"/>
      <c r="C149" s="4"/>
      <c r="D149" s="2"/>
      <c r="E149" s="2"/>
      <c r="F149" s="43"/>
      <c r="G149" s="43"/>
      <c r="H149" s="43"/>
      <c r="I149" s="43"/>
      <c r="J149" s="43"/>
      <c r="K149" s="43"/>
      <c r="L149" s="43"/>
    </row>
    <row r="150" spans="1:12" ht="15.75" customHeight="1" x14ac:dyDescent="0.35">
      <c r="A150" s="4"/>
      <c r="B150" s="4"/>
      <c r="C150" s="4"/>
      <c r="D150" s="2"/>
      <c r="E150" s="2"/>
      <c r="F150" s="43"/>
      <c r="G150" s="43"/>
      <c r="H150" s="43"/>
      <c r="I150" s="43"/>
      <c r="J150" s="43"/>
      <c r="K150" s="43"/>
      <c r="L150" s="43"/>
    </row>
    <row r="151" spans="1:12" ht="15.75" customHeight="1" x14ac:dyDescent="0.35">
      <c r="A151" s="4"/>
      <c r="B151" s="4"/>
      <c r="C151" s="4"/>
      <c r="D151" s="2"/>
      <c r="E151" s="2"/>
      <c r="F151" s="43"/>
      <c r="G151" s="43"/>
      <c r="H151" s="43"/>
      <c r="I151" s="43"/>
      <c r="J151" s="43"/>
      <c r="K151" s="43"/>
      <c r="L151" s="43"/>
    </row>
    <row r="152" spans="1:12" ht="15.75" customHeight="1" x14ac:dyDescent="0.35">
      <c r="A152" s="4"/>
      <c r="B152" s="4"/>
      <c r="C152" s="4"/>
      <c r="D152" s="2"/>
      <c r="E152" s="2"/>
      <c r="F152" s="43"/>
      <c r="G152" s="43"/>
      <c r="H152" s="43"/>
      <c r="I152" s="43"/>
      <c r="J152" s="43"/>
      <c r="K152" s="43"/>
      <c r="L152" s="43"/>
    </row>
    <row r="153" spans="1:12" ht="15.75" customHeight="1" x14ac:dyDescent="0.35">
      <c r="A153" s="4"/>
      <c r="B153" s="4"/>
      <c r="C153" s="4"/>
      <c r="D153" s="2"/>
      <c r="E153" s="2"/>
      <c r="F153" s="43"/>
      <c r="G153" s="43"/>
      <c r="H153" s="43"/>
      <c r="I153" s="43"/>
      <c r="J153" s="43"/>
      <c r="K153" s="43"/>
      <c r="L153" s="43"/>
    </row>
    <row r="154" spans="1:12" ht="15.75" customHeight="1" x14ac:dyDescent="0.35">
      <c r="A154" s="4"/>
      <c r="B154" s="4"/>
      <c r="C154" s="4"/>
      <c r="D154" s="2"/>
      <c r="E154" s="2"/>
      <c r="F154" s="43"/>
      <c r="G154" s="43"/>
      <c r="H154" s="43"/>
      <c r="I154" s="43"/>
      <c r="J154" s="43"/>
      <c r="K154" s="43"/>
      <c r="L154" s="43"/>
    </row>
    <row r="155" spans="1:12" ht="15.75" customHeight="1" x14ac:dyDescent="0.35">
      <c r="A155" s="4"/>
      <c r="B155" s="4"/>
      <c r="C155" s="4"/>
      <c r="D155" s="2"/>
      <c r="E155" s="2"/>
      <c r="F155" s="43"/>
      <c r="G155" s="43"/>
      <c r="H155" s="43"/>
      <c r="I155" s="43"/>
      <c r="J155" s="43"/>
      <c r="K155" s="43"/>
      <c r="L155" s="43"/>
    </row>
    <row r="156" spans="1:12" ht="15.75" customHeight="1" x14ac:dyDescent="0.35">
      <c r="A156" s="4"/>
      <c r="B156" s="4"/>
      <c r="C156" s="4"/>
      <c r="D156" s="2"/>
      <c r="E156" s="2"/>
      <c r="F156" s="43"/>
      <c r="G156" s="43"/>
      <c r="H156" s="43"/>
      <c r="I156" s="43"/>
      <c r="J156" s="43"/>
      <c r="K156" s="43"/>
      <c r="L156" s="43"/>
    </row>
    <row r="157" spans="1:12" ht="15.75" customHeight="1" x14ac:dyDescent="0.35">
      <c r="A157" s="4"/>
      <c r="B157" s="4"/>
      <c r="C157" s="4"/>
      <c r="D157" s="2"/>
      <c r="E157" s="2"/>
      <c r="F157" s="43"/>
      <c r="G157" s="43"/>
      <c r="H157" s="43"/>
      <c r="I157" s="43"/>
      <c r="J157" s="43"/>
      <c r="K157" s="43"/>
      <c r="L157" s="43"/>
    </row>
    <row r="158" spans="1:12" ht="15.75" customHeight="1" x14ac:dyDescent="0.35">
      <c r="A158" s="4"/>
      <c r="B158" s="4"/>
      <c r="C158" s="4"/>
      <c r="D158" s="2"/>
      <c r="E158" s="2"/>
      <c r="F158" s="43"/>
      <c r="G158" s="43"/>
      <c r="H158" s="43"/>
      <c r="I158" s="43"/>
      <c r="J158" s="43"/>
      <c r="K158" s="43"/>
      <c r="L158" s="43"/>
    </row>
    <row r="159" spans="1:12" ht="15.75" customHeight="1" x14ac:dyDescent="0.35">
      <c r="A159" s="4"/>
      <c r="B159" s="4"/>
      <c r="C159" s="4"/>
      <c r="D159" s="2"/>
      <c r="E159" s="2"/>
      <c r="F159" s="43"/>
      <c r="G159" s="43"/>
      <c r="H159" s="43"/>
      <c r="I159" s="43"/>
      <c r="J159" s="43"/>
      <c r="K159" s="43"/>
      <c r="L159" s="43"/>
    </row>
    <row r="160" spans="1:12" ht="15.75" customHeight="1" x14ac:dyDescent="0.35">
      <c r="A160" s="4"/>
      <c r="B160" s="4"/>
      <c r="C160" s="4"/>
      <c r="D160" s="2"/>
      <c r="E160" s="2"/>
      <c r="F160" s="43"/>
      <c r="G160" s="43"/>
      <c r="H160" s="43"/>
      <c r="I160" s="43"/>
      <c r="J160" s="43"/>
      <c r="K160" s="43"/>
      <c r="L160" s="43"/>
    </row>
    <row r="161" spans="1:32" ht="15.75" customHeight="1" x14ac:dyDescent="0.35">
      <c r="A161" s="4"/>
      <c r="B161" s="4"/>
      <c r="C161" s="4"/>
      <c r="D161" s="2"/>
      <c r="E161" s="2"/>
      <c r="F161" s="43"/>
      <c r="G161" s="43"/>
      <c r="H161" s="43"/>
      <c r="I161" s="43"/>
      <c r="J161" s="43"/>
      <c r="K161" s="43"/>
      <c r="L161" s="43"/>
    </row>
    <row r="162" spans="1:32" ht="15.75" customHeight="1" x14ac:dyDescent="0.35">
      <c r="A162" s="4"/>
      <c r="B162" s="4"/>
      <c r="C162" s="4"/>
      <c r="D162" s="2"/>
      <c r="E162" s="2"/>
      <c r="F162" s="43"/>
      <c r="G162" s="43"/>
      <c r="H162" s="43"/>
      <c r="I162" s="43"/>
      <c r="J162" s="43"/>
      <c r="K162" s="43"/>
      <c r="L162" s="43"/>
    </row>
    <row r="163" spans="1:32" ht="15.75" customHeight="1" x14ac:dyDescent="0.35">
      <c r="A163" s="4"/>
      <c r="B163" s="4"/>
      <c r="C163" s="4"/>
      <c r="D163" s="2"/>
      <c r="E163" s="2"/>
      <c r="F163" s="43"/>
      <c r="G163" s="43"/>
      <c r="H163" s="43"/>
      <c r="I163" s="43"/>
      <c r="J163" s="43"/>
      <c r="K163" s="43"/>
      <c r="L163" s="43"/>
    </row>
    <row r="164" spans="1:32" ht="15.75" customHeight="1" x14ac:dyDescent="0.35">
      <c r="A164" s="4"/>
      <c r="B164" s="4"/>
      <c r="C164" s="4"/>
      <c r="D164" s="2"/>
      <c r="E164" s="2"/>
      <c r="F164" s="43"/>
      <c r="G164" s="43"/>
      <c r="H164" s="43"/>
      <c r="I164" s="43"/>
      <c r="J164" s="43"/>
      <c r="K164" s="43"/>
      <c r="L164" s="43"/>
    </row>
    <row r="165" spans="1:32" ht="15.75" customHeight="1" x14ac:dyDescent="0.35">
      <c r="A165" s="4"/>
      <c r="B165" s="4"/>
      <c r="C165" s="4"/>
      <c r="D165" s="2"/>
      <c r="E165" s="2"/>
      <c r="F165" s="43"/>
      <c r="G165" s="43"/>
      <c r="H165" s="43"/>
      <c r="I165" s="43"/>
      <c r="J165" s="43"/>
      <c r="K165" s="43"/>
      <c r="L165" s="43"/>
    </row>
    <row r="166" spans="1:32" ht="15.75" customHeight="1" x14ac:dyDescent="0.35">
      <c r="A166" s="4"/>
      <c r="B166" s="4"/>
      <c r="C166" s="4"/>
      <c r="D166" s="2"/>
      <c r="E166" s="2"/>
      <c r="F166" s="43"/>
      <c r="G166" s="43"/>
      <c r="H166" s="43"/>
      <c r="I166" s="43"/>
      <c r="J166" s="43"/>
      <c r="K166" s="43"/>
      <c r="L166" s="43"/>
    </row>
    <row r="167" spans="1:32" ht="15.75" customHeight="1" x14ac:dyDescent="0.35">
      <c r="A167" s="4"/>
      <c r="B167" s="4"/>
      <c r="C167" s="4"/>
      <c r="D167" s="2"/>
      <c r="E167" s="2"/>
      <c r="F167" s="43"/>
      <c r="G167" s="43"/>
      <c r="H167" s="43"/>
      <c r="I167" s="43"/>
      <c r="J167" s="43"/>
      <c r="K167" s="43"/>
      <c r="L167" s="43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57"/>
      <c r="Z167" s="157"/>
      <c r="AA167" s="157"/>
      <c r="AB167" s="157"/>
      <c r="AC167" s="157"/>
      <c r="AD167" s="157"/>
      <c r="AE167" s="157"/>
      <c r="AF167" s="157"/>
    </row>
    <row r="168" spans="1:32" ht="15.75" customHeight="1" x14ac:dyDescent="0.35">
      <c r="A168" s="4"/>
      <c r="B168" s="4"/>
      <c r="C168" s="4"/>
      <c r="D168" s="2"/>
      <c r="E168" s="2"/>
      <c r="F168" s="43"/>
      <c r="G168" s="43"/>
      <c r="H168" s="43"/>
      <c r="I168" s="43"/>
      <c r="J168" s="43"/>
      <c r="K168" s="43"/>
      <c r="L168" s="43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  <c r="AA168" s="157"/>
      <c r="AB168" s="157"/>
      <c r="AC168" s="157"/>
      <c r="AD168" s="157"/>
      <c r="AE168" s="157"/>
      <c r="AF168" s="157"/>
    </row>
    <row r="169" spans="1:32" ht="15.75" customHeight="1" x14ac:dyDescent="0.35">
      <c r="A169" s="4"/>
      <c r="B169" s="4"/>
      <c r="C169" s="4"/>
      <c r="D169" s="2"/>
      <c r="E169" s="2"/>
      <c r="F169" s="43"/>
      <c r="G169" s="43"/>
      <c r="H169" s="43"/>
      <c r="I169" s="43"/>
      <c r="J169" s="43"/>
      <c r="K169" s="43"/>
      <c r="L169" s="43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  <c r="AA169" s="157"/>
      <c r="AB169" s="157"/>
      <c r="AC169" s="157"/>
      <c r="AD169" s="157"/>
      <c r="AE169" s="157"/>
      <c r="AF169" s="157"/>
    </row>
    <row r="170" spans="1:32" ht="15.75" customHeight="1" x14ac:dyDescent="0.35">
      <c r="A170" s="4"/>
      <c r="B170" s="4"/>
      <c r="C170" s="4"/>
      <c r="D170" s="2"/>
      <c r="E170" s="2"/>
      <c r="F170" s="43"/>
      <c r="G170" s="43"/>
      <c r="H170" s="43"/>
      <c r="I170" s="43"/>
      <c r="J170" s="43"/>
      <c r="K170" s="43"/>
      <c r="L170" s="43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  <c r="AA170" s="157"/>
      <c r="AB170" s="157"/>
      <c r="AC170" s="157"/>
      <c r="AD170" s="157"/>
      <c r="AE170" s="157"/>
      <c r="AF170" s="157"/>
    </row>
    <row r="171" spans="1:32" ht="15.75" customHeight="1" x14ac:dyDescent="0.35">
      <c r="A171" s="4"/>
      <c r="B171" s="4"/>
      <c r="C171" s="4"/>
      <c r="D171" s="2"/>
      <c r="E171" s="2"/>
      <c r="F171" s="43"/>
      <c r="G171" s="43"/>
      <c r="H171" s="43"/>
      <c r="I171" s="43"/>
      <c r="J171" s="43"/>
      <c r="K171" s="43"/>
      <c r="L171" s="43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  <c r="AA171" s="157"/>
      <c r="AB171" s="157"/>
      <c r="AC171" s="157"/>
      <c r="AD171" s="157"/>
      <c r="AE171" s="157"/>
      <c r="AF171" s="157"/>
    </row>
    <row r="172" spans="1:32" ht="15.75" customHeight="1" x14ac:dyDescent="0.35">
      <c r="A172" s="4"/>
      <c r="B172" s="4"/>
      <c r="C172" s="4"/>
      <c r="D172" s="2"/>
      <c r="E172" s="2"/>
      <c r="F172" s="43"/>
      <c r="G172" s="43"/>
      <c r="H172" s="43"/>
      <c r="I172" s="43"/>
      <c r="J172" s="43"/>
      <c r="K172" s="43"/>
      <c r="L172" s="43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  <c r="Z172" s="157"/>
      <c r="AA172" s="157"/>
      <c r="AB172" s="157"/>
      <c r="AC172" s="157"/>
      <c r="AD172" s="157"/>
      <c r="AE172" s="157"/>
      <c r="AF172" s="157"/>
    </row>
    <row r="173" spans="1:32" ht="15.75" customHeight="1" x14ac:dyDescent="0.35">
      <c r="A173" s="4"/>
      <c r="B173" s="4"/>
      <c r="C173" s="4"/>
      <c r="D173" s="2"/>
      <c r="E173" s="2"/>
      <c r="F173" s="43"/>
      <c r="G173" s="43"/>
      <c r="H173" s="43"/>
      <c r="I173" s="43"/>
      <c r="J173" s="43"/>
      <c r="K173" s="43"/>
      <c r="L173" s="43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  <c r="AA173" s="157"/>
      <c r="AB173" s="157"/>
      <c r="AC173" s="157"/>
      <c r="AD173" s="157"/>
      <c r="AE173" s="157"/>
      <c r="AF173" s="157"/>
    </row>
    <row r="174" spans="1:32" s="175" customFormat="1" ht="15.75" customHeight="1" x14ac:dyDescent="0.35">
      <c r="A174" s="4"/>
      <c r="B174" s="4"/>
      <c r="C174" s="4"/>
      <c r="D174" s="2"/>
      <c r="E174" s="2"/>
      <c r="F174" s="43"/>
      <c r="G174" s="43"/>
      <c r="H174" s="43"/>
      <c r="I174" s="43"/>
      <c r="J174" s="43"/>
      <c r="K174" s="43"/>
      <c r="L174" s="43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  <c r="AA174" s="157"/>
      <c r="AB174" s="157"/>
      <c r="AC174" s="157"/>
      <c r="AD174" s="157"/>
      <c r="AE174" s="157"/>
      <c r="AF174" s="157"/>
    </row>
    <row r="175" spans="1:32" s="175" customFormat="1" ht="15.75" customHeight="1" x14ac:dyDescent="0.35">
      <c r="A175" s="4"/>
      <c r="B175" s="4"/>
      <c r="C175" s="4"/>
      <c r="D175" s="2"/>
      <c r="E175" s="2"/>
      <c r="F175" s="43"/>
      <c r="G175" s="43"/>
      <c r="H175" s="43"/>
      <c r="I175" s="43"/>
      <c r="J175" s="43"/>
      <c r="K175" s="43"/>
      <c r="L175" s="43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  <c r="AA175" s="157"/>
      <c r="AB175" s="157"/>
      <c r="AC175" s="157"/>
      <c r="AD175" s="157"/>
      <c r="AE175" s="157"/>
      <c r="AF175" s="157"/>
    </row>
    <row r="176" spans="1:32" ht="15.75" customHeight="1" x14ac:dyDescent="0.35">
      <c r="A176" s="4"/>
      <c r="B176" s="4"/>
      <c r="C176" s="4"/>
      <c r="D176" s="2"/>
      <c r="E176" s="2"/>
      <c r="F176" s="43"/>
      <c r="G176" s="43"/>
      <c r="H176" s="43"/>
      <c r="I176" s="43"/>
      <c r="J176" s="43"/>
      <c r="K176" s="43"/>
      <c r="L176" s="43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  <c r="AA176" s="157"/>
      <c r="AB176" s="157"/>
      <c r="AC176" s="157"/>
      <c r="AD176" s="157"/>
      <c r="AE176" s="157"/>
      <c r="AF176" s="157"/>
    </row>
    <row r="177" spans="1:12" ht="15.75" customHeight="1" x14ac:dyDescent="0.35">
      <c r="A177" s="4"/>
      <c r="B177" s="4"/>
      <c r="C177" s="4"/>
      <c r="D177" s="2"/>
      <c r="E177" s="2"/>
      <c r="F177" s="43"/>
      <c r="G177" s="43"/>
      <c r="H177" s="43"/>
      <c r="I177" s="43"/>
      <c r="J177" s="43"/>
      <c r="K177" s="43"/>
      <c r="L177" s="43"/>
    </row>
    <row r="178" spans="1:12" ht="19.5" customHeight="1" x14ac:dyDescent="0.35">
      <c r="A178" s="4"/>
      <c r="B178" s="4"/>
      <c r="C178" s="4"/>
      <c r="D178" s="2"/>
      <c r="E178" s="2"/>
      <c r="F178" s="43"/>
      <c r="G178" s="43"/>
      <c r="H178" s="43"/>
      <c r="I178" s="43"/>
      <c r="J178" s="43"/>
      <c r="K178" s="43"/>
      <c r="L178" s="43"/>
    </row>
    <row r="179" spans="1:12" ht="21.95" customHeight="1" x14ac:dyDescent="0.35">
      <c r="A179" s="8" t="str">
        <f>A123</f>
        <v xml:space="preserve">The notes to the consolidated and separate financial statements are an integral part of these financial statements.										</v>
      </c>
      <c r="B179" s="8"/>
      <c r="C179" s="8"/>
      <c r="D179" s="6"/>
      <c r="E179" s="6"/>
      <c r="F179" s="32"/>
      <c r="G179" s="32"/>
      <c r="H179" s="32"/>
      <c r="I179" s="32"/>
      <c r="J179" s="32"/>
      <c r="K179" s="32"/>
      <c r="L179" s="32"/>
    </row>
    <row r="180" spans="1:12" ht="15.75" customHeight="1" x14ac:dyDescent="0.35">
      <c r="H180" s="157"/>
      <c r="L180" s="157"/>
    </row>
    <row r="181" spans="1:12" ht="15.75" customHeight="1" x14ac:dyDescent="0.35">
      <c r="H181" s="157"/>
      <c r="L181" s="157"/>
    </row>
    <row r="182" spans="1:12" ht="15.75" customHeight="1" x14ac:dyDescent="0.35">
      <c r="H182" s="157"/>
      <c r="L182" s="157"/>
    </row>
    <row r="183" spans="1:12" ht="15.75" customHeight="1" x14ac:dyDescent="0.35">
      <c r="H183" s="157"/>
      <c r="L183" s="157"/>
    </row>
    <row r="184" spans="1:12" ht="15.75" customHeight="1" x14ac:dyDescent="0.35">
      <c r="H184" s="157"/>
      <c r="L184" s="157"/>
    </row>
    <row r="185" spans="1:12" ht="15.75" customHeight="1" x14ac:dyDescent="0.35">
      <c r="H185" s="157"/>
      <c r="L185" s="157"/>
    </row>
    <row r="186" spans="1:12" ht="15.75" customHeight="1" x14ac:dyDescent="0.35">
      <c r="H186" s="157"/>
      <c r="L186" s="157"/>
    </row>
    <row r="187" spans="1:12" ht="15.75" customHeight="1" x14ac:dyDescent="0.35">
      <c r="H187" s="157"/>
      <c r="L187" s="157"/>
    </row>
    <row r="188" spans="1:12" ht="15.75" customHeight="1" x14ac:dyDescent="0.35">
      <c r="H188" s="157"/>
      <c r="L188" s="157"/>
    </row>
    <row r="189" spans="1:12" ht="15.75" customHeight="1" x14ac:dyDescent="0.35">
      <c r="H189" s="157"/>
      <c r="L189" s="157"/>
    </row>
    <row r="190" spans="1:12" ht="15.75" customHeight="1" x14ac:dyDescent="0.35">
      <c r="H190" s="157"/>
      <c r="L190" s="157"/>
    </row>
    <row r="191" spans="1:12" ht="15.75" customHeight="1" x14ac:dyDescent="0.35">
      <c r="H191" s="157"/>
      <c r="L191" s="157"/>
    </row>
    <row r="192" spans="1:12" ht="15.75" customHeight="1" x14ac:dyDescent="0.35">
      <c r="H192" s="157"/>
      <c r="L192" s="157"/>
    </row>
    <row r="193" spans="8:12" ht="15.75" customHeight="1" x14ac:dyDescent="0.35">
      <c r="H193" s="157"/>
      <c r="L193" s="157"/>
    </row>
    <row r="194" spans="8:12" ht="15.75" customHeight="1" x14ac:dyDescent="0.35">
      <c r="H194" s="157"/>
      <c r="L194" s="157"/>
    </row>
    <row r="195" spans="8:12" ht="15.75" customHeight="1" x14ac:dyDescent="0.35">
      <c r="H195" s="157"/>
      <c r="L195" s="157"/>
    </row>
    <row r="196" spans="8:12" ht="15.75" customHeight="1" x14ac:dyDescent="0.35">
      <c r="H196" s="157"/>
      <c r="L196" s="157"/>
    </row>
    <row r="197" spans="8:12" ht="15.75" customHeight="1" x14ac:dyDescent="0.35">
      <c r="H197" s="157"/>
      <c r="L197" s="157"/>
    </row>
    <row r="198" spans="8:12" ht="15.75" customHeight="1" x14ac:dyDescent="0.35">
      <c r="H198" s="157"/>
      <c r="L198" s="157"/>
    </row>
    <row r="199" spans="8:12" ht="15.75" customHeight="1" x14ac:dyDescent="0.35">
      <c r="H199" s="157"/>
      <c r="L199" s="157"/>
    </row>
    <row r="200" spans="8:12" ht="15.75" customHeight="1" x14ac:dyDescent="0.35">
      <c r="H200" s="157"/>
      <c r="L200" s="157"/>
    </row>
    <row r="201" spans="8:12" ht="15.75" customHeight="1" x14ac:dyDescent="0.35">
      <c r="H201" s="157"/>
      <c r="L201" s="157"/>
    </row>
    <row r="202" spans="8:12" ht="15.75" customHeight="1" x14ac:dyDescent="0.35">
      <c r="H202" s="157"/>
      <c r="L202" s="157"/>
    </row>
    <row r="203" spans="8:12" ht="15.75" customHeight="1" x14ac:dyDescent="0.35">
      <c r="H203" s="157"/>
      <c r="L203" s="157"/>
    </row>
    <row r="204" spans="8:12" ht="15.75" customHeight="1" x14ac:dyDescent="0.35">
      <c r="H204" s="157"/>
      <c r="L204" s="157"/>
    </row>
    <row r="205" spans="8:12" ht="15.75" customHeight="1" x14ac:dyDescent="0.35">
      <c r="H205" s="157"/>
      <c r="L205" s="157"/>
    </row>
    <row r="206" spans="8:12" ht="15.75" customHeight="1" x14ac:dyDescent="0.35">
      <c r="H206" s="157"/>
      <c r="L206" s="157"/>
    </row>
    <row r="207" spans="8:12" ht="15.75" customHeight="1" x14ac:dyDescent="0.35">
      <c r="H207" s="157"/>
      <c r="L207" s="157"/>
    </row>
    <row r="208" spans="8:12" ht="15.75" customHeight="1" x14ac:dyDescent="0.35">
      <c r="H208" s="157"/>
      <c r="L208" s="157"/>
    </row>
    <row r="209" spans="8:12" ht="15.75" customHeight="1" x14ac:dyDescent="0.35">
      <c r="H209" s="157"/>
      <c r="L209" s="157"/>
    </row>
    <row r="210" spans="8:12" ht="15.75" customHeight="1" x14ac:dyDescent="0.35">
      <c r="H210" s="157"/>
      <c r="L210" s="157"/>
    </row>
    <row r="211" spans="8:12" ht="15.75" customHeight="1" x14ac:dyDescent="0.35">
      <c r="H211" s="157"/>
      <c r="L211" s="157"/>
    </row>
    <row r="212" spans="8:12" ht="15.75" customHeight="1" x14ac:dyDescent="0.35">
      <c r="H212" s="157"/>
      <c r="L212" s="157"/>
    </row>
    <row r="213" spans="8:12" ht="15.75" customHeight="1" x14ac:dyDescent="0.35">
      <c r="H213" s="157"/>
      <c r="L213" s="157"/>
    </row>
    <row r="214" spans="8:12" ht="15.75" customHeight="1" x14ac:dyDescent="0.35">
      <c r="H214" s="157"/>
      <c r="L214" s="157"/>
    </row>
    <row r="215" spans="8:12" ht="15.75" customHeight="1" x14ac:dyDescent="0.35">
      <c r="H215" s="157"/>
      <c r="L215" s="157"/>
    </row>
    <row r="216" spans="8:12" ht="15.75" customHeight="1" x14ac:dyDescent="0.35">
      <c r="H216" s="157"/>
      <c r="L216" s="157"/>
    </row>
    <row r="217" spans="8:12" ht="15.75" customHeight="1" x14ac:dyDescent="0.35">
      <c r="H217" s="157"/>
      <c r="L217" s="157"/>
    </row>
    <row r="218" spans="8:12" ht="15.75" customHeight="1" x14ac:dyDescent="0.35">
      <c r="H218" s="157"/>
      <c r="L218" s="157"/>
    </row>
    <row r="219" spans="8:12" ht="15.75" customHeight="1" x14ac:dyDescent="0.35">
      <c r="H219" s="157"/>
      <c r="L219" s="157"/>
    </row>
    <row r="220" spans="8:12" ht="15.75" customHeight="1" x14ac:dyDescent="0.35">
      <c r="H220" s="157"/>
      <c r="L220" s="157"/>
    </row>
    <row r="221" spans="8:12" ht="15.75" customHeight="1" x14ac:dyDescent="0.35">
      <c r="H221" s="157"/>
      <c r="L221" s="157"/>
    </row>
    <row r="222" spans="8:12" ht="15.75" customHeight="1" x14ac:dyDescent="0.35">
      <c r="H222" s="157"/>
      <c r="L222" s="157"/>
    </row>
    <row r="223" spans="8:12" ht="15.75" customHeight="1" x14ac:dyDescent="0.35">
      <c r="H223" s="157"/>
      <c r="L223" s="157"/>
    </row>
    <row r="224" spans="8:12" ht="15.75" customHeight="1" x14ac:dyDescent="0.35">
      <c r="H224" s="157"/>
      <c r="L224" s="157"/>
    </row>
    <row r="225" spans="8:12" ht="15.75" customHeight="1" x14ac:dyDescent="0.35">
      <c r="H225" s="157"/>
      <c r="L225" s="157"/>
    </row>
    <row r="226" spans="8:12" ht="15.75" customHeight="1" x14ac:dyDescent="0.35">
      <c r="H226" s="157"/>
      <c r="L226" s="157"/>
    </row>
    <row r="227" spans="8:12" ht="15.75" customHeight="1" x14ac:dyDescent="0.35">
      <c r="H227" s="157"/>
      <c r="L227" s="157"/>
    </row>
    <row r="228" spans="8:12" ht="15.75" customHeight="1" x14ac:dyDescent="0.35">
      <c r="H228" s="157"/>
      <c r="L228" s="157"/>
    </row>
    <row r="229" spans="8:12" ht="15.75" customHeight="1" x14ac:dyDescent="0.35">
      <c r="H229" s="157"/>
      <c r="L229" s="157"/>
    </row>
    <row r="230" spans="8:12" ht="15.75" customHeight="1" x14ac:dyDescent="0.35">
      <c r="H230" s="157"/>
      <c r="L230" s="157"/>
    </row>
    <row r="231" spans="8:12" ht="15.75" customHeight="1" x14ac:dyDescent="0.35">
      <c r="H231" s="157"/>
      <c r="L231" s="157"/>
    </row>
    <row r="232" spans="8:12" ht="15.75" customHeight="1" x14ac:dyDescent="0.35">
      <c r="H232" s="157"/>
      <c r="L232" s="157"/>
    </row>
    <row r="233" spans="8:12" ht="15.75" customHeight="1" x14ac:dyDescent="0.35">
      <c r="H233" s="157"/>
      <c r="L233" s="157"/>
    </row>
    <row r="234" spans="8:12" ht="15.75" customHeight="1" x14ac:dyDescent="0.35">
      <c r="H234" s="157"/>
      <c r="L234" s="157"/>
    </row>
    <row r="235" spans="8:12" ht="15.75" customHeight="1" x14ac:dyDescent="0.35">
      <c r="H235" s="157"/>
      <c r="L235" s="157"/>
    </row>
    <row r="236" spans="8:12" ht="15.75" customHeight="1" x14ac:dyDescent="0.35">
      <c r="H236" s="157"/>
      <c r="L236" s="157"/>
    </row>
    <row r="237" spans="8:12" ht="15.75" customHeight="1" x14ac:dyDescent="0.35">
      <c r="H237" s="157"/>
      <c r="L237" s="157"/>
    </row>
    <row r="238" spans="8:12" ht="15.75" customHeight="1" x14ac:dyDescent="0.35">
      <c r="H238" s="157"/>
      <c r="L238" s="157"/>
    </row>
    <row r="239" spans="8:12" ht="15.75" customHeight="1" x14ac:dyDescent="0.35">
      <c r="H239" s="157"/>
      <c r="L239" s="157"/>
    </row>
    <row r="240" spans="8:12" ht="15.75" customHeight="1" x14ac:dyDescent="0.35">
      <c r="H240" s="157"/>
      <c r="L240" s="157"/>
    </row>
    <row r="241" spans="8:12" ht="15.75" customHeight="1" x14ac:dyDescent="0.35">
      <c r="H241" s="157"/>
      <c r="L241" s="157"/>
    </row>
    <row r="242" spans="8:12" ht="15.75" customHeight="1" x14ac:dyDescent="0.35">
      <c r="H242" s="157"/>
      <c r="L242" s="157"/>
    </row>
    <row r="243" spans="8:12" ht="15.75" customHeight="1" x14ac:dyDescent="0.35">
      <c r="H243" s="157"/>
      <c r="L243" s="157"/>
    </row>
    <row r="244" spans="8:12" ht="15.75" customHeight="1" x14ac:dyDescent="0.35">
      <c r="H244" s="157"/>
      <c r="L244" s="157"/>
    </row>
    <row r="245" spans="8:12" ht="15.75" customHeight="1" x14ac:dyDescent="0.35">
      <c r="H245" s="157"/>
      <c r="L245" s="157"/>
    </row>
    <row r="246" spans="8:12" ht="15.75" customHeight="1" x14ac:dyDescent="0.35">
      <c r="H246" s="157"/>
      <c r="L246" s="157"/>
    </row>
    <row r="247" spans="8:12" ht="15.75" customHeight="1" x14ac:dyDescent="0.35">
      <c r="H247" s="157"/>
      <c r="L247" s="157"/>
    </row>
    <row r="248" spans="8:12" ht="15.75" customHeight="1" x14ac:dyDescent="0.35">
      <c r="H248" s="157"/>
      <c r="L248" s="157"/>
    </row>
    <row r="249" spans="8:12" ht="15.75" customHeight="1" x14ac:dyDescent="0.35">
      <c r="H249" s="157"/>
      <c r="L249" s="157"/>
    </row>
    <row r="250" spans="8:12" ht="15.75" customHeight="1" x14ac:dyDescent="0.35">
      <c r="H250" s="157"/>
      <c r="L250" s="157"/>
    </row>
    <row r="251" spans="8:12" ht="15.75" customHeight="1" x14ac:dyDescent="0.35">
      <c r="H251" s="157"/>
      <c r="L251" s="157"/>
    </row>
    <row r="252" spans="8:12" ht="15.75" customHeight="1" x14ac:dyDescent="0.35">
      <c r="H252" s="157"/>
      <c r="L252" s="157"/>
    </row>
    <row r="253" spans="8:12" ht="15.75" customHeight="1" x14ac:dyDescent="0.35">
      <c r="H253" s="157"/>
      <c r="L253" s="157"/>
    </row>
    <row r="254" spans="8:12" ht="15.75" customHeight="1" x14ac:dyDescent="0.35">
      <c r="H254" s="157"/>
      <c r="L254" s="157"/>
    </row>
    <row r="255" spans="8:12" ht="15.75" customHeight="1" x14ac:dyDescent="0.35">
      <c r="H255" s="157"/>
      <c r="L255" s="157"/>
    </row>
    <row r="256" spans="8:12" ht="15.75" customHeight="1" x14ac:dyDescent="0.35">
      <c r="H256" s="157"/>
      <c r="L256" s="157"/>
    </row>
    <row r="257" spans="8:12" ht="15.75" customHeight="1" x14ac:dyDescent="0.35">
      <c r="H257" s="157"/>
      <c r="L257" s="157"/>
    </row>
    <row r="258" spans="8:12" ht="15.75" customHeight="1" x14ac:dyDescent="0.35">
      <c r="H258" s="157"/>
      <c r="L258" s="157"/>
    </row>
    <row r="259" spans="8:12" ht="15.75" customHeight="1" x14ac:dyDescent="0.35">
      <c r="H259" s="157"/>
      <c r="L259" s="157"/>
    </row>
    <row r="260" spans="8:12" ht="15.75" customHeight="1" x14ac:dyDescent="0.35">
      <c r="H260" s="157"/>
      <c r="L260" s="157"/>
    </row>
    <row r="261" spans="8:12" ht="15.75" customHeight="1" x14ac:dyDescent="0.35">
      <c r="H261" s="157"/>
      <c r="L261" s="157"/>
    </row>
    <row r="262" spans="8:12" ht="15.75" customHeight="1" x14ac:dyDescent="0.35">
      <c r="H262" s="157"/>
      <c r="L262" s="157"/>
    </row>
    <row r="263" spans="8:12" ht="15.75" customHeight="1" x14ac:dyDescent="0.35">
      <c r="H263" s="157"/>
      <c r="L263" s="157"/>
    </row>
    <row r="264" spans="8:12" ht="15.75" customHeight="1" x14ac:dyDescent="0.35">
      <c r="H264" s="157"/>
      <c r="L264" s="157"/>
    </row>
    <row r="265" spans="8:12" ht="15.75" customHeight="1" x14ac:dyDescent="0.35">
      <c r="H265" s="157"/>
      <c r="L265" s="157"/>
    </row>
    <row r="266" spans="8:12" ht="15.75" customHeight="1" x14ac:dyDescent="0.35">
      <c r="H266" s="157"/>
      <c r="L266" s="157"/>
    </row>
    <row r="267" spans="8:12" ht="15.75" customHeight="1" x14ac:dyDescent="0.35">
      <c r="H267" s="157"/>
      <c r="L267" s="157"/>
    </row>
    <row r="268" spans="8:12" ht="15.75" customHeight="1" x14ac:dyDescent="0.35">
      <c r="H268" s="157"/>
      <c r="L268" s="157"/>
    </row>
    <row r="269" spans="8:12" ht="15.75" customHeight="1" x14ac:dyDescent="0.35">
      <c r="H269" s="157"/>
      <c r="L269" s="157"/>
    </row>
    <row r="270" spans="8:12" ht="15.75" customHeight="1" x14ac:dyDescent="0.35">
      <c r="H270" s="157"/>
      <c r="L270" s="157"/>
    </row>
    <row r="271" spans="8:12" ht="15.75" customHeight="1" x14ac:dyDescent="0.35">
      <c r="H271" s="157"/>
      <c r="L271" s="157"/>
    </row>
    <row r="272" spans="8:12" ht="15.75" customHeight="1" x14ac:dyDescent="0.35">
      <c r="H272" s="157"/>
      <c r="L272" s="157"/>
    </row>
    <row r="273" spans="8:12" ht="15.75" customHeight="1" x14ac:dyDescent="0.35">
      <c r="H273" s="157"/>
      <c r="L273" s="157"/>
    </row>
    <row r="274" spans="8:12" ht="15.75" customHeight="1" x14ac:dyDescent="0.35">
      <c r="H274" s="157"/>
      <c r="L274" s="157"/>
    </row>
    <row r="275" spans="8:12" ht="15.75" customHeight="1" x14ac:dyDescent="0.35">
      <c r="H275" s="157"/>
      <c r="L275" s="157"/>
    </row>
    <row r="276" spans="8:12" ht="15.75" customHeight="1" x14ac:dyDescent="0.35">
      <c r="H276" s="157"/>
      <c r="L276" s="157"/>
    </row>
    <row r="277" spans="8:12" ht="15.75" customHeight="1" x14ac:dyDescent="0.35">
      <c r="H277" s="157"/>
      <c r="L277" s="157"/>
    </row>
    <row r="278" spans="8:12" ht="15.75" customHeight="1" x14ac:dyDescent="0.35">
      <c r="H278" s="157"/>
      <c r="L278" s="157"/>
    </row>
    <row r="279" spans="8:12" ht="15.75" customHeight="1" x14ac:dyDescent="0.35">
      <c r="H279" s="157"/>
      <c r="L279" s="157"/>
    </row>
    <row r="280" spans="8:12" ht="15.75" customHeight="1" x14ac:dyDescent="0.35">
      <c r="H280" s="157"/>
      <c r="L280" s="157"/>
    </row>
    <row r="281" spans="8:12" ht="15.75" customHeight="1" x14ac:dyDescent="0.35">
      <c r="H281" s="157"/>
      <c r="L281" s="157"/>
    </row>
    <row r="282" spans="8:12" ht="15.75" customHeight="1" x14ac:dyDescent="0.35">
      <c r="H282" s="157"/>
      <c r="L282" s="157"/>
    </row>
    <row r="283" spans="8:12" ht="15.75" customHeight="1" x14ac:dyDescent="0.35">
      <c r="H283" s="157"/>
      <c r="L283" s="157"/>
    </row>
    <row r="284" spans="8:12" ht="15.75" customHeight="1" x14ac:dyDescent="0.35">
      <c r="H284" s="157"/>
      <c r="L284" s="157"/>
    </row>
    <row r="285" spans="8:12" ht="15.75" customHeight="1" x14ac:dyDescent="0.35">
      <c r="H285" s="157"/>
      <c r="L285" s="157"/>
    </row>
    <row r="286" spans="8:12" ht="15.75" customHeight="1" x14ac:dyDescent="0.35">
      <c r="H286" s="157"/>
      <c r="L286" s="157"/>
    </row>
    <row r="287" spans="8:12" ht="15.75" customHeight="1" x14ac:dyDescent="0.35">
      <c r="H287" s="157"/>
      <c r="L287" s="157"/>
    </row>
    <row r="288" spans="8:12" ht="15.75" customHeight="1" x14ac:dyDescent="0.35">
      <c r="H288" s="157"/>
      <c r="L288" s="157"/>
    </row>
    <row r="289" spans="8:12" ht="15.75" customHeight="1" x14ac:dyDescent="0.35">
      <c r="H289" s="157"/>
      <c r="L289" s="157"/>
    </row>
    <row r="290" spans="8:12" ht="15.75" customHeight="1" x14ac:dyDescent="0.35">
      <c r="H290" s="157"/>
      <c r="L290" s="157"/>
    </row>
    <row r="291" spans="8:12" ht="15.75" customHeight="1" x14ac:dyDescent="0.35">
      <c r="H291" s="157"/>
      <c r="L291" s="157"/>
    </row>
    <row r="292" spans="8:12" ht="15.75" customHeight="1" x14ac:dyDescent="0.35">
      <c r="H292" s="157"/>
      <c r="L292" s="157"/>
    </row>
    <row r="293" spans="8:12" ht="15.75" customHeight="1" x14ac:dyDescent="0.35">
      <c r="H293" s="157"/>
      <c r="L293" s="157"/>
    </row>
    <row r="294" spans="8:12" ht="15.75" customHeight="1" x14ac:dyDescent="0.35">
      <c r="H294" s="157"/>
      <c r="L294" s="157"/>
    </row>
    <row r="295" spans="8:12" ht="15.75" customHeight="1" x14ac:dyDescent="0.35">
      <c r="H295" s="157"/>
      <c r="L295" s="157"/>
    </row>
    <row r="296" spans="8:12" ht="15.75" customHeight="1" x14ac:dyDescent="0.35">
      <c r="H296" s="157"/>
      <c r="L296" s="157"/>
    </row>
    <row r="297" spans="8:12" ht="15.75" customHeight="1" x14ac:dyDescent="0.35">
      <c r="H297" s="157"/>
      <c r="L297" s="157"/>
    </row>
    <row r="298" spans="8:12" ht="15.75" customHeight="1" x14ac:dyDescent="0.35">
      <c r="H298" s="157"/>
      <c r="L298" s="157"/>
    </row>
    <row r="299" spans="8:12" ht="15.75" customHeight="1" x14ac:dyDescent="0.35">
      <c r="H299" s="157"/>
      <c r="L299" s="157"/>
    </row>
    <row r="300" spans="8:12" ht="15.75" customHeight="1" x14ac:dyDescent="0.35">
      <c r="H300" s="157"/>
      <c r="L300" s="157"/>
    </row>
    <row r="301" spans="8:12" ht="15.75" customHeight="1" x14ac:dyDescent="0.35">
      <c r="H301" s="157"/>
      <c r="L301" s="157"/>
    </row>
    <row r="302" spans="8:12" ht="15.75" customHeight="1" x14ac:dyDescent="0.35">
      <c r="H302" s="157"/>
      <c r="L302" s="157"/>
    </row>
    <row r="303" spans="8:12" ht="15.75" customHeight="1" x14ac:dyDescent="0.35">
      <c r="H303" s="157"/>
      <c r="L303" s="157"/>
    </row>
    <row r="304" spans="8:12" ht="15.75" customHeight="1" x14ac:dyDescent="0.35">
      <c r="H304" s="157"/>
      <c r="L304" s="157"/>
    </row>
    <row r="305" spans="8:12" ht="15.75" customHeight="1" x14ac:dyDescent="0.35">
      <c r="H305" s="157"/>
      <c r="L305" s="157"/>
    </row>
    <row r="306" spans="8:12" ht="15.75" customHeight="1" x14ac:dyDescent="0.35">
      <c r="H306" s="157"/>
      <c r="L306" s="157"/>
    </row>
    <row r="307" spans="8:12" ht="15.75" customHeight="1" x14ac:dyDescent="0.35">
      <c r="H307" s="157"/>
      <c r="L307" s="157"/>
    </row>
    <row r="308" spans="8:12" ht="15.75" customHeight="1" x14ac:dyDescent="0.35">
      <c r="H308" s="157"/>
      <c r="L308" s="157"/>
    </row>
    <row r="309" spans="8:12" ht="15.75" customHeight="1" x14ac:dyDescent="0.35">
      <c r="H309" s="157"/>
      <c r="L309" s="157"/>
    </row>
    <row r="310" spans="8:12" ht="15.75" customHeight="1" x14ac:dyDescent="0.35">
      <c r="H310" s="157"/>
      <c r="L310" s="157"/>
    </row>
    <row r="311" spans="8:12" ht="15.75" customHeight="1" x14ac:dyDescent="0.35">
      <c r="H311" s="157"/>
      <c r="L311" s="157"/>
    </row>
    <row r="312" spans="8:12" ht="15.75" customHeight="1" x14ac:dyDescent="0.35">
      <c r="H312" s="157"/>
      <c r="L312" s="157"/>
    </row>
    <row r="313" spans="8:12" ht="15.75" customHeight="1" x14ac:dyDescent="0.35">
      <c r="H313" s="157"/>
      <c r="L313" s="157"/>
    </row>
    <row r="314" spans="8:12" ht="15.75" customHeight="1" x14ac:dyDescent="0.35">
      <c r="H314" s="157"/>
      <c r="L314" s="157"/>
    </row>
    <row r="315" spans="8:12" ht="15.75" customHeight="1" x14ac:dyDescent="0.35">
      <c r="H315" s="157"/>
      <c r="L315" s="157"/>
    </row>
    <row r="316" spans="8:12" ht="15.75" customHeight="1" x14ac:dyDescent="0.35">
      <c r="H316" s="157"/>
      <c r="L316" s="157"/>
    </row>
    <row r="317" spans="8:12" ht="15.75" customHeight="1" x14ac:dyDescent="0.35">
      <c r="H317" s="157"/>
      <c r="L317" s="157"/>
    </row>
    <row r="318" spans="8:12" ht="15.75" customHeight="1" x14ac:dyDescent="0.35">
      <c r="H318" s="157"/>
      <c r="L318" s="157"/>
    </row>
    <row r="319" spans="8:12" ht="15.75" customHeight="1" x14ac:dyDescent="0.35">
      <c r="H319" s="157"/>
      <c r="L319" s="157"/>
    </row>
    <row r="320" spans="8:12" ht="15.75" customHeight="1" x14ac:dyDescent="0.35">
      <c r="H320" s="157"/>
      <c r="L320" s="157"/>
    </row>
    <row r="321" spans="8:12" ht="15.75" customHeight="1" x14ac:dyDescent="0.35">
      <c r="H321" s="157"/>
      <c r="L321" s="157"/>
    </row>
    <row r="322" spans="8:12" ht="15.75" customHeight="1" x14ac:dyDescent="0.35">
      <c r="H322" s="157"/>
      <c r="L322" s="157"/>
    </row>
    <row r="323" spans="8:12" ht="15.75" customHeight="1" x14ac:dyDescent="0.35">
      <c r="H323" s="157"/>
      <c r="L323" s="157"/>
    </row>
    <row r="324" spans="8:12" ht="15.75" customHeight="1" x14ac:dyDescent="0.35">
      <c r="H324" s="157"/>
      <c r="L324" s="157"/>
    </row>
    <row r="325" spans="8:12" ht="15.75" customHeight="1" x14ac:dyDescent="0.35">
      <c r="H325" s="157"/>
      <c r="L325" s="157"/>
    </row>
    <row r="326" spans="8:12" ht="15.75" customHeight="1" x14ac:dyDescent="0.35">
      <c r="H326" s="157"/>
      <c r="L326" s="157"/>
    </row>
    <row r="327" spans="8:12" ht="15.75" customHeight="1" x14ac:dyDescent="0.35">
      <c r="H327" s="157"/>
      <c r="L327" s="157"/>
    </row>
    <row r="328" spans="8:12" ht="15.75" customHeight="1" x14ac:dyDescent="0.35">
      <c r="H328" s="157"/>
      <c r="L328" s="157"/>
    </row>
    <row r="329" spans="8:12" ht="15.75" customHeight="1" x14ac:dyDescent="0.35">
      <c r="H329" s="157"/>
      <c r="L329" s="157"/>
    </row>
    <row r="330" spans="8:12" ht="15.75" customHeight="1" x14ac:dyDescent="0.35">
      <c r="H330" s="157"/>
      <c r="L330" s="157"/>
    </row>
    <row r="331" spans="8:12" ht="15.75" customHeight="1" x14ac:dyDescent="0.35">
      <c r="H331" s="157"/>
      <c r="L331" s="157"/>
    </row>
    <row r="332" spans="8:12" ht="15.75" customHeight="1" x14ac:dyDescent="0.35">
      <c r="H332" s="157"/>
      <c r="L332" s="157"/>
    </row>
    <row r="333" spans="8:12" ht="15.75" customHeight="1" x14ac:dyDescent="0.35">
      <c r="H333" s="157"/>
      <c r="L333" s="157"/>
    </row>
    <row r="334" spans="8:12" ht="15.75" customHeight="1" x14ac:dyDescent="0.35">
      <c r="H334" s="157"/>
      <c r="L334" s="157"/>
    </row>
    <row r="335" spans="8:12" ht="15.75" customHeight="1" x14ac:dyDescent="0.35">
      <c r="H335" s="157"/>
      <c r="L335" s="157"/>
    </row>
    <row r="336" spans="8:12" ht="15.75" customHeight="1" x14ac:dyDescent="0.35">
      <c r="H336" s="157"/>
      <c r="L336" s="157"/>
    </row>
    <row r="337" spans="8:12" ht="15.75" customHeight="1" x14ac:dyDescent="0.35">
      <c r="H337" s="157"/>
      <c r="L337" s="157"/>
    </row>
    <row r="338" spans="8:12" ht="15.75" customHeight="1" x14ac:dyDescent="0.35">
      <c r="H338" s="157"/>
      <c r="L338" s="157"/>
    </row>
    <row r="339" spans="8:12" ht="15.75" customHeight="1" x14ac:dyDescent="0.35">
      <c r="H339" s="157"/>
      <c r="L339" s="157"/>
    </row>
    <row r="340" spans="8:12" ht="15.75" customHeight="1" x14ac:dyDescent="0.35">
      <c r="H340" s="157"/>
      <c r="L340" s="157"/>
    </row>
    <row r="341" spans="8:12" ht="15.75" customHeight="1" x14ac:dyDescent="0.35">
      <c r="H341" s="157"/>
      <c r="L341" s="157"/>
    </row>
    <row r="342" spans="8:12" ht="15.75" customHeight="1" x14ac:dyDescent="0.35">
      <c r="H342" s="157"/>
      <c r="L342" s="157"/>
    </row>
    <row r="343" spans="8:12" ht="15.75" customHeight="1" x14ac:dyDescent="0.35">
      <c r="H343" s="157"/>
      <c r="L343" s="157"/>
    </row>
    <row r="344" spans="8:12" ht="15.75" customHeight="1" x14ac:dyDescent="0.35">
      <c r="H344" s="157"/>
      <c r="L344" s="157"/>
    </row>
    <row r="345" spans="8:12" ht="15.75" customHeight="1" x14ac:dyDescent="0.35">
      <c r="H345" s="157"/>
      <c r="L345" s="157"/>
    </row>
    <row r="346" spans="8:12" ht="15.75" customHeight="1" x14ac:dyDescent="0.35">
      <c r="H346" s="157"/>
      <c r="L346" s="157"/>
    </row>
    <row r="347" spans="8:12" ht="15.75" customHeight="1" x14ac:dyDescent="0.35">
      <c r="H347" s="157"/>
      <c r="L347" s="157"/>
    </row>
    <row r="348" spans="8:12" ht="15.75" customHeight="1" x14ac:dyDescent="0.35">
      <c r="H348" s="157"/>
      <c r="L348" s="157"/>
    </row>
    <row r="349" spans="8:12" ht="15.75" customHeight="1" x14ac:dyDescent="0.35">
      <c r="H349" s="157"/>
      <c r="L349" s="157"/>
    </row>
    <row r="350" spans="8:12" ht="15.75" customHeight="1" x14ac:dyDescent="0.35">
      <c r="H350" s="157"/>
      <c r="L350" s="157"/>
    </row>
    <row r="351" spans="8:12" ht="15.75" customHeight="1" x14ac:dyDescent="0.35">
      <c r="H351" s="157"/>
      <c r="L351" s="157"/>
    </row>
    <row r="352" spans="8:12" ht="15.75" customHeight="1" x14ac:dyDescent="0.35">
      <c r="H352" s="157"/>
      <c r="L352" s="157"/>
    </row>
    <row r="353" spans="8:12" ht="15.75" customHeight="1" x14ac:dyDescent="0.35">
      <c r="H353" s="157"/>
      <c r="L353" s="157"/>
    </row>
    <row r="354" spans="8:12" ht="15.75" customHeight="1" x14ac:dyDescent="0.35">
      <c r="H354" s="157"/>
      <c r="L354" s="157"/>
    </row>
    <row r="355" spans="8:12" ht="15.75" customHeight="1" x14ac:dyDescent="0.35">
      <c r="H355" s="157"/>
      <c r="L355" s="157"/>
    </row>
    <row r="356" spans="8:12" ht="15.75" customHeight="1" x14ac:dyDescent="0.35">
      <c r="H356" s="157"/>
      <c r="L356" s="157"/>
    </row>
    <row r="357" spans="8:12" ht="15.75" customHeight="1" x14ac:dyDescent="0.35">
      <c r="H357" s="157"/>
      <c r="L357" s="157"/>
    </row>
    <row r="358" spans="8:12" ht="15.75" customHeight="1" x14ac:dyDescent="0.35">
      <c r="H358" s="157"/>
      <c r="L358" s="157"/>
    </row>
    <row r="359" spans="8:12" ht="15.75" customHeight="1" x14ac:dyDescent="0.35">
      <c r="H359" s="157"/>
      <c r="L359" s="157"/>
    </row>
    <row r="360" spans="8:12" ht="15.75" customHeight="1" x14ac:dyDescent="0.35">
      <c r="H360" s="157"/>
      <c r="L360" s="157"/>
    </row>
    <row r="361" spans="8:12" ht="15.75" customHeight="1" x14ac:dyDescent="0.35">
      <c r="H361" s="157"/>
      <c r="L361" s="157"/>
    </row>
    <row r="362" spans="8:12" ht="15.75" customHeight="1" x14ac:dyDescent="0.35">
      <c r="H362" s="157"/>
      <c r="L362" s="157"/>
    </row>
    <row r="363" spans="8:12" ht="15.75" customHeight="1" x14ac:dyDescent="0.35">
      <c r="H363" s="157"/>
      <c r="L363" s="157"/>
    </row>
    <row r="364" spans="8:12" ht="15.75" customHeight="1" x14ac:dyDescent="0.35">
      <c r="H364" s="157"/>
      <c r="L364" s="157"/>
    </row>
    <row r="365" spans="8:12" ht="15.75" customHeight="1" x14ac:dyDescent="0.35">
      <c r="H365" s="157"/>
      <c r="L365" s="157"/>
    </row>
    <row r="366" spans="8:12" ht="15.75" customHeight="1" x14ac:dyDescent="0.35">
      <c r="H366" s="157"/>
      <c r="L366" s="157"/>
    </row>
    <row r="367" spans="8:12" ht="15.75" customHeight="1" x14ac:dyDescent="0.35">
      <c r="H367" s="157"/>
      <c r="L367" s="157"/>
    </row>
    <row r="368" spans="8:12" ht="15.75" customHeight="1" x14ac:dyDescent="0.35">
      <c r="H368" s="157"/>
      <c r="L368" s="157"/>
    </row>
    <row r="369" spans="8:12" ht="15.75" customHeight="1" x14ac:dyDescent="0.35">
      <c r="H369" s="157"/>
      <c r="L369" s="157"/>
    </row>
    <row r="370" spans="8:12" ht="15.75" customHeight="1" x14ac:dyDescent="0.35">
      <c r="H370" s="157"/>
      <c r="L370" s="157"/>
    </row>
    <row r="371" spans="8:12" ht="15.75" customHeight="1" x14ac:dyDescent="0.35">
      <c r="H371" s="157"/>
      <c r="L371" s="157"/>
    </row>
    <row r="372" spans="8:12" ht="15.75" customHeight="1" x14ac:dyDescent="0.35">
      <c r="H372" s="157"/>
      <c r="L372" s="157"/>
    </row>
    <row r="373" spans="8:12" ht="15.75" customHeight="1" x14ac:dyDescent="0.35">
      <c r="H373" s="157"/>
      <c r="L373" s="157"/>
    </row>
    <row r="374" spans="8:12" ht="15.75" customHeight="1" x14ac:dyDescent="0.35">
      <c r="H374" s="157"/>
      <c r="L374" s="157"/>
    </row>
    <row r="375" spans="8:12" ht="15.75" customHeight="1" x14ac:dyDescent="0.35">
      <c r="H375" s="157"/>
      <c r="L375" s="157"/>
    </row>
    <row r="376" spans="8:12" ht="15.75" customHeight="1" x14ac:dyDescent="0.35">
      <c r="H376" s="157"/>
      <c r="L376" s="157"/>
    </row>
    <row r="377" spans="8:12" ht="15.75" customHeight="1" x14ac:dyDescent="0.35">
      <c r="H377" s="157"/>
      <c r="L377" s="157"/>
    </row>
    <row r="378" spans="8:12" ht="15.75" customHeight="1" x14ac:dyDescent="0.35">
      <c r="H378" s="157"/>
      <c r="L378" s="157"/>
    </row>
    <row r="379" spans="8:12" ht="15.75" customHeight="1" x14ac:dyDescent="0.35">
      <c r="H379" s="157"/>
      <c r="L379" s="157"/>
    </row>
    <row r="380" spans="8:12" ht="15.75" customHeight="1" x14ac:dyDescent="0.35">
      <c r="H380" s="157"/>
      <c r="L380" s="157"/>
    </row>
    <row r="381" spans="8:12" ht="15.75" customHeight="1" x14ac:dyDescent="0.35">
      <c r="H381" s="157"/>
      <c r="L381" s="157"/>
    </row>
    <row r="382" spans="8:12" ht="15.75" customHeight="1" x14ac:dyDescent="0.35">
      <c r="H382" s="157"/>
      <c r="L382" s="157"/>
    </row>
    <row r="383" spans="8:12" ht="15.75" customHeight="1" x14ac:dyDescent="0.35">
      <c r="H383" s="157"/>
      <c r="L383" s="157"/>
    </row>
    <row r="384" spans="8:12" ht="15.75" customHeight="1" x14ac:dyDescent="0.35">
      <c r="H384" s="157"/>
      <c r="L384" s="157"/>
    </row>
    <row r="385" spans="8:12" ht="15.75" customHeight="1" x14ac:dyDescent="0.35">
      <c r="H385" s="157"/>
      <c r="L385" s="157"/>
    </row>
    <row r="386" spans="8:12" ht="15.75" customHeight="1" x14ac:dyDescent="0.35">
      <c r="H386" s="157"/>
      <c r="L386" s="157"/>
    </row>
    <row r="387" spans="8:12" ht="15.75" customHeight="1" x14ac:dyDescent="0.35">
      <c r="H387" s="157"/>
      <c r="L387" s="157"/>
    </row>
    <row r="388" spans="8:12" ht="15.75" customHeight="1" x14ac:dyDescent="0.35">
      <c r="H388" s="157"/>
      <c r="L388" s="157"/>
    </row>
    <row r="389" spans="8:12" ht="15.75" customHeight="1" x14ac:dyDescent="0.35">
      <c r="H389" s="157"/>
      <c r="L389" s="157"/>
    </row>
    <row r="390" spans="8:12" ht="15.75" customHeight="1" x14ac:dyDescent="0.35">
      <c r="H390" s="157"/>
      <c r="L390" s="157"/>
    </row>
    <row r="391" spans="8:12" ht="15.75" customHeight="1" x14ac:dyDescent="0.35">
      <c r="H391" s="157"/>
      <c r="L391" s="157"/>
    </row>
    <row r="392" spans="8:12" ht="15.75" customHeight="1" x14ac:dyDescent="0.35">
      <c r="H392" s="157"/>
      <c r="L392" s="157"/>
    </row>
    <row r="393" spans="8:12" ht="15.75" customHeight="1" x14ac:dyDescent="0.35">
      <c r="H393" s="157"/>
      <c r="L393" s="157"/>
    </row>
    <row r="394" spans="8:12" ht="15.75" customHeight="1" x14ac:dyDescent="0.35">
      <c r="H394" s="157"/>
      <c r="L394" s="157"/>
    </row>
    <row r="395" spans="8:12" ht="15.75" customHeight="1" x14ac:dyDescent="0.35">
      <c r="H395" s="157"/>
      <c r="L395" s="157"/>
    </row>
    <row r="396" spans="8:12" ht="15.75" customHeight="1" x14ac:dyDescent="0.35">
      <c r="H396" s="157"/>
      <c r="L396" s="157"/>
    </row>
    <row r="397" spans="8:12" ht="15.75" customHeight="1" x14ac:dyDescent="0.35">
      <c r="H397" s="157"/>
      <c r="L397" s="157"/>
    </row>
    <row r="398" spans="8:12" ht="15.75" customHeight="1" x14ac:dyDescent="0.35">
      <c r="H398" s="157"/>
      <c r="L398" s="157"/>
    </row>
    <row r="399" spans="8:12" ht="15.75" customHeight="1" x14ac:dyDescent="0.35">
      <c r="H399" s="157"/>
      <c r="L399" s="157"/>
    </row>
    <row r="400" spans="8:12" ht="15.75" customHeight="1" x14ac:dyDescent="0.35">
      <c r="H400" s="157"/>
      <c r="L400" s="157"/>
    </row>
    <row r="401" spans="8:12" ht="15.75" customHeight="1" x14ac:dyDescent="0.35">
      <c r="H401" s="157"/>
      <c r="L401" s="157"/>
    </row>
    <row r="402" spans="8:12" ht="15.75" customHeight="1" x14ac:dyDescent="0.35">
      <c r="H402" s="157"/>
      <c r="L402" s="157"/>
    </row>
    <row r="403" spans="8:12" ht="15.75" customHeight="1" x14ac:dyDescent="0.35">
      <c r="H403" s="157"/>
      <c r="L403" s="157"/>
    </row>
    <row r="404" spans="8:12" ht="15.75" customHeight="1" x14ac:dyDescent="0.35">
      <c r="H404" s="157"/>
      <c r="L404" s="157"/>
    </row>
    <row r="405" spans="8:12" ht="15.75" customHeight="1" x14ac:dyDescent="0.35">
      <c r="H405" s="157"/>
      <c r="L405" s="157"/>
    </row>
    <row r="406" spans="8:12" ht="15.75" customHeight="1" x14ac:dyDescent="0.35">
      <c r="H406" s="157"/>
      <c r="L406" s="157"/>
    </row>
    <row r="407" spans="8:12" ht="15.75" customHeight="1" x14ac:dyDescent="0.35">
      <c r="H407" s="157"/>
      <c r="L407" s="157"/>
    </row>
    <row r="408" spans="8:12" ht="15.75" customHeight="1" x14ac:dyDescent="0.35">
      <c r="H408" s="157"/>
      <c r="L408" s="157"/>
    </row>
    <row r="409" spans="8:12" ht="15.75" customHeight="1" x14ac:dyDescent="0.35">
      <c r="H409" s="157"/>
      <c r="L409" s="157"/>
    </row>
    <row r="410" spans="8:12" ht="15.75" customHeight="1" x14ac:dyDescent="0.35">
      <c r="H410" s="157"/>
      <c r="L410" s="157"/>
    </row>
    <row r="411" spans="8:12" ht="15.75" customHeight="1" x14ac:dyDescent="0.35">
      <c r="H411" s="157"/>
      <c r="L411" s="157"/>
    </row>
    <row r="412" spans="8:12" ht="15.75" customHeight="1" x14ac:dyDescent="0.35">
      <c r="H412" s="157"/>
      <c r="L412" s="157"/>
    </row>
    <row r="413" spans="8:12" ht="15.75" customHeight="1" x14ac:dyDescent="0.35">
      <c r="H413" s="157"/>
      <c r="L413" s="157"/>
    </row>
    <row r="414" spans="8:12" ht="15.75" customHeight="1" x14ac:dyDescent="0.35">
      <c r="H414" s="157"/>
      <c r="L414" s="157"/>
    </row>
    <row r="415" spans="8:12" ht="15.75" customHeight="1" x14ac:dyDescent="0.35">
      <c r="H415" s="157"/>
      <c r="L415" s="157"/>
    </row>
    <row r="416" spans="8:12" ht="15.75" customHeight="1" x14ac:dyDescent="0.35">
      <c r="H416" s="157"/>
      <c r="L416" s="157"/>
    </row>
    <row r="417" spans="8:12" ht="15.75" customHeight="1" x14ac:dyDescent="0.35">
      <c r="H417" s="157"/>
      <c r="L417" s="157"/>
    </row>
    <row r="418" spans="8:12" ht="15.75" customHeight="1" x14ac:dyDescent="0.35">
      <c r="H418" s="157"/>
      <c r="L418" s="157"/>
    </row>
    <row r="419" spans="8:12" ht="15.75" customHeight="1" x14ac:dyDescent="0.35">
      <c r="H419" s="157"/>
      <c r="L419" s="157"/>
    </row>
    <row r="420" spans="8:12" ht="15.75" customHeight="1" x14ac:dyDescent="0.35">
      <c r="H420" s="157"/>
      <c r="L420" s="157"/>
    </row>
    <row r="421" spans="8:12" ht="15.75" customHeight="1" x14ac:dyDescent="0.35">
      <c r="H421" s="157"/>
      <c r="L421" s="157"/>
    </row>
    <row r="422" spans="8:12" ht="15.75" customHeight="1" x14ac:dyDescent="0.35">
      <c r="H422" s="157"/>
      <c r="L422" s="157"/>
    </row>
    <row r="423" spans="8:12" ht="15.75" customHeight="1" x14ac:dyDescent="0.35">
      <c r="H423" s="157"/>
      <c r="L423" s="157"/>
    </row>
    <row r="424" spans="8:12" ht="15.75" customHeight="1" x14ac:dyDescent="0.35">
      <c r="H424" s="157"/>
      <c r="L424" s="157"/>
    </row>
    <row r="425" spans="8:12" ht="15.75" customHeight="1" x14ac:dyDescent="0.35">
      <c r="H425" s="157"/>
      <c r="L425" s="157"/>
    </row>
    <row r="426" spans="8:12" ht="15.75" customHeight="1" x14ac:dyDescent="0.35">
      <c r="H426" s="157"/>
      <c r="L426" s="157"/>
    </row>
    <row r="427" spans="8:12" ht="15.75" customHeight="1" x14ac:dyDescent="0.35">
      <c r="H427" s="157"/>
      <c r="L427" s="157"/>
    </row>
    <row r="428" spans="8:12" ht="15.75" customHeight="1" x14ac:dyDescent="0.35">
      <c r="H428" s="157"/>
      <c r="L428" s="157"/>
    </row>
    <row r="429" spans="8:12" ht="15.75" customHeight="1" x14ac:dyDescent="0.35">
      <c r="H429" s="157"/>
      <c r="L429" s="157"/>
    </row>
    <row r="430" spans="8:12" ht="15.75" customHeight="1" x14ac:dyDescent="0.35">
      <c r="H430" s="157"/>
      <c r="L430" s="157"/>
    </row>
    <row r="431" spans="8:12" ht="15.75" customHeight="1" x14ac:dyDescent="0.35">
      <c r="H431" s="157"/>
      <c r="L431" s="157"/>
    </row>
    <row r="432" spans="8:12" ht="15.75" customHeight="1" x14ac:dyDescent="0.35">
      <c r="H432" s="157"/>
      <c r="L432" s="157"/>
    </row>
    <row r="433" spans="8:12" ht="15.75" customHeight="1" x14ac:dyDescent="0.35">
      <c r="H433" s="157"/>
      <c r="L433" s="157"/>
    </row>
    <row r="434" spans="8:12" ht="15.75" customHeight="1" x14ac:dyDescent="0.35">
      <c r="H434" s="157"/>
      <c r="L434" s="157"/>
    </row>
    <row r="435" spans="8:12" ht="15.75" customHeight="1" x14ac:dyDescent="0.35">
      <c r="H435" s="157"/>
      <c r="L435" s="157"/>
    </row>
    <row r="436" spans="8:12" ht="15.75" customHeight="1" x14ac:dyDescent="0.35">
      <c r="H436" s="157"/>
      <c r="L436" s="157"/>
    </row>
    <row r="437" spans="8:12" ht="15.75" customHeight="1" x14ac:dyDescent="0.35">
      <c r="H437" s="157"/>
      <c r="L437" s="157"/>
    </row>
    <row r="438" spans="8:12" ht="15.75" customHeight="1" x14ac:dyDescent="0.35">
      <c r="H438" s="157"/>
      <c r="L438" s="157"/>
    </row>
    <row r="439" spans="8:12" ht="15.75" customHeight="1" x14ac:dyDescent="0.35">
      <c r="H439" s="157"/>
      <c r="L439" s="157"/>
    </row>
    <row r="440" spans="8:12" ht="15.75" customHeight="1" x14ac:dyDescent="0.35">
      <c r="H440" s="157"/>
      <c r="L440" s="157"/>
    </row>
    <row r="441" spans="8:12" ht="15.75" customHeight="1" x14ac:dyDescent="0.35">
      <c r="H441" s="157"/>
      <c r="L441" s="157"/>
    </row>
    <row r="442" spans="8:12" ht="15.75" customHeight="1" x14ac:dyDescent="0.35">
      <c r="H442" s="157"/>
      <c r="L442" s="157"/>
    </row>
    <row r="443" spans="8:12" ht="15.75" customHeight="1" x14ac:dyDescent="0.35">
      <c r="H443" s="157"/>
      <c r="L443" s="157"/>
    </row>
    <row r="444" spans="8:12" ht="15.75" customHeight="1" x14ac:dyDescent="0.35">
      <c r="H444" s="157"/>
      <c r="L444" s="157"/>
    </row>
    <row r="445" spans="8:12" ht="15.75" customHeight="1" x14ac:dyDescent="0.35">
      <c r="H445" s="157"/>
      <c r="L445" s="157"/>
    </row>
    <row r="446" spans="8:12" ht="15.75" customHeight="1" x14ac:dyDescent="0.35">
      <c r="H446" s="157"/>
      <c r="L446" s="157"/>
    </row>
    <row r="447" spans="8:12" ht="15.75" customHeight="1" x14ac:dyDescent="0.35">
      <c r="H447" s="157"/>
      <c r="L447" s="157"/>
    </row>
    <row r="448" spans="8:12" ht="15.75" customHeight="1" x14ac:dyDescent="0.35">
      <c r="H448" s="157"/>
      <c r="L448" s="157"/>
    </row>
    <row r="449" spans="8:12" ht="15.75" customHeight="1" x14ac:dyDescent="0.35">
      <c r="H449" s="157"/>
      <c r="L449" s="157"/>
    </row>
    <row r="450" spans="8:12" ht="15.75" customHeight="1" x14ac:dyDescent="0.35">
      <c r="H450" s="157"/>
      <c r="L450" s="157"/>
    </row>
    <row r="451" spans="8:12" ht="15.75" customHeight="1" x14ac:dyDescent="0.35">
      <c r="H451" s="157"/>
      <c r="L451" s="157"/>
    </row>
    <row r="452" spans="8:12" ht="15.75" customHeight="1" x14ac:dyDescent="0.35">
      <c r="H452" s="157"/>
      <c r="L452" s="157"/>
    </row>
    <row r="453" spans="8:12" ht="15.75" customHeight="1" x14ac:dyDescent="0.35">
      <c r="H453" s="157"/>
      <c r="L453" s="157"/>
    </row>
    <row r="454" spans="8:12" ht="15.75" customHeight="1" x14ac:dyDescent="0.35">
      <c r="H454" s="157"/>
      <c r="L454" s="157"/>
    </row>
    <row r="455" spans="8:12" ht="15.75" customHeight="1" x14ac:dyDescent="0.35">
      <c r="H455" s="157"/>
      <c r="L455" s="157"/>
    </row>
    <row r="456" spans="8:12" ht="15.75" customHeight="1" x14ac:dyDescent="0.35">
      <c r="H456" s="157"/>
      <c r="L456" s="157"/>
    </row>
    <row r="457" spans="8:12" ht="15.75" customHeight="1" x14ac:dyDescent="0.35">
      <c r="H457" s="157"/>
      <c r="L457" s="157"/>
    </row>
    <row r="458" spans="8:12" ht="15.75" customHeight="1" x14ac:dyDescent="0.35">
      <c r="H458" s="157"/>
      <c r="L458" s="157"/>
    </row>
    <row r="459" spans="8:12" ht="15.75" customHeight="1" x14ac:dyDescent="0.35">
      <c r="H459" s="157"/>
      <c r="L459" s="157"/>
    </row>
    <row r="460" spans="8:12" ht="15.75" customHeight="1" x14ac:dyDescent="0.35">
      <c r="H460" s="157"/>
      <c r="L460" s="157"/>
    </row>
    <row r="461" spans="8:12" ht="15.75" customHeight="1" x14ac:dyDescent="0.35">
      <c r="H461" s="157"/>
      <c r="L461" s="157"/>
    </row>
    <row r="462" spans="8:12" ht="15.75" customHeight="1" x14ac:dyDescent="0.35">
      <c r="H462" s="157"/>
      <c r="L462" s="157"/>
    </row>
    <row r="463" spans="8:12" ht="15.75" customHeight="1" x14ac:dyDescent="0.35">
      <c r="H463" s="157"/>
      <c r="L463" s="157"/>
    </row>
    <row r="464" spans="8:12" ht="15.75" customHeight="1" x14ac:dyDescent="0.35">
      <c r="H464" s="157"/>
      <c r="L464" s="157"/>
    </row>
    <row r="465" spans="8:12" ht="15.75" customHeight="1" x14ac:dyDescent="0.35">
      <c r="H465" s="157"/>
      <c r="L465" s="157"/>
    </row>
    <row r="466" spans="8:12" ht="15.75" customHeight="1" x14ac:dyDescent="0.35">
      <c r="H466" s="157"/>
      <c r="L466" s="157"/>
    </row>
    <row r="467" spans="8:12" ht="15.75" customHeight="1" x14ac:dyDescent="0.35">
      <c r="H467" s="157"/>
      <c r="L467" s="157"/>
    </row>
    <row r="468" spans="8:12" ht="15.75" customHeight="1" x14ac:dyDescent="0.35">
      <c r="H468" s="157"/>
      <c r="L468" s="157"/>
    </row>
    <row r="469" spans="8:12" ht="15.75" customHeight="1" x14ac:dyDescent="0.35">
      <c r="H469" s="157"/>
      <c r="L469" s="157"/>
    </row>
    <row r="470" spans="8:12" ht="15.75" customHeight="1" x14ac:dyDescent="0.35">
      <c r="H470" s="157"/>
      <c r="L470" s="157"/>
    </row>
    <row r="471" spans="8:12" ht="15.75" customHeight="1" x14ac:dyDescent="0.35">
      <c r="H471" s="157"/>
      <c r="L471" s="157"/>
    </row>
    <row r="472" spans="8:12" ht="15.75" customHeight="1" x14ac:dyDescent="0.35">
      <c r="H472" s="157"/>
      <c r="L472" s="157"/>
    </row>
    <row r="473" spans="8:12" ht="15.75" customHeight="1" x14ac:dyDescent="0.35">
      <c r="H473" s="157"/>
      <c r="L473" s="157"/>
    </row>
    <row r="474" spans="8:12" ht="15.75" customHeight="1" x14ac:dyDescent="0.35">
      <c r="H474" s="157"/>
      <c r="L474" s="157"/>
    </row>
    <row r="475" spans="8:12" ht="15.75" customHeight="1" x14ac:dyDescent="0.35">
      <c r="H475" s="157"/>
      <c r="L475" s="157"/>
    </row>
    <row r="476" spans="8:12" ht="15.75" customHeight="1" x14ac:dyDescent="0.35">
      <c r="H476" s="157"/>
      <c r="L476" s="157"/>
    </row>
    <row r="477" spans="8:12" ht="15.75" customHeight="1" x14ac:dyDescent="0.35">
      <c r="H477" s="157"/>
      <c r="L477" s="157"/>
    </row>
    <row r="478" spans="8:12" ht="15.75" customHeight="1" x14ac:dyDescent="0.35">
      <c r="H478" s="157"/>
      <c r="L478" s="157"/>
    </row>
    <row r="479" spans="8:12" ht="15.75" customHeight="1" x14ac:dyDescent="0.35">
      <c r="H479" s="157"/>
      <c r="L479" s="157"/>
    </row>
    <row r="480" spans="8:12" ht="15.75" customHeight="1" x14ac:dyDescent="0.35">
      <c r="H480" s="157"/>
      <c r="L480" s="157"/>
    </row>
    <row r="481" spans="8:12" ht="15.75" customHeight="1" x14ac:dyDescent="0.35">
      <c r="H481" s="157"/>
      <c r="L481" s="157"/>
    </row>
    <row r="482" spans="8:12" ht="15.75" customHeight="1" x14ac:dyDescent="0.35">
      <c r="H482" s="157"/>
      <c r="L482" s="157"/>
    </row>
    <row r="483" spans="8:12" ht="15.75" customHeight="1" x14ac:dyDescent="0.35">
      <c r="H483" s="157"/>
      <c r="L483" s="157"/>
    </row>
    <row r="484" spans="8:12" ht="15.75" customHeight="1" x14ac:dyDescent="0.35">
      <c r="H484" s="157"/>
      <c r="L484" s="157"/>
    </row>
    <row r="485" spans="8:12" ht="15.75" customHeight="1" x14ac:dyDescent="0.35">
      <c r="H485" s="157"/>
      <c r="L485" s="157"/>
    </row>
    <row r="486" spans="8:12" ht="15.75" customHeight="1" x14ac:dyDescent="0.35">
      <c r="H486" s="157"/>
      <c r="L486" s="157"/>
    </row>
    <row r="487" spans="8:12" ht="15.75" customHeight="1" x14ac:dyDescent="0.35">
      <c r="H487" s="157"/>
      <c r="L487" s="157"/>
    </row>
    <row r="488" spans="8:12" ht="15.75" customHeight="1" x14ac:dyDescent="0.35">
      <c r="H488" s="157"/>
      <c r="L488" s="157"/>
    </row>
    <row r="489" spans="8:12" ht="15.75" customHeight="1" x14ac:dyDescent="0.35">
      <c r="H489" s="157"/>
      <c r="L489" s="157"/>
    </row>
    <row r="490" spans="8:12" ht="15.75" customHeight="1" x14ac:dyDescent="0.35">
      <c r="H490" s="157"/>
      <c r="L490" s="157"/>
    </row>
    <row r="491" spans="8:12" ht="15.75" customHeight="1" x14ac:dyDescent="0.35">
      <c r="H491" s="157"/>
      <c r="L491" s="157"/>
    </row>
    <row r="492" spans="8:12" ht="15.75" customHeight="1" x14ac:dyDescent="0.35">
      <c r="H492" s="157"/>
      <c r="L492" s="157"/>
    </row>
    <row r="493" spans="8:12" ht="15.75" customHeight="1" x14ac:dyDescent="0.35">
      <c r="H493" s="157"/>
      <c r="L493" s="157"/>
    </row>
    <row r="494" spans="8:12" ht="15.75" customHeight="1" x14ac:dyDescent="0.35">
      <c r="H494" s="157"/>
      <c r="L494" s="157"/>
    </row>
    <row r="495" spans="8:12" ht="15.75" customHeight="1" x14ac:dyDescent="0.35">
      <c r="H495" s="157"/>
      <c r="L495" s="157"/>
    </row>
    <row r="496" spans="8:12" ht="15.75" customHeight="1" x14ac:dyDescent="0.35">
      <c r="H496" s="157"/>
      <c r="L496" s="157"/>
    </row>
    <row r="497" spans="8:12" ht="15.75" customHeight="1" x14ac:dyDescent="0.35">
      <c r="H497" s="157"/>
      <c r="L497" s="157"/>
    </row>
    <row r="498" spans="8:12" ht="15.75" customHeight="1" x14ac:dyDescent="0.35">
      <c r="H498" s="157"/>
      <c r="L498" s="157"/>
    </row>
    <row r="499" spans="8:12" ht="15.75" customHeight="1" x14ac:dyDescent="0.35">
      <c r="H499" s="157"/>
      <c r="L499" s="157"/>
    </row>
    <row r="500" spans="8:12" ht="15.75" customHeight="1" x14ac:dyDescent="0.35">
      <c r="H500" s="157"/>
      <c r="L500" s="157"/>
    </row>
    <row r="501" spans="8:12" ht="15.75" customHeight="1" x14ac:dyDescent="0.35">
      <c r="H501" s="157"/>
      <c r="L501" s="157"/>
    </row>
    <row r="502" spans="8:12" ht="15.75" customHeight="1" x14ac:dyDescent="0.35">
      <c r="H502" s="157"/>
      <c r="L502" s="157"/>
    </row>
    <row r="503" spans="8:12" ht="15.75" customHeight="1" x14ac:dyDescent="0.35">
      <c r="H503" s="157"/>
      <c r="L503" s="157"/>
    </row>
    <row r="504" spans="8:12" ht="15.75" customHeight="1" x14ac:dyDescent="0.35">
      <c r="H504" s="157"/>
      <c r="L504" s="157"/>
    </row>
    <row r="505" spans="8:12" ht="15.75" customHeight="1" x14ac:dyDescent="0.35">
      <c r="H505" s="157"/>
      <c r="L505" s="157"/>
    </row>
    <row r="506" spans="8:12" ht="15.75" customHeight="1" x14ac:dyDescent="0.35">
      <c r="H506" s="157"/>
      <c r="L506" s="157"/>
    </row>
    <row r="507" spans="8:12" ht="15.75" customHeight="1" x14ac:dyDescent="0.35">
      <c r="H507" s="157"/>
      <c r="L507" s="157"/>
    </row>
    <row r="508" spans="8:12" ht="15.75" customHeight="1" x14ac:dyDescent="0.35">
      <c r="H508" s="157"/>
      <c r="L508" s="157"/>
    </row>
    <row r="509" spans="8:12" ht="15.75" customHeight="1" x14ac:dyDescent="0.35">
      <c r="H509" s="157"/>
      <c r="L509" s="157"/>
    </row>
    <row r="510" spans="8:12" ht="15.75" customHeight="1" x14ac:dyDescent="0.35">
      <c r="H510" s="157"/>
      <c r="L510" s="157"/>
    </row>
    <row r="511" spans="8:12" ht="15.75" customHeight="1" x14ac:dyDescent="0.35">
      <c r="H511" s="157"/>
      <c r="L511" s="157"/>
    </row>
    <row r="512" spans="8:12" ht="15.75" customHeight="1" x14ac:dyDescent="0.35">
      <c r="H512" s="157"/>
      <c r="L512" s="157"/>
    </row>
    <row r="513" spans="8:12" ht="15.75" customHeight="1" x14ac:dyDescent="0.35">
      <c r="H513" s="157"/>
      <c r="L513" s="157"/>
    </row>
    <row r="514" spans="8:12" ht="15.75" customHeight="1" x14ac:dyDescent="0.35">
      <c r="H514" s="157"/>
      <c r="L514" s="157"/>
    </row>
    <row r="515" spans="8:12" ht="15.75" customHeight="1" x14ac:dyDescent="0.35">
      <c r="H515" s="157"/>
      <c r="L515" s="157"/>
    </row>
    <row r="516" spans="8:12" ht="15.75" customHeight="1" x14ac:dyDescent="0.35">
      <c r="H516" s="157"/>
      <c r="L516" s="157"/>
    </row>
    <row r="517" spans="8:12" ht="15.75" customHeight="1" x14ac:dyDescent="0.35">
      <c r="H517" s="157"/>
      <c r="L517" s="157"/>
    </row>
    <row r="518" spans="8:12" ht="15.75" customHeight="1" x14ac:dyDescent="0.35">
      <c r="H518" s="157"/>
      <c r="L518" s="157"/>
    </row>
    <row r="519" spans="8:12" ht="15.75" customHeight="1" x14ac:dyDescent="0.35">
      <c r="H519" s="157"/>
      <c r="L519" s="157"/>
    </row>
    <row r="520" spans="8:12" ht="15.75" customHeight="1" x14ac:dyDescent="0.35">
      <c r="H520" s="157"/>
      <c r="L520" s="157"/>
    </row>
    <row r="521" spans="8:12" ht="15.75" customHeight="1" x14ac:dyDescent="0.35">
      <c r="H521" s="157"/>
      <c r="L521" s="157"/>
    </row>
    <row r="522" spans="8:12" ht="15.75" customHeight="1" x14ac:dyDescent="0.35">
      <c r="H522" s="157"/>
      <c r="L522" s="157"/>
    </row>
    <row r="523" spans="8:12" ht="15.75" customHeight="1" x14ac:dyDescent="0.35">
      <c r="H523" s="157"/>
      <c r="L523" s="157"/>
    </row>
    <row r="524" spans="8:12" ht="15.75" customHeight="1" x14ac:dyDescent="0.35">
      <c r="H524" s="157"/>
      <c r="L524" s="157"/>
    </row>
    <row r="525" spans="8:12" ht="15.75" customHeight="1" x14ac:dyDescent="0.35">
      <c r="H525" s="157"/>
      <c r="L525" s="157"/>
    </row>
    <row r="526" spans="8:12" ht="15.75" customHeight="1" x14ac:dyDescent="0.35">
      <c r="H526" s="157"/>
      <c r="L526" s="157"/>
    </row>
    <row r="527" spans="8:12" ht="15.75" customHeight="1" x14ac:dyDescent="0.35">
      <c r="H527" s="157"/>
      <c r="L527" s="157"/>
    </row>
    <row r="528" spans="8:12" ht="15.75" customHeight="1" x14ac:dyDescent="0.35">
      <c r="H528" s="157"/>
      <c r="L528" s="157"/>
    </row>
    <row r="529" spans="8:12" ht="15.75" customHeight="1" x14ac:dyDescent="0.35">
      <c r="H529" s="157"/>
      <c r="L529" s="157"/>
    </row>
    <row r="530" spans="8:12" ht="15.75" customHeight="1" x14ac:dyDescent="0.35">
      <c r="H530" s="157"/>
      <c r="L530" s="157"/>
    </row>
    <row r="531" spans="8:12" ht="15.75" customHeight="1" x14ac:dyDescent="0.35">
      <c r="H531" s="157"/>
      <c r="L531" s="157"/>
    </row>
    <row r="532" spans="8:12" ht="15.75" customHeight="1" x14ac:dyDescent="0.35">
      <c r="H532" s="157"/>
      <c r="L532" s="157"/>
    </row>
    <row r="533" spans="8:12" ht="15.75" customHeight="1" x14ac:dyDescent="0.35">
      <c r="H533" s="157"/>
      <c r="L533" s="157"/>
    </row>
    <row r="534" spans="8:12" ht="15.75" customHeight="1" x14ac:dyDescent="0.35">
      <c r="H534" s="157"/>
      <c r="L534" s="157"/>
    </row>
    <row r="535" spans="8:12" ht="15.75" customHeight="1" x14ac:dyDescent="0.35">
      <c r="H535" s="157"/>
      <c r="L535" s="157"/>
    </row>
    <row r="536" spans="8:12" ht="15.75" customHeight="1" x14ac:dyDescent="0.35">
      <c r="H536" s="157"/>
      <c r="L536" s="157"/>
    </row>
    <row r="537" spans="8:12" ht="15.75" customHeight="1" x14ac:dyDescent="0.35">
      <c r="H537" s="157"/>
      <c r="L537" s="157"/>
    </row>
    <row r="538" spans="8:12" ht="15.75" customHeight="1" x14ac:dyDescent="0.35">
      <c r="H538" s="157"/>
      <c r="L538" s="157"/>
    </row>
    <row r="539" spans="8:12" ht="15.75" customHeight="1" x14ac:dyDescent="0.35">
      <c r="H539" s="157"/>
      <c r="L539" s="157"/>
    </row>
    <row r="540" spans="8:12" ht="15.75" customHeight="1" x14ac:dyDescent="0.35">
      <c r="H540" s="157"/>
      <c r="L540" s="157"/>
    </row>
    <row r="541" spans="8:12" ht="15.75" customHeight="1" x14ac:dyDescent="0.35">
      <c r="H541" s="157"/>
      <c r="L541" s="157"/>
    </row>
    <row r="542" spans="8:12" ht="15.75" customHeight="1" x14ac:dyDescent="0.35">
      <c r="H542" s="157"/>
      <c r="L542" s="157"/>
    </row>
    <row r="543" spans="8:12" ht="15.75" customHeight="1" x14ac:dyDescent="0.35">
      <c r="H543" s="157"/>
      <c r="L543" s="157"/>
    </row>
    <row r="544" spans="8:12" ht="15.75" customHeight="1" x14ac:dyDescent="0.35">
      <c r="H544" s="157"/>
      <c r="L544" s="157"/>
    </row>
    <row r="545" spans="8:12" ht="15.75" customHeight="1" x14ac:dyDescent="0.35">
      <c r="H545" s="157"/>
      <c r="L545" s="157"/>
    </row>
    <row r="546" spans="8:12" ht="15.75" customHeight="1" x14ac:dyDescent="0.35">
      <c r="H546" s="157"/>
      <c r="L546" s="157"/>
    </row>
    <row r="547" spans="8:12" ht="15.75" customHeight="1" x14ac:dyDescent="0.35">
      <c r="H547" s="157"/>
      <c r="L547" s="157"/>
    </row>
    <row r="548" spans="8:12" ht="15.75" customHeight="1" x14ac:dyDescent="0.35">
      <c r="H548" s="157"/>
      <c r="L548" s="157"/>
    </row>
    <row r="549" spans="8:12" ht="15.75" customHeight="1" x14ac:dyDescent="0.35">
      <c r="H549" s="157"/>
      <c r="L549" s="157"/>
    </row>
    <row r="550" spans="8:12" ht="15.75" customHeight="1" x14ac:dyDescent="0.35">
      <c r="H550" s="157"/>
      <c r="L550" s="157"/>
    </row>
    <row r="551" spans="8:12" ht="15.75" customHeight="1" x14ac:dyDescent="0.35">
      <c r="H551" s="157"/>
      <c r="L551" s="157"/>
    </row>
    <row r="552" spans="8:12" ht="15.75" customHeight="1" x14ac:dyDescent="0.35">
      <c r="H552" s="157"/>
      <c r="L552" s="157"/>
    </row>
    <row r="553" spans="8:12" ht="15.75" customHeight="1" x14ac:dyDescent="0.35">
      <c r="H553" s="157"/>
      <c r="L553" s="157"/>
    </row>
    <row r="554" spans="8:12" ht="15.75" customHeight="1" x14ac:dyDescent="0.35">
      <c r="H554" s="157"/>
      <c r="L554" s="157"/>
    </row>
    <row r="555" spans="8:12" ht="15.75" customHeight="1" x14ac:dyDescent="0.35">
      <c r="H555" s="157"/>
      <c r="L555" s="157"/>
    </row>
    <row r="556" spans="8:12" ht="15.75" customHeight="1" x14ac:dyDescent="0.35">
      <c r="H556" s="157"/>
      <c r="L556" s="157"/>
    </row>
    <row r="557" spans="8:12" ht="15.75" customHeight="1" x14ac:dyDescent="0.35">
      <c r="H557" s="157"/>
      <c r="L557" s="157"/>
    </row>
    <row r="558" spans="8:12" ht="15.75" customHeight="1" x14ac:dyDescent="0.35">
      <c r="H558" s="157"/>
      <c r="L558" s="157"/>
    </row>
    <row r="559" spans="8:12" ht="15.75" customHeight="1" x14ac:dyDescent="0.35">
      <c r="H559" s="157"/>
      <c r="L559" s="157"/>
    </row>
    <row r="560" spans="8:12" ht="15.75" customHeight="1" x14ac:dyDescent="0.35">
      <c r="H560" s="157"/>
      <c r="L560" s="157"/>
    </row>
    <row r="561" spans="8:12" ht="15.75" customHeight="1" x14ac:dyDescent="0.35">
      <c r="H561" s="157"/>
      <c r="L561" s="157"/>
    </row>
    <row r="562" spans="8:12" ht="15.75" customHeight="1" x14ac:dyDescent="0.35">
      <c r="H562" s="157"/>
      <c r="L562" s="157"/>
    </row>
    <row r="563" spans="8:12" ht="15.75" customHeight="1" x14ac:dyDescent="0.35">
      <c r="H563" s="157"/>
      <c r="L563" s="157"/>
    </row>
    <row r="564" spans="8:12" ht="15.75" customHeight="1" x14ac:dyDescent="0.35">
      <c r="H564" s="157"/>
      <c r="L564" s="157"/>
    </row>
    <row r="565" spans="8:12" ht="15.75" customHeight="1" x14ac:dyDescent="0.35">
      <c r="H565" s="157"/>
      <c r="L565" s="157"/>
    </row>
    <row r="566" spans="8:12" ht="15.75" customHeight="1" x14ac:dyDescent="0.35">
      <c r="H566" s="157"/>
      <c r="L566" s="157"/>
    </row>
    <row r="567" spans="8:12" ht="15.75" customHeight="1" x14ac:dyDescent="0.35">
      <c r="H567" s="157"/>
      <c r="L567" s="157"/>
    </row>
    <row r="568" spans="8:12" ht="15.75" customHeight="1" x14ac:dyDescent="0.35">
      <c r="H568" s="157"/>
      <c r="L568" s="157"/>
    </row>
    <row r="569" spans="8:12" ht="15.75" customHeight="1" x14ac:dyDescent="0.35">
      <c r="H569" s="157"/>
      <c r="L569" s="157"/>
    </row>
    <row r="570" spans="8:12" ht="15.75" customHeight="1" x14ac:dyDescent="0.35">
      <c r="H570" s="157"/>
      <c r="L570" s="157"/>
    </row>
    <row r="571" spans="8:12" ht="15.75" customHeight="1" x14ac:dyDescent="0.35">
      <c r="H571" s="157"/>
      <c r="L571" s="157"/>
    </row>
    <row r="572" spans="8:12" ht="15.75" customHeight="1" x14ac:dyDescent="0.35">
      <c r="H572" s="157"/>
      <c r="L572" s="157"/>
    </row>
    <row r="573" spans="8:12" ht="15.75" customHeight="1" x14ac:dyDescent="0.35">
      <c r="H573" s="157"/>
      <c r="L573" s="157"/>
    </row>
    <row r="574" spans="8:12" ht="15.75" customHeight="1" x14ac:dyDescent="0.35">
      <c r="H574" s="157"/>
      <c r="L574" s="157"/>
    </row>
    <row r="575" spans="8:12" ht="15.75" customHeight="1" x14ac:dyDescent="0.35">
      <c r="H575" s="157"/>
      <c r="L575" s="157"/>
    </row>
    <row r="576" spans="8:12" ht="15.75" customHeight="1" x14ac:dyDescent="0.35">
      <c r="H576" s="157"/>
      <c r="L576" s="157"/>
    </row>
    <row r="577" spans="8:12" ht="15.75" customHeight="1" x14ac:dyDescent="0.35">
      <c r="H577" s="157"/>
      <c r="L577" s="157"/>
    </row>
    <row r="578" spans="8:12" ht="15.75" customHeight="1" x14ac:dyDescent="0.35">
      <c r="H578" s="157"/>
      <c r="L578" s="157"/>
    </row>
    <row r="579" spans="8:12" ht="15.75" customHeight="1" x14ac:dyDescent="0.35">
      <c r="H579" s="157"/>
      <c r="L579" s="157"/>
    </row>
    <row r="580" spans="8:12" ht="15.75" customHeight="1" x14ac:dyDescent="0.35">
      <c r="H580" s="157"/>
      <c r="L580" s="157"/>
    </row>
    <row r="581" spans="8:12" ht="15.75" customHeight="1" x14ac:dyDescent="0.35">
      <c r="H581" s="157"/>
      <c r="L581" s="157"/>
    </row>
    <row r="582" spans="8:12" ht="15.75" customHeight="1" x14ac:dyDescent="0.35">
      <c r="H582" s="157"/>
      <c r="L582" s="157"/>
    </row>
    <row r="583" spans="8:12" ht="15.75" customHeight="1" x14ac:dyDescent="0.35">
      <c r="H583" s="157"/>
      <c r="L583" s="157"/>
    </row>
    <row r="584" spans="8:12" ht="15.75" customHeight="1" x14ac:dyDescent="0.35">
      <c r="H584" s="157"/>
      <c r="L584" s="157"/>
    </row>
    <row r="585" spans="8:12" ht="15.75" customHeight="1" x14ac:dyDescent="0.35">
      <c r="H585" s="157"/>
      <c r="L585" s="157"/>
    </row>
    <row r="586" spans="8:12" ht="15.75" customHeight="1" x14ac:dyDescent="0.35">
      <c r="H586" s="157"/>
      <c r="L586" s="157"/>
    </row>
    <row r="587" spans="8:12" ht="15.75" customHeight="1" x14ac:dyDescent="0.35">
      <c r="H587" s="157"/>
      <c r="L587" s="157"/>
    </row>
    <row r="588" spans="8:12" ht="15.75" customHeight="1" x14ac:dyDescent="0.35">
      <c r="H588" s="157"/>
      <c r="L588" s="157"/>
    </row>
    <row r="589" spans="8:12" ht="15.75" customHeight="1" x14ac:dyDescent="0.35">
      <c r="H589" s="157"/>
      <c r="L589" s="157"/>
    </row>
    <row r="590" spans="8:12" ht="15.75" customHeight="1" x14ac:dyDescent="0.35">
      <c r="H590" s="157"/>
      <c r="L590" s="157"/>
    </row>
    <row r="591" spans="8:12" ht="15.75" customHeight="1" x14ac:dyDescent="0.35">
      <c r="H591" s="157"/>
      <c r="L591" s="157"/>
    </row>
    <row r="592" spans="8:12" ht="15.75" customHeight="1" x14ac:dyDescent="0.35">
      <c r="H592" s="157"/>
      <c r="L592" s="157"/>
    </row>
    <row r="593" spans="8:12" ht="15.75" customHeight="1" x14ac:dyDescent="0.35">
      <c r="H593" s="157"/>
      <c r="L593" s="157"/>
    </row>
    <row r="594" spans="8:12" ht="15.75" customHeight="1" x14ac:dyDescent="0.35">
      <c r="H594" s="157"/>
      <c r="L594" s="157"/>
    </row>
    <row r="595" spans="8:12" ht="15.75" customHeight="1" x14ac:dyDescent="0.35">
      <c r="H595" s="157"/>
      <c r="L595" s="157"/>
    </row>
    <row r="596" spans="8:12" ht="15.75" customHeight="1" x14ac:dyDescent="0.35">
      <c r="H596" s="157"/>
      <c r="L596" s="157"/>
    </row>
    <row r="597" spans="8:12" ht="15.75" customHeight="1" x14ac:dyDescent="0.35">
      <c r="H597" s="157"/>
      <c r="L597" s="157"/>
    </row>
    <row r="598" spans="8:12" ht="15.75" customHeight="1" x14ac:dyDescent="0.35">
      <c r="H598" s="157"/>
      <c r="L598" s="157"/>
    </row>
    <row r="599" spans="8:12" ht="15.75" customHeight="1" x14ac:dyDescent="0.35">
      <c r="H599" s="157"/>
      <c r="L599" s="157"/>
    </row>
    <row r="600" spans="8:12" ht="15.75" customHeight="1" x14ac:dyDescent="0.35">
      <c r="H600" s="157"/>
      <c r="L600" s="157"/>
    </row>
    <row r="601" spans="8:12" ht="15.75" customHeight="1" x14ac:dyDescent="0.35">
      <c r="H601" s="157"/>
      <c r="L601" s="157"/>
    </row>
    <row r="602" spans="8:12" ht="15.75" customHeight="1" x14ac:dyDescent="0.35">
      <c r="H602" s="157"/>
      <c r="L602" s="157"/>
    </row>
    <row r="603" spans="8:12" ht="15.75" customHeight="1" x14ac:dyDescent="0.35">
      <c r="H603" s="157"/>
      <c r="L603" s="157"/>
    </row>
    <row r="604" spans="8:12" ht="15.75" customHeight="1" x14ac:dyDescent="0.35">
      <c r="H604" s="157"/>
      <c r="L604" s="157"/>
    </row>
    <row r="605" spans="8:12" ht="15.75" customHeight="1" x14ac:dyDescent="0.35">
      <c r="H605" s="157"/>
      <c r="L605" s="157"/>
    </row>
    <row r="606" spans="8:12" ht="15.75" customHeight="1" x14ac:dyDescent="0.35">
      <c r="H606" s="157"/>
      <c r="L606" s="157"/>
    </row>
    <row r="607" spans="8:12" ht="15.75" customHeight="1" x14ac:dyDescent="0.35">
      <c r="H607" s="157"/>
      <c r="L607" s="157"/>
    </row>
    <row r="608" spans="8:12" ht="15.75" customHeight="1" x14ac:dyDescent="0.35">
      <c r="H608" s="157"/>
      <c r="L608" s="157"/>
    </row>
    <row r="609" spans="8:12" ht="15.75" customHeight="1" x14ac:dyDescent="0.35">
      <c r="H609" s="157"/>
      <c r="L609" s="157"/>
    </row>
    <row r="610" spans="8:12" ht="15.75" customHeight="1" x14ac:dyDescent="0.35">
      <c r="H610" s="157"/>
      <c r="L610" s="157"/>
    </row>
    <row r="611" spans="8:12" ht="15.75" customHeight="1" x14ac:dyDescent="0.35">
      <c r="H611" s="157"/>
      <c r="L611" s="157"/>
    </row>
    <row r="612" spans="8:12" ht="15.75" customHeight="1" x14ac:dyDescent="0.35">
      <c r="H612" s="157"/>
      <c r="L612" s="157"/>
    </row>
    <row r="613" spans="8:12" ht="15.75" customHeight="1" x14ac:dyDescent="0.35">
      <c r="H613" s="157"/>
      <c r="L613" s="157"/>
    </row>
    <row r="614" spans="8:12" ht="15.75" customHeight="1" x14ac:dyDescent="0.35">
      <c r="H614" s="157"/>
      <c r="L614" s="157"/>
    </row>
    <row r="615" spans="8:12" ht="15.75" customHeight="1" x14ac:dyDescent="0.35">
      <c r="H615" s="157"/>
      <c r="L615" s="157"/>
    </row>
    <row r="616" spans="8:12" ht="15.75" customHeight="1" x14ac:dyDescent="0.35">
      <c r="H616" s="157"/>
      <c r="L616" s="157"/>
    </row>
    <row r="617" spans="8:12" ht="15.75" customHeight="1" x14ac:dyDescent="0.35">
      <c r="H617" s="157"/>
      <c r="L617" s="157"/>
    </row>
    <row r="618" spans="8:12" ht="15.75" customHeight="1" x14ac:dyDescent="0.35">
      <c r="H618" s="157"/>
      <c r="L618" s="157"/>
    </row>
    <row r="619" spans="8:12" ht="15.75" customHeight="1" x14ac:dyDescent="0.35">
      <c r="H619" s="157"/>
      <c r="L619" s="157"/>
    </row>
    <row r="620" spans="8:12" ht="15.75" customHeight="1" x14ac:dyDescent="0.35">
      <c r="H620" s="157"/>
      <c r="L620" s="157"/>
    </row>
    <row r="621" spans="8:12" ht="15.75" customHeight="1" x14ac:dyDescent="0.35">
      <c r="H621" s="157"/>
      <c r="L621" s="157"/>
    </row>
    <row r="622" spans="8:12" ht="15.75" customHeight="1" x14ac:dyDescent="0.35">
      <c r="H622" s="157"/>
      <c r="L622" s="157"/>
    </row>
    <row r="623" spans="8:12" ht="15.75" customHeight="1" x14ac:dyDescent="0.35">
      <c r="H623" s="157"/>
      <c r="L623" s="157"/>
    </row>
    <row r="624" spans="8:12" ht="15.75" customHeight="1" x14ac:dyDescent="0.35">
      <c r="H624" s="157"/>
      <c r="L624" s="157"/>
    </row>
    <row r="625" spans="8:12" ht="15.75" customHeight="1" x14ac:dyDescent="0.35">
      <c r="H625" s="157"/>
      <c r="L625" s="157"/>
    </row>
    <row r="626" spans="8:12" ht="15.75" customHeight="1" x14ac:dyDescent="0.35">
      <c r="H626" s="157"/>
      <c r="L626" s="157"/>
    </row>
    <row r="627" spans="8:12" ht="15.75" customHeight="1" x14ac:dyDescent="0.35">
      <c r="H627" s="157"/>
      <c r="L627" s="157"/>
    </row>
    <row r="628" spans="8:12" ht="15.75" customHeight="1" x14ac:dyDescent="0.35">
      <c r="H628" s="157"/>
      <c r="L628" s="157"/>
    </row>
    <row r="629" spans="8:12" ht="15.75" customHeight="1" x14ac:dyDescent="0.35">
      <c r="H629" s="157"/>
      <c r="L629" s="157"/>
    </row>
    <row r="630" spans="8:12" ht="15.75" customHeight="1" x14ac:dyDescent="0.35">
      <c r="H630" s="157"/>
      <c r="L630" s="157"/>
    </row>
    <row r="631" spans="8:12" ht="15.75" customHeight="1" x14ac:dyDescent="0.35">
      <c r="H631" s="157"/>
      <c r="L631" s="157"/>
    </row>
    <row r="632" spans="8:12" ht="15.75" customHeight="1" x14ac:dyDescent="0.35">
      <c r="H632" s="157"/>
      <c r="L632" s="157"/>
    </row>
    <row r="633" spans="8:12" ht="15.75" customHeight="1" x14ac:dyDescent="0.35">
      <c r="H633" s="157"/>
      <c r="L633" s="157"/>
    </row>
    <row r="634" spans="8:12" ht="15.75" customHeight="1" x14ac:dyDescent="0.35">
      <c r="H634" s="157"/>
      <c r="L634" s="157"/>
    </row>
    <row r="635" spans="8:12" ht="15.75" customHeight="1" x14ac:dyDescent="0.35">
      <c r="H635" s="157"/>
      <c r="L635" s="157"/>
    </row>
    <row r="636" spans="8:12" ht="15.75" customHeight="1" x14ac:dyDescent="0.35">
      <c r="H636" s="157"/>
      <c r="L636" s="157"/>
    </row>
    <row r="637" spans="8:12" ht="15.75" customHeight="1" x14ac:dyDescent="0.35">
      <c r="H637" s="157"/>
      <c r="L637" s="157"/>
    </row>
    <row r="638" spans="8:12" ht="15.75" customHeight="1" x14ac:dyDescent="0.35">
      <c r="H638" s="157"/>
      <c r="L638" s="157"/>
    </row>
    <row r="639" spans="8:12" ht="15.75" customHeight="1" x14ac:dyDescent="0.35">
      <c r="H639" s="157"/>
      <c r="L639" s="157"/>
    </row>
    <row r="640" spans="8:12" ht="15.75" customHeight="1" x14ac:dyDescent="0.35">
      <c r="H640" s="157"/>
      <c r="L640" s="157"/>
    </row>
    <row r="641" spans="8:12" ht="15.75" customHeight="1" x14ac:dyDescent="0.35">
      <c r="H641" s="157"/>
      <c r="L641" s="157"/>
    </row>
    <row r="642" spans="8:12" ht="15.75" customHeight="1" x14ac:dyDescent="0.35">
      <c r="H642" s="157"/>
      <c r="L642" s="157"/>
    </row>
    <row r="643" spans="8:12" ht="15.75" customHeight="1" x14ac:dyDescent="0.35">
      <c r="H643" s="157"/>
      <c r="L643" s="157"/>
    </row>
    <row r="644" spans="8:12" ht="15.75" customHeight="1" x14ac:dyDescent="0.35">
      <c r="H644" s="157"/>
      <c r="L644" s="157"/>
    </row>
    <row r="645" spans="8:12" ht="15.75" customHeight="1" x14ac:dyDescent="0.35">
      <c r="H645" s="157"/>
      <c r="L645" s="157"/>
    </row>
    <row r="646" spans="8:12" ht="15.75" customHeight="1" x14ac:dyDescent="0.35">
      <c r="H646" s="157"/>
      <c r="L646" s="157"/>
    </row>
    <row r="647" spans="8:12" ht="15.75" customHeight="1" x14ac:dyDescent="0.35">
      <c r="H647" s="157"/>
      <c r="L647" s="157"/>
    </row>
    <row r="648" spans="8:12" ht="15.75" customHeight="1" x14ac:dyDescent="0.35">
      <c r="H648" s="157"/>
      <c r="L648" s="157"/>
    </row>
    <row r="649" spans="8:12" ht="15.75" customHeight="1" x14ac:dyDescent="0.35">
      <c r="H649" s="157"/>
      <c r="L649" s="157"/>
    </row>
    <row r="650" spans="8:12" ht="15.75" customHeight="1" x14ac:dyDescent="0.35">
      <c r="H650" s="157"/>
      <c r="L650" s="157"/>
    </row>
    <row r="651" spans="8:12" ht="15.75" customHeight="1" x14ac:dyDescent="0.35">
      <c r="H651" s="157"/>
      <c r="L651" s="157"/>
    </row>
    <row r="652" spans="8:12" ht="15.75" customHeight="1" x14ac:dyDescent="0.35">
      <c r="H652" s="157"/>
      <c r="L652" s="157"/>
    </row>
    <row r="653" spans="8:12" ht="15.75" customHeight="1" x14ac:dyDescent="0.35">
      <c r="H653" s="157"/>
      <c r="L653" s="157"/>
    </row>
    <row r="654" spans="8:12" ht="15.75" customHeight="1" x14ac:dyDescent="0.35">
      <c r="H654" s="157"/>
      <c r="L654" s="157"/>
    </row>
    <row r="655" spans="8:12" ht="15.75" customHeight="1" x14ac:dyDescent="0.35">
      <c r="H655" s="157"/>
      <c r="L655" s="157"/>
    </row>
    <row r="656" spans="8:12" ht="15.75" customHeight="1" x14ac:dyDescent="0.35">
      <c r="H656" s="157"/>
      <c r="L656" s="157"/>
    </row>
    <row r="657" spans="8:12" ht="15.75" customHeight="1" x14ac:dyDescent="0.35">
      <c r="H657" s="157"/>
      <c r="L657" s="157"/>
    </row>
    <row r="658" spans="8:12" ht="15.75" customHeight="1" x14ac:dyDescent="0.35">
      <c r="H658" s="157"/>
      <c r="L658" s="157"/>
    </row>
    <row r="659" spans="8:12" ht="15.75" customHeight="1" x14ac:dyDescent="0.35">
      <c r="H659" s="157"/>
      <c r="L659" s="157"/>
    </row>
    <row r="660" spans="8:12" ht="15.75" customHeight="1" x14ac:dyDescent="0.35">
      <c r="H660" s="157"/>
      <c r="L660" s="157"/>
    </row>
    <row r="661" spans="8:12" ht="15.75" customHeight="1" x14ac:dyDescent="0.35">
      <c r="H661" s="157"/>
      <c r="L661" s="157"/>
    </row>
    <row r="662" spans="8:12" ht="15.75" customHeight="1" x14ac:dyDescent="0.35">
      <c r="H662" s="157"/>
      <c r="L662" s="157"/>
    </row>
    <row r="663" spans="8:12" ht="15.75" customHeight="1" x14ac:dyDescent="0.35">
      <c r="H663" s="157"/>
      <c r="L663" s="157"/>
    </row>
    <row r="664" spans="8:12" ht="15.75" customHeight="1" x14ac:dyDescent="0.35">
      <c r="H664" s="157"/>
      <c r="L664" s="157"/>
    </row>
    <row r="665" spans="8:12" ht="15.75" customHeight="1" x14ac:dyDescent="0.35">
      <c r="H665" s="157"/>
      <c r="L665" s="157"/>
    </row>
    <row r="666" spans="8:12" ht="15.75" customHeight="1" x14ac:dyDescent="0.35">
      <c r="H666" s="157"/>
      <c r="L666" s="157"/>
    </row>
    <row r="667" spans="8:12" ht="15.75" customHeight="1" x14ac:dyDescent="0.35">
      <c r="H667" s="157"/>
      <c r="L667" s="157"/>
    </row>
    <row r="668" spans="8:12" ht="15.75" customHeight="1" x14ac:dyDescent="0.35">
      <c r="H668" s="157"/>
      <c r="L668" s="157"/>
    </row>
    <row r="669" spans="8:12" ht="15.75" customHeight="1" x14ac:dyDescent="0.35">
      <c r="H669" s="157"/>
      <c r="L669" s="157"/>
    </row>
    <row r="670" spans="8:12" ht="15.75" customHeight="1" x14ac:dyDescent="0.35">
      <c r="H670" s="157"/>
      <c r="L670" s="157"/>
    </row>
    <row r="671" spans="8:12" ht="15.75" customHeight="1" x14ac:dyDescent="0.35">
      <c r="H671" s="157"/>
      <c r="L671" s="157"/>
    </row>
    <row r="672" spans="8:12" ht="15.75" customHeight="1" x14ac:dyDescent="0.35">
      <c r="H672" s="157"/>
      <c r="L672" s="157"/>
    </row>
    <row r="673" spans="8:12" ht="15.75" customHeight="1" x14ac:dyDescent="0.35">
      <c r="H673" s="157"/>
      <c r="L673" s="157"/>
    </row>
    <row r="674" spans="8:12" ht="15.75" customHeight="1" x14ac:dyDescent="0.35">
      <c r="H674" s="157"/>
      <c r="L674" s="157"/>
    </row>
    <row r="675" spans="8:12" ht="15.75" customHeight="1" x14ac:dyDescent="0.35">
      <c r="H675" s="157"/>
      <c r="L675" s="157"/>
    </row>
    <row r="676" spans="8:12" ht="15.75" customHeight="1" x14ac:dyDescent="0.35">
      <c r="H676" s="157"/>
      <c r="L676" s="157"/>
    </row>
    <row r="677" spans="8:12" ht="15.75" customHeight="1" x14ac:dyDescent="0.35">
      <c r="H677" s="157"/>
      <c r="L677" s="157"/>
    </row>
    <row r="678" spans="8:12" ht="15.75" customHeight="1" x14ac:dyDescent="0.35">
      <c r="H678" s="157"/>
      <c r="L678" s="157"/>
    </row>
    <row r="679" spans="8:12" ht="15.75" customHeight="1" x14ac:dyDescent="0.35">
      <c r="H679" s="157"/>
      <c r="L679" s="157"/>
    </row>
    <row r="680" spans="8:12" ht="15.75" customHeight="1" x14ac:dyDescent="0.35">
      <c r="H680" s="157"/>
      <c r="L680" s="157"/>
    </row>
    <row r="681" spans="8:12" ht="15.75" customHeight="1" x14ac:dyDescent="0.35">
      <c r="H681" s="157"/>
      <c r="L681" s="157"/>
    </row>
    <row r="682" spans="8:12" ht="15.75" customHeight="1" x14ac:dyDescent="0.35">
      <c r="H682" s="157"/>
      <c r="L682" s="157"/>
    </row>
    <row r="683" spans="8:12" ht="15.75" customHeight="1" x14ac:dyDescent="0.35">
      <c r="H683" s="157"/>
      <c r="L683" s="157"/>
    </row>
    <row r="684" spans="8:12" ht="15.75" customHeight="1" x14ac:dyDescent="0.35">
      <c r="H684" s="157"/>
      <c r="L684" s="157"/>
    </row>
    <row r="685" spans="8:12" ht="15.75" customHeight="1" x14ac:dyDescent="0.35">
      <c r="H685" s="157"/>
      <c r="L685" s="157"/>
    </row>
    <row r="686" spans="8:12" ht="15.75" customHeight="1" x14ac:dyDescent="0.35">
      <c r="H686" s="157"/>
      <c r="L686" s="157"/>
    </row>
    <row r="687" spans="8:12" ht="15.75" customHeight="1" x14ac:dyDescent="0.35">
      <c r="H687" s="157"/>
      <c r="L687" s="157"/>
    </row>
    <row r="688" spans="8:12" ht="15.75" customHeight="1" x14ac:dyDescent="0.35">
      <c r="H688" s="157"/>
      <c r="L688" s="157"/>
    </row>
    <row r="689" spans="8:12" ht="15.75" customHeight="1" x14ac:dyDescent="0.35">
      <c r="H689" s="157"/>
      <c r="L689" s="157"/>
    </row>
    <row r="690" spans="8:12" ht="15.75" customHeight="1" x14ac:dyDescent="0.35">
      <c r="H690" s="157"/>
      <c r="L690" s="157"/>
    </row>
    <row r="691" spans="8:12" ht="15.75" customHeight="1" x14ac:dyDescent="0.35">
      <c r="H691" s="157"/>
      <c r="L691" s="157"/>
    </row>
    <row r="692" spans="8:12" ht="15.75" customHeight="1" x14ac:dyDescent="0.35">
      <c r="H692" s="157"/>
      <c r="L692" s="157"/>
    </row>
    <row r="693" spans="8:12" ht="15.75" customHeight="1" x14ac:dyDescent="0.35">
      <c r="H693" s="157"/>
      <c r="L693" s="157"/>
    </row>
    <row r="694" spans="8:12" ht="15.75" customHeight="1" x14ac:dyDescent="0.35">
      <c r="H694" s="157"/>
      <c r="L694" s="157"/>
    </row>
    <row r="695" spans="8:12" ht="15.75" customHeight="1" x14ac:dyDescent="0.35">
      <c r="H695" s="157"/>
      <c r="L695" s="157"/>
    </row>
    <row r="696" spans="8:12" ht="15.75" customHeight="1" x14ac:dyDescent="0.35">
      <c r="H696" s="157"/>
      <c r="L696" s="157"/>
    </row>
    <row r="697" spans="8:12" ht="15.75" customHeight="1" x14ac:dyDescent="0.35">
      <c r="H697" s="157"/>
      <c r="L697" s="157"/>
    </row>
    <row r="698" spans="8:12" ht="15.75" customHeight="1" x14ac:dyDescent="0.35">
      <c r="H698" s="157"/>
      <c r="L698" s="157"/>
    </row>
    <row r="699" spans="8:12" ht="15.75" customHeight="1" x14ac:dyDescent="0.35">
      <c r="H699" s="157"/>
      <c r="L699" s="157"/>
    </row>
    <row r="700" spans="8:12" ht="15.75" customHeight="1" x14ac:dyDescent="0.35">
      <c r="H700" s="157"/>
      <c r="L700" s="157"/>
    </row>
    <row r="701" spans="8:12" ht="15.75" customHeight="1" x14ac:dyDescent="0.35">
      <c r="H701" s="157"/>
      <c r="L701" s="157"/>
    </row>
    <row r="702" spans="8:12" ht="15.75" customHeight="1" x14ac:dyDescent="0.35">
      <c r="H702" s="157"/>
      <c r="L702" s="157"/>
    </row>
    <row r="703" spans="8:12" ht="15.75" customHeight="1" x14ac:dyDescent="0.35">
      <c r="H703" s="157"/>
      <c r="L703" s="157"/>
    </row>
    <row r="704" spans="8:12" ht="15.75" customHeight="1" x14ac:dyDescent="0.35">
      <c r="H704" s="157"/>
      <c r="L704" s="157"/>
    </row>
    <row r="705" spans="8:12" ht="15.75" customHeight="1" x14ac:dyDescent="0.35">
      <c r="H705" s="157"/>
      <c r="L705" s="157"/>
    </row>
    <row r="706" spans="8:12" ht="15.75" customHeight="1" x14ac:dyDescent="0.35">
      <c r="H706" s="157"/>
      <c r="L706" s="157"/>
    </row>
    <row r="707" spans="8:12" ht="15.75" customHeight="1" x14ac:dyDescent="0.35">
      <c r="H707" s="157"/>
      <c r="L707" s="157"/>
    </row>
    <row r="708" spans="8:12" ht="15.75" customHeight="1" x14ac:dyDescent="0.35">
      <c r="H708" s="157"/>
      <c r="L708" s="157"/>
    </row>
    <row r="709" spans="8:12" ht="15.75" customHeight="1" x14ac:dyDescent="0.35">
      <c r="H709" s="157"/>
      <c r="L709" s="157"/>
    </row>
    <row r="710" spans="8:12" ht="15.75" customHeight="1" x14ac:dyDescent="0.35">
      <c r="H710" s="157"/>
      <c r="L710" s="157"/>
    </row>
    <row r="711" spans="8:12" ht="15.75" customHeight="1" x14ac:dyDescent="0.35">
      <c r="H711" s="157"/>
      <c r="L711" s="157"/>
    </row>
    <row r="712" spans="8:12" ht="15.75" customHeight="1" x14ac:dyDescent="0.35">
      <c r="H712" s="157"/>
      <c r="L712" s="157"/>
    </row>
    <row r="713" spans="8:12" ht="15.75" customHeight="1" x14ac:dyDescent="0.35">
      <c r="H713" s="157"/>
      <c r="L713" s="157"/>
    </row>
    <row r="714" spans="8:12" ht="15.75" customHeight="1" x14ac:dyDescent="0.35">
      <c r="H714" s="157"/>
      <c r="L714" s="157"/>
    </row>
    <row r="715" spans="8:12" ht="15.75" customHeight="1" x14ac:dyDescent="0.35">
      <c r="H715" s="157"/>
      <c r="L715" s="157"/>
    </row>
    <row r="716" spans="8:12" ht="15.75" customHeight="1" x14ac:dyDescent="0.35">
      <c r="H716" s="157"/>
      <c r="L716" s="157"/>
    </row>
    <row r="717" spans="8:12" ht="15.75" customHeight="1" x14ac:dyDescent="0.35">
      <c r="H717" s="157"/>
      <c r="L717" s="157"/>
    </row>
    <row r="718" spans="8:12" ht="15.75" customHeight="1" x14ac:dyDescent="0.35">
      <c r="H718" s="157"/>
      <c r="L718" s="157"/>
    </row>
    <row r="719" spans="8:12" ht="15.75" customHeight="1" x14ac:dyDescent="0.35">
      <c r="H719" s="157"/>
      <c r="L719" s="157"/>
    </row>
    <row r="720" spans="8:12" ht="15.75" customHeight="1" x14ac:dyDescent="0.35">
      <c r="H720" s="157"/>
      <c r="L720" s="157"/>
    </row>
    <row r="721" spans="8:12" ht="15.75" customHeight="1" x14ac:dyDescent="0.35">
      <c r="H721" s="157"/>
      <c r="L721" s="157"/>
    </row>
    <row r="722" spans="8:12" ht="15.75" customHeight="1" x14ac:dyDescent="0.35">
      <c r="H722" s="157"/>
      <c r="L722" s="157"/>
    </row>
    <row r="723" spans="8:12" ht="15.75" customHeight="1" x14ac:dyDescent="0.35">
      <c r="H723" s="157"/>
      <c r="L723" s="157"/>
    </row>
    <row r="724" spans="8:12" ht="15.75" customHeight="1" x14ac:dyDescent="0.35">
      <c r="H724" s="157"/>
      <c r="L724" s="157"/>
    </row>
    <row r="725" spans="8:12" ht="15.75" customHeight="1" x14ac:dyDescent="0.35">
      <c r="H725" s="157"/>
      <c r="L725" s="157"/>
    </row>
    <row r="726" spans="8:12" ht="15.75" customHeight="1" x14ac:dyDescent="0.35">
      <c r="H726" s="157"/>
      <c r="L726" s="157"/>
    </row>
    <row r="727" spans="8:12" ht="15.75" customHeight="1" x14ac:dyDescent="0.35">
      <c r="H727" s="157"/>
      <c r="L727" s="157"/>
    </row>
    <row r="728" spans="8:12" ht="15.75" customHeight="1" x14ac:dyDescent="0.35">
      <c r="H728" s="157"/>
      <c r="L728" s="157"/>
    </row>
    <row r="729" spans="8:12" ht="15.75" customHeight="1" x14ac:dyDescent="0.35">
      <c r="H729" s="157"/>
      <c r="L729" s="157"/>
    </row>
    <row r="730" spans="8:12" ht="15.75" customHeight="1" x14ac:dyDescent="0.35">
      <c r="H730" s="157"/>
      <c r="L730" s="157"/>
    </row>
    <row r="731" spans="8:12" ht="15.75" customHeight="1" x14ac:dyDescent="0.35">
      <c r="H731" s="157"/>
      <c r="L731" s="157"/>
    </row>
    <row r="732" spans="8:12" ht="15.75" customHeight="1" x14ac:dyDescent="0.35">
      <c r="H732" s="157"/>
      <c r="L732" s="157"/>
    </row>
    <row r="733" spans="8:12" ht="15.75" customHeight="1" x14ac:dyDescent="0.35">
      <c r="H733" s="157"/>
      <c r="L733" s="157"/>
    </row>
    <row r="734" spans="8:12" ht="15.75" customHeight="1" x14ac:dyDescent="0.35">
      <c r="H734" s="157"/>
      <c r="L734" s="157"/>
    </row>
    <row r="735" spans="8:12" ht="15.75" customHeight="1" x14ac:dyDescent="0.35">
      <c r="H735" s="157"/>
      <c r="L735" s="157"/>
    </row>
    <row r="736" spans="8:12" ht="15.75" customHeight="1" x14ac:dyDescent="0.35">
      <c r="H736" s="157"/>
      <c r="L736" s="157"/>
    </row>
    <row r="737" spans="8:12" ht="15.75" customHeight="1" x14ac:dyDescent="0.35">
      <c r="H737" s="157"/>
      <c r="L737" s="157"/>
    </row>
    <row r="738" spans="8:12" ht="15.75" customHeight="1" x14ac:dyDescent="0.35">
      <c r="H738" s="157"/>
      <c r="L738" s="157"/>
    </row>
    <row r="739" spans="8:12" ht="15.75" customHeight="1" x14ac:dyDescent="0.35">
      <c r="H739" s="157"/>
      <c r="L739" s="157"/>
    </row>
    <row r="740" spans="8:12" ht="15.75" customHeight="1" x14ac:dyDescent="0.35">
      <c r="H740" s="157"/>
      <c r="L740" s="157"/>
    </row>
    <row r="741" spans="8:12" ht="15.75" customHeight="1" x14ac:dyDescent="0.35">
      <c r="H741" s="157"/>
      <c r="L741" s="157"/>
    </row>
    <row r="742" spans="8:12" ht="15.75" customHeight="1" x14ac:dyDescent="0.35">
      <c r="H742" s="157"/>
      <c r="L742" s="157"/>
    </row>
    <row r="743" spans="8:12" ht="15.75" customHeight="1" x14ac:dyDescent="0.35">
      <c r="H743" s="157"/>
      <c r="L743" s="157"/>
    </row>
    <row r="744" spans="8:12" ht="15.75" customHeight="1" x14ac:dyDescent="0.35">
      <c r="H744" s="157"/>
      <c r="L744" s="157"/>
    </row>
    <row r="745" spans="8:12" ht="15.75" customHeight="1" x14ac:dyDescent="0.35">
      <c r="H745" s="157"/>
      <c r="L745" s="157"/>
    </row>
    <row r="746" spans="8:12" ht="15.75" customHeight="1" x14ac:dyDescent="0.35">
      <c r="H746" s="157"/>
      <c r="L746" s="157"/>
    </row>
    <row r="747" spans="8:12" ht="15.75" customHeight="1" x14ac:dyDescent="0.35">
      <c r="H747" s="157"/>
      <c r="L747" s="157"/>
    </row>
    <row r="748" spans="8:12" ht="15.75" customHeight="1" x14ac:dyDescent="0.35">
      <c r="H748" s="157"/>
      <c r="L748" s="157"/>
    </row>
    <row r="749" spans="8:12" ht="15.75" customHeight="1" x14ac:dyDescent="0.35">
      <c r="H749" s="157"/>
      <c r="L749" s="157"/>
    </row>
    <row r="750" spans="8:12" ht="15.75" customHeight="1" x14ac:dyDescent="0.35">
      <c r="H750" s="157"/>
      <c r="L750" s="157"/>
    </row>
    <row r="751" spans="8:12" ht="15.75" customHeight="1" x14ac:dyDescent="0.35">
      <c r="H751" s="157"/>
      <c r="L751" s="157"/>
    </row>
    <row r="752" spans="8:12" ht="15.75" customHeight="1" x14ac:dyDescent="0.35">
      <c r="H752" s="157"/>
      <c r="L752" s="157"/>
    </row>
    <row r="753" spans="8:12" ht="15.75" customHeight="1" x14ac:dyDescent="0.35">
      <c r="H753" s="157"/>
      <c r="L753" s="157"/>
    </row>
    <row r="754" spans="8:12" ht="15.75" customHeight="1" x14ac:dyDescent="0.35">
      <c r="H754" s="157"/>
      <c r="L754" s="157"/>
    </row>
    <row r="755" spans="8:12" ht="15.75" customHeight="1" x14ac:dyDescent="0.35">
      <c r="H755" s="157"/>
      <c r="L755" s="157"/>
    </row>
    <row r="756" spans="8:12" ht="15.75" customHeight="1" x14ac:dyDescent="0.35">
      <c r="H756" s="157"/>
      <c r="L756" s="157"/>
    </row>
    <row r="757" spans="8:12" ht="15.75" customHeight="1" x14ac:dyDescent="0.35">
      <c r="H757" s="157"/>
      <c r="L757" s="157"/>
    </row>
    <row r="758" spans="8:12" ht="15.75" customHeight="1" x14ac:dyDescent="0.35">
      <c r="H758" s="157"/>
      <c r="L758" s="157"/>
    </row>
    <row r="759" spans="8:12" ht="15.75" customHeight="1" x14ac:dyDescent="0.35">
      <c r="H759" s="157"/>
      <c r="L759" s="157"/>
    </row>
    <row r="760" spans="8:12" ht="15.75" customHeight="1" x14ac:dyDescent="0.35">
      <c r="H760" s="157"/>
      <c r="L760" s="157"/>
    </row>
    <row r="761" spans="8:12" ht="15.75" customHeight="1" x14ac:dyDescent="0.35">
      <c r="H761" s="157"/>
      <c r="L761" s="157"/>
    </row>
    <row r="762" spans="8:12" ht="15.75" customHeight="1" x14ac:dyDescent="0.35">
      <c r="H762" s="157"/>
      <c r="L762" s="157"/>
    </row>
    <row r="763" spans="8:12" ht="15.75" customHeight="1" x14ac:dyDescent="0.35">
      <c r="H763" s="157"/>
      <c r="L763" s="157"/>
    </row>
    <row r="764" spans="8:12" ht="15.75" customHeight="1" x14ac:dyDescent="0.35">
      <c r="H764" s="157"/>
      <c r="L764" s="157"/>
    </row>
    <row r="765" spans="8:12" ht="15.75" customHeight="1" x14ac:dyDescent="0.35">
      <c r="H765" s="157"/>
      <c r="L765" s="157"/>
    </row>
    <row r="766" spans="8:12" ht="15.75" customHeight="1" x14ac:dyDescent="0.35">
      <c r="H766" s="157"/>
      <c r="L766" s="157"/>
    </row>
    <row r="767" spans="8:12" ht="15.75" customHeight="1" x14ac:dyDescent="0.35">
      <c r="H767" s="157"/>
      <c r="L767" s="157"/>
    </row>
    <row r="768" spans="8:12" ht="15.75" customHeight="1" x14ac:dyDescent="0.35">
      <c r="H768" s="157"/>
      <c r="L768" s="157"/>
    </row>
    <row r="769" spans="8:12" ht="15.75" customHeight="1" x14ac:dyDescent="0.35">
      <c r="H769" s="157"/>
      <c r="L769" s="157"/>
    </row>
    <row r="770" spans="8:12" ht="15.75" customHeight="1" x14ac:dyDescent="0.35">
      <c r="H770" s="157"/>
      <c r="L770" s="157"/>
    </row>
    <row r="771" spans="8:12" ht="15.75" customHeight="1" x14ac:dyDescent="0.35">
      <c r="H771" s="157"/>
      <c r="L771" s="157"/>
    </row>
    <row r="772" spans="8:12" ht="15.75" customHeight="1" x14ac:dyDescent="0.35">
      <c r="H772" s="157"/>
      <c r="L772" s="157"/>
    </row>
    <row r="773" spans="8:12" ht="15.75" customHeight="1" x14ac:dyDescent="0.35">
      <c r="H773" s="157"/>
      <c r="L773" s="157"/>
    </row>
    <row r="774" spans="8:12" ht="15.75" customHeight="1" x14ac:dyDescent="0.35">
      <c r="H774" s="157"/>
      <c r="L774" s="157"/>
    </row>
    <row r="775" spans="8:12" ht="15.75" customHeight="1" x14ac:dyDescent="0.35">
      <c r="H775" s="157"/>
      <c r="L775" s="157"/>
    </row>
    <row r="776" spans="8:12" ht="15.75" customHeight="1" x14ac:dyDescent="0.35">
      <c r="H776" s="157"/>
      <c r="L776" s="157"/>
    </row>
    <row r="777" spans="8:12" ht="15.75" customHeight="1" x14ac:dyDescent="0.35">
      <c r="H777" s="157"/>
      <c r="L777" s="157"/>
    </row>
    <row r="778" spans="8:12" ht="15.75" customHeight="1" x14ac:dyDescent="0.35">
      <c r="H778" s="157"/>
      <c r="L778" s="157"/>
    </row>
    <row r="779" spans="8:12" ht="15.75" customHeight="1" x14ac:dyDescent="0.35">
      <c r="H779" s="157"/>
      <c r="L779" s="157"/>
    </row>
    <row r="780" spans="8:12" ht="15.75" customHeight="1" x14ac:dyDescent="0.35">
      <c r="H780" s="157"/>
      <c r="L780" s="157"/>
    </row>
    <row r="781" spans="8:12" ht="15.75" customHeight="1" x14ac:dyDescent="0.35">
      <c r="H781" s="157"/>
      <c r="L781" s="157"/>
    </row>
    <row r="782" spans="8:12" ht="15.75" customHeight="1" x14ac:dyDescent="0.35">
      <c r="H782" s="157"/>
      <c r="L782" s="157"/>
    </row>
    <row r="783" spans="8:12" ht="15.75" customHeight="1" x14ac:dyDescent="0.35">
      <c r="H783" s="157"/>
      <c r="L783" s="157"/>
    </row>
    <row r="784" spans="8:12" ht="15.75" customHeight="1" x14ac:dyDescent="0.35">
      <c r="H784" s="157"/>
      <c r="L784" s="157"/>
    </row>
    <row r="785" spans="8:12" ht="15.75" customHeight="1" x14ac:dyDescent="0.35">
      <c r="H785" s="157"/>
      <c r="L785" s="157"/>
    </row>
    <row r="786" spans="8:12" ht="15.75" customHeight="1" x14ac:dyDescent="0.35">
      <c r="H786" s="157"/>
      <c r="L786" s="157"/>
    </row>
    <row r="787" spans="8:12" ht="15.75" customHeight="1" x14ac:dyDescent="0.35">
      <c r="H787" s="157"/>
      <c r="L787" s="157"/>
    </row>
    <row r="788" spans="8:12" ht="15.75" customHeight="1" x14ac:dyDescent="0.35">
      <c r="H788" s="157"/>
      <c r="L788" s="157"/>
    </row>
    <row r="789" spans="8:12" ht="15.75" customHeight="1" x14ac:dyDescent="0.35">
      <c r="H789" s="157"/>
      <c r="L789" s="157"/>
    </row>
    <row r="790" spans="8:12" ht="15.75" customHeight="1" x14ac:dyDescent="0.35">
      <c r="H790" s="157"/>
      <c r="L790" s="157"/>
    </row>
    <row r="791" spans="8:12" ht="15.75" customHeight="1" x14ac:dyDescent="0.35">
      <c r="H791" s="157"/>
      <c r="L791" s="157"/>
    </row>
    <row r="792" spans="8:12" ht="15.75" customHeight="1" x14ac:dyDescent="0.35">
      <c r="H792" s="157"/>
      <c r="L792" s="157"/>
    </row>
    <row r="793" spans="8:12" ht="15.75" customHeight="1" x14ac:dyDescent="0.35">
      <c r="H793" s="157"/>
      <c r="L793" s="157"/>
    </row>
    <row r="794" spans="8:12" ht="15.75" customHeight="1" x14ac:dyDescent="0.35">
      <c r="H794" s="157"/>
      <c r="L794" s="157"/>
    </row>
    <row r="795" spans="8:12" ht="15.75" customHeight="1" x14ac:dyDescent="0.35">
      <c r="H795" s="157"/>
      <c r="L795" s="157"/>
    </row>
    <row r="796" spans="8:12" ht="15.75" customHeight="1" x14ac:dyDescent="0.35">
      <c r="H796" s="157"/>
      <c r="L796" s="157"/>
    </row>
    <row r="797" spans="8:12" ht="15.75" customHeight="1" x14ac:dyDescent="0.35">
      <c r="H797" s="157"/>
      <c r="L797" s="157"/>
    </row>
    <row r="798" spans="8:12" ht="15.75" customHeight="1" x14ac:dyDescent="0.35">
      <c r="H798" s="157"/>
      <c r="L798" s="157"/>
    </row>
    <row r="799" spans="8:12" ht="15.75" customHeight="1" x14ac:dyDescent="0.35">
      <c r="H799" s="157"/>
      <c r="L799" s="157"/>
    </row>
    <row r="800" spans="8:12" ht="15.75" customHeight="1" x14ac:dyDescent="0.35">
      <c r="H800" s="157"/>
      <c r="L800" s="157"/>
    </row>
    <row r="801" spans="8:12" ht="15.75" customHeight="1" x14ac:dyDescent="0.35">
      <c r="H801" s="157"/>
      <c r="L801" s="157"/>
    </row>
    <row r="802" spans="8:12" ht="15.75" customHeight="1" x14ac:dyDescent="0.35">
      <c r="H802" s="157"/>
      <c r="L802" s="157"/>
    </row>
    <row r="803" spans="8:12" ht="15.75" customHeight="1" x14ac:dyDescent="0.35">
      <c r="H803" s="157"/>
      <c r="L803" s="157"/>
    </row>
    <row r="804" spans="8:12" ht="15.75" customHeight="1" x14ac:dyDescent="0.35">
      <c r="H804" s="157"/>
      <c r="L804" s="157"/>
    </row>
    <row r="805" spans="8:12" ht="15.75" customHeight="1" x14ac:dyDescent="0.35">
      <c r="H805" s="157"/>
      <c r="L805" s="157"/>
    </row>
    <row r="806" spans="8:12" ht="15.75" customHeight="1" x14ac:dyDescent="0.35">
      <c r="H806" s="157"/>
      <c r="L806" s="157"/>
    </row>
    <row r="807" spans="8:12" ht="15.75" customHeight="1" x14ac:dyDescent="0.35">
      <c r="H807" s="157"/>
      <c r="L807" s="157"/>
    </row>
    <row r="808" spans="8:12" ht="15.75" customHeight="1" x14ac:dyDescent="0.35">
      <c r="H808" s="157"/>
      <c r="L808" s="157"/>
    </row>
    <row r="809" spans="8:12" ht="15.75" customHeight="1" x14ac:dyDescent="0.35">
      <c r="H809" s="157"/>
      <c r="L809" s="157"/>
    </row>
    <row r="810" spans="8:12" ht="15.75" customHeight="1" x14ac:dyDescent="0.35">
      <c r="H810" s="157"/>
      <c r="L810" s="157"/>
    </row>
    <row r="811" spans="8:12" ht="15.75" customHeight="1" x14ac:dyDescent="0.35">
      <c r="H811" s="157"/>
      <c r="L811" s="157"/>
    </row>
    <row r="812" spans="8:12" ht="15.75" customHeight="1" x14ac:dyDescent="0.35">
      <c r="H812" s="157"/>
      <c r="L812" s="157"/>
    </row>
    <row r="813" spans="8:12" ht="15.75" customHeight="1" x14ac:dyDescent="0.35">
      <c r="H813" s="157"/>
      <c r="L813" s="157"/>
    </row>
    <row r="814" spans="8:12" ht="15.75" customHeight="1" x14ac:dyDescent="0.35">
      <c r="H814" s="157"/>
      <c r="L814" s="157"/>
    </row>
    <row r="815" spans="8:12" ht="15.75" customHeight="1" x14ac:dyDescent="0.35">
      <c r="H815" s="157"/>
      <c r="L815" s="157"/>
    </row>
    <row r="816" spans="8:12" ht="15.75" customHeight="1" x14ac:dyDescent="0.35">
      <c r="H816" s="157"/>
      <c r="L816" s="157"/>
    </row>
    <row r="817" spans="8:12" ht="15.75" customHeight="1" x14ac:dyDescent="0.35">
      <c r="H817" s="157"/>
      <c r="L817" s="157"/>
    </row>
    <row r="818" spans="8:12" ht="15.75" customHeight="1" x14ac:dyDescent="0.35">
      <c r="H818" s="157"/>
      <c r="L818" s="157"/>
    </row>
    <row r="819" spans="8:12" ht="15.75" customHeight="1" x14ac:dyDescent="0.35">
      <c r="H819" s="157"/>
      <c r="L819" s="157"/>
    </row>
    <row r="820" spans="8:12" ht="15.75" customHeight="1" x14ac:dyDescent="0.35">
      <c r="H820" s="157"/>
      <c r="L820" s="157"/>
    </row>
    <row r="821" spans="8:12" ht="15.75" customHeight="1" x14ac:dyDescent="0.35">
      <c r="H821" s="157"/>
      <c r="L821" s="157"/>
    </row>
    <row r="822" spans="8:12" ht="15.75" customHeight="1" x14ac:dyDescent="0.35">
      <c r="H822" s="157"/>
      <c r="L822" s="157"/>
    </row>
    <row r="823" spans="8:12" ht="15.75" customHeight="1" x14ac:dyDescent="0.35">
      <c r="H823" s="157"/>
      <c r="L823" s="157"/>
    </row>
    <row r="824" spans="8:12" ht="15.75" customHeight="1" x14ac:dyDescent="0.35">
      <c r="H824" s="157"/>
      <c r="L824" s="157"/>
    </row>
    <row r="825" spans="8:12" ht="15.75" customHeight="1" x14ac:dyDescent="0.35">
      <c r="H825" s="157"/>
      <c r="L825" s="157"/>
    </row>
    <row r="826" spans="8:12" ht="15.75" customHeight="1" x14ac:dyDescent="0.35">
      <c r="H826" s="157"/>
      <c r="L826" s="157"/>
    </row>
    <row r="827" spans="8:12" ht="15.75" customHeight="1" x14ac:dyDescent="0.35">
      <c r="H827" s="157"/>
      <c r="L827" s="157"/>
    </row>
    <row r="828" spans="8:12" ht="15.75" customHeight="1" x14ac:dyDescent="0.35">
      <c r="H828" s="157"/>
      <c r="L828" s="157"/>
    </row>
    <row r="829" spans="8:12" ht="15.75" customHeight="1" x14ac:dyDescent="0.35">
      <c r="H829" s="157"/>
      <c r="L829" s="157"/>
    </row>
    <row r="830" spans="8:12" ht="15.75" customHeight="1" x14ac:dyDescent="0.35">
      <c r="H830" s="157"/>
      <c r="L830" s="157"/>
    </row>
    <row r="831" spans="8:12" ht="15.75" customHeight="1" x14ac:dyDescent="0.35">
      <c r="H831" s="157"/>
      <c r="L831" s="157"/>
    </row>
    <row r="832" spans="8:12" ht="15.75" customHeight="1" x14ac:dyDescent="0.35">
      <c r="H832" s="157"/>
      <c r="L832" s="157"/>
    </row>
    <row r="833" spans="8:12" ht="15.75" customHeight="1" x14ac:dyDescent="0.35">
      <c r="H833" s="157"/>
      <c r="L833" s="157"/>
    </row>
    <row r="834" spans="8:12" ht="15.75" customHeight="1" x14ac:dyDescent="0.35">
      <c r="H834" s="157"/>
      <c r="L834" s="157"/>
    </row>
    <row r="835" spans="8:12" ht="15.75" customHeight="1" x14ac:dyDescent="0.35">
      <c r="H835" s="157"/>
      <c r="L835" s="157"/>
    </row>
    <row r="836" spans="8:12" ht="15.75" customHeight="1" x14ac:dyDescent="0.35">
      <c r="H836" s="157"/>
      <c r="L836" s="157"/>
    </row>
    <row r="837" spans="8:12" ht="15.75" customHeight="1" x14ac:dyDescent="0.35">
      <c r="H837" s="157"/>
      <c r="L837" s="157"/>
    </row>
    <row r="838" spans="8:12" ht="15.75" customHeight="1" x14ac:dyDescent="0.35">
      <c r="H838" s="157"/>
      <c r="L838" s="157"/>
    </row>
    <row r="839" spans="8:12" ht="15.75" customHeight="1" x14ac:dyDescent="0.35">
      <c r="H839" s="157"/>
      <c r="L839" s="157"/>
    </row>
    <row r="840" spans="8:12" ht="15.75" customHeight="1" x14ac:dyDescent="0.35">
      <c r="H840" s="157"/>
      <c r="L840" s="157"/>
    </row>
    <row r="841" spans="8:12" ht="15.75" customHeight="1" x14ac:dyDescent="0.35">
      <c r="H841" s="157"/>
      <c r="L841" s="157"/>
    </row>
    <row r="842" spans="8:12" ht="15.75" customHeight="1" x14ac:dyDescent="0.35">
      <c r="H842" s="157"/>
      <c r="L842" s="157"/>
    </row>
    <row r="843" spans="8:12" ht="15.75" customHeight="1" x14ac:dyDescent="0.35">
      <c r="H843" s="157"/>
      <c r="L843" s="157"/>
    </row>
    <row r="844" spans="8:12" ht="15.75" customHeight="1" x14ac:dyDescent="0.35">
      <c r="H844" s="157"/>
      <c r="L844" s="157"/>
    </row>
    <row r="845" spans="8:12" ht="15.75" customHeight="1" x14ac:dyDescent="0.35">
      <c r="H845" s="157"/>
      <c r="L845" s="157"/>
    </row>
    <row r="846" spans="8:12" ht="15.75" customHeight="1" x14ac:dyDescent="0.35">
      <c r="H846" s="157"/>
      <c r="L846" s="157"/>
    </row>
    <row r="847" spans="8:12" ht="15.75" customHeight="1" x14ac:dyDescent="0.35">
      <c r="H847" s="157"/>
      <c r="L847" s="157"/>
    </row>
    <row r="848" spans="8:12" ht="15.75" customHeight="1" x14ac:dyDescent="0.35">
      <c r="H848" s="157"/>
      <c r="L848" s="157"/>
    </row>
    <row r="849" spans="8:12" ht="15.75" customHeight="1" x14ac:dyDescent="0.35">
      <c r="H849" s="157"/>
      <c r="L849" s="157"/>
    </row>
    <row r="850" spans="8:12" ht="15.75" customHeight="1" x14ac:dyDescent="0.35">
      <c r="H850" s="157"/>
      <c r="L850" s="157"/>
    </row>
    <row r="851" spans="8:12" ht="15.75" customHeight="1" x14ac:dyDescent="0.35">
      <c r="H851" s="157"/>
      <c r="L851" s="157"/>
    </row>
    <row r="852" spans="8:12" ht="15.75" customHeight="1" x14ac:dyDescent="0.35">
      <c r="H852" s="157"/>
      <c r="L852" s="157"/>
    </row>
    <row r="853" spans="8:12" ht="15.75" customHeight="1" x14ac:dyDescent="0.35">
      <c r="H853" s="157"/>
      <c r="L853" s="157"/>
    </row>
    <row r="854" spans="8:12" ht="15.75" customHeight="1" x14ac:dyDescent="0.35">
      <c r="H854" s="157"/>
      <c r="L854" s="157"/>
    </row>
    <row r="855" spans="8:12" ht="15.75" customHeight="1" x14ac:dyDescent="0.35">
      <c r="H855" s="157"/>
      <c r="L855" s="157"/>
    </row>
    <row r="856" spans="8:12" ht="15.75" customHeight="1" x14ac:dyDescent="0.35">
      <c r="H856" s="157"/>
      <c r="L856" s="157"/>
    </row>
    <row r="857" spans="8:12" ht="15.75" customHeight="1" x14ac:dyDescent="0.35">
      <c r="H857" s="157"/>
      <c r="L857" s="157"/>
    </row>
    <row r="858" spans="8:12" ht="15.75" customHeight="1" x14ac:dyDescent="0.35">
      <c r="H858" s="157"/>
      <c r="L858" s="157"/>
    </row>
    <row r="859" spans="8:12" ht="15.75" customHeight="1" x14ac:dyDescent="0.35">
      <c r="H859" s="157"/>
      <c r="L859" s="157"/>
    </row>
    <row r="860" spans="8:12" ht="15.75" customHeight="1" x14ac:dyDescent="0.35">
      <c r="H860" s="157"/>
      <c r="L860" s="157"/>
    </row>
    <row r="861" spans="8:12" ht="15.75" customHeight="1" x14ac:dyDescent="0.35">
      <c r="H861" s="157"/>
      <c r="L861" s="157"/>
    </row>
    <row r="862" spans="8:12" ht="15.75" customHeight="1" x14ac:dyDescent="0.35">
      <c r="H862" s="157"/>
      <c r="L862" s="157"/>
    </row>
    <row r="863" spans="8:12" ht="15.75" customHeight="1" x14ac:dyDescent="0.35">
      <c r="H863" s="157"/>
      <c r="L863" s="157"/>
    </row>
    <row r="864" spans="8:12" ht="15.75" customHeight="1" x14ac:dyDescent="0.35">
      <c r="H864" s="157"/>
      <c r="L864" s="157"/>
    </row>
    <row r="865" spans="8:12" ht="15.75" customHeight="1" x14ac:dyDescent="0.35">
      <c r="H865" s="157"/>
      <c r="L865" s="157"/>
    </row>
    <row r="866" spans="8:12" ht="15.75" customHeight="1" x14ac:dyDescent="0.35">
      <c r="H866" s="157"/>
      <c r="L866" s="157"/>
    </row>
    <row r="867" spans="8:12" ht="15.75" customHeight="1" x14ac:dyDescent="0.35">
      <c r="H867" s="157"/>
      <c r="L867" s="157"/>
    </row>
    <row r="868" spans="8:12" ht="15.75" customHeight="1" x14ac:dyDescent="0.35">
      <c r="H868" s="157"/>
      <c r="L868" s="157"/>
    </row>
    <row r="869" spans="8:12" ht="15.75" customHeight="1" x14ac:dyDescent="0.35">
      <c r="H869" s="157"/>
      <c r="L869" s="157"/>
    </row>
    <row r="870" spans="8:12" ht="15.75" customHeight="1" x14ac:dyDescent="0.35">
      <c r="H870" s="157"/>
      <c r="L870" s="157"/>
    </row>
    <row r="871" spans="8:12" ht="15.75" customHeight="1" x14ac:dyDescent="0.35">
      <c r="H871" s="157"/>
      <c r="L871" s="157"/>
    </row>
    <row r="872" spans="8:12" ht="15.75" customHeight="1" x14ac:dyDescent="0.35">
      <c r="H872" s="157"/>
      <c r="L872" s="157"/>
    </row>
    <row r="873" spans="8:12" ht="15.75" customHeight="1" x14ac:dyDescent="0.35">
      <c r="H873" s="157"/>
      <c r="L873" s="157"/>
    </row>
    <row r="874" spans="8:12" ht="15.75" customHeight="1" x14ac:dyDescent="0.35">
      <c r="H874" s="157"/>
      <c r="L874" s="157"/>
    </row>
    <row r="875" spans="8:12" ht="15.75" customHeight="1" x14ac:dyDescent="0.35">
      <c r="H875" s="157"/>
      <c r="L875" s="157"/>
    </row>
    <row r="876" spans="8:12" ht="15.75" customHeight="1" x14ac:dyDescent="0.35">
      <c r="H876" s="157"/>
      <c r="L876" s="157"/>
    </row>
    <row r="877" spans="8:12" ht="15.75" customHeight="1" x14ac:dyDescent="0.35">
      <c r="H877" s="157"/>
      <c r="L877" s="157"/>
    </row>
    <row r="878" spans="8:12" ht="15.75" customHeight="1" x14ac:dyDescent="0.35">
      <c r="H878" s="157"/>
      <c r="L878" s="157"/>
    </row>
    <row r="879" spans="8:12" ht="15.75" customHeight="1" x14ac:dyDescent="0.35">
      <c r="H879" s="157"/>
      <c r="L879" s="157"/>
    </row>
    <row r="880" spans="8:12" ht="15.75" customHeight="1" x14ac:dyDescent="0.35">
      <c r="H880" s="157"/>
      <c r="L880" s="157"/>
    </row>
    <row r="881" spans="8:12" ht="15.75" customHeight="1" x14ac:dyDescent="0.35">
      <c r="H881" s="157"/>
      <c r="L881" s="157"/>
    </row>
    <row r="882" spans="8:12" ht="15.75" customHeight="1" x14ac:dyDescent="0.35">
      <c r="H882" s="157"/>
      <c r="L882" s="157"/>
    </row>
    <row r="883" spans="8:12" ht="15.75" customHeight="1" x14ac:dyDescent="0.35">
      <c r="H883" s="157"/>
      <c r="L883" s="157"/>
    </row>
    <row r="884" spans="8:12" ht="15.75" customHeight="1" x14ac:dyDescent="0.35">
      <c r="H884" s="157"/>
      <c r="L884" s="157"/>
    </row>
    <row r="885" spans="8:12" ht="15.75" customHeight="1" x14ac:dyDescent="0.35">
      <c r="H885" s="157"/>
      <c r="L885" s="157"/>
    </row>
    <row r="886" spans="8:12" ht="15.75" customHeight="1" x14ac:dyDescent="0.35">
      <c r="H886" s="157"/>
      <c r="L886" s="157"/>
    </row>
    <row r="887" spans="8:12" ht="15.75" customHeight="1" x14ac:dyDescent="0.35">
      <c r="H887" s="157"/>
      <c r="L887" s="157"/>
    </row>
    <row r="888" spans="8:12" ht="15.75" customHeight="1" x14ac:dyDescent="0.35">
      <c r="H888" s="157"/>
      <c r="L888" s="157"/>
    </row>
    <row r="889" spans="8:12" ht="15.75" customHeight="1" x14ac:dyDescent="0.35">
      <c r="H889" s="157"/>
      <c r="L889" s="157"/>
    </row>
    <row r="890" spans="8:12" ht="15.75" customHeight="1" x14ac:dyDescent="0.35">
      <c r="H890" s="157"/>
      <c r="L890" s="157"/>
    </row>
    <row r="891" spans="8:12" ht="15.75" customHeight="1" x14ac:dyDescent="0.35">
      <c r="H891" s="157"/>
      <c r="L891" s="157"/>
    </row>
    <row r="892" spans="8:12" ht="15.75" customHeight="1" x14ac:dyDescent="0.35">
      <c r="H892" s="157"/>
      <c r="L892" s="157"/>
    </row>
    <row r="893" spans="8:12" ht="15.75" customHeight="1" x14ac:dyDescent="0.35">
      <c r="H893" s="157"/>
      <c r="L893" s="157"/>
    </row>
    <row r="894" spans="8:12" ht="15.75" customHeight="1" x14ac:dyDescent="0.35">
      <c r="H894" s="157"/>
      <c r="L894" s="157"/>
    </row>
    <row r="895" spans="8:12" ht="15.75" customHeight="1" x14ac:dyDescent="0.35">
      <c r="H895" s="157"/>
      <c r="L895" s="157"/>
    </row>
    <row r="896" spans="8:12" ht="15.75" customHeight="1" x14ac:dyDescent="0.35">
      <c r="H896" s="157"/>
      <c r="L896" s="157"/>
    </row>
    <row r="897" spans="8:12" ht="15.75" customHeight="1" x14ac:dyDescent="0.35">
      <c r="H897" s="157"/>
      <c r="L897" s="157"/>
    </row>
    <row r="898" spans="8:12" ht="15.75" customHeight="1" x14ac:dyDescent="0.35">
      <c r="H898" s="157"/>
      <c r="L898" s="157"/>
    </row>
    <row r="899" spans="8:12" ht="15.75" customHeight="1" x14ac:dyDescent="0.35">
      <c r="H899" s="157"/>
      <c r="L899" s="157"/>
    </row>
    <row r="900" spans="8:12" ht="15.75" customHeight="1" x14ac:dyDescent="0.35">
      <c r="H900" s="157"/>
      <c r="L900" s="157"/>
    </row>
    <row r="901" spans="8:12" ht="15.75" customHeight="1" x14ac:dyDescent="0.35">
      <c r="H901" s="157"/>
      <c r="L901" s="157"/>
    </row>
    <row r="902" spans="8:12" ht="15.75" customHeight="1" x14ac:dyDescent="0.35">
      <c r="H902" s="157"/>
      <c r="L902" s="157"/>
    </row>
    <row r="903" spans="8:12" ht="15.75" customHeight="1" x14ac:dyDescent="0.35">
      <c r="H903" s="157"/>
      <c r="L903" s="157"/>
    </row>
    <row r="904" spans="8:12" ht="15.75" customHeight="1" x14ac:dyDescent="0.35">
      <c r="H904" s="157"/>
      <c r="L904" s="157"/>
    </row>
    <row r="905" spans="8:12" ht="15.75" customHeight="1" x14ac:dyDescent="0.35">
      <c r="H905" s="157"/>
      <c r="L905" s="157"/>
    </row>
    <row r="906" spans="8:12" ht="15.75" customHeight="1" x14ac:dyDescent="0.35">
      <c r="H906" s="157"/>
      <c r="L906" s="157"/>
    </row>
    <row r="907" spans="8:12" ht="15.75" customHeight="1" x14ac:dyDescent="0.35">
      <c r="H907" s="157"/>
      <c r="L907" s="157"/>
    </row>
    <row r="908" spans="8:12" ht="15.75" customHeight="1" x14ac:dyDescent="0.35">
      <c r="H908" s="157"/>
      <c r="L908" s="157"/>
    </row>
    <row r="909" spans="8:12" ht="15.75" customHeight="1" x14ac:dyDescent="0.35">
      <c r="H909" s="157"/>
      <c r="L909" s="157"/>
    </row>
    <row r="910" spans="8:12" ht="15.75" customHeight="1" x14ac:dyDescent="0.35">
      <c r="H910" s="157"/>
      <c r="L910" s="157"/>
    </row>
    <row r="911" spans="8:12" ht="15.75" customHeight="1" x14ac:dyDescent="0.35">
      <c r="H911" s="157"/>
      <c r="L911" s="157"/>
    </row>
    <row r="912" spans="8:12" ht="15.75" customHeight="1" x14ac:dyDescent="0.35">
      <c r="H912" s="157"/>
      <c r="L912" s="157"/>
    </row>
    <row r="913" spans="8:12" ht="15.75" customHeight="1" x14ac:dyDescent="0.35">
      <c r="H913" s="157"/>
      <c r="L913" s="157"/>
    </row>
    <row r="914" spans="8:12" ht="15.75" customHeight="1" x14ac:dyDescent="0.35">
      <c r="H914" s="157"/>
      <c r="L914" s="157"/>
    </row>
    <row r="915" spans="8:12" ht="15.75" customHeight="1" x14ac:dyDescent="0.35">
      <c r="H915" s="157"/>
      <c r="L915" s="157"/>
    </row>
    <row r="916" spans="8:12" ht="15.75" customHeight="1" x14ac:dyDescent="0.35">
      <c r="H916" s="157"/>
      <c r="L916" s="157"/>
    </row>
    <row r="917" spans="8:12" ht="15.75" customHeight="1" x14ac:dyDescent="0.35">
      <c r="H917" s="157"/>
      <c r="L917" s="157"/>
    </row>
    <row r="918" spans="8:12" ht="15.75" customHeight="1" x14ac:dyDescent="0.35">
      <c r="H918" s="157"/>
      <c r="L918" s="157"/>
    </row>
    <row r="919" spans="8:12" ht="15.75" customHeight="1" x14ac:dyDescent="0.35">
      <c r="H919" s="157"/>
      <c r="L919" s="157"/>
    </row>
    <row r="920" spans="8:12" ht="15.75" customHeight="1" x14ac:dyDescent="0.35">
      <c r="H920" s="157"/>
      <c r="L920" s="157"/>
    </row>
    <row r="921" spans="8:12" ht="15.75" customHeight="1" x14ac:dyDescent="0.35">
      <c r="H921" s="157"/>
      <c r="L921" s="157"/>
    </row>
    <row r="922" spans="8:12" ht="15.75" customHeight="1" x14ac:dyDescent="0.35">
      <c r="H922" s="157"/>
      <c r="L922" s="157"/>
    </row>
    <row r="923" spans="8:12" ht="15.75" customHeight="1" x14ac:dyDescent="0.35">
      <c r="H923" s="157"/>
      <c r="L923" s="157"/>
    </row>
    <row r="924" spans="8:12" ht="15.75" customHeight="1" x14ac:dyDescent="0.35">
      <c r="H924" s="157"/>
      <c r="L924" s="157"/>
    </row>
    <row r="925" spans="8:12" ht="15.75" customHeight="1" x14ac:dyDescent="0.35">
      <c r="H925" s="157"/>
      <c r="L925" s="157"/>
    </row>
    <row r="926" spans="8:12" ht="15.75" customHeight="1" x14ac:dyDescent="0.35">
      <c r="H926" s="157"/>
      <c r="L926" s="157"/>
    </row>
    <row r="927" spans="8:12" ht="15.75" customHeight="1" x14ac:dyDescent="0.35">
      <c r="H927" s="157"/>
      <c r="L927" s="157"/>
    </row>
    <row r="928" spans="8:12" ht="15.75" customHeight="1" x14ac:dyDescent="0.35">
      <c r="H928" s="157"/>
      <c r="L928" s="157"/>
    </row>
    <row r="929" spans="8:12" ht="15.75" customHeight="1" x14ac:dyDescent="0.35">
      <c r="H929" s="157"/>
      <c r="L929" s="157"/>
    </row>
    <row r="930" spans="8:12" ht="15.75" customHeight="1" x14ac:dyDescent="0.35">
      <c r="H930" s="157"/>
      <c r="L930" s="157"/>
    </row>
    <row r="931" spans="8:12" ht="15.75" customHeight="1" x14ac:dyDescent="0.35">
      <c r="H931" s="157"/>
      <c r="L931" s="157"/>
    </row>
    <row r="932" spans="8:12" ht="15.75" customHeight="1" x14ac:dyDescent="0.35">
      <c r="H932" s="157"/>
      <c r="L932" s="157"/>
    </row>
    <row r="933" spans="8:12" ht="15.75" customHeight="1" x14ac:dyDescent="0.35">
      <c r="H933" s="157"/>
      <c r="L933" s="157"/>
    </row>
    <row r="934" spans="8:12" ht="15.75" customHeight="1" x14ac:dyDescent="0.35">
      <c r="H934" s="157"/>
      <c r="L934" s="157"/>
    </row>
    <row r="935" spans="8:12" ht="15.75" customHeight="1" x14ac:dyDescent="0.35">
      <c r="H935" s="157"/>
      <c r="L935" s="157"/>
    </row>
    <row r="936" spans="8:12" ht="15.75" customHeight="1" x14ac:dyDescent="0.35">
      <c r="H936" s="157"/>
      <c r="L936" s="157"/>
    </row>
    <row r="937" spans="8:12" ht="15.75" customHeight="1" x14ac:dyDescent="0.35">
      <c r="H937" s="157"/>
      <c r="L937" s="157"/>
    </row>
    <row r="938" spans="8:12" ht="15.75" customHeight="1" x14ac:dyDescent="0.35">
      <c r="H938" s="157"/>
      <c r="L938" s="157"/>
    </row>
    <row r="939" spans="8:12" ht="15.75" customHeight="1" x14ac:dyDescent="0.35">
      <c r="H939" s="157"/>
      <c r="L939" s="157"/>
    </row>
    <row r="940" spans="8:12" ht="15.75" customHeight="1" x14ac:dyDescent="0.35">
      <c r="H940" s="157"/>
      <c r="L940" s="157"/>
    </row>
    <row r="941" spans="8:12" ht="15.75" customHeight="1" x14ac:dyDescent="0.35">
      <c r="H941" s="157"/>
      <c r="L941" s="157"/>
    </row>
    <row r="942" spans="8:12" ht="15.75" customHeight="1" x14ac:dyDescent="0.35">
      <c r="H942" s="157"/>
      <c r="L942" s="157"/>
    </row>
    <row r="943" spans="8:12" ht="15.75" customHeight="1" x14ac:dyDescent="0.35">
      <c r="H943" s="157"/>
      <c r="L943" s="157"/>
    </row>
    <row r="944" spans="8:12" ht="15.75" customHeight="1" x14ac:dyDescent="0.35">
      <c r="H944" s="157"/>
      <c r="L944" s="157"/>
    </row>
    <row r="945" spans="8:12" ht="15.75" customHeight="1" x14ac:dyDescent="0.35">
      <c r="H945" s="157"/>
      <c r="L945" s="157"/>
    </row>
    <row r="946" spans="8:12" ht="15.75" customHeight="1" x14ac:dyDescent="0.35">
      <c r="H946" s="157"/>
      <c r="L946" s="157"/>
    </row>
    <row r="947" spans="8:12" ht="15.75" customHeight="1" x14ac:dyDescent="0.35">
      <c r="H947" s="157"/>
      <c r="L947" s="157"/>
    </row>
    <row r="948" spans="8:12" ht="15.75" customHeight="1" x14ac:dyDescent="0.35">
      <c r="H948" s="157"/>
      <c r="L948" s="157"/>
    </row>
    <row r="949" spans="8:12" ht="15.75" customHeight="1" x14ac:dyDescent="0.35">
      <c r="H949" s="157"/>
      <c r="L949" s="157"/>
    </row>
    <row r="950" spans="8:12" ht="15.75" customHeight="1" x14ac:dyDescent="0.35">
      <c r="H950" s="157"/>
      <c r="L950" s="157"/>
    </row>
    <row r="951" spans="8:12" ht="15.75" customHeight="1" x14ac:dyDescent="0.35">
      <c r="H951" s="157"/>
      <c r="L951" s="157"/>
    </row>
    <row r="952" spans="8:12" ht="15.75" customHeight="1" x14ac:dyDescent="0.35">
      <c r="H952" s="157"/>
      <c r="L952" s="157"/>
    </row>
    <row r="953" spans="8:12" ht="15.75" customHeight="1" x14ac:dyDescent="0.35">
      <c r="H953" s="157"/>
      <c r="L953" s="157"/>
    </row>
    <row r="954" spans="8:12" ht="15.75" customHeight="1" x14ac:dyDescent="0.35">
      <c r="H954" s="157"/>
      <c r="L954" s="157"/>
    </row>
    <row r="955" spans="8:12" ht="15.75" customHeight="1" x14ac:dyDescent="0.35">
      <c r="H955" s="157"/>
      <c r="L955" s="157"/>
    </row>
    <row r="956" spans="8:12" ht="15.75" customHeight="1" x14ac:dyDescent="0.35">
      <c r="H956" s="157"/>
      <c r="L956" s="157"/>
    </row>
    <row r="957" spans="8:12" ht="15.75" customHeight="1" x14ac:dyDescent="0.35">
      <c r="H957" s="157"/>
      <c r="L957" s="157"/>
    </row>
    <row r="958" spans="8:12" ht="15.75" customHeight="1" x14ac:dyDescent="0.35">
      <c r="H958" s="157"/>
      <c r="L958" s="157"/>
    </row>
    <row r="959" spans="8:12" ht="15.75" customHeight="1" x14ac:dyDescent="0.35">
      <c r="H959" s="157"/>
      <c r="L959" s="157"/>
    </row>
    <row r="960" spans="8:12" ht="15.75" customHeight="1" x14ac:dyDescent="0.35">
      <c r="H960" s="157"/>
      <c r="L960" s="157"/>
    </row>
    <row r="961" spans="8:12" ht="15.75" customHeight="1" x14ac:dyDescent="0.35">
      <c r="H961" s="157"/>
      <c r="L961" s="157"/>
    </row>
    <row r="962" spans="8:12" ht="15.75" customHeight="1" x14ac:dyDescent="0.35">
      <c r="H962" s="157"/>
      <c r="L962" s="157"/>
    </row>
    <row r="963" spans="8:12" ht="15.75" customHeight="1" x14ac:dyDescent="0.35">
      <c r="H963" s="157"/>
      <c r="L963" s="157"/>
    </row>
    <row r="964" spans="8:12" ht="15.75" customHeight="1" x14ac:dyDescent="0.35">
      <c r="H964" s="157"/>
      <c r="L964" s="157"/>
    </row>
    <row r="965" spans="8:12" ht="15.75" customHeight="1" x14ac:dyDescent="0.35">
      <c r="H965" s="157"/>
      <c r="L965" s="157"/>
    </row>
    <row r="966" spans="8:12" ht="15.75" customHeight="1" x14ac:dyDescent="0.35">
      <c r="H966" s="157"/>
      <c r="L966" s="157"/>
    </row>
    <row r="967" spans="8:12" ht="15.75" customHeight="1" x14ac:dyDescent="0.35">
      <c r="H967" s="157"/>
      <c r="L967" s="157"/>
    </row>
    <row r="968" spans="8:12" ht="15.75" customHeight="1" x14ac:dyDescent="0.35">
      <c r="H968" s="157"/>
      <c r="L968" s="157"/>
    </row>
    <row r="969" spans="8:12" ht="15.75" customHeight="1" x14ac:dyDescent="0.35">
      <c r="H969" s="157"/>
      <c r="L969" s="157"/>
    </row>
    <row r="970" spans="8:12" ht="15.75" customHeight="1" x14ac:dyDescent="0.35">
      <c r="H970" s="157"/>
      <c r="L970" s="157"/>
    </row>
    <row r="971" spans="8:12" ht="15.75" customHeight="1" x14ac:dyDescent="0.35">
      <c r="H971" s="157"/>
      <c r="L971" s="157"/>
    </row>
    <row r="972" spans="8:12" ht="15.75" customHeight="1" x14ac:dyDescent="0.35">
      <c r="H972" s="157"/>
      <c r="L972" s="157"/>
    </row>
    <row r="973" spans="8:12" ht="15.75" customHeight="1" x14ac:dyDescent="0.35">
      <c r="H973" s="157"/>
      <c r="L973" s="157"/>
    </row>
    <row r="974" spans="8:12" ht="15.75" customHeight="1" x14ac:dyDescent="0.35">
      <c r="H974" s="157"/>
      <c r="L974" s="157"/>
    </row>
    <row r="975" spans="8:12" ht="15.75" customHeight="1" x14ac:dyDescent="0.35">
      <c r="H975" s="157"/>
      <c r="L975" s="157"/>
    </row>
    <row r="976" spans="8:12" ht="15.75" customHeight="1" x14ac:dyDescent="0.35">
      <c r="H976" s="157"/>
      <c r="L976" s="157"/>
    </row>
    <row r="977" spans="8:12" ht="15.75" customHeight="1" x14ac:dyDescent="0.35">
      <c r="H977" s="157"/>
      <c r="L977" s="157"/>
    </row>
    <row r="978" spans="8:12" ht="15.75" customHeight="1" x14ac:dyDescent="0.35">
      <c r="H978" s="157"/>
      <c r="L978" s="157"/>
    </row>
    <row r="979" spans="8:12" ht="15.75" customHeight="1" x14ac:dyDescent="0.35">
      <c r="H979" s="157"/>
      <c r="L979" s="157"/>
    </row>
    <row r="980" spans="8:12" ht="15.75" customHeight="1" x14ac:dyDescent="0.35">
      <c r="H980" s="157"/>
      <c r="L980" s="157"/>
    </row>
    <row r="981" spans="8:12" ht="15.75" customHeight="1" x14ac:dyDescent="0.35">
      <c r="H981" s="157"/>
      <c r="L981" s="157"/>
    </row>
    <row r="982" spans="8:12" ht="15.75" customHeight="1" x14ac:dyDescent="0.35">
      <c r="H982" s="157"/>
      <c r="L982" s="157"/>
    </row>
    <row r="983" spans="8:12" ht="15.75" customHeight="1" x14ac:dyDescent="0.35">
      <c r="H983" s="157"/>
      <c r="L983" s="157"/>
    </row>
    <row r="984" spans="8:12" ht="15.75" customHeight="1" x14ac:dyDescent="0.35">
      <c r="H984" s="157"/>
      <c r="L984" s="157"/>
    </row>
    <row r="985" spans="8:12" ht="15.75" customHeight="1" x14ac:dyDescent="0.35">
      <c r="H985" s="157"/>
      <c r="L985" s="157"/>
    </row>
    <row r="986" spans="8:12" ht="15.75" customHeight="1" x14ac:dyDescent="0.35">
      <c r="H986" s="157"/>
      <c r="L986" s="157"/>
    </row>
    <row r="987" spans="8:12" ht="15.75" customHeight="1" x14ac:dyDescent="0.35">
      <c r="H987" s="157"/>
      <c r="L987" s="157"/>
    </row>
    <row r="988" spans="8:12" ht="15.75" customHeight="1" x14ac:dyDescent="0.35">
      <c r="H988" s="157"/>
      <c r="L988" s="157"/>
    </row>
  </sheetData>
  <mergeCells count="9">
    <mergeCell ref="F129:H129"/>
    <mergeCell ref="J129:L129"/>
    <mergeCell ref="F5:L5"/>
    <mergeCell ref="F6:H6"/>
    <mergeCell ref="J6:L6"/>
    <mergeCell ref="F65:L65"/>
    <mergeCell ref="F66:H66"/>
    <mergeCell ref="J66:L66"/>
    <mergeCell ref="F128:L128"/>
  </mergeCells>
  <pageMargins left="0.8" right="0.5" top="0.5" bottom="0.6" header="0.49" footer="0.4"/>
  <pageSetup paperSize="9" scale="87" firstPageNumber="19" orientation="portrait" useFirstPageNumber="1" horizontalDpi="1200" verticalDpi="1200" r:id="rId1"/>
  <headerFooter>
    <oddFooter>&amp;R&amp;"Cordia New,Regular"&amp;13&amp;P</oddFooter>
  </headerFooter>
  <rowBreaks count="3" manualBreakCount="3">
    <brk id="60" max="16383" man="1"/>
    <brk id="123" man="1"/>
    <brk id="6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998"/>
  <sheetViews>
    <sheetView topLeftCell="A60" zoomScaleNormal="100" workbookViewId="0">
      <selection activeCell="N83" sqref="N83"/>
    </sheetView>
  </sheetViews>
  <sheetFormatPr defaultColWidth="14.42578125" defaultRowHeight="15" customHeight="1" x14ac:dyDescent="0.35"/>
  <cols>
    <col min="1" max="2" width="1.7109375" style="156" customWidth="1"/>
    <col min="3" max="3" width="46.7109375" style="156" customWidth="1"/>
    <col min="4" max="4" width="5.7109375" style="156" customWidth="1"/>
    <col min="5" max="5" width="0.85546875" style="156" customWidth="1"/>
    <col min="6" max="6" width="10.28515625" style="156" customWidth="1"/>
    <col min="7" max="7" width="0.85546875" style="156" customWidth="1"/>
    <col min="8" max="8" width="10.28515625" style="156" customWidth="1"/>
    <col min="9" max="9" width="0.85546875" style="156" customWidth="1"/>
    <col min="10" max="10" width="10.28515625" style="156" customWidth="1"/>
    <col min="11" max="11" width="0.85546875" style="156" customWidth="1"/>
    <col min="12" max="12" width="10.28515625" style="156" customWidth="1"/>
    <col min="13" max="16384" width="14.42578125" style="156"/>
  </cols>
  <sheetData>
    <row r="1" spans="1:12" ht="19.5" customHeight="1" x14ac:dyDescent="0.35">
      <c r="A1" s="1" t="s">
        <v>0</v>
      </c>
      <c r="B1" s="1"/>
      <c r="C1" s="1"/>
      <c r="D1" s="2"/>
      <c r="E1" s="2"/>
      <c r="F1" s="43"/>
      <c r="G1" s="3"/>
      <c r="H1" s="43"/>
      <c r="I1" s="43"/>
      <c r="J1" s="43"/>
      <c r="K1" s="43"/>
      <c r="L1" s="43"/>
    </row>
    <row r="2" spans="1:12" ht="19.5" customHeight="1" x14ac:dyDescent="0.35">
      <c r="A2" s="1" t="s">
        <v>236</v>
      </c>
      <c r="B2" s="1"/>
      <c r="C2" s="1"/>
      <c r="D2" s="2"/>
      <c r="E2" s="2"/>
      <c r="F2" s="43"/>
      <c r="G2" s="3"/>
      <c r="H2" s="43"/>
      <c r="I2" s="3"/>
      <c r="J2" s="43"/>
      <c r="K2" s="3"/>
      <c r="L2" s="43"/>
    </row>
    <row r="3" spans="1:12" ht="19.5" customHeight="1" x14ac:dyDescent="0.35">
      <c r="A3" s="5" t="s">
        <v>106</v>
      </c>
      <c r="B3" s="5"/>
      <c r="C3" s="5"/>
      <c r="D3" s="6"/>
      <c r="E3" s="6"/>
      <c r="F3" s="32"/>
      <c r="G3" s="7"/>
      <c r="H3" s="32"/>
      <c r="I3" s="7"/>
      <c r="J3" s="32"/>
      <c r="K3" s="7"/>
      <c r="L3" s="32"/>
    </row>
    <row r="4" spans="1:12" ht="18.75" customHeight="1" x14ac:dyDescent="0.35">
      <c r="A4" s="142"/>
      <c r="B4" s="142"/>
      <c r="C4" s="142"/>
      <c r="D4" s="143"/>
      <c r="E4" s="143"/>
      <c r="F4" s="144"/>
      <c r="G4" s="145"/>
      <c r="H4" s="144"/>
      <c r="I4" s="145"/>
      <c r="J4" s="144"/>
      <c r="K4" s="145"/>
      <c r="L4" s="144"/>
    </row>
    <row r="5" spans="1:12" ht="18" customHeight="1" x14ac:dyDescent="0.35">
      <c r="A5" s="15"/>
      <c r="B5" s="15"/>
      <c r="C5" s="15"/>
      <c r="D5" s="2"/>
      <c r="E5" s="4"/>
      <c r="F5" s="180" t="s">
        <v>95</v>
      </c>
      <c r="G5" s="181"/>
      <c r="H5" s="181"/>
      <c r="I5" s="181"/>
      <c r="J5" s="181"/>
      <c r="K5" s="181"/>
      <c r="L5" s="181"/>
    </row>
    <row r="6" spans="1:12" ht="18" customHeight="1" x14ac:dyDescent="0.35">
      <c r="A6" s="15"/>
      <c r="B6" s="15"/>
      <c r="C6" s="15"/>
      <c r="D6" s="2"/>
      <c r="E6" s="4"/>
      <c r="F6" s="178" t="s">
        <v>4</v>
      </c>
      <c r="G6" s="179"/>
      <c r="H6" s="179"/>
      <c r="I6" s="154"/>
      <c r="J6" s="184" t="s">
        <v>145</v>
      </c>
      <c r="K6" s="179"/>
      <c r="L6" s="179"/>
    </row>
    <row r="7" spans="1:12" ht="18" customHeight="1" x14ac:dyDescent="0.35">
      <c r="A7" s="4"/>
      <c r="B7" s="4"/>
      <c r="C7" s="4"/>
      <c r="D7" s="93" t="s">
        <v>6</v>
      </c>
      <c r="E7" s="2"/>
      <c r="F7" s="50" t="s">
        <v>96</v>
      </c>
      <c r="G7" s="41"/>
      <c r="H7" s="50" t="s">
        <v>97</v>
      </c>
      <c r="I7" s="41"/>
      <c r="J7" s="50" t="s">
        <v>96</v>
      </c>
      <c r="K7" s="41"/>
      <c r="L7" s="50" t="s">
        <v>97</v>
      </c>
    </row>
    <row r="8" spans="1:12" ht="18" customHeight="1" x14ac:dyDescent="0.35">
      <c r="A8" s="4"/>
      <c r="B8" s="4"/>
      <c r="C8" s="4"/>
      <c r="D8" s="92"/>
      <c r="E8" s="2"/>
      <c r="F8" s="147"/>
      <c r="G8" s="92"/>
      <c r="H8" s="109"/>
      <c r="I8" s="92"/>
      <c r="J8" s="147"/>
      <c r="K8" s="92"/>
      <c r="L8" s="109"/>
    </row>
    <row r="9" spans="1:12" ht="18" customHeight="1" x14ac:dyDescent="0.35">
      <c r="A9" s="4" t="s">
        <v>237</v>
      </c>
      <c r="B9" s="4"/>
      <c r="C9" s="4"/>
      <c r="D9" s="2"/>
      <c r="E9" s="2"/>
      <c r="F9" s="42"/>
      <c r="G9" s="14"/>
      <c r="H9" s="43"/>
      <c r="I9" s="14"/>
      <c r="J9" s="42"/>
      <c r="K9" s="14"/>
      <c r="L9" s="43"/>
    </row>
    <row r="10" spans="1:12" ht="18" customHeight="1" x14ac:dyDescent="0.35">
      <c r="A10" s="4"/>
      <c r="B10" s="4" t="s">
        <v>238</v>
      </c>
      <c r="C10" s="4"/>
      <c r="D10" s="2"/>
      <c r="E10" s="2"/>
      <c r="F10" s="19">
        <f>'E 14 PL Company'!F25</f>
        <v>141696</v>
      </c>
      <c r="G10" s="22"/>
      <c r="H10" s="20">
        <f>'E 14 PL Company'!H25</f>
        <v>24989</v>
      </c>
      <c r="I10" s="20"/>
      <c r="J10" s="19">
        <f>'E 14 PL Company'!J25</f>
        <v>4520487</v>
      </c>
      <c r="K10" s="20"/>
      <c r="L10" s="20">
        <f>'E 14 PL Company'!L25</f>
        <v>815628</v>
      </c>
    </row>
    <row r="11" spans="1:12" ht="18" customHeight="1" x14ac:dyDescent="0.35">
      <c r="A11" s="4"/>
      <c r="B11" s="4" t="s">
        <v>299</v>
      </c>
      <c r="C11" s="4"/>
      <c r="D11" s="2"/>
      <c r="E11" s="2"/>
      <c r="F11" s="19"/>
      <c r="G11" s="22"/>
      <c r="H11" s="20"/>
      <c r="I11" s="22"/>
      <c r="J11" s="19"/>
      <c r="K11" s="20"/>
      <c r="L11" s="20"/>
    </row>
    <row r="12" spans="1:12" ht="18" customHeight="1" x14ac:dyDescent="0.35">
      <c r="A12" s="4"/>
      <c r="B12" s="4"/>
      <c r="C12" s="4" t="s">
        <v>239</v>
      </c>
      <c r="D12" s="2"/>
      <c r="E12" s="2"/>
      <c r="F12" s="19"/>
      <c r="G12" s="22"/>
      <c r="H12" s="20"/>
      <c r="I12" s="22"/>
      <c r="J12" s="19"/>
      <c r="K12" s="20"/>
      <c r="L12" s="20"/>
    </row>
    <row r="13" spans="1:12" ht="18" customHeight="1" x14ac:dyDescent="0.35">
      <c r="A13" s="4"/>
      <c r="B13" s="2" t="s">
        <v>240</v>
      </c>
      <c r="C13" s="4" t="s">
        <v>241</v>
      </c>
      <c r="D13" s="2"/>
      <c r="E13" s="2"/>
      <c r="F13" s="19">
        <v>2332</v>
      </c>
      <c r="G13" s="22"/>
      <c r="H13" s="20">
        <v>2454</v>
      </c>
      <c r="I13" s="20"/>
      <c r="J13" s="19">
        <v>74566</v>
      </c>
      <c r="K13" s="20"/>
      <c r="L13" s="20">
        <v>76796</v>
      </c>
    </row>
    <row r="14" spans="1:12" ht="18" customHeight="1" x14ac:dyDescent="0.35">
      <c r="A14" s="4"/>
      <c r="B14" s="2" t="s">
        <v>240</v>
      </c>
      <c r="C14" s="4" t="s">
        <v>354</v>
      </c>
      <c r="D14" s="2">
        <v>15</v>
      </c>
      <c r="E14" s="2"/>
      <c r="F14" s="19">
        <v>0</v>
      </c>
      <c r="G14" s="22"/>
      <c r="H14" s="20">
        <v>3</v>
      </c>
      <c r="I14" s="20"/>
      <c r="J14" s="19">
        <v>3</v>
      </c>
      <c r="K14" s="20"/>
      <c r="L14" s="20">
        <v>84</v>
      </c>
    </row>
    <row r="15" spans="1:12" ht="18" customHeight="1" x14ac:dyDescent="0.35">
      <c r="A15" s="4"/>
      <c r="B15" s="2" t="s">
        <v>240</v>
      </c>
      <c r="C15" s="4" t="s">
        <v>148</v>
      </c>
      <c r="D15" s="2"/>
      <c r="E15" s="2"/>
      <c r="F15" s="19">
        <v>-89311</v>
      </c>
      <c r="G15" s="22"/>
      <c r="H15" s="20">
        <v>-62305</v>
      </c>
      <c r="I15" s="20"/>
      <c r="J15" s="19">
        <v>-2915768</v>
      </c>
      <c r="K15" s="20"/>
      <c r="L15" s="20">
        <v>-1976278</v>
      </c>
    </row>
    <row r="16" spans="1:12" ht="18" customHeight="1" x14ac:dyDescent="0.35">
      <c r="A16" s="4"/>
      <c r="B16" s="2" t="s">
        <v>240</v>
      </c>
      <c r="C16" s="4" t="s">
        <v>245</v>
      </c>
      <c r="D16" s="2"/>
      <c r="E16" s="2"/>
      <c r="F16" s="19">
        <v>-160</v>
      </c>
      <c r="G16" s="22"/>
      <c r="H16" s="20">
        <v>-271</v>
      </c>
      <c r="I16" s="20"/>
      <c r="J16" s="19">
        <v>-5011</v>
      </c>
      <c r="K16" s="20"/>
      <c r="L16" s="20">
        <v>-8662</v>
      </c>
    </row>
    <row r="17" spans="1:12" ht="18" customHeight="1" x14ac:dyDescent="0.35">
      <c r="A17" s="4"/>
      <c r="B17" s="2" t="s">
        <v>240</v>
      </c>
      <c r="C17" s="4" t="s">
        <v>112</v>
      </c>
      <c r="D17" s="2"/>
      <c r="E17" s="2"/>
      <c r="F17" s="19">
        <v>-116644</v>
      </c>
      <c r="G17" s="22"/>
      <c r="H17" s="20">
        <v>-100351</v>
      </c>
      <c r="I17" s="20"/>
      <c r="J17" s="19">
        <v>-3745994</v>
      </c>
      <c r="K17" s="20"/>
      <c r="L17" s="20">
        <v>-3139276</v>
      </c>
    </row>
    <row r="18" spans="1:12" ht="18" customHeight="1" x14ac:dyDescent="0.35">
      <c r="A18" s="4"/>
      <c r="B18" s="2" t="s">
        <v>240</v>
      </c>
      <c r="C18" s="4" t="s">
        <v>118</v>
      </c>
      <c r="D18" s="2"/>
      <c r="E18" s="2"/>
      <c r="F18" s="19">
        <v>138773</v>
      </c>
      <c r="G18" s="22"/>
      <c r="H18" s="20">
        <v>135852</v>
      </c>
      <c r="I18" s="20"/>
      <c r="J18" s="19">
        <v>4439088</v>
      </c>
      <c r="K18" s="20"/>
      <c r="L18" s="20">
        <v>4252181</v>
      </c>
    </row>
    <row r="19" spans="1:12" ht="18" customHeight="1" x14ac:dyDescent="0.35">
      <c r="A19" s="4"/>
      <c r="B19" s="2" t="s">
        <v>240</v>
      </c>
      <c r="C19" s="4" t="s">
        <v>119</v>
      </c>
      <c r="D19" s="2"/>
      <c r="E19" s="2"/>
      <c r="F19" s="19">
        <v>4055</v>
      </c>
      <c r="G19" s="22"/>
      <c r="H19" s="20">
        <v>3581</v>
      </c>
      <c r="I19" s="20"/>
      <c r="J19" s="19">
        <v>129523</v>
      </c>
      <c r="K19" s="20"/>
      <c r="L19" s="20">
        <v>112105</v>
      </c>
    </row>
    <row r="20" spans="1:12" ht="18" customHeight="1" x14ac:dyDescent="0.35">
      <c r="A20" s="4"/>
      <c r="B20" s="2" t="s">
        <v>240</v>
      </c>
      <c r="C20" s="4" t="s">
        <v>150</v>
      </c>
      <c r="D20" s="2">
        <v>14</v>
      </c>
      <c r="E20" s="2"/>
      <c r="F20" s="19">
        <v>-21544</v>
      </c>
      <c r="G20" s="22"/>
      <c r="H20" s="20">
        <v>-41965</v>
      </c>
      <c r="I20" s="20"/>
      <c r="J20" s="19">
        <v>-675509</v>
      </c>
      <c r="K20" s="20"/>
      <c r="L20" s="20">
        <v>-1312902</v>
      </c>
    </row>
    <row r="21" spans="1:12" s="173" customFormat="1" ht="18" customHeight="1" x14ac:dyDescent="0.35">
      <c r="A21" s="4"/>
      <c r="B21" s="2" t="s">
        <v>240</v>
      </c>
      <c r="C21" s="4" t="s">
        <v>366</v>
      </c>
      <c r="D21" s="2"/>
      <c r="E21" s="2"/>
      <c r="F21" s="19">
        <v>0</v>
      </c>
      <c r="G21" s="22"/>
      <c r="H21" s="20">
        <v>-1057</v>
      </c>
      <c r="I21" s="20"/>
      <c r="J21" s="19">
        <v>0</v>
      </c>
      <c r="K21" s="20"/>
      <c r="L21" s="20">
        <v>-33074</v>
      </c>
    </row>
    <row r="22" spans="1:12" ht="18" customHeight="1" x14ac:dyDescent="0.35">
      <c r="A22" s="4"/>
      <c r="B22" s="2" t="s">
        <v>240</v>
      </c>
      <c r="C22" s="4" t="s">
        <v>300</v>
      </c>
      <c r="D22" s="2"/>
      <c r="E22" s="2"/>
      <c r="F22" s="19">
        <v>-131</v>
      </c>
      <c r="G22" s="22"/>
      <c r="H22" s="20">
        <v>-298</v>
      </c>
      <c r="I22" s="20"/>
      <c r="J22" s="19">
        <v>-4204</v>
      </c>
      <c r="K22" s="20"/>
      <c r="L22" s="20">
        <v>-9327</v>
      </c>
    </row>
    <row r="23" spans="1:12" ht="18" customHeight="1" x14ac:dyDescent="0.35">
      <c r="A23" s="4"/>
      <c r="B23" s="2" t="s">
        <v>240</v>
      </c>
      <c r="C23" s="4" t="s">
        <v>301</v>
      </c>
      <c r="D23" s="2"/>
      <c r="E23" s="2"/>
      <c r="F23" s="19">
        <v>0</v>
      </c>
      <c r="G23" s="22"/>
      <c r="H23" s="20">
        <v>26</v>
      </c>
      <c r="I23" s="20"/>
      <c r="J23" s="19">
        <v>0</v>
      </c>
      <c r="K23" s="20"/>
      <c r="L23" s="20">
        <v>808</v>
      </c>
    </row>
    <row r="24" spans="1:12" ht="18" customHeight="1" x14ac:dyDescent="0.35">
      <c r="A24" s="4"/>
      <c r="B24" s="2" t="s">
        <v>240</v>
      </c>
      <c r="C24" s="4" t="s">
        <v>345</v>
      </c>
      <c r="D24" s="2"/>
      <c r="E24" s="2"/>
      <c r="F24" s="19">
        <v>-6988</v>
      </c>
      <c r="G24" s="22"/>
      <c r="H24" s="20">
        <v>228</v>
      </c>
      <c r="I24" s="20"/>
      <c r="J24" s="19">
        <v>-223462</v>
      </c>
      <c r="K24" s="20"/>
      <c r="L24" s="20">
        <v>7137</v>
      </c>
    </row>
    <row r="25" spans="1:12" ht="18" customHeight="1" x14ac:dyDescent="0.35">
      <c r="A25" s="4"/>
      <c r="B25" s="2" t="s">
        <v>240</v>
      </c>
      <c r="C25" s="4" t="s">
        <v>333</v>
      </c>
      <c r="D25" s="2"/>
      <c r="E25" s="2"/>
      <c r="F25" s="24">
        <v>-94767</v>
      </c>
      <c r="G25" s="22"/>
      <c r="H25" s="25">
        <v>20165</v>
      </c>
      <c r="I25" s="20"/>
      <c r="J25" s="24">
        <v>-3084037</v>
      </c>
      <c r="K25" s="20"/>
      <c r="L25" s="25">
        <v>603273</v>
      </c>
    </row>
    <row r="26" spans="1:12" ht="4.5" customHeight="1" x14ac:dyDescent="0.35">
      <c r="A26" s="4"/>
      <c r="B26" s="2"/>
      <c r="C26" s="4"/>
      <c r="D26" s="2"/>
      <c r="E26" s="2"/>
      <c r="F26" s="19"/>
      <c r="G26" s="22"/>
      <c r="H26" s="20"/>
      <c r="I26" s="22"/>
      <c r="J26" s="19"/>
      <c r="K26" s="20"/>
      <c r="L26" s="20"/>
    </row>
    <row r="27" spans="1:12" ht="19.5" customHeight="1" x14ac:dyDescent="0.35">
      <c r="A27" s="4" t="s">
        <v>249</v>
      </c>
      <c r="B27" s="4"/>
      <c r="C27" s="4"/>
      <c r="D27" s="2"/>
      <c r="E27" s="2"/>
      <c r="F27" s="19">
        <f>SUM(F10:F25)</f>
        <v>-42689</v>
      </c>
      <c r="G27" s="22"/>
      <c r="H27" s="20">
        <f>SUM(H10:H25)</f>
        <v>-18949</v>
      </c>
      <c r="I27" s="20"/>
      <c r="J27" s="19">
        <f>SUM(J10:J25)</f>
        <v>-1490318</v>
      </c>
      <c r="K27" s="20"/>
      <c r="L27" s="20">
        <f>SUM(L10:L25)</f>
        <v>-611507</v>
      </c>
    </row>
    <row r="28" spans="1:12" ht="18" customHeight="1" x14ac:dyDescent="0.35">
      <c r="A28" s="4"/>
      <c r="B28" s="4" t="s">
        <v>302</v>
      </c>
      <c r="C28" s="4"/>
      <c r="D28" s="2"/>
      <c r="E28" s="2"/>
      <c r="F28" s="19"/>
      <c r="G28" s="22"/>
      <c r="H28" s="20"/>
      <c r="I28" s="20"/>
      <c r="J28" s="19"/>
      <c r="K28" s="20"/>
      <c r="L28" s="20"/>
    </row>
    <row r="29" spans="1:12" ht="18" customHeight="1" x14ac:dyDescent="0.35">
      <c r="A29" s="4"/>
      <c r="B29" s="2" t="s">
        <v>240</v>
      </c>
      <c r="C29" s="4" t="s">
        <v>303</v>
      </c>
      <c r="D29" s="2"/>
      <c r="E29" s="2"/>
      <c r="F29" s="19">
        <v>8363</v>
      </c>
      <c r="G29" s="22"/>
      <c r="H29" s="20">
        <v>-2949</v>
      </c>
      <c r="I29" s="20"/>
      <c r="J29" s="19">
        <v>267431</v>
      </c>
      <c r="K29" s="20"/>
      <c r="L29" s="20">
        <v>-92293</v>
      </c>
    </row>
    <row r="30" spans="1:12" ht="18" customHeight="1" x14ac:dyDescent="0.35">
      <c r="A30" s="4"/>
      <c r="B30" s="2" t="s">
        <v>240</v>
      </c>
      <c r="C30" s="4" t="s">
        <v>15</v>
      </c>
      <c r="D30" s="2"/>
      <c r="E30" s="2"/>
      <c r="F30" s="19">
        <v>-3975</v>
      </c>
      <c r="G30" s="22"/>
      <c r="H30" s="20">
        <v>2029</v>
      </c>
      <c r="I30" s="20"/>
      <c r="J30" s="19">
        <v>-127109</v>
      </c>
      <c r="K30" s="20"/>
      <c r="L30" s="20">
        <v>63492</v>
      </c>
    </row>
    <row r="31" spans="1:12" ht="18" customHeight="1" x14ac:dyDescent="0.35">
      <c r="A31" s="4"/>
      <c r="B31" s="2" t="s">
        <v>240</v>
      </c>
      <c r="C31" s="4" t="s">
        <v>99</v>
      </c>
      <c r="D31" s="2"/>
      <c r="E31" s="2"/>
      <c r="F31" s="19">
        <v>-228</v>
      </c>
      <c r="G31" s="22"/>
      <c r="H31" s="20">
        <v>-997</v>
      </c>
      <c r="I31" s="20"/>
      <c r="J31" s="19">
        <v>-7279</v>
      </c>
      <c r="K31" s="20"/>
      <c r="L31" s="20">
        <v>-31200</v>
      </c>
    </row>
    <row r="32" spans="1:12" ht="18" customHeight="1" x14ac:dyDescent="0.35">
      <c r="A32" s="4"/>
      <c r="B32" s="2" t="s">
        <v>240</v>
      </c>
      <c r="C32" s="4" t="s">
        <v>252</v>
      </c>
      <c r="D32" s="2"/>
      <c r="E32" s="2"/>
      <c r="F32" s="19">
        <v>375</v>
      </c>
      <c r="G32" s="22"/>
      <c r="H32" s="20">
        <v>-1270</v>
      </c>
      <c r="I32" s="20"/>
      <c r="J32" s="19">
        <v>11995</v>
      </c>
      <c r="K32" s="20"/>
      <c r="L32" s="20">
        <v>-39744</v>
      </c>
    </row>
    <row r="33" spans="1:12" ht="18" customHeight="1" x14ac:dyDescent="0.35">
      <c r="A33" s="4"/>
      <c r="B33" s="2" t="s">
        <v>240</v>
      </c>
      <c r="C33" s="4" t="s">
        <v>254</v>
      </c>
      <c r="D33" s="2"/>
      <c r="E33" s="2"/>
      <c r="F33" s="19">
        <v>-6041</v>
      </c>
      <c r="G33" s="22"/>
      <c r="H33" s="20">
        <v>-8591</v>
      </c>
      <c r="I33" s="20"/>
      <c r="J33" s="19">
        <v>-193169</v>
      </c>
      <c r="K33" s="20"/>
      <c r="L33" s="20">
        <v>-268859</v>
      </c>
    </row>
    <row r="34" spans="1:12" ht="18" customHeight="1" x14ac:dyDescent="0.35">
      <c r="A34" s="4"/>
      <c r="B34" s="2" t="s">
        <v>240</v>
      </c>
      <c r="C34" s="4" t="s">
        <v>42</v>
      </c>
      <c r="D34" s="2"/>
      <c r="E34" s="2"/>
      <c r="F34" s="19">
        <v>142</v>
      </c>
      <c r="G34" s="22"/>
      <c r="H34" s="20">
        <v>-1142</v>
      </c>
      <c r="I34" s="20"/>
      <c r="J34" s="19">
        <v>4545</v>
      </c>
      <c r="K34" s="20"/>
      <c r="L34" s="20">
        <v>-35749</v>
      </c>
    </row>
    <row r="35" spans="1:12" ht="18" customHeight="1" x14ac:dyDescent="0.35">
      <c r="A35" s="4"/>
      <c r="B35" s="2" t="s">
        <v>240</v>
      </c>
      <c r="C35" s="4" t="s">
        <v>359</v>
      </c>
      <c r="D35" s="2"/>
      <c r="E35" s="2"/>
      <c r="F35" s="19">
        <v>-3632</v>
      </c>
      <c r="G35" s="22"/>
      <c r="H35" s="20">
        <v>3575</v>
      </c>
      <c r="I35" s="20"/>
      <c r="J35" s="19">
        <v>-116146</v>
      </c>
      <c r="K35" s="20"/>
      <c r="L35" s="20">
        <v>111861</v>
      </c>
    </row>
    <row r="36" spans="1:12" ht="18" customHeight="1" x14ac:dyDescent="0.35">
      <c r="A36" s="4"/>
      <c r="B36" s="2" t="s">
        <v>240</v>
      </c>
      <c r="C36" s="4" t="s">
        <v>104</v>
      </c>
      <c r="D36" s="2"/>
      <c r="E36" s="2"/>
      <c r="F36" s="19">
        <v>-221</v>
      </c>
      <c r="G36" s="22"/>
      <c r="H36" s="20">
        <v>-185</v>
      </c>
      <c r="I36" s="20"/>
      <c r="J36" s="19">
        <v>-7081</v>
      </c>
      <c r="K36" s="20"/>
      <c r="L36" s="20">
        <v>-5796</v>
      </c>
    </row>
    <row r="37" spans="1:12" ht="18" customHeight="1" x14ac:dyDescent="0.35">
      <c r="A37" s="4"/>
      <c r="B37" s="2" t="s">
        <v>240</v>
      </c>
      <c r="C37" s="4" t="s">
        <v>65</v>
      </c>
      <c r="D37" s="2"/>
      <c r="E37" s="2"/>
      <c r="F37" s="19">
        <v>-1373</v>
      </c>
      <c r="G37" s="22"/>
      <c r="H37" s="20">
        <v>814</v>
      </c>
      <c r="I37" s="20"/>
      <c r="J37" s="19">
        <v>-43913</v>
      </c>
      <c r="K37" s="20"/>
      <c r="L37" s="20">
        <v>25474</v>
      </c>
    </row>
    <row r="38" spans="1:12" ht="18" customHeight="1" x14ac:dyDescent="0.35">
      <c r="A38" s="4"/>
      <c r="B38" s="2" t="s">
        <v>240</v>
      </c>
      <c r="C38" s="4" t="s">
        <v>60</v>
      </c>
      <c r="D38" s="2"/>
      <c r="E38" s="2"/>
      <c r="F38" s="19">
        <v>5583</v>
      </c>
      <c r="G38" s="22"/>
      <c r="H38" s="20">
        <v>-531</v>
      </c>
      <c r="I38" s="20"/>
      <c r="J38" s="19">
        <v>178544</v>
      </c>
      <c r="K38" s="20"/>
      <c r="L38" s="20">
        <v>-16609</v>
      </c>
    </row>
    <row r="39" spans="1:12" ht="18" customHeight="1" x14ac:dyDescent="0.35">
      <c r="A39" s="4"/>
      <c r="B39" s="2" t="s">
        <v>240</v>
      </c>
      <c r="C39" s="4" t="s">
        <v>71</v>
      </c>
      <c r="D39" s="2"/>
      <c r="E39" s="2"/>
      <c r="F39" s="24">
        <v>-60</v>
      </c>
      <c r="G39" s="22"/>
      <c r="H39" s="25">
        <v>60</v>
      </c>
      <c r="I39" s="20"/>
      <c r="J39" s="24">
        <v>-1926</v>
      </c>
      <c r="K39" s="20"/>
      <c r="L39" s="25">
        <v>1866</v>
      </c>
    </row>
    <row r="40" spans="1:12" ht="4.5" customHeight="1" x14ac:dyDescent="0.35">
      <c r="A40" s="4"/>
      <c r="B40" s="2"/>
      <c r="C40" s="4"/>
      <c r="D40" s="2"/>
      <c r="E40" s="2"/>
      <c r="F40" s="19"/>
      <c r="G40" s="22"/>
      <c r="H40" s="20"/>
      <c r="I40" s="22"/>
      <c r="J40" s="19"/>
      <c r="K40" s="20"/>
      <c r="L40" s="20"/>
    </row>
    <row r="41" spans="1:12" ht="19.5" customHeight="1" x14ac:dyDescent="0.35">
      <c r="A41" s="23" t="s">
        <v>304</v>
      </c>
      <c r="B41" s="4"/>
      <c r="C41" s="4"/>
      <c r="D41" s="2"/>
      <c r="E41" s="2"/>
      <c r="F41" s="19">
        <f>SUM(F27:F39)</f>
        <v>-43756</v>
      </c>
      <c r="G41" s="22"/>
      <c r="H41" s="20">
        <f>SUM(H27:H39)</f>
        <v>-28136</v>
      </c>
      <c r="I41" s="22"/>
      <c r="J41" s="19">
        <f>SUM(J27:J39)</f>
        <v>-1524426</v>
      </c>
      <c r="K41" s="20"/>
      <c r="L41" s="20">
        <f>SUM(L27:L39)</f>
        <v>-899064</v>
      </c>
    </row>
    <row r="42" spans="1:12" ht="18" customHeight="1" x14ac:dyDescent="0.35">
      <c r="A42" s="4"/>
      <c r="B42" s="2" t="s">
        <v>240</v>
      </c>
      <c r="C42" s="4" t="s">
        <v>360</v>
      </c>
      <c r="D42" s="2"/>
      <c r="E42" s="2"/>
      <c r="F42" s="24">
        <v>-128797</v>
      </c>
      <c r="G42" s="22"/>
      <c r="H42" s="25">
        <v>-138379</v>
      </c>
      <c r="I42" s="20"/>
      <c r="J42" s="24">
        <v>-4118557</v>
      </c>
      <c r="K42" s="20"/>
      <c r="L42" s="25">
        <v>-4330382</v>
      </c>
    </row>
    <row r="43" spans="1:12" ht="4.5" customHeight="1" x14ac:dyDescent="0.35">
      <c r="A43" s="4"/>
      <c r="B43" s="4"/>
      <c r="C43" s="4"/>
      <c r="D43" s="2"/>
      <c r="E43" s="2"/>
      <c r="F43" s="19"/>
      <c r="G43" s="22"/>
      <c r="H43" s="20"/>
      <c r="I43" s="22"/>
      <c r="J43" s="19"/>
      <c r="K43" s="20"/>
      <c r="L43" s="20"/>
    </row>
    <row r="44" spans="1:12" ht="19.5" customHeight="1" x14ac:dyDescent="0.35">
      <c r="A44" s="4" t="s">
        <v>305</v>
      </c>
      <c r="B44" s="4"/>
      <c r="C44" s="4"/>
      <c r="D44" s="2"/>
      <c r="E44" s="2"/>
      <c r="F44" s="24">
        <f>SUM(F41:F42)</f>
        <v>-172553</v>
      </c>
      <c r="G44" s="20"/>
      <c r="H44" s="25">
        <f>SUM(H41:H42)</f>
        <v>-166515</v>
      </c>
      <c r="I44" s="20"/>
      <c r="J44" s="24">
        <f>SUM(J41:J42)</f>
        <v>-5642983</v>
      </c>
      <c r="K44" s="20"/>
      <c r="L44" s="25">
        <f>SUM(L41:L42)</f>
        <v>-5229446</v>
      </c>
    </row>
    <row r="45" spans="1:12" ht="19.5" customHeight="1" x14ac:dyDescent="0.35">
      <c r="A45" s="4"/>
      <c r="B45" s="4"/>
      <c r="C45" s="4"/>
      <c r="D45" s="2"/>
      <c r="E45" s="2"/>
      <c r="F45" s="20"/>
      <c r="G45" s="20"/>
      <c r="H45" s="20"/>
      <c r="I45" s="20"/>
      <c r="J45" s="20"/>
      <c r="K45" s="20"/>
      <c r="L45" s="20"/>
    </row>
    <row r="46" spans="1:12" ht="19.5" customHeight="1" x14ac:dyDescent="0.35">
      <c r="A46" s="4"/>
      <c r="B46" s="4"/>
      <c r="C46" s="4"/>
      <c r="D46" s="2"/>
      <c r="E46" s="2"/>
      <c r="F46" s="20"/>
      <c r="G46" s="20"/>
      <c r="H46" s="20"/>
      <c r="I46" s="20"/>
      <c r="J46" s="20"/>
      <c r="K46" s="20"/>
      <c r="L46" s="20"/>
    </row>
    <row r="47" spans="1:12" ht="18" customHeight="1" x14ac:dyDescent="0.35">
      <c r="A47" s="4"/>
      <c r="B47" s="4"/>
      <c r="C47" s="4"/>
      <c r="D47" s="2"/>
      <c r="E47" s="2"/>
      <c r="F47" s="20"/>
      <c r="G47" s="20"/>
      <c r="H47" s="20"/>
      <c r="I47" s="20"/>
      <c r="J47" s="20"/>
      <c r="K47" s="20"/>
      <c r="L47" s="20"/>
    </row>
    <row r="48" spans="1:12" ht="18.75" customHeight="1" x14ac:dyDescent="0.35">
      <c r="A48" s="4"/>
      <c r="B48" s="4"/>
      <c r="C48" s="4"/>
      <c r="D48" s="2"/>
      <c r="E48" s="2"/>
      <c r="F48" s="20"/>
      <c r="G48" s="20"/>
      <c r="H48" s="20"/>
      <c r="I48" s="20"/>
      <c r="J48" s="20"/>
      <c r="K48" s="20"/>
      <c r="L48" s="20"/>
    </row>
    <row r="49" spans="1:12" ht="21.95" customHeight="1" x14ac:dyDescent="0.35">
      <c r="A49" s="8" t="str">
        <f>'E 11-12 BS Company'!A112</f>
        <v xml:space="preserve">The notes to the consolidated and separate financial statements are an integral part of these financial statements.										</v>
      </c>
      <c r="B49" s="8"/>
      <c r="C49" s="8"/>
      <c r="D49" s="6"/>
      <c r="E49" s="6"/>
      <c r="F49" s="32"/>
      <c r="G49" s="32"/>
      <c r="H49" s="32"/>
      <c r="I49" s="32"/>
      <c r="J49" s="32"/>
      <c r="K49" s="32"/>
      <c r="L49" s="32"/>
    </row>
    <row r="50" spans="1:12" ht="19.5" customHeight="1" x14ac:dyDescent="0.35">
      <c r="A50" s="1" t="s">
        <v>0</v>
      </c>
      <c r="B50" s="1"/>
      <c r="C50" s="1"/>
      <c r="D50" s="2"/>
      <c r="E50" s="2"/>
      <c r="F50" s="43"/>
      <c r="G50" s="3"/>
      <c r="H50" s="43"/>
      <c r="I50" s="3"/>
      <c r="J50" s="43"/>
      <c r="K50" s="3"/>
      <c r="L50" s="43"/>
    </row>
    <row r="51" spans="1:12" ht="19.5" customHeight="1" x14ac:dyDescent="0.35">
      <c r="A51" s="1" t="s">
        <v>236</v>
      </c>
      <c r="B51" s="1"/>
      <c r="C51" s="1"/>
      <c r="D51" s="2"/>
      <c r="E51" s="2"/>
      <c r="F51" s="43"/>
      <c r="G51" s="3"/>
      <c r="H51" s="43"/>
      <c r="I51" s="3"/>
      <c r="J51" s="43"/>
      <c r="K51" s="3"/>
      <c r="L51" s="43"/>
    </row>
    <row r="52" spans="1:12" ht="19.5" customHeight="1" x14ac:dyDescent="0.35">
      <c r="A52" s="5" t="str">
        <f>+A3</f>
        <v>For the year ended 31 December 2021</v>
      </c>
      <c r="B52" s="5"/>
      <c r="C52" s="5"/>
      <c r="D52" s="6"/>
      <c r="E52" s="6"/>
      <c r="F52" s="32"/>
      <c r="G52" s="7"/>
      <c r="H52" s="32"/>
      <c r="I52" s="7"/>
      <c r="J52" s="32"/>
      <c r="K52" s="7"/>
      <c r="L52" s="32"/>
    </row>
    <row r="53" spans="1:12" ht="8.1" customHeight="1" x14ac:dyDescent="0.35">
      <c r="A53" s="142"/>
      <c r="B53" s="142"/>
      <c r="C53" s="142"/>
      <c r="D53" s="143"/>
      <c r="E53" s="143"/>
      <c r="F53" s="144"/>
      <c r="G53" s="145"/>
      <c r="H53" s="144"/>
      <c r="I53" s="145"/>
      <c r="J53" s="144"/>
      <c r="K53" s="145"/>
      <c r="L53" s="144"/>
    </row>
    <row r="54" spans="1:12" ht="17.45" customHeight="1" x14ac:dyDescent="0.35">
      <c r="A54" s="15"/>
      <c r="B54" s="15"/>
      <c r="C54" s="15"/>
      <c r="D54" s="2"/>
      <c r="E54" s="4"/>
      <c r="F54" s="180" t="s">
        <v>95</v>
      </c>
      <c r="G54" s="181"/>
      <c r="H54" s="181"/>
      <c r="I54" s="181"/>
      <c r="J54" s="181"/>
      <c r="K54" s="181"/>
      <c r="L54" s="181"/>
    </row>
    <row r="55" spans="1:12" ht="17.45" customHeight="1" x14ac:dyDescent="0.35">
      <c r="A55" s="15"/>
      <c r="B55" s="15"/>
      <c r="C55" s="15"/>
      <c r="D55" s="2"/>
      <c r="E55" s="4"/>
      <c r="F55" s="178" t="s">
        <v>4</v>
      </c>
      <c r="G55" s="179"/>
      <c r="H55" s="179"/>
      <c r="I55" s="154"/>
      <c r="J55" s="184" t="s">
        <v>145</v>
      </c>
      <c r="K55" s="179"/>
      <c r="L55" s="179"/>
    </row>
    <row r="56" spans="1:12" ht="17.45" customHeight="1" x14ac:dyDescent="0.35">
      <c r="A56" s="4"/>
      <c r="B56" s="4"/>
      <c r="C56" s="4"/>
      <c r="D56" s="93" t="s">
        <v>6</v>
      </c>
      <c r="E56" s="2"/>
      <c r="F56" s="50" t="s">
        <v>96</v>
      </c>
      <c r="G56" s="41"/>
      <c r="H56" s="50" t="s">
        <v>97</v>
      </c>
      <c r="I56" s="41"/>
      <c r="J56" s="50" t="s">
        <v>96</v>
      </c>
      <c r="K56" s="41"/>
      <c r="L56" s="50" t="s">
        <v>97</v>
      </c>
    </row>
    <row r="57" spans="1:12" ht="8.1" customHeight="1" x14ac:dyDescent="0.35">
      <c r="A57" s="4"/>
      <c r="B57" s="4"/>
      <c r="C57" s="4"/>
      <c r="D57" s="92"/>
      <c r="E57" s="2"/>
      <c r="F57" s="147"/>
      <c r="G57" s="92"/>
      <c r="H57" s="109"/>
      <c r="I57" s="92"/>
      <c r="J57" s="147"/>
      <c r="K57" s="92"/>
      <c r="L57" s="109"/>
    </row>
    <row r="58" spans="1:12" ht="17.45" customHeight="1" x14ac:dyDescent="0.35">
      <c r="A58" s="4" t="s">
        <v>262</v>
      </c>
      <c r="B58" s="4"/>
      <c r="C58" s="4"/>
      <c r="D58" s="2"/>
      <c r="E58" s="2"/>
      <c r="F58" s="42"/>
      <c r="G58" s="14"/>
      <c r="H58" s="43"/>
      <c r="I58" s="14"/>
      <c r="J58" s="42"/>
      <c r="K58" s="14"/>
      <c r="L58" s="43"/>
    </row>
    <row r="59" spans="1:12" ht="17.45" customHeight="1" x14ac:dyDescent="0.35">
      <c r="A59" s="4"/>
      <c r="B59" s="4" t="s">
        <v>306</v>
      </c>
      <c r="C59" s="4"/>
      <c r="D59" s="46"/>
      <c r="E59" s="2"/>
      <c r="F59" s="42">
        <v>0</v>
      </c>
      <c r="G59" s="14"/>
      <c r="H59" s="43">
        <v>77000</v>
      </c>
      <c r="I59" s="14"/>
      <c r="J59" s="42">
        <v>0</v>
      </c>
      <c r="K59" s="14"/>
      <c r="L59" s="43">
        <v>2409615</v>
      </c>
    </row>
    <row r="60" spans="1:12" ht="17.45" customHeight="1" x14ac:dyDescent="0.35">
      <c r="A60" s="4"/>
      <c r="B60" s="4" t="s">
        <v>307</v>
      </c>
      <c r="C60" s="4"/>
      <c r="D60" s="46">
        <v>30</v>
      </c>
      <c r="E60" s="2"/>
      <c r="F60" s="19">
        <v>18800</v>
      </c>
      <c r="G60" s="20"/>
      <c r="H60" s="20" t="s">
        <v>308</v>
      </c>
      <c r="I60" s="20"/>
      <c r="J60" s="42">
        <v>601169</v>
      </c>
      <c r="K60" s="20"/>
      <c r="L60" s="43" t="s">
        <v>309</v>
      </c>
    </row>
    <row r="61" spans="1:12" ht="17.45" customHeight="1" x14ac:dyDescent="0.35">
      <c r="A61" s="4"/>
      <c r="B61" s="4" t="s">
        <v>267</v>
      </c>
      <c r="C61" s="4"/>
      <c r="D61" s="46">
        <v>30</v>
      </c>
      <c r="E61" s="2"/>
      <c r="F61" s="19">
        <v>-75493</v>
      </c>
      <c r="G61" s="20"/>
      <c r="H61" s="20">
        <v>-10000</v>
      </c>
      <c r="I61" s="20"/>
      <c r="J61" s="42">
        <v>-2414033</v>
      </c>
      <c r="K61" s="20"/>
      <c r="L61" s="43">
        <v>-312937</v>
      </c>
    </row>
    <row r="62" spans="1:12" ht="17.45" customHeight="1" x14ac:dyDescent="0.35">
      <c r="A62" s="4"/>
      <c r="B62" s="4" t="s">
        <v>310</v>
      </c>
      <c r="C62" s="4"/>
      <c r="D62" s="46">
        <v>30</v>
      </c>
      <c r="E62" s="2"/>
      <c r="F62" s="19">
        <v>0</v>
      </c>
      <c r="G62" s="20"/>
      <c r="H62" s="20">
        <v>223834</v>
      </c>
      <c r="I62" s="20"/>
      <c r="J62" s="19">
        <v>0</v>
      </c>
      <c r="K62" s="20"/>
      <c r="L62" s="20">
        <v>7004602</v>
      </c>
    </row>
    <row r="63" spans="1:12" ht="17.45" customHeight="1" x14ac:dyDescent="0.35">
      <c r="A63" s="4"/>
      <c r="B63" s="4" t="s">
        <v>311</v>
      </c>
      <c r="C63" s="4"/>
      <c r="D63" s="46">
        <v>30</v>
      </c>
      <c r="E63" s="2"/>
      <c r="F63" s="19">
        <v>-680001</v>
      </c>
      <c r="G63" s="20"/>
      <c r="H63" s="20">
        <v>-386596</v>
      </c>
      <c r="I63" s="20"/>
      <c r="J63" s="19">
        <v>-21744449</v>
      </c>
      <c r="K63" s="20"/>
      <c r="L63" s="20">
        <v>-12098022</v>
      </c>
    </row>
    <row r="64" spans="1:12" ht="17.45" customHeight="1" x14ac:dyDescent="0.35">
      <c r="A64" s="4"/>
      <c r="B64" s="4" t="s">
        <v>312</v>
      </c>
      <c r="C64" s="4"/>
      <c r="D64" s="2">
        <v>14</v>
      </c>
      <c r="E64" s="2"/>
      <c r="F64" s="19">
        <v>-8133</v>
      </c>
      <c r="G64" s="20"/>
      <c r="H64" s="20">
        <v>-500628</v>
      </c>
      <c r="I64" s="20"/>
      <c r="J64" s="19">
        <v>-260067</v>
      </c>
      <c r="K64" s="20"/>
      <c r="L64" s="20">
        <v>-15666515</v>
      </c>
    </row>
    <row r="65" spans="1:12" ht="17.45" customHeight="1" x14ac:dyDescent="0.35">
      <c r="A65" s="4"/>
      <c r="B65" s="4" t="s">
        <v>263</v>
      </c>
      <c r="C65" s="4"/>
      <c r="D65" s="2"/>
      <c r="E65" s="2"/>
      <c r="F65" s="19"/>
      <c r="G65" s="20"/>
      <c r="H65" s="20"/>
      <c r="I65" s="20"/>
      <c r="J65" s="19"/>
      <c r="K65" s="20"/>
      <c r="L65" s="20"/>
    </row>
    <row r="66" spans="1:12" ht="17.45" customHeight="1" x14ac:dyDescent="0.35">
      <c r="A66" s="4"/>
      <c r="B66" s="4"/>
      <c r="C66" s="4" t="s">
        <v>12</v>
      </c>
      <c r="D66" s="2"/>
      <c r="E66" s="2"/>
      <c r="F66" s="19">
        <v>-780</v>
      </c>
      <c r="G66" s="20"/>
      <c r="H66" s="20" t="s">
        <v>313</v>
      </c>
      <c r="I66" s="20"/>
      <c r="J66" s="19">
        <v>-24950</v>
      </c>
      <c r="K66" s="20"/>
      <c r="L66" s="20" t="s">
        <v>313</v>
      </c>
    </row>
    <row r="67" spans="1:12" ht="17.45" customHeight="1" x14ac:dyDescent="0.35">
      <c r="A67" s="4"/>
      <c r="B67" s="4" t="s">
        <v>272</v>
      </c>
      <c r="C67" s="4"/>
      <c r="D67" s="2"/>
      <c r="E67" s="2"/>
      <c r="F67" s="19">
        <v>-58</v>
      </c>
      <c r="G67" s="20"/>
      <c r="H67" s="20">
        <v>-1563</v>
      </c>
      <c r="I67" s="20"/>
      <c r="J67" s="19">
        <v>-1843</v>
      </c>
      <c r="K67" s="20"/>
      <c r="L67" s="20">
        <v>-48907</v>
      </c>
    </row>
    <row r="68" spans="1:12" ht="17.45" customHeight="1" x14ac:dyDescent="0.35">
      <c r="A68" s="4"/>
      <c r="B68" s="4" t="s">
        <v>271</v>
      </c>
      <c r="C68" s="4"/>
      <c r="D68" s="2"/>
      <c r="E68" s="2"/>
      <c r="F68" s="19">
        <v>134</v>
      </c>
      <c r="G68" s="20"/>
      <c r="H68" s="20">
        <v>300</v>
      </c>
      <c r="I68" s="20"/>
      <c r="J68" s="19">
        <v>4304</v>
      </c>
      <c r="K68" s="20"/>
      <c r="L68" s="20">
        <v>9374</v>
      </c>
    </row>
    <row r="69" spans="1:12" ht="17.45" customHeight="1" x14ac:dyDescent="0.35">
      <c r="A69" s="4"/>
      <c r="B69" s="4" t="s">
        <v>274</v>
      </c>
      <c r="C69" s="4"/>
      <c r="D69" s="2"/>
      <c r="E69" s="2"/>
      <c r="F69" s="19">
        <v>22257</v>
      </c>
      <c r="G69" s="20"/>
      <c r="H69" s="20">
        <v>39130</v>
      </c>
      <c r="I69" s="20"/>
      <c r="J69" s="19">
        <v>711701</v>
      </c>
      <c r="K69" s="20"/>
      <c r="L69" s="20">
        <v>1224509</v>
      </c>
    </row>
    <row r="70" spans="1:12" ht="17.45" customHeight="1" x14ac:dyDescent="0.35">
      <c r="A70" s="4"/>
      <c r="B70" s="4" t="s">
        <v>314</v>
      </c>
      <c r="C70" s="4"/>
      <c r="D70" s="2"/>
      <c r="E70" s="2"/>
      <c r="F70" s="19">
        <v>88971</v>
      </c>
      <c r="G70" s="20"/>
      <c r="H70" s="20">
        <v>62451</v>
      </c>
      <c r="I70" s="20"/>
      <c r="J70" s="19">
        <v>2845025</v>
      </c>
      <c r="K70" s="20"/>
      <c r="L70" s="20">
        <v>1954332</v>
      </c>
    </row>
    <row r="71" spans="1:12" ht="17.45" customHeight="1" x14ac:dyDescent="0.35">
      <c r="A71" s="4"/>
      <c r="B71" s="4" t="s">
        <v>276</v>
      </c>
      <c r="C71" s="4"/>
      <c r="D71" s="2"/>
      <c r="E71" s="2"/>
      <c r="F71" s="24">
        <v>160</v>
      </c>
      <c r="G71" s="20"/>
      <c r="H71" s="25">
        <v>271</v>
      </c>
      <c r="I71" s="20"/>
      <c r="J71" s="24">
        <v>5011</v>
      </c>
      <c r="K71" s="20"/>
      <c r="L71" s="25">
        <v>8662</v>
      </c>
    </row>
    <row r="72" spans="1:12" ht="4.5" customHeight="1" x14ac:dyDescent="0.35">
      <c r="A72" s="4"/>
      <c r="B72" s="4"/>
      <c r="C72" s="4"/>
      <c r="D72" s="2"/>
      <c r="E72" s="2"/>
      <c r="F72" s="19"/>
      <c r="G72" s="20"/>
      <c r="H72" s="20"/>
      <c r="I72" s="20"/>
      <c r="J72" s="19"/>
      <c r="K72" s="20"/>
      <c r="L72" s="20"/>
    </row>
    <row r="73" spans="1:12" ht="17.45" customHeight="1" x14ac:dyDescent="0.35">
      <c r="A73" s="4" t="s">
        <v>277</v>
      </c>
      <c r="B73" s="4"/>
      <c r="C73" s="4"/>
      <c r="D73" s="2"/>
      <c r="E73" s="2"/>
      <c r="F73" s="24">
        <f>SUM(F59:F72)</f>
        <v>-634143</v>
      </c>
      <c r="G73" s="20"/>
      <c r="H73" s="25">
        <f>SUM(H59:H72)</f>
        <v>-495801</v>
      </c>
      <c r="I73" s="20"/>
      <c r="J73" s="24">
        <f>SUM(J59:J72)</f>
        <v>-20278132</v>
      </c>
      <c r="K73" s="20"/>
      <c r="L73" s="25">
        <f>SUM(L59:L72)</f>
        <v>-15515287</v>
      </c>
    </row>
    <row r="74" spans="1:12" ht="8.1" customHeight="1" x14ac:dyDescent="0.35">
      <c r="A74" s="4"/>
      <c r="B74" s="4"/>
      <c r="C74" s="4"/>
      <c r="D74" s="2"/>
      <c r="E74" s="2"/>
      <c r="F74" s="19"/>
      <c r="G74" s="22"/>
      <c r="H74" s="20"/>
      <c r="I74" s="22"/>
      <c r="J74" s="19"/>
      <c r="K74" s="22"/>
      <c r="L74" s="20"/>
    </row>
    <row r="75" spans="1:12" ht="17.45" customHeight="1" x14ac:dyDescent="0.35">
      <c r="A75" s="4" t="s">
        <v>278</v>
      </c>
      <c r="B75" s="4"/>
      <c r="C75" s="4"/>
      <c r="D75" s="2"/>
      <c r="E75" s="2"/>
      <c r="F75" s="19"/>
      <c r="G75" s="20"/>
      <c r="H75" s="20"/>
      <c r="I75" s="20"/>
      <c r="J75" s="19"/>
      <c r="K75" s="20"/>
      <c r="L75" s="20"/>
    </row>
    <row r="76" spans="1:12" ht="17.45" customHeight="1" x14ac:dyDescent="0.35">
      <c r="A76" s="4"/>
      <c r="B76" s="4" t="s">
        <v>279</v>
      </c>
      <c r="C76" s="4"/>
      <c r="D76" s="2">
        <v>22</v>
      </c>
      <c r="E76" s="2"/>
      <c r="F76" s="19">
        <v>1246082</v>
      </c>
      <c r="G76" s="20"/>
      <c r="H76" s="20">
        <v>1169581</v>
      </c>
      <c r="I76" s="20"/>
      <c r="J76" s="19">
        <v>39846088</v>
      </c>
      <c r="K76" s="20"/>
      <c r="L76" s="20">
        <v>36600530</v>
      </c>
    </row>
    <row r="77" spans="1:12" ht="17.45" customHeight="1" x14ac:dyDescent="0.35">
      <c r="A77" s="4"/>
      <c r="B77" s="4" t="s">
        <v>315</v>
      </c>
      <c r="C77" s="4"/>
      <c r="D77" s="2">
        <v>22</v>
      </c>
      <c r="E77" s="2"/>
      <c r="F77" s="19">
        <v>-1165231</v>
      </c>
      <c r="G77" s="20"/>
      <c r="H77" s="20">
        <v>-812953</v>
      </c>
      <c r="I77" s="20"/>
      <c r="J77" s="19">
        <v>-37260707</v>
      </c>
      <c r="K77" s="20"/>
      <c r="L77" s="20">
        <v>-25440306</v>
      </c>
    </row>
    <row r="78" spans="1:12" ht="17.45" customHeight="1" x14ac:dyDescent="0.35">
      <c r="A78" s="4"/>
      <c r="B78" s="4" t="s">
        <v>316</v>
      </c>
      <c r="C78" s="4"/>
      <c r="D78" s="46">
        <v>30</v>
      </c>
      <c r="E78" s="2"/>
      <c r="F78" s="19">
        <v>0</v>
      </c>
      <c r="G78" s="20"/>
      <c r="H78" s="20">
        <v>3000</v>
      </c>
      <c r="I78" s="20"/>
      <c r="J78" s="19">
        <v>0</v>
      </c>
      <c r="K78" s="20"/>
      <c r="L78" s="20">
        <v>93881</v>
      </c>
    </row>
    <row r="79" spans="1:12" ht="17.45" customHeight="1" x14ac:dyDescent="0.35">
      <c r="A79" s="4"/>
      <c r="B79" s="4" t="s">
        <v>317</v>
      </c>
      <c r="C79" s="4"/>
      <c r="D79" s="46">
        <v>30</v>
      </c>
      <c r="E79" s="2"/>
      <c r="F79" s="19">
        <v>0</v>
      </c>
      <c r="G79" s="20"/>
      <c r="H79" s="20">
        <v>-10684</v>
      </c>
      <c r="I79" s="20"/>
      <c r="J79" s="19">
        <v>0</v>
      </c>
      <c r="K79" s="20"/>
      <c r="L79" s="20">
        <v>-334331</v>
      </c>
    </row>
    <row r="80" spans="1:12" ht="17.45" customHeight="1" x14ac:dyDescent="0.35">
      <c r="A80" s="4"/>
      <c r="B80" s="4" t="s">
        <v>281</v>
      </c>
      <c r="C80" s="4"/>
      <c r="D80" s="2">
        <v>24</v>
      </c>
      <c r="E80" s="2"/>
      <c r="F80" s="19">
        <v>317000</v>
      </c>
      <c r="G80" s="20"/>
      <c r="H80" s="20">
        <v>956902</v>
      </c>
      <c r="I80" s="20"/>
      <c r="J80" s="19">
        <v>10136741</v>
      </c>
      <c r="K80" s="20"/>
      <c r="L80" s="20">
        <v>29944993</v>
      </c>
    </row>
    <row r="81" spans="1:32" ht="17.45" customHeight="1" x14ac:dyDescent="0.35">
      <c r="A81" s="4"/>
      <c r="B81" s="4" t="s">
        <v>318</v>
      </c>
      <c r="C81" s="4"/>
      <c r="D81" s="2">
        <v>24</v>
      </c>
      <c r="E81" s="2"/>
      <c r="F81" s="19">
        <v>-430000</v>
      </c>
      <c r="G81" s="20"/>
      <c r="H81" s="20">
        <v>-224000</v>
      </c>
      <c r="I81" s="20"/>
      <c r="J81" s="19">
        <v>-13750153</v>
      </c>
      <c r="K81" s="20"/>
      <c r="L81" s="20">
        <v>-7009789</v>
      </c>
    </row>
    <row r="82" spans="1:32" ht="17.45" customHeight="1" x14ac:dyDescent="0.35">
      <c r="A82" s="4"/>
      <c r="B82" s="4" t="s">
        <v>319</v>
      </c>
      <c r="C82" s="4"/>
      <c r="D82" s="2"/>
      <c r="E82" s="2"/>
      <c r="F82" s="19">
        <v>6000</v>
      </c>
      <c r="G82" s="20"/>
      <c r="H82" s="20"/>
      <c r="I82" s="20"/>
      <c r="J82" s="19">
        <v>191863</v>
      </c>
      <c r="K82" s="20"/>
      <c r="L82" s="20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  <c r="AF82" s="157"/>
    </row>
    <row r="83" spans="1:32" ht="17.45" customHeight="1" x14ac:dyDescent="0.35">
      <c r="A83" s="4"/>
      <c r="B83" s="4" t="s">
        <v>320</v>
      </c>
      <c r="C83" s="4"/>
      <c r="D83" s="2"/>
      <c r="E83" s="2"/>
      <c r="F83" s="19">
        <v>-6000</v>
      </c>
      <c r="G83" s="20"/>
      <c r="H83" s="20"/>
      <c r="I83" s="20"/>
      <c r="J83" s="19">
        <v>-191863</v>
      </c>
      <c r="K83" s="20"/>
      <c r="L83" s="20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  <c r="AA83" s="157"/>
      <c r="AB83" s="157"/>
      <c r="AC83" s="157"/>
      <c r="AD83" s="157"/>
      <c r="AE83" s="157"/>
      <c r="AF83" s="157"/>
    </row>
    <row r="84" spans="1:32" ht="17.45" customHeight="1" x14ac:dyDescent="0.35">
      <c r="A84" s="4"/>
      <c r="B84" s="4" t="s">
        <v>358</v>
      </c>
      <c r="C84" s="4"/>
      <c r="D84" s="2"/>
      <c r="E84" s="2"/>
      <c r="F84" s="19">
        <v>-1092</v>
      </c>
      <c r="G84" s="20"/>
      <c r="H84" s="20">
        <v>-1115</v>
      </c>
      <c r="I84" s="20"/>
      <c r="J84" s="19">
        <v>-34907</v>
      </c>
      <c r="K84" s="20"/>
      <c r="L84" s="20">
        <v>-34904</v>
      </c>
    </row>
    <row r="85" spans="1:32" ht="17.45" customHeight="1" x14ac:dyDescent="0.35">
      <c r="A85" s="4"/>
      <c r="B85" s="4" t="s">
        <v>283</v>
      </c>
      <c r="C85" s="4"/>
      <c r="D85" s="2">
        <v>25</v>
      </c>
      <c r="E85" s="2"/>
      <c r="F85" s="19">
        <v>679669</v>
      </c>
      <c r="G85" s="20"/>
      <c r="H85" s="20" t="s">
        <v>313</v>
      </c>
      <c r="I85" s="20"/>
      <c r="J85" s="19">
        <v>21733830</v>
      </c>
      <c r="K85" s="20"/>
      <c r="L85" s="20" t="s">
        <v>313</v>
      </c>
    </row>
    <row r="86" spans="1:32" ht="17.45" customHeight="1" x14ac:dyDescent="0.35">
      <c r="A86" s="4"/>
      <c r="B86" s="4" t="s">
        <v>321</v>
      </c>
      <c r="C86" s="4"/>
      <c r="D86" s="2">
        <v>25</v>
      </c>
      <c r="E86" s="2"/>
      <c r="F86" s="19">
        <v>-129939</v>
      </c>
      <c r="G86" s="20"/>
      <c r="H86" s="20">
        <v>-170076</v>
      </c>
      <c r="I86" s="20"/>
      <c r="J86" s="19">
        <v>-4155083</v>
      </c>
      <c r="K86" s="20"/>
      <c r="L86" s="20">
        <v>-5322314</v>
      </c>
    </row>
    <row r="87" spans="1:32" ht="17.45" customHeight="1" x14ac:dyDescent="0.35">
      <c r="A87" s="4"/>
      <c r="B87" s="4" t="s">
        <v>357</v>
      </c>
      <c r="C87" s="4"/>
      <c r="D87" s="2">
        <v>26</v>
      </c>
      <c r="E87" s="2"/>
      <c r="F87" s="19">
        <v>255381</v>
      </c>
      <c r="G87" s="20"/>
      <c r="H87" s="20" t="s">
        <v>313</v>
      </c>
      <c r="I87" s="20"/>
      <c r="J87" s="19">
        <v>8457636</v>
      </c>
      <c r="K87" s="20"/>
      <c r="L87" s="20" t="s">
        <v>313</v>
      </c>
    </row>
    <row r="88" spans="1:32" ht="17.45" customHeight="1" x14ac:dyDescent="0.35">
      <c r="A88" s="4"/>
      <c r="B88" s="4" t="s">
        <v>286</v>
      </c>
      <c r="C88" s="4"/>
      <c r="D88" s="2">
        <v>29</v>
      </c>
      <c r="E88" s="2"/>
      <c r="F88" s="24">
        <v>-55853</v>
      </c>
      <c r="G88" s="20"/>
      <c r="H88" s="25">
        <v>-63758</v>
      </c>
      <c r="I88" s="20"/>
      <c r="J88" s="24">
        <v>-1776071</v>
      </c>
      <c r="K88" s="20"/>
      <c r="L88" s="25">
        <v>-2029534</v>
      </c>
    </row>
    <row r="89" spans="1:32" ht="4.5" customHeight="1" x14ac:dyDescent="0.35">
      <c r="A89" s="4"/>
      <c r="B89" s="4"/>
      <c r="C89" s="4"/>
      <c r="D89" s="2"/>
      <c r="E89" s="2"/>
      <c r="F89" s="19"/>
      <c r="G89" s="20"/>
      <c r="H89" s="20"/>
      <c r="I89" s="20"/>
      <c r="J89" s="19"/>
      <c r="K89" s="20"/>
      <c r="L89" s="20"/>
    </row>
    <row r="90" spans="1:32" ht="17.45" customHeight="1" x14ac:dyDescent="0.35">
      <c r="A90" s="4" t="s">
        <v>322</v>
      </c>
      <c r="B90" s="4"/>
      <c r="C90" s="4"/>
      <c r="D90" s="2"/>
      <c r="E90" s="2"/>
      <c r="F90" s="24">
        <f>SUM(F76:F89)</f>
        <v>716017</v>
      </c>
      <c r="G90" s="20"/>
      <c r="H90" s="25">
        <f>SUM(H76:H89)</f>
        <v>846897</v>
      </c>
      <c r="I90" s="20"/>
      <c r="J90" s="24">
        <f>SUM(J76:J89)</f>
        <v>23197374</v>
      </c>
      <c r="K90" s="20"/>
      <c r="L90" s="25">
        <f>SUM(L76:L89)</f>
        <v>26468226</v>
      </c>
    </row>
    <row r="91" spans="1:32" ht="4.5" customHeight="1" x14ac:dyDescent="0.35">
      <c r="A91" s="4"/>
      <c r="B91" s="4"/>
      <c r="C91" s="4"/>
      <c r="D91" s="2"/>
      <c r="E91" s="2"/>
      <c r="F91" s="19"/>
      <c r="G91" s="22"/>
      <c r="H91" s="20"/>
      <c r="I91" s="20"/>
      <c r="J91" s="19"/>
      <c r="K91" s="20"/>
      <c r="L91" s="20"/>
    </row>
    <row r="92" spans="1:32" ht="17.45" customHeight="1" x14ac:dyDescent="0.35">
      <c r="A92" s="4" t="s">
        <v>288</v>
      </c>
      <c r="B92" s="4"/>
      <c r="C92" s="4"/>
      <c r="D92" s="2"/>
      <c r="E92" s="2"/>
      <c r="F92" s="19">
        <f>SUM(F44,F73,F90)</f>
        <v>-90679</v>
      </c>
      <c r="G92" s="20"/>
      <c r="H92" s="20">
        <f>SUM(H44,H73,H90)</f>
        <v>184581</v>
      </c>
      <c r="I92" s="20"/>
      <c r="J92" s="19">
        <f>SUM(J44,J73,J90)</f>
        <v>-2723741</v>
      </c>
      <c r="K92" s="20"/>
      <c r="L92" s="20">
        <f>SUM(L44,L73,L90)</f>
        <v>5723493</v>
      </c>
    </row>
    <row r="93" spans="1:32" ht="17.45" customHeight="1" x14ac:dyDescent="0.35">
      <c r="A93" s="4" t="s">
        <v>289</v>
      </c>
      <c r="B93" s="4"/>
      <c r="C93" s="4"/>
      <c r="D93" s="2"/>
      <c r="E93" s="2"/>
      <c r="F93" s="19">
        <v>-11383</v>
      </c>
      <c r="G93" s="20"/>
      <c r="H93" s="20">
        <v>2059</v>
      </c>
      <c r="I93" s="20"/>
      <c r="J93" s="19">
        <v>43925</v>
      </c>
      <c r="K93" s="20"/>
      <c r="L93" s="20">
        <v>-120831</v>
      </c>
    </row>
    <row r="94" spans="1:32" ht="17.45" customHeight="1" x14ac:dyDescent="0.35">
      <c r="A94" s="4" t="s">
        <v>290</v>
      </c>
      <c r="B94" s="4"/>
      <c r="C94" s="4"/>
      <c r="D94" s="2"/>
      <c r="E94" s="2"/>
      <c r="F94" s="24">
        <f>'E 11-12 BS Company'!H13</f>
        <v>216119</v>
      </c>
      <c r="G94" s="20"/>
      <c r="H94" s="25">
        <v>29479</v>
      </c>
      <c r="I94" s="20"/>
      <c r="J94" s="24">
        <f>'E 11-12 BS Company'!L13</f>
        <v>6491574</v>
      </c>
      <c r="K94" s="20"/>
      <c r="L94" s="25">
        <v>888912</v>
      </c>
    </row>
    <row r="95" spans="1:32" ht="4.5" customHeight="1" x14ac:dyDescent="0.35">
      <c r="A95" s="4"/>
      <c r="B95" s="4"/>
      <c r="C95" s="4"/>
      <c r="D95" s="2"/>
      <c r="E95" s="2"/>
      <c r="F95" s="19"/>
      <c r="G95" s="22"/>
      <c r="H95" s="20"/>
      <c r="I95" s="20"/>
      <c r="J95" s="19"/>
      <c r="K95" s="20"/>
      <c r="L95" s="20"/>
    </row>
    <row r="96" spans="1:32" ht="17.45" customHeight="1" x14ac:dyDescent="0.35">
      <c r="A96" s="4" t="s">
        <v>291</v>
      </c>
      <c r="B96" s="4"/>
      <c r="C96" s="4"/>
      <c r="D96" s="2"/>
      <c r="E96" s="2"/>
      <c r="F96" s="29">
        <f>SUM(F92:F95)</f>
        <v>114057</v>
      </c>
      <c r="G96" s="20"/>
      <c r="H96" s="30">
        <f>SUM(H92:H95)</f>
        <v>216119</v>
      </c>
      <c r="I96" s="20"/>
      <c r="J96" s="29">
        <f>SUM(J92:J95)</f>
        <v>3811758</v>
      </c>
      <c r="K96" s="20"/>
      <c r="L96" s="30">
        <f>SUM(L92:L95)</f>
        <v>6491574</v>
      </c>
    </row>
    <row r="97" spans="1:12" ht="8.1" customHeight="1" x14ac:dyDescent="0.35">
      <c r="A97" s="4"/>
      <c r="B97" s="4"/>
      <c r="C97" s="4"/>
      <c r="D97" s="2"/>
      <c r="E97" s="2"/>
      <c r="F97" s="19"/>
      <c r="G97" s="22"/>
      <c r="H97" s="20"/>
      <c r="I97" s="22"/>
      <c r="J97" s="19"/>
      <c r="K97" s="22"/>
      <c r="L97" s="20"/>
    </row>
    <row r="98" spans="1:12" ht="17.45" customHeight="1" x14ac:dyDescent="0.35">
      <c r="A98" s="15" t="s">
        <v>292</v>
      </c>
      <c r="B98" s="4"/>
      <c r="C98" s="4"/>
      <c r="D98" s="2"/>
      <c r="E98" s="2"/>
      <c r="F98" s="19"/>
      <c r="G98" s="22"/>
      <c r="H98" s="20"/>
      <c r="I98" s="22"/>
      <c r="J98" s="19"/>
      <c r="K98" s="22"/>
      <c r="L98" s="20"/>
    </row>
    <row r="99" spans="1:12" ht="17.45" customHeight="1" x14ac:dyDescent="0.35">
      <c r="A99" s="4" t="s">
        <v>293</v>
      </c>
      <c r="B99" s="4"/>
      <c r="C99" s="4"/>
      <c r="D99" s="2"/>
      <c r="E99" s="2"/>
      <c r="F99" s="19"/>
      <c r="G99" s="22"/>
      <c r="H99" s="20"/>
      <c r="I99" s="22"/>
      <c r="J99" s="19"/>
      <c r="K99" s="22"/>
      <c r="L99" s="20"/>
    </row>
    <row r="100" spans="1:12" ht="17.45" customHeight="1" x14ac:dyDescent="0.35">
      <c r="A100" s="4" t="s">
        <v>323</v>
      </c>
      <c r="B100" s="4"/>
      <c r="C100" s="4"/>
      <c r="D100" s="2"/>
      <c r="E100" s="2"/>
      <c r="F100" s="148">
        <v>80</v>
      </c>
      <c r="G100" s="115"/>
      <c r="H100" s="149">
        <v>25</v>
      </c>
      <c r="I100" s="115"/>
      <c r="J100" s="148">
        <v>2689</v>
      </c>
      <c r="K100" s="115"/>
      <c r="L100" s="149">
        <v>785</v>
      </c>
    </row>
    <row r="101" spans="1:12" ht="17.45" customHeight="1" x14ac:dyDescent="0.35">
      <c r="A101" s="4" t="s">
        <v>334</v>
      </c>
      <c r="B101" s="4"/>
      <c r="C101" s="4"/>
      <c r="D101" s="2" t="s">
        <v>335</v>
      </c>
      <c r="E101" s="2"/>
      <c r="F101" s="148">
        <v>151</v>
      </c>
      <c r="G101" s="115"/>
      <c r="H101" s="149">
        <v>0</v>
      </c>
      <c r="I101" s="115"/>
      <c r="J101" s="148">
        <v>4727</v>
      </c>
      <c r="K101" s="115"/>
      <c r="L101" s="149">
        <v>0</v>
      </c>
    </row>
    <row r="102" spans="1:12" ht="12.75" customHeight="1" x14ac:dyDescent="0.35">
      <c r="A102" s="4"/>
      <c r="B102" s="4"/>
      <c r="C102" s="4"/>
      <c r="D102" s="2"/>
      <c r="E102" s="2"/>
      <c r="F102" s="149"/>
      <c r="G102" s="115"/>
      <c r="H102" s="149"/>
      <c r="I102" s="115"/>
      <c r="J102" s="149"/>
      <c r="K102" s="115"/>
      <c r="L102" s="149"/>
    </row>
    <row r="103" spans="1:12" ht="21.95" customHeight="1" x14ac:dyDescent="0.35">
      <c r="A103" s="8" t="str">
        <f>A49</f>
        <v xml:space="preserve">The notes to the consolidated and separate financial statements are an integral part of these financial statements.										</v>
      </c>
      <c r="B103" s="8"/>
      <c r="C103" s="8"/>
      <c r="D103" s="6"/>
      <c r="E103" s="6"/>
      <c r="F103" s="32"/>
      <c r="G103" s="32"/>
      <c r="H103" s="32"/>
      <c r="I103" s="32"/>
      <c r="J103" s="32"/>
      <c r="K103" s="32"/>
      <c r="L103" s="32"/>
    </row>
    <row r="104" spans="1:12" x14ac:dyDescent="0.35">
      <c r="H104" s="157"/>
      <c r="L104" s="157"/>
    </row>
    <row r="105" spans="1:12" x14ac:dyDescent="0.35">
      <c r="H105" s="157"/>
      <c r="L105" s="157"/>
    </row>
    <row r="106" spans="1:12" x14ac:dyDescent="0.35">
      <c r="H106" s="157"/>
      <c r="L106" s="157"/>
    </row>
    <row r="107" spans="1:12" x14ac:dyDescent="0.35">
      <c r="H107" s="157"/>
      <c r="L107" s="157"/>
    </row>
    <row r="108" spans="1:12" x14ac:dyDescent="0.35">
      <c r="H108" s="157"/>
      <c r="L108" s="157"/>
    </row>
    <row r="109" spans="1:12" x14ac:dyDescent="0.35">
      <c r="H109" s="157"/>
      <c r="L109" s="157"/>
    </row>
    <row r="110" spans="1:12" x14ac:dyDescent="0.35">
      <c r="H110" s="157"/>
      <c r="L110" s="157"/>
    </row>
    <row r="111" spans="1:12" x14ac:dyDescent="0.35">
      <c r="H111" s="157"/>
      <c r="L111" s="157"/>
    </row>
    <row r="112" spans="1:12" x14ac:dyDescent="0.35">
      <c r="H112" s="157"/>
      <c r="L112" s="157"/>
    </row>
    <row r="113" spans="8:12" x14ac:dyDescent="0.35">
      <c r="H113" s="157"/>
      <c r="L113" s="157"/>
    </row>
    <row r="114" spans="8:12" x14ac:dyDescent="0.35">
      <c r="H114" s="157"/>
      <c r="L114" s="157"/>
    </row>
    <row r="115" spans="8:12" x14ac:dyDescent="0.35">
      <c r="H115" s="157"/>
      <c r="L115" s="157"/>
    </row>
    <row r="116" spans="8:12" x14ac:dyDescent="0.35">
      <c r="H116" s="157"/>
      <c r="L116" s="157"/>
    </row>
    <row r="117" spans="8:12" x14ac:dyDescent="0.35">
      <c r="H117" s="157"/>
      <c r="L117" s="157"/>
    </row>
    <row r="118" spans="8:12" x14ac:dyDescent="0.35">
      <c r="H118" s="157"/>
      <c r="L118" s="157"/>
    </row>
    <row r="119" spans="8:12" x14ac:dyDescent="0.35">
      <c r="H119" s="157"/>
      <c r="L119" s="157"/>
    </row>
    <row r="120" spans="8:12" x14ac:dyDescent="0.35">
      <c r="H120" s="157"/>
      <c r="L120" s="157"/>
    </row>
    <row r="121" spans="8:12" x14ac:dyDescent="0.35">
      <c r="H121" s="157"/>
      <c r="L121" s="157"/>
    </row>
    <row r="122" spans="8:12" x14ac:dyDescent="0.35">
      <c r="H122" s="157"/>
      <c r="L122" s="157"/>
    </row>
    <row r="123" spans="8:12" x14ac:dyDescent="0.35">
      <c r="H123" s="157"/>
      <c r="L123" s="157"/>
    </row>
    <row r="124" spans="8:12" x14ac:dyDescent="0.35">
      <c r="H124" s="157"/>
      <c r="L124" s="157"/>
    </row>
    <row r="125" spans="8:12" x14ac:dyDescent="0.35">
      <c r="H125" s="157"/>
      <c r="L125" s="157"/>
    </row>
    <row r="126" spans="8:12" x14ac:dyDescent="0.35">
      <c r="H126" s="157"/>
      <c r="L126" s="157"/>
    </row>
    <row r="127" spans="8:12" x14ac:dyDescent="0.35">
      <c r="H127" s="157"/>
      <c r="L127" s="157"/>
    </row>
    <row r="128" spans="8:12" x14ac:dyDescent="0.35">
      <c r="H128" s="157"/>
      <c r="L128" s="157"/>
    </row>
    <row r="129" spans="8:12" x14ac:dyDescent="0.35">
      <c r="H129" s="157"/>
      <c r="L129" s="157"/>
    </row>
    <row r="130" spans="8:12" x14ac:dyDescent="0.35">
      <c r="H130" s="157"/>
      <c r="L130" s="157"/>
    </row>
    <row r="131" spans="8:12" x14ac:dyDescent="0.35">
      <c r="H131" s="157"/>
      <c r="L131" s="157"/>
    </row>
    <row r="132" spans="8:12" x14ac:dyDescent="0.35">
      <c r="H132" s="157"/>
      <c r="L132" s="157"/>
    </row>
    <row r="133" spans="8:12" x14ac:dyDescent="0.35">
      <c r="H133" s="157"/>
      <c r="L133" s="157"/>
    </row>
    <row r="134" spans="8:12" x14ac:dyDescent="0.35">
      <c r="H134" s="157"/>
      <c r="L134" s="157"/>
    </row>
    <row r="135" spans="8:12" x14ac:dyDescent="0.35">
      <c r="H135" s="157"/>
      <c r="L135" s="157"/>
    </row>
    <row r="136" spans="8:12" x14ac:dyDescent="0.35">
      <c r="H136" s="157"/>
      <c r="L136" s="157"/>
    </row>
    <row r="137" spans="8:12" x14ac:dyDescent="0.35">
      <c r="H137" s="157"/>
      <c r="L137" s="157"/>
    </row>
    <row r="138" spans="8:12" x14ac:dyDescent="0.35">
      <c r="H138" s="157"/>
      <c r="L138" s="157"/>
    </row>
    <row r="139" spans="8:12" x14ac:dyDescent="0.35">
      <c r="H139" s="157"/>
      <c r="L139" s="157"/>
    </row>
    <row r="140" spans="8:12" x14ac:dyDescent="0.35">
      <c r="H140" s="157"/>
      <c r="L140" s="157"/>
    </row>
    <row r="141" spans="8:12" x14ac:dyDescent="0.35">
      <c r="H141" s="157"/>
      <c r="L141" s="157"/>
    </row>
    <row r="142" spans="8:12" x14ac:dyDescent="0.35">
      <c r="H142" s="157"/>
      <c r="L142" s="157"/>
    </row>
    <row r="143" spans="8:12" x14ac:dyDescent="0.35">
      <c r="H143" s="157"/>
      <c r="L143" s="157"/>
    </row>
    <row r="144" spans="8:12" x14ac:dyDescent="0.35">
      <c r="H144" s="157"/>
      <c r="L144" s="157"/>
    </row>
    <row r="145" spans="8:12" x14ac:dyDescent="0.35">
      <c r="H145" s="157"/>
      <c r="L145" s="157"/>
    </row>
    <row r="146" spans="8:12" x14ac:dyDescent="0.35">
      <c r="H146" s="157"/>
      <c r="L146" s="157"/>
    </row>
    <row r="147" spans="8:12" x14ac:dyDescent="0.35">
      <c r="H147" s="157"/>
      <c r="L147" s="157"/>
    </row>
    <row r="148" spans="8:12" x14ac:dyDescent="0.35">
      <c r="H148" s="157"/>
      <c r="L148" s="157"/>
    </row>
    <row r="149" spans="8:12" x14ac:dyDescent="0.35">
      <c r="H149" s="157"/>
      <c r="L149" s="157"/>
    </row>
    <row r="150" spans="8:12" x14ac:dyDescent="0.35">
      <c r="H150" s="157"/>
      <c r="L150" s="157"/>
    </row>
    <row r="151" spans="8:12" x14ac:dyDescent="0.35">
      <c r="H151" s="157"/>
      <c r="L151" s="157"/>
    </row>
    <row r="152" spans="8:12" x14ac:dyDescent="0.35">
      <c r="H152" s="157"/>
      <c r="L152" s="157"/>
    </row>
    <row r="153" spans="8:12" x14ac:dyDescent="0.35">
      <c r="H153" s="157"/>
      <c r="L153" s="157"/>
    </row>
    <row r="154" spans="8:12" x14ac:dyDescent="0.35">
      <c r="H154" s="157"/>
      <c r="L154" s="157"/>
    </row>
    <row r="155" spans="8:12" x14ac:dyDescent="0.35">
      <c r="H155" s="157"/>
      <c r="L155" s="157"/>
    </row>
    <row r="156" spans="8:12" x14ac:dyDescent="0.35">
      <c r="H156" s="157"/>
      <c r="L156" s="157"/>
    </row>
    <row r="157" spans="8:12" x14ac:dyDescent="0.35">
      <c r="H157" s="157"/>
      <c r="L157" s="157"/>
    </row>
    <row r="158" spans="8:12" x14ac:dyDescent="0.35">
      <c r="H158" s="157"/>
      <c r="L158" s="157"/>
    </row>
    <row r="159" spans="8:12" x14ac:dyDescent="0.35">
      <c r="H159" s="157"/>
      <c r="L159" s="157"/>
    </row>
    <row r="160" spans="8:12" x14ac:dyDescent="0.35">
      <c r="H160" s="157"/>
      <c r="L160" s="157"/>
    </row>
    <row r="161" spans="8:12" x14ac:dyDescent="0.35">
      <c r="H161" s="157"/>
      <c r="L161" s="157"/>
    </row>
    <row r="162" spans="8:12" x14ac:dyDescent="0.35">
      <c r="H162" s="157"/>
      <c r="L162" s="157"/>
    </row>
    <row r="163" spans="8:12" x14ac:dyDescent="0.35">
      <c r="H163" s="157"/>
      <c r="L163" s="157"/>
    </row>
    <row r="164" spans="8:12" x14ac:dyDescent="0.35">
      <c r="H164" s="157"/>
      <c r="L164" s="157"/>
    </row>
    <row r="165" spans="8:12" x14ac:dyDescent="0.35">
      <c r="H165" s="157"/>
      <c r="L165" s="157"/>
    </row>
    <row r="166" spans="8:12" x14ac:dyDescent="0.35">
      <c r="H166" s="157"/>
      <c r="L166" s="157"/>
    </row>
    <row r="167" spans="8:12" x14ac:dyDescent="0.35">
      <c r="H167" s="157"/>
      <c r="L167" s="157"/>
    </row>
    <row r="168" spans="8:12" x14ac:dyDescent="0.35">
      <c r="H168" s="157"/>
      <c r="L168" s="157"/>
    </row>
    <row r="169" spans="8:12" x14ac:dyDescent="0.35">
      <c r="H169" s="157"/>
      <c r="L169" s="157"/>
    </row>
    <row r="170" spans="8:12" x14ac:dyDescent="0.35">
      <c r="H170" s="157"/>
      <c r="L170" s="157"/>
    </row>
    <row r="171" spans="8:12" x14ac:dyDescent="0.35">
      <c r="H171" s="157"/>
      <c r="L171" s="157"/>
    </row>
    <row r="172" spans="8:12" x14ac:dyDescent="0.35">
      <c r="H172" s="157"/>
      <c r="L172" s="157"/>
    </row>
    <row r="173" spans="8:12" x14ac:dyDescent="0.35">
      <c r="H173" s="157"/>
      <c r="L173" s="157"/>
    </row>
    <row r="174" spans="8:12" x14ac:dyDescent="0.35">
      <c r="H174" s="157"/>
      <c r="L174" s="157"/>
    </row>
    <row r="175" spans="8:12" x14ac:dyDescent="0.35">
      <c r="H175" s="157"/>
      <c r="L175" s="157"/>
    </row>
    <row r="176" spans="8:12" x14ac:dyDescent="0.35">
      <c r="H176" s="157"/>
      <c r="L176" s="157"/>
    </row>
    <row r="177" spans="8:12" x14ac:dyDescent="0.35">
      <c r="H177" s="157"/>
      <c r="L177" s="157"/>
    </row>
    <row r="178" spans="8:12" x14ac:dyDescent="0.35">
      <c r="H178" s="157"/>
      <c r="L178" s="157"/>
    </row>
    <row r="179" spans="8:12" x14ac:dyDescent="0.35">
      <c r="H179" s="157"/>
      <c r="L179" s="157"/>
    </row>
    <row r="180" spans="8:12" x14ac:dyDescent="0.35">
      <c r="H180" s="157"/>
      <c r="L180" s="157"/>
    </row>
    <row r="181" spans="8:12" x14ac:dyDescent="0.35">
      <c r="H181" s="157"/>
      <c r="L181" s="157"/>
    </row>
    <row r="182" spans="8:12" x14ac:dyDescent="0.35">
      <c r="H182" s="157"/>
      <c r="L182" s="157"/>
    </row>
    <row r="183" spans="8:12" x14ac:dyDescent="0.35">
      <c r="H183" s="157"/>
      <c r="L183" s="157"/>
    </row>
    <row r="184" spans="8:12" x14ac:dyDescent="0.35">
      <c r="H184" s="157"/>
      <c r="L184" s="157"/>
    </row>
    <row r="185" spans="8:12" x14ac:dyDescent="0.35">
      <c r="H185" s="157"/>
      <c r="L185" s="157"/>
    </row>
    <row r="186" spans="8:12" x14ac:dyDescent="0.35">
      <c r="H186" s="157"/>
      <c r="L186" s="157"/>
    </row>
    <row r="187" spans="8:12" x14ac:dyDescent="0.35">
      <c r="H187" s="157"/>
      <c r="L187" s="157"/>
    </row>
    <row r="188" spans="8:12" x14ac:dyDescent="0.35">
      <c r="H188" s="157"/>
      <c r="L188" s="157"/>
    </row>
    <row r="189" spans="8:12" x14ac:dyDescent="0.35">
      <c r="H189" s="157"/>
      <c r="L189" s="157"/>
    </row>
    <row r="190" spans="8:12" x14ac:dyDescent="0.35">
      <c r="H190" s="157"/>
      <c r="L190" s="157"/>
    </row>
    <row r="191" spans="8:12" x14ac:dyDescent="0.35">
      <c r="H191" s="157"/>
      <c r="L191" s="157"/>
    </row>
    <row r="192" spans="8:12" x14ac:dyDescent="0.35">
      <c r="H192" s="157"/>
      <c r="L192" s="157"/>
    </row>
    <row r="193" spans="8:12" x14ac:dyDescent="0.35">
      <c r="H193" s="157"/>
      <c r="L193" s="157"/>
    </row>
    <row r="194" spans="8:12" x14ac:dyDescent="0.35">
      <c r="H194" s="157"/>
      <c r="L194" s="157"/>
    </row>
    <row r="195" spans="8:12" x14ac:dyDescent="0.35">
      <c r="H195" s="157"/>
      <c r="L195" s="157"/>
    </row>
    <row r="196" spans="8:12" x14ac:dyDescent="0.35">
      <c r="H196" s="157"/>
      <c r="L196" s="157"/>
    </row>
    <row r="197" spans="8:12" x14ac:dyDescent="0.35">
      <c r="H197" s="157"/>
      <c r="L197" s="157"/>
    </row>
    <row r="198" spans="8:12" x14ac:dyDescent="0.35">
      <c r="H198" s="157"/>
      <c r="L198" s="157"/>
    </row>
    <row r="199" spans="8:12" x14ac:dyDescent="0.35">
      <c r="H199" s="157"/>
      <c r="L199" s="157"/>
    </row>
    <row r="200" spans="8:12" x14ac:dyDescent="0.35">
      <c r="H200" s="157"/>
      <c r="L200" s="157"/>
    </row>
    <row r="201" spans="8:12" x14ac:dyDescent="0.35">
      <c r="H201" s="157"/>
      <c r="L201" s="157"/>
    </row>
    <row r="202" spans="8:12" x14ac:dyDescent="0.35">
      <c r="H202" s="157"/>
      <c r="L202" s="157"/>
    </row>
    <row r="203" spans="8:12" x14ac:dyDescent="0.35">
      <c r="H203" s="157"/>
      <c r="L203" s="157"/>
    </row>
    <row r="204" spans="8:12" x14ac:dyDescent="0.35">
      <c r="H204" s="157"/>
      <c r="L204" s="157"/>
    </row>
    <row r="205" spans="8:12" x14ac:dyDescent="0.35">
      <c r="H205" s="157"/>
      <c r="L205" s="157"/>
    </row>
    <row r="206" spans="8:12" x14ac:dyDescent="0.35">
      <c r="H206" s="157"/>
      <c r="L206" s="157"/>
    </row>
    <row r="207" spans="8:12" x14ac:dyDescent="0.35">
      <c r="H207" s="157"/>
      <c r="L207" s="157"/>
    </row>
    <row r="208" spans="8:12" x14ac:dyDescent="0.35">
      <c r="H208" s="157"/>
      <c r="L208" s="157"/>
    </row>
    <row r="209" spans="8:12" x14ac:dyDescent="0.35">
      <c r="H209" s="157"/>
      <c r="L209" s="157"/>
    </row>
    <row r="210" spans="8:12" x14ac:dyDescent="0.35">
      <c r="H210" s="157"/>
      <c r="L210" s="157"/>
    </row>
    <row r="211" spans="8:12" x14ac:dyDescent="0.35">
      <c r="H211" s="157"/>
      <c r="L211" s="157"/>
    </row>
    <row r="212" spans="8:12" x14ac:dyDescent="0.35">
      <c r="H212" s="157"/>
      <c r="L212" s="157"/>
    </row>
    <row r="213" spans="8:12" x14ac:dyDescent="0.35">
      <c r="H213" s="157"/>
      <c r="L213" s="157"/>
    </row>
    <row r="214" spans="8:12" x14ac:dyDescent="0.35">
      <c r="H214" s="157"/>
      <c r="L214" s="157"/>
    </row>
    <row r="215" spans="8:12" x14ac:dyDescent="0.35">
      <c r="H215" s="157"/>
      <c r="L215" s="157"/>
    </row>
    <row r="216" spans="8:12" x14ac:dyDescent="0.35">
      <c r="H216" s="157"/>
      <c r="L216" s="157"/>
    </row>
    <row r="217" spans="8:12" x14ac:dyDescent="0.35">
      <c r="H217" s="157"/>
      <c r="L217" s="157"/>
    </row>
    <row r="218" spans="8:12" x14ac:dyDescent="0.35">
      <c r="H218" s="157"/>
      <c r="L218" s="157"/>
    </row>
    <row r="219" spans="8:12" x14ac:dyDescent="0.35">
      <c r="H219" s="157"/>
      <c r="L219" s="157"/>
    </row>
    <row r="220" spans="8:12" x14ac:dyDescent="0.35">
      <c r="H220" s="157"/>
      <c r="L220" s="157"/>
    </row>
    <row r="221" spans="8:12" x14ac:dyDescent="0.35">
      <c r="H221" s="157"/>
      <c r="L221" s="157"/>
    </row>
    <row r="222" spans="8:12" x14ac:dyDescent="0.35">
      <c r="H222" s="157"/>
      <c r="L222" s="157"/>
    </row>
    <row r="223" spans="8:12" x14ac:dyDescent="0.35">
      <c r="H223" s="157"/>
      <c r="L223" s="157"/>
    </row>
    <row r="224" spans="8:12" x14ac:dyDescent="0.35">
      <c r="H224" s="157"/>
      <c r="L224" s="157"/>
    </row>
    <row r="225" spans="8:12" x14ac:dyDescent="0.35">
      <c r="H225" s="157"/>
      <c r="L225" s="157"/>
    </row>
    <row r="226" spans="8:12" x14ac:dyDescent="0.35">
      <c r="H226" s="157"/>
      <c r="L226" s="157"/>
    </row>
    <row r="227" spans="8:12" x14ac:dyDescent="0.35">
      <c r="H227" s="157"/>
      <c r="L227" s="157"/>
    </row>
    <row r="228" spans="8:12" x14ac:dyDescent="0.35">
      <c r="H228" s="157"/>
      <c r="L228" s="157"/>
    </row>
    <row r="229" spans="8:12" x14ac:dyDescent="0.35">
      <c r="H229" s="157"/>
      <c r="L229" s="157"/>
    </row>
    <row r="230" spans="8:12" x14ac:dyDescent="0.35">
      <c r="H230" s="157"/>
      <c r="L230" s="157"/>
    </row>
    <row r="231" spans="8:12" x14ac:dyDescent="0.35">
      <c r="H231" s="157"/>
      <c r="L231" s="157"/>
    </row>
    <row r="232" spans="8:12" x14ac:dyDescent="0.35">
      <c r="H232" s="157"/>
      <c r="L232" s="157"/>
    </row>
    <row r="233" spans="8:12" x14ac:dyDescent="0.35">
      <c r="H233" s="157"/>
      <c r="L233" s="157"/>
    </row>
    <row r="234" spans="8:12" x14ac:dyDescent="0.35">
      <c r="H234" s="157"/>
      <c r="L234" s="157"/>
    </row>
    <row r="235" spans="8:12" x14ac:dyDescent="0.35">
      <c r="H235" s="157"/>
      <c r="L235" s="157"/>
    </row>
    <row r="236" spans="8:12" x14ac:dyDescent="0.35">
      <c r="H236" s="157"/>
      <c r="L236" s="157"/>
    </row>
    <row r="237" spans="8:12" x14ac:dyDescent="0.35">
      <c r="H237" s="157"/>
      <c r="L237" s="157"/>
    </row>
    <row r="238" spans="8:12" x14ac:dyDescent="0.35">
      <c r="H238" s="157"/>
      <c r="L238" s="157"/>
    </row>
    <row r="239" spans="8:12" x14ac:dyDescent="0.35">
      <c r="H239" s="157"/>
      <c r="L239" s="157"/>
    </row>
    <row r="240" spans="8:12" x14ac:dyDescent="0.35">
      <c r="H240" s="157"/>
      <c r="L240" s="157"/>
    </row>
    <row r="241" spans="8:12" x14ac:dyDescent="0.35">
      <c r="H241" s="157"/>
      <c r="L241" s="157"/>
    </row>
    <row r="242" spans="8:12" x14ac:dyDescent="0.35">
      <c r="H242" s="157"/>
      <c r="L242" s="157"/>
    </row>
    <row r="243" spans="8:12" x14ac:dyDescent="0.35">
      <c r="H243" s="157"/>
      <c r="L243" s="157"/>
    </row>
    <row r="244" spans="8:12" x14ac:dyDescent="0.35">
      <c r="H244" s="157"/>
      <c r="L244" s="157"/>
    </row>
    <row r="245" spans="8:12" x14ac:dyDescent="0.35">
      <c r="H245" s="157"/>
      <c r="L245" s="157"/>
    </row>
    <row r="246" spans="8:12" x14ac:dyDescent="0.35">
      <c r="H246" s="157"/>
      <c r="L246" s="157"/>
    </row>
    <row r="247" spans="8:12" x14ac:dyDescent="0.35">
      <c r="H247" s="157"/>
      <c r="L247" s="157"/>
    </row>
    <row r="248" spans="8:12" x14ac:dyDescent="0.35">
      <c r="H248" s="157"/>
      <c r="L248" s="157"/>
    </row>
    <row r="249" spans="8:12" x14ac:dyDescent="0.35">
      <c r="H249" s="157"/>
      <c r="L249" s="157"/>
    </row>
    <row r="250" spans="8:12" x14ac:dyDescent="0.35">
      <c r="H250" s="157"/>
      <c r="L250" s="157"/>
    </row>
    <row r="251" spans="8:12" x14ac:dyDescent="0.35">
      <c r="H251" s="157"/>
      <c r="L251" s="157"/>
    </row>
    <row r="252" spans="8:12" x14ac:dyDescent="0.35">
      <c r="H252" s="157"/>
      <c r="L252" s="157"/>
    </row>
    <row r="253" spans="8:12" x14ac:dyDescent="0.35">
      <c r="H253" s="157"/>
      <c r="L253" s="157"/>
    </row>
    <row r="254" spans="8:12" x14ac:dyDescent="0.35">
      <c r="H254" s="157"/>
      <c r="L254" s="157"/>
    </row>
    <row r="255" spans="8:12" x14ac:dyDescent="0.35">
      <c r="H255" s="157"/>
      <c r="L255" s="157"/>
    </row>
    <row r="256" spans="8:12" x14ac:dyDescent="0.35">
      <c r="H256" s="157"/>
      <c r="L256" s="157"/>
    </row>
    <row r="257" spans="8:12" x14ac:dyDescent="0.35">
      <c r="H257" s="157"/>
      <c r="L257" s="157"/>
    </row>
    <row r="258" spans="8:12" x14ac:dyDescent="0.35">
      <c r="H258" s="157"/>
      <c r="L258" s="157"/>
    </row>
    <row r="259" spans="8:12" x14ac:dyDescent="0.35">
      <c r="H259" s="157"/>
      <c r="L259" s="157"/>
    </row>
    <row r="260" spans="8:12" x14ac:dyDescent="0.35">
      <c r="H260" s="157"/>
      <c r="L260" s="157"/>
    </row>
    <row r="261" spans="8:12" x14ac:dyDescent="0.35">
      <c r="H261" s="157"/>
      <c r="L261" s="157"/>
    </row>
    <row r="262" spans="8:12" x14ac:dyDescent="0.35">
      <c r="H262" s="157"/>
      <c r="L262" s="157"/>
    </row>
    <row r="263" spans="8:12" x14ac:dyDescent="0.35">
      <c r="H263" s="157"/>
      <c r="L263" s="157"/>
    </row>
    <row r="264" spans="8:12" x14ac:dyDescent="0.35">
      <c r="H264" s="157"/>
      <c r="L264" s="157"/>
    </row>
    <row r="265" spans="8:12" x14ac:dyDescent="0.35">
      <c r="H265" s="157"/>
      <c r="L265" s="157"/>
    </row>
    <row r="266" spans="8:12" x14ac:dyDescent="0.35">
      <c r="H266" s="157"/>
      <c r="L266" s="157"/>
    </row>
    <row r="267" spans="8:12" x14ac:dyDescent="0.35">
      <c r="H267" s="157"/>
      <c r="L267" s="157"/>
    </row>
    <row r="268" spans="8:12" x14ac:dyDescent="0.35">
      <c r="H268" s="157"/>
      <c r="L268" s="157"/>
    </row>
    <row r="269" spans="8:12" x14ac:dyDescent="0.35">
      <c r="H269" s="157"/>
      <c r="L269" s="157"/>
    </row>
    <row r="270" spans="8:12" x14ac:dyDescent="0.35">
      <c r="H270" s="157"/>
      <c r="L270" s="157"/>
    </row>
    <row r="271" spans="8:12" x14ac:dyDescent="0.35">
      <c r="H271" s="157"/>
      <c r="L271" s="157"/>
    </row>
    <row r="272" spans="8:12" x14ac:dyDescent="0.35">
      <c r="H272" s="157"/>
      <c r="L272" s="157"/>
    </row>
    <row r="273" spans="8:12" x14ac:dyDescent="0.35">
      <c r="H273" s="157"/>
      <c r="L273" s="157"/>
    </row>
    <row r="274" spans="8:12" x14ac:dyDescent="0.35">
      <c r="H274" s="157"/>
      <c r="L274" s="157"/>
    </row>
    <row r="275" spans="8:12" x14ac:dyDescent="0.35">
      <c r="H275" s="157"/>
      <c r="L275" s="157"/>
    </row>
    <row r="276" spans="8:12" x14ac:dyDescent="0.35">
      <c r="H276" s="157"/>
      <c r="L276" s="157"/>
    </row>
    <row r="277" spans="8:12" x14ac:dyDescent="0.35">
      <c r="H277" s="157"/>
      <c r="L277" s="157"/>
    </row>
    <row r="278" spans="8:12" x14ac:dyDescent="0.35">
      <c r="H278" s="157"/>
      <c r="L278" s="157"/>
    </row>
    <row r="279" spans="8:12" x14ac:dyDescent="0.35">
      <c r="H279" s="157"/>
      <c r="L279" s="157"/>
    </row>
    <row r="280" spans="8:12" x14ac:dyDescent="0.35">
      <c r="H280" s="157"/>
      <c r="L280" s="157"/>
    </row>
    <row r="281" spans="8:12" x14ac:dyDescent="0.35">
      <c r="H281" s="157"/>
      <c r="L281" s="157"/>
    </row>
    <row r="282" spans="8:12" x14ac:dyDescent="0.35">
      <c r="H282" s="157"/>
      <c r="L282" s="157"/>
    </row>
    <row r="283" spans="8:12" x14ac:dyDescent="0.35">
      <c r="H283" s="157"/>
      <c r="L283" s="157"/>
    </row>
    <row r="284" spans="8:12" x14ac:dyDescent="0.35">
      <c r="H284" s="157"/>
      <c r="L284" s="157"/>
    </row>
    <row r="285" spans="8:12" x14ac:dyDescent="0.35">
      <c r="H285" s="157"/>
      <c r="L285" s="157"/>
    </row>
    <row r="286" spans="8:12" x14ac:dyDescent="0.35">
      <c r="H286" s="157"/>
      <c r="L286" s="157"/>
    </row>
    <row r="287" spans="8:12" x14ac:dyDescent="0.35">
      <c r="H287" s="157"/>
      <c r="L287" s="157"/>
    </row>
    <row r="288" spans="8:12" x14ac:dyDescent="0.35">
      <c r="H288" s="157"/>
      <c r="L288" s="157"/>
    </row>
    <row r="289" spans="8:12" x14ac:dyDescent="0.35">
      <c r="H289" s="157"/>
      <c r="L289" s="157"/>
    </row>
    <row r="290" spans="8:12" x14ac:dyDescent="0.35">
      <c r="H290" s="157"/>
      <c r="L290" s="157"/>
    </row>
    <row r="291" spans="8:12" x14ac:dyDescent="0.35">
      <c r="H291" s="157"/>
      <c r="L291" s="157"/>
    </row>
    <row r="292" spans="8:12" x14ac:dyDescent="0.35">
      <c r="H292" s="157"/>
      <c r="L292" s="157"/>
    </row>
    <row r="293" spans="8:12" x14ac:dyDescent="0.35">
      <c r="H293" s="157"/>
      <c r="L293" s="157"/>
    </row>
    <row r="294" spans="8:12" x14ac:dyDescent="0.35">
      <c r="H294" s="157"/>
      <c r="L294" s="157"/>
    </row>
    <row r="295" spans="8:12" x14ac:dyDescent="0.35">
      <c r="H295" s="157"/>
      <c r="L295" s="157"/>
    </row>
    <row r="296" spans="8:12" x14ac:dyDescent="0.35">
      <c r="H296" s="157"/>
      <c r="L296" s="157"/>
    </row>
    <row r="297" spans="8:12" x14ac:dyDescent="0.35">
      <c r="H297" s="157"/>
      <c r="L297" s="157"/>
    </row>
    <row r="298" spans="8:12" x14ac:dyDescent="0.35">
      <c r="H298" s="157"/>
      <c r="L298" s="157"/>
    </row>
    <row r="299" spans="8:12" x14ac:dyDescent="0.35">
      <c r="H299" s="157"/>
      <c r="L299" s="157"/>
    </row>
    <row r="300" spans="8:12" x14ac:dyDescent="0.35">
      <c r="H300" s="157"/>
      <c r="L300" s="157"/>
    </row>
    <row r="301" spans="8:12" x14ac:dyDescent="0.35">
      <c r="H301" s="157"/>
      <c r="L301" s="157"/>
    </row>
    <row r="302" spans="8:12" x14ac:dyDescent="0.35">
      <c r="H302" s="157"/>
      <c r="L302" s="157"/>
    </row>
    <row r="303" spans="8:12" x14ac:dyDescent="0.35">
      <c r="H303" s="157"/>
      <c r="L303" s="157"/>
    </row>
    <row r="304" spans="8:12" x14ac:dyDescent="0.35">
      <c r="H304" s="157"/>
      <c r="L304" s="157"/>
    </row>
    <row r="305" spans="8:12" x14ac:dyDescent="0.35">
      <c r="H305" s="157"/>
      <c r="L305" s="157"/>
    </row>
    <row r="306" spans="8:12" x14ac:dyDescent="0.35">
      <c r="H306" s="157"/>
      <c r="L306" s="157"/>
    </row>
    <row r="307" spans="8:12" x14ac:dyDescent="0.35">
      <c r="H307" s="157"/>
      <c r="L307" s="157"/>
    </row>
    <row r="308" spans="8:12" x14ac:dyDescent="0.35">
      <c r="H308" s="157"/>
      <c r="L308" s="157"/>
    </row>
    <row r="309" spans="8:12" x14ac:dyDescent="0.35">
      <c r="H309" s="157"/>
      <c r="L309" s="157"/>
    </row>
    <row r="310" spans="8:12" x14ac:dyDescent="0.35">
      <c r="H310" s="157"/>
      <c r="L310" s="157"/>
    </row>
    <row r="311" spans="8:12" x14ac:dyDescent="0.35">
      <c r="H311" s="157"/>
      <c r="L311" s="157"/>
    </row>
    <row r="312" spans="8:12" x14ac:dyDescent="0.35">
      <c r="H312" s="157"/>
      <c r="L312" s="157"/>
    </row>
    <row r="313" spans="8:12" x14ac:dyDescent="0.35">
      <c r="H313" s="157"/>
      <c r="L313" s="157"/>
    </row>
    <row r="314" spans="8:12" x14ac:dyDescent="0.35">
      <c r="H314" s="157"/>
      <c r="L314" s="157"/>
    </row>
    <row r="315" spans="8:12" x14ac:dyDescent="0.35">
      <c r="H315" s="157"/>
      <c r="L315" s="157"/>
    </row>
    <row r="316" spans="8:12" x14ac:dyDescent="0.35">
      <c r="H316" s="157"/>
      <c r="L316" s="157"/>
    </row>
    <row r="317" spans="8:12" x14ac:dyDescent="0.35">
      <c r="H317" s="157"/>
      <c r="L317" s="157"/>
    </row>
    <row r="318" spans="8:12" x14ac:dyDescent="0.35">
      <c r="H318" s="157"/>
      <c r="L318" s="157"/>
    </row>
    <row r="319" spans="8:12" x14ac:dyDescent="0.35">
      <c r="H319" s="157"/>
      <c r="L319" s="157"/>
    </row>
    <row r="320" spans="8:12" x14ac:dyDescent="0.35">
      <c r="H320" s="157"/>
      <c r="L320" s="157"/>
    </row>
    <row r="321" spans="8:12" x14ac:dyDescent="0.35">
      <c r="H321" s="157"/>
      <c r="L321" s="157"/>
    </row>
    <row r="322" spans="8:12" x14ac:dyDescent="0.35">
      <c r="H322" s="157"/>
      <c r="L322" s="157"/>
    </row>
    <row r="323" spans="8:12" x14ac:dyDescent="0.35">
      <c r="H323" s="157"/>
      <c r="L323" s="157"/>
    </row>
    <row r="324" spans="8:12" x14ac:dyDescent="0.35">
      <c r="H324" s="157"/>
      <c r="L324" s="157"/>
    </row>
    <row r="325" spans="8:12" x14ac:dyDescent="0.35">
      <c r="H325" s="157"/>
      <c r="L325" s="157"/>
    </row>
    <row r="326" spans="8:12" x14ac:dyDescent="0.35">
      <c r="H326" s="157"/>
      <c r="L326" s="157"/>
    </row>
    <row r="327" spans="8:12" x14ac:dyDescent="0.35">
      <c r="H327" s="157"/>
      <c r="L327" s="157"/>
    </row>
    <row r="328" spans="8:12" x14ac:dyDescent="0.35">
      <c r="H328" s="157"/>
      <c r="L328" s="157"/>
    </row>
    <row r="329" spans="8:12" x14ac:dyDescent="0.35">
      <c r="H329" s="157"/>
      <c r="L329" s="157"/>
    </row>
    <row r="330" spans="8:12" x14ac:dyDescent="0.35">
      <c r="H330" s="157"/>
      <c r="L330" s="157"/>
    </row>
    <row r="331" spans="8:12" x14ac:dyDescent="0.35">
      <c r="H331" s="157"/>
      <c r="L331" s="157"/>
    </row>
    <row r="332" spans="8:12" x14ac:dyDescent="0.35">
      <c r="H332" s="157"/>
      <c r="L332" s="157"/>
    </row>
    <row r="333" spans="8:12" x14ac:dyDescent="0.35">
      <c r="H333" s="157"/>
      <c r="L333" s="157"/>
    </row>
    <row r="334" spans="8:12" x14ac:dyDescent="0.35">
      <c r="H334" s="157"/>
      <c r="L334" s="157"/>
    </row>
    <row r="335" spans="8:12" x14ac:dyDescent="0.35">
      <c r="H335" s="157"/>
      <c r="L335" s="157"/>
    </row>
    <row r="336" spans="8:12" x14ac:dyDescent="0.35">
      <c r="H336" s="157"/>
      <c r="L336" s="157"/>
    </row>
    <row r="337" spans="8:12" x14ac:dyDescent="0.35">
      <c r="H337" s="157"/>
      <c r="L337" s="157"/>
    </row>
    <row r="338" spans="8:12" x14ac:dyDescent="0.35">
      <c r="H338" s="157"/>
      <c r="L338" s="157"/>
    </row>
    <row r="339" spans="8:12" x14ac:dyDescent="0.35">
      <c r="H339" s="157"/>
      <c r="L339" s="157"/>
    </row>
    <row r="340" spans="8:12" x14ac:dyDescent="0.35">
      <c r="H340" s="157"/>
      <c r="L340" s="157"/>
    </row>
    <row r="341" spans="8:12" x14ac:dyDescent="0.35">
      <c r="H341" s="157"/>
      <c r="L341" s="157"/>
    </row>
    <row r="342" spans="8:12" x14ac:dyDescent="0.35">
      <c r="H342" s="157"/>
      <c r="L342" s="157"/>
    </row>
    <row r="343" spans="8:12" x14ac:dyDescent="0.35">
      <c r="H343" s="157"/>
      <c r="L343" s="157"/>
    </row>
    <row r="344" spans="8:12" x14ac:dyDescent="0.35">
      <c r="H344" s="157"/>
      <c r="L344" s="157"/>
    </row>
    <row r="345" spans="8:12" x14ac:dyDescent="0.35">
      <c r="H345" s="157"/>
      <c r="L345" s="157"/>
    </row>
    <row r="346" spans="8:12" x14ac:dyDescent="0.35">
      <c r="H346" s="157"/>
      <c r="L346" s="157"/>
    </row>
    <row r="347" spans="8:12" x14ac:dyDescent="0.35">
      <c r="H347" s="157"/>
      <c r="L347" s="157"/>
    </row>
    <row r="348" spans="8:12" x14ac:dyDescent="0.35">
      <c r="H348" s="157"/>
      <c r="L348" s="157"/>
    </row>
    <row r="349" spans="8:12" x14ac:dyDescent="0.35">
      <c r="H349" s="157"/>
      <c r="L349" s="157"/>
    </row>
    <row r="350" spans="8:12" x14ac:dyDescent="0.35">
      <c r="H350" s="157"/>
      <c r="L350" s="157"/>
    </row>
    <row r="351" spans="8:12" x14ac:dyDescent="0.35">
      <c r="H351" s="157"/>
      <c r="L351" s="157"/>
    </row>
    <row r="352" spans="8:12" x14ac:dyDescent="0.35">
      <c r="H352" s="157"/>
      <c r="L352" s="157"/>
    </row>
    <row r="353" spans="8:12" x14ac:dyDescent="0.35">
      <c r="H353" s="157"/>
      <c r="L353" s="157"/>
    </row>
    <row r="354" spans="8:12" x14ac:dyDescent="0.35">
      <c r="H354" s="157"/>
      <c r="L354" s="157"/>
    </row>
    <row r="355" spans="8:12" x14ac:dyDescent="0.35">
      <c r="H355" s="157"/>
      <c r="L355" s="157"/>
    </row>
    <row r="356" spans="8:12" x14ac:dyDescent="0.35">
      <c r="H356" s="157"/>
      <c r="L356" s="157"/>
    </row>
    <row r="357" spans="8:12" x14ac:dyDescent="0.35">
      <c r="H357" s="157"/>
      <c r="L357" s="157"/>
    </row>
    <row r="358" spans="8:12" x14ac:dyDescent="0.35">
      <c r="H358" s="157"/>
      <c r="L358" s="157"/>
    </row>
    <row r="359" spans="8:12" x14ac:dyDescent="0.35">
      <c r="H359" s="157"/>
      <c r="L359" s="157"/>
    </row>
    <row r="360" spans="8:12" x14ac:dyDescent="0.35">
      <c r="H360" s="157"/>
      <c r="L360" s="157"/>
    </row>
    <row r="361" spans="8:12" x14ac:dyDescent="0.35">
      <c r="H361" s="157"/>
      <c r="L361" s="157"/>
    </row>
    <row r="362" spans="8:12" x14ac:dyDescent="0.35">
      <c r="H362" s="157"/>
      <c r="L362" s="157"/>
    </row>
    <row r="363" spans="8:12" x14ac:dyDescent="0.35">
      <c r="H363" s="157"/>
      <c r="L363" s="157"/>
    </row>
    <row r="364" spans="8:12" x14ac:dyDescent="0.35">
      <c r="H364" s="157"/>
      <c r="L364" s="157"/>
    </row>
    <row r="365" spans="8:12" x14ac:dyDescent="0.35">
      <c r="H365" s="157"/>
      <c r="L365" s="157"/>
    </row>
    <row r="366" spans="8:12" x14ac:dyDescent="0.35">
      <c r="H366" s="157"/>
      <c r="L366" s="157"/>
    </row>
    <row r="367" spans="8:12" x14ac:dyDescent="0.35">
      <c r="H367" s="157"/>
      <c r="L367" s="157"/>
    </row>
    <row r="368" spans="8:12" x14ac:dyDescent="0.35">
      <c r="H368" s="157"/>
      <c r="L368" s="157"/>
    </row>
    <row r="369" spans="8:12" x14ac:dyDescent="0.35">
      <c r="H369" s="157"/>
      <c r="L369" s="157"/>
    </row>
    <row r="370" spans="8:12" x14ac:dyDescent="0.35">
      <c r="H370" s="157"/>
      <c r="L370" s="157"/>
    </row>
    <row r="371" spans="8:12" x14ac:dyDescent="0.35">
      <c r="H371" s="157"/>
      <c r="L371" s="157"/>
    </row>
    <row r="372" spans="8:12" x14ac:dyDescent="0.35">
      <c r="H372" s="157"/>
      <c r="L372" s="157"/>
    </row>
    <row r="373" spans="8:12" x14ac:dyDescent="0.35">
      <c r="H373" s="157"/>
      <c r="L373" s="157"/>
    </row>
    <row r="374" spans="8:12" x14ac:dyDescent="0.35">
      <c r="H374" s="157"/>
      <c r="L374" s="157"/>
    </row>
    <row r="375" spans="8:12" x14ac:dyDescent="0.35">
      <c r="H375" s="157"/>
      <c r="L375" s="157"/>
    </row>
    <row r="376" spans="8:12" x14ac:dyDescent="0.35">
      <c r="H376" s="157"/>
      <c r="L376" s="157"/>
    </row>
    <row r="377" spans="8:12" x14ac:dyDescent="0.35">
      <c r="H377" s="157"/>
      <c r="L377" s="157"/>
    </row>
    <row r="378" spans="8:12" x14ac:dyDescent="0.35">
      <c r="H378" s="157"/>
      <c r="L378" s="157"/>
    </row>
    <row r="379" spans="8:12" x14ac:dyDescent="0.35">
      <c r="H379" s="157"/>
      <c r="L379" s="157"/>
    </row>
    <row r="380" spans="8:12" x14ac:dyDescent="0.35">
      <c r="H380" s="157"/>
      <c r="L380" s="157"/>
    </row>
    <row r="381" spans="8:12" x14ac:dyDescent="0.35">
      <c r="H381" s="157"/>
      <c r="L381" s="157"/>
    </row>
    <row r="382" spans="8:12" x14ac:dyDescent="0.35">
      <c r="H382" s="157"/>
      <c r="L382" s="157"/>
    </row>
    <row r="383" spans="8:12" x14ac:dyDescent="0.35">
      <c r="H383" s="157"/>
      <c r="L383" s="157"/>
    </row>
    <row r="384" spans="8:12" x14ac:dyDescent="0.35">
      <c r="H384" s="157"/>
      <c r="L384" s="157"/>
    </row>
    <row r="385" spans="8:12" x14ac:dyDescent="0.35">
      <c r="H385" s="157"/>
      <c r="L385" s="157"/>
    </row>
    <row r="386" spans="8:12" x14ac:dyDescent="0.35">
      <c r="H386" s="157"/>
      <c r="L386" s="157"/>
    </row>
    <row r="387" spans="8:12" x14ac:dyDescent="0.35">
      <c r="H387" s="157"/>
      <c r="L387" s="157"/>
    </row>
    <row r="388" spans="8:12" x14ac:dyDescent="0.35">
      <c r="H388" s="157"/>
      <c r="L388" s="157"/>
    </row>
    <row r="389" spans="8:12" x14ac:dyDescent="0.35">
      <c r="H389" s="157"/>
      <c r="L389" s="157"/>
    </row>
    <row r="390" spans="8:12" x14ac:dyDescent="0.35">
      <c r="H390" s="157"/>
      <c r="L390" s="157"/>
    </row>
    <row r="391" spans="8:12" x14ac:dyDescent="0.35">
      <c r="H391" s="157"/>
      <c r="L391" s="157"/>
    </row>
    <row r="392" spans="8:12" x14ac:dyDescent="0.35">
      <c r="H392" s="157"/>
      <c r="L392" s="157"/>
    </row>
    <row r="393" spans="8:12" x14ac:dyDescent="0.35">
      <c r="H393" s="157"/>
      <c r="L393" s="157"/>
    </row>
    <row r="394" spans="8:12" x14ac:dyDescent="0.35">
      <c r="H394" s="157"/>
      <c r="L394" s="157"/>
    </row>
    <row r="395" spans="8:12" x14ac:dyDescent="0.35">
      <c r="H395" s="157"/>
      <c r="L395" s="157"/>
    </row>
    <row r="396" spans="8:12" x14ac:dyDescent="0.35">
      <c r="H396" s="157"/>
      <c r="L396" s="157"/>
    </row>
    <row r="397" spans="8:12" x14ac:dyDescent="0.35">
      <c r="H397" s="157"/>
      <c r="L397" s="157"/>
    </row>
    <row r="398" spans="8:12" x14ac:dyDescent="0.35">
      <c r="H398" s="157"/>
      <c r="L398" s="157"/>
    </row>
    <row r="399" spans="8:12" x14ac:dyDescent="0.35">
      <c r="H399" s="157"/>
      <c r="L399" s="157"/>
    </row>
    <row r="400" spans="8:12" x14ac:dyDescent="0.35">
      <c r="H400" s="157"/>
      <c r="L400" s="157"/>
    </row>
    <row r="401" spans="8:12" x14ac:dyDescent="0.35">
      <c r="H401" s="157"/>
      <c r="L401" s="157"/>
    </row>
    <row r="402" spans="8:12" x14ac:dyDescent="0.35">
      <c r="H402" s="157"/>
      <c r="L402" s="157"/>
    </row>
    <row r="403" spans="8:12" x14ac:dyDescent="0.35">
      <c r="H403" s="157"/>
      <c r="L403" s="157"/>
    </row>
    <row r="404" spans="8:12" x14ac:dyDescent="0.35">
      <c r="H404" s="157"/>
      <c r="L404" s="157"/>
    </row>
    <row r="405" spans="8:12" x14ac:dyDescent="0.35">
      <c r="H405" s="157"/>
      <c r="L405" s="157"/>
    </row>
    <row r="406" spans="8:12" x14ac:dyDescent="0.35">
      <c r="H406" s="157"/>
      <c r="L406" s="157"/>
    </row>
    <row r="407" spans="8:12" x14ac:dyDescent="0.35">
      <c r="H407" s="157"/>
      <c r="L407" s="157"/>
    </row>
    <row r="408" spans="8:12" x14ac:dyDescent="0.35">
      <c r="H408" s="157"/>
      <c r="L408" s="157"/>
    </row>
    <row r="409" spans="8:12" x14ac:dyDescent="0.35">
      <c r="H409" s="157"/>
      <c r="L409" s="157"/>
    </row>
    <row r="410" spans="8:12" x14ac:dyDescent="0.35">
      <c r="H410" s="157"/>
      <c r="L410" s="157"/>
    </row>
    <row r="411" spans="8:12" x14ac:dyDescent="0.35">
      <c r="H411" s="157"/>
      <c r="L411" s="157"/>
    </row>
    <row r="412" spans="8:12" x14ac:dyDescent="0.35">
      <c r="H412" s="157"/>
      <c r="L412" s="157"/>
    </row>
    <row r="413" spans="8:12" x14ac:dyDescent="0.35">
      <c r="H413" s="157"/>
      <c r="L413" s="157"/>
    </row>
    <row r="414" spans="8:12" x14ac:dyDescent="0.35">
      <c r="H414" s="157"/>
      <c r="L414" s="157"/>
    </row>
    <row r="415" spans="8:12" x14ac:dyDescent="0.35">
      <c r="H415" s="157"/>
      <c r="L415" s="157"/>
    </row>
    <row r="416" spans="8:12" x14ac:dyDescent="0.35">
      <c r="H416" s="157"/>
      <c r="L416" s="157"/>
    </row>
    <row r="417" spans="8:12" x14ac:dyDescent="0.35">
      <c r="H417" s="157"/>
      <c r="L417" s="157"/>
    </row>
    <row r="418" spans="8:12" x14ac:dyDescent="0.35">
      <c r="H418" s="157"/>
      <c r="L418" s="157"/>
    </row>
    <row r="419" spans="8:12" x14ac:dyDescent="0.35">
      <c r="H419" s="157"/>
      <c r="L419" s="157"/>
    </row>
    <row r="420" spans="8:12" x14ac:dyDescent="0.35">
      <c r="H420" s="157"/>
      <c r="L420" s="157"/>
    </row>
    <row r="421" spans="8:12" x14ac:dyDescent="0.35">
      <c r="H421" s="157"/>
      <c r="L421" s="157"/>
    </row>
    <row r="422" spans="8:12" x14ac:dyDescent="0.35">
      <c r="H422" s="157"/>
      <c r="L422" s="157"/>
    </row>
    <row r="423" spans="8:12" x14ac:dyDescent="0.35">
      <c r="H423" s="157"/>
      <c r="L423" s="157"/>
    </row>
    <row r="424" spans="8:12" x14ac:dyDescent="0.35">
      <c r="H424" s="157"/>
      <c r="L424" s="157"/>
    </row>
    <row r="425" spans="8:12" x14ac:dyDescent="0.35">
      <c r="H425" s="157"/>
      <c r="L425" s="157"/>
    </row>
    <row r="426" spans="8:12" x14ac:dyDescent="0.35">
      <c r="H426" s="157"/>
      <c r="L426" s="157"/>
    </row>
    <row r="427" spans="8:12" x14ac:dyDescent="0.35">
      <c r="H427" s="157"/>
      <c r="L427" s="157"/>
    </row>
    <row r="428" spans="8:12" x14ac:dyDescent="0.35">
      <c r="H428" s="157"/>
      <c r="L428" s="157"/>
    </row>
    <row r="429" spans="8:12" x14ac:dyDescent="0.35">
      <c r="H429" s="157"/>
      <c r="L429" s="157"/>
    </row>
    <row r="430" spans="8:12" x14ac:dyDescent="0.35">
      <c r="H430" s="157"/>
      <c r="L430" s="157"/>
    </row>
    <row r="431" spans="8:12" x14ac:dyDescent="0.35">
      <c r="H431" s="157"/>
      <c r="L431" s="157"/>
    </row>
    <row r="432" spans="8:12" x14ac:dyDescent="0.35">
      <c r="H432" s="157"/>
      <c r="L432" s="157"/>
    </row>
    <row r="433" spans="8:12" x14ac:dyDescent="0.35">
      <c r="H433" s="157"/>
      <c r="L433" s="157"/>
    </row>
    <row r="434" spans="8:12" x14ac:dyDescent="0.35">
      <c r="H434" s="157"/>
      <c r="L434" s="157"/>
    </row>
    <row r="435" spans="8:12" x14ac:dyDescent="0.35">
      <c r="H435" s="157"/>
      <c r="L435" s="157"/>
    </row>
    <row r="436" spans="8:12" x14ac:dyDescent="0.35">
      <c r="H436" s="157"/>
      <c r="L436" s="157"/>
    </row>
    <row r="437" spans="8:12" x14ac:dyDescent="0.35">
      <c r="H437" s="157"/>
      <c r="L437" s="157"/>
    </row>
    <row r="438" spans="8:12" x14ac:dyDescent="0.35">
      <c r="H438" s="157"/>
      <c r="L438" s="157"/>
    </row>
    <row r="439" spans="8:12" x14ac:dyDescent="0.35">
      <c r="H439" s="157"/>
      <c r="L439" s="157"/>
    </row>
    <row r="440" spans="8:12" x14ac:dyDescent="0.35">
      <c r="H440" s="157"/>
      <c r="L440" s="157"/>
    </row>
    <row r="441" spans="8:12" x14ac:dyDescent="0.35">
      <c r="H441" s="157"/>
      <c r="L441" s="157"/>
    </row>
    <row r="442" spans="8:12" x14ac:dyDescent="0.35">
      <c r="H442" s="157"/>
      <c r="L442" s="157"/>
    </row>
    <row r="443" spans="8:12" x14ac:dyDescent="0.35">
      <c r="H443" s="157"/>
      <c r="L443" s="157"/>
    </row>
    <row r="444" spans="8:12" x14ac:dyDescent="0.35">
      <c r="H444" s="157"/>
      <c r="L444" s="157"/>
    </row>
    <row r="445" spans="8:12" x14ac:dyDescent="0.35">
      <c r="H445" s="157"/>
      <c r="L445" s="157"/>
    </row>
    <row r="446" spans="8:12" x14ac:dyDescent="0.35">
      <c r="H446" s="157"/>
      <c r="L446" s="157"/>
    </row>
    <row r="447" spans="8:12" x14ac:dyDescent="0.35">
      <c r="H447" s="157"/>
      <c r="L447" s="157"/>
    </row>
    <row r="448" spans="8:12" x14ac:dyDescent="0.35">
      <c r="H448" s="157"/>
      <c r="L448" s="157"/>
    </row>
    <row r="449" spans="8:12" x14ac:dyDescent="0.35">
      <c r="H449" s="157"/>
      <c r="L449" s="157"/>
    </row>
    <row r="450" spans="8:12" x14ac:dyDescent="0.35">
      <c r="H450" s="157"/>
      <c r="L450" s="157"/>
    </row>
    <row r="451" spans="8:12" x14ac:dyDescent="0.35">
      <c r="H451" s="157"/>
      <c r="L451" s="157"/>
    </row>
    <row r="452" spans="8:12" x14ac:dyDescent="0.35">
      <c r="H452" s="157"/>
      <c r="L452" s="157"/>
    </row>
    <row r="453" spans="8:12" x14ac:dyDescent="0.35">
      <c r="H453" s="157"/>
      <c r="L453" s="157"/>
    </row>
    <row r="454" spans="8:12" x14ac:dyDescent="0.35">
      <c r="H454" s="157"/>
      <c r="L454" s="157"/>
    </row>
    <row r="455" spans="8:12" x14ac:dyDescent="0.35">
      <c r="H455" s="157"/>
      <c r="L455" s="157"/>
    </row>
    <row r="456" spans="8:12" x14ac:dyDescent="0.35">
      <c r="H456" s="157"/>
      <c r="L456" s="157"/>
    </row>
    <row r="457" spans="8:12" x14ac:dyDescent="0.35">
      <c r="H457" s="157"/>
      <c r="L457" s="157"/>
    </row>
    <row r="458" spans="8:12" x14ac:dyDescent="0.35">
      <c r="H458" s="157"/>
      <c r="L458" s="157"/>
    </row>
    <row r="459" spans="8:12" x14ac:dyDescent="0.35">
      <c r="H459" s="157"/>
      <c r="L459" s="157"/>
    </row>
    <row r="460" spans="8:12" x14ac:dyDescent="0.35">
      <c r="H460" s="157"/>
      <c r="L460" s="157"/>
    </row>
    <row r="461" spans="8:12" x14ac:dyDescent="0.35">
      <c r="H461" s="157"/>
      <c r="L461" s="157"/>
    </row>
    <row r="462" spans="8:12" x14ac:dyDescent="0.35">
      <c r="H462" s="157"/>
      <c r="L462" s="157"/>
    </row>
    <row r="463" spans="8:12" x14ac:dyDescent="0.35">
      <c r="H463" s="157"/>
      <c r="L463" s="157"/>
    </row>
    <row r="464" spans="8:12" x14ac:dyDescent="0.35">
      <c r="H464" s="157"/>
      <c r="L464" s="157"/>
    </row>
    <row r="465" spans="8:12" x14ac:dyDescent="0.35">
      <c r="H465" s="157"/>
      <c r="L465" s="157"/>
    </row>
    <row r="466" spans="8:12" x14ac:dyDescent="0.35">
      <c r="H466" s="157"/>
      <c r="L466" s="157"/>
    </row>
    <row r="467" spans="8:12" x14ac:dyDescent="0.35">
      <c r="H467" s="157"/>
      <c r="L467" s="157"/>
    </row>
    <row r="468" spans="8:12" x14ac:dyDescent="0.35">
      <c r="H468" s="157"/>
      <c r="L468" s="157"/>
    </row>
    <row r="469" spans="8:12" x14ac:dyDescent="0.35">
      <c r="H469" s="157"/>
      <c r="L469" s="157"/>
    </row>
    <row r="470" spans="8:12" x14ac:dyDescent="0.35">
      <c r="H470" s="157"/>
      <c r="L470" s="157"/>
    </row>
    <row r="471" spans="8:12" x14ac:dyDescent="0.35">
      <c r="H471" s="157"/>
      <c r="L471" s="157"/>
    </row>
    <row r="472" spans="8:12" x14ac:dyDescent="0.35">
      <c r="H472" s="157"/>
      <c r="L472" s="157"/>
    </row>
    <row r="473" spans="8:12" x14ac:dyDescent="0.35">
      <c r="H473" s="157"/>
      <c r="L473" s="157"/>
    </row>
    <row r="474" spans="8:12" x14ac:dyDescent="0.35">
      <c r="H474" s="157"/>
      <c r="L474" s="157"/>
    </row>
    <row r="475" spans="8:12" x14ac:dyDescent="0.35">
      <c r="H475" s="157"/>
      <c r="L475" s="157"/>
    </row>
    <row r="476" spans="8:12" x14ac:dyDescent="0.35">
      <c r="H476" s="157"/>
      <c r="L476" s="157"/>
    </row>
    <row r="477" spans="8:12" x14ac:dyDescent="0.35">
      <c r="H477" s="157"/>
      <c r="L477" s="157"/>
    </row>
    <row r="478" spans="8:12" x14ac:dyDescent="0.35">
      <c r="H478" s="157"/>
      <c r="L478" s="157"/>
    </row>
    <row r="479" spans="8:12" x14ac:dyDescent="0.35">
      <c r="H479" s="157"/>
      <c r="L479" s="157"/>
    </row>
    <row r="480" spans="8:12" x14ac:dyDescent="0.35">
      <c r="H480" s="157"/>
      <c r="L480" s="157"/>
    </row>
    <row r="481" spans="8:12" x14ac:dyDescent="0.35">
      <c r="H481" s="157"/>
      <c r="L481" s="157"/>
    </row>
    <row r="482" spans="8:12" x14ac:dyDescent="0.35">
      <c r="H482" s="157"/>
      <c r="L482" s="157"/>
    </row>
    <row r="483" spans="8:12" x14ac:dyDescent="0.35">
      <c r="H483" s="157"/>
      <c r="L483" s="157"/>
    </row>
    <row r="484" spans="8:12" x14ac:dyDescent="0.35">
      <c r="H484" s="157"/>
      <c r="L484" s="157"/>
    </row>
    <row r="485" spans="8:12" x14ac:dyDescent="0.35">
      <c r="H485" s="157"/>
      <c r="L485" s="157"/>
    </row>
    <row r="486" spans="8:12" x14ac:dyDescent="0.35">
      <c r="H486" s="157"/>
      <c r="L486" s="157"/>
    </row>
    <row r="487" spans="8:12" x14ac:dyDescent="0.35">
      <c r="H487" s="157"/>
      <c r="L487" s="157"/>
    </row>
    <row r="488" spans="8:12" x14ac:dyDescent="0.35">
      <c r="H488" s="157"/>
      <c r="L488" s="157"/>
    </row>
    <row r="489" spans="8:12" x14ac:dyDescent="0.35">
      <c r="H489" s="157"/>
      <c r="L489" s="157"/>
    </row>
    <row r="490" spans="8:12" x14ac:dyDescent="0.35">
      <c r="H490" s="157"/>
      <c r="L490" s="157"/>
    </row>
    <row r="491" spans="8:12" x14ac:dyDescent="0.35">
      <c r="H491" s="157"/>
      <c r="L491" s="157"/>
    </row>
    <row r="492" spans="8:12" x14ac:dyDescent="0.35">
      <c r="H492" s="157"/>
      <c r="L492" s="157"/>
    </row>
    <row r="493" spans="8:12" x14ac:dyDescent="0.35">
      <c r="H493" s="157"/>
      <c r="L493" s="157"/>
    </row>
    <row r="494" spans="8:12" x14ac:dyDescent="0.35">
      <c r="H494" s="157"/>
      <c r="L494" s="157"/>
    </row>
    <row r="495" spans="8:12" x14ac:dyDescent="0.35">
      <c r="H495" s="157"/>
      <c r="L495" s="157"/>
    </row>
    <row r="496" spans="8:12" x14ac:dyDescent="0.35">
      <c r="H496" s="157"/>
      <c r="L496" s="157"/>
    </row>
    <row r="497" spans="8:12" x14ac:dyDescent="0.35">
      <c r="H497" s="157"/>
      <c r="L497" s="157"/>
    </row>
    <row r="498" spans="8:12" x14ac:dyDescent="0.35">
      <c r="H498" s="157"/>
      <c r="L498" s="157"/>
    </row>
    <row r="499" spans="8:12" x14ac:dyDescent="0.35">
      <c r="H499" s="157"/>
      <c r="L499" s="157"/>
    </row>
    <row r="500" spans="8:12" x14ac:dyDescent="0.35">
      <c r="H500" s="157"/>
      <c r="L500" s="157"/>
    </row>
    <row r="501" spans="8:12" x14ac:dyDescent="0.35">
      <c r="H501" s="157"/>
      <c r="L501" s="157"/>
    </row>
    <row r="502" spans="8:12" x14ac:dyDescent="0.35">
      <c r="H502" s="157"/>
      <c r="L502" s="157"/>
    </row>
    <row r="503" spans="8:12" x14ac:dyDescent="0.35">
      <c r="H503" s="157"/>
      <c r="L503" s="157"/>
    </row>
    <row r="504" spans="8:12" x14ac:dyDescent="0.35">
      <c r="H504" s="157"/>
      <c r="L504" s="157"/>
    </row>
    <row r="505" spans="8:12" x14ac:dyDescent="0.35">
      <c r="H505" s="157"/>
      <c r="L505" s="157"/>
    </row>
    <row r="506" spans="8:12" x14ac:dyDescent="0.35">
      <c r="H506" s="157"/>
      <c r="L506" s="157"/>
    </row>
    <row r="507" spans="8:12" x14ac:dyDescent="0.35">
      <c r="H507" s="157"/>
      <c r="L507" s="157"/>
    </row>
    <row r="508" spans="8:12" x14ac:dyDescent="0.35">
      <c r="H508" s="157"/>
      <c r="L508" s="157"/>
    </row>
    <row r="509" spans="8:12" x14ac:dyDescent="0.35">
      <c r="H509" s="157"/>
      <c r="L509" s="157"/>
    </row>
    <row r="510" spans="8:12" x14ac:dyDescent="0.35">
      <c r="H510" s="157"/>
      <c r="L510" s="157"/>
    </row>
    <row r="511" spans="8:12" x14ac:dyDescent="0.35">
      <c r="H511" s="157"/>
      <c r="L511" s="157"/>
    </row>
    <row r="512" spans="8:12" x14ac:dyDescent="0.35">
      <c r="H512" s="157"/>
      <c r="L512" s="157"/>
    </row>
    <row r="513" spans="8:12" x14ac:dyDescent="0.35">
      <c r="H513" s="157"/>
      <c r="L513" s="157"/>
    </row>
    <row r="514" spans="8:12" x14ac:dyDescent="0.35">
      <c r="H514" s="157"/>
      <c r="L514" s="157"/>
    </row>
    <row r="515" spans="8:12" x14ac:dyDescent="0.35">
      <c r="H515" s="157"/>
      <c r="L515" s="157"/>
    </row>
    <row r="516" spans="8:12" x14ac:dyDescent="0.35">
      <c r="H516" s="157"/>
      <c r="L516" s="157"/>
    </row>
    <row r="517" spans="8:12" x14ac:dyDescent="0.35">
      <c r="H517" s="157"/>
      <c r="L517" s="157"/>
    </row>
    <row r="518" spans="8:12" x14ac:dyDescent="0.35">
      <c r="H518" s="157"/>
      <c r="L518" s="157"/>
    </row>
    <row r="519" spans="8:12" x14ac:dyDescent="0.35">
      <c r="H519" s="157"/>
      <c r="L519" s="157"/>
    </row>
    <row r="520" spans="8:12" x14ac:dyDescent="0.35">
      <c r="H520" s="157"/>
      <c r="L520" s="157"/>
    </row>
    <row r="521" spans="8:12" x14ac:dyDescent="0.35">
      <c r="H521" s="157"/>
      <c r="L521" s="157"/>
    </row>
    <row r="522" spans="8:12" x14ac:dyDescent="0.35">
      <c r="H522" s="157"/>
      <c r="L522" s="157"/>
    </row>
    <row r="523" spans="8:12" x14ac:dyDescent="0.35">
      <c r="H523" s="157"/>
      <c r="L523" s="157"/>
    </row>
    <row r="524" spans="8:12" x14ac:dyDescent="0.35">
      <c r="H524" s="157"/>
      <c r="L524" s="157"/>
    </row>
    <row r="525" spans="8:12" x14ac:dyDescent="0.35">
      <c r="H525" s="157"/>
      <c r="L525" s="157"/>
    </row>
    <row r="526" spans="8:12" x14ac:dyDescent="0.35">
      <c r="H526" s="157"/>
      <c r="L526" s="157"/>
    </row>
    <row r="527" spans="8:12" x14ac:dyDescent="0.35">
      <c r="H527" s="157"/>
      <c r="L527" s="157"/>
    </row>
    <row r="528" spans="8:12" x14ac:dyDescent="0.35">
      <c r="H528" s="157"/>
      <c r="L528" s="157"/>
    </row>
    <row r="529" spans="8:12" x14ac:dyDescent="0.35">
      <c r="H529" s="157"/>
      <c r="L529" s="157"/>
    </row>
    <row r="530" spans="8:12" x14ac:dyDescent="0.35">
      <c r="H530" s="157"/>
      <c r="L530" s="157"/>
    </row>
    <row r="531" spans="8:12" x14ac:dyDescent="0.35">
      <c r="H531" s="157"/>
      <c r="L531" s="157"/>
    </row>
    <row r="532" spans="8:12" x14ac:dyDescent="0.35">
      <c r="H532" s="157"/>
      <c r="L532" s="157"/>
    </row>
    <row r="533" spans="8:12" x14ac:dyDescent="0.35">
      <c r="H533" s="157"/>
      <c r="L533" s="157"/>
    </row>
    <row r="534" spans="8:12" x14ac:dyDescent="0.35">
      <c r="H534" s="157"/>
      <c r="L534" s="157"/>
    </row>
    <row r="535" spans="8:12" x14ac:dyDescent="0.35">
      <c r="H535" s="157"/>
      <c r="L535" s="157"/>
    </row>
    <row r="536" spans="8:12" x14ac:dyDescent="0.35">
      <c r="H536" s="157"/>
      <c r="L536" s="157"/>
    </row>
    <row r="537" spans="8:12" x14ac:dyDescent="0.35">
      <c r="H537" s="157"/>
      <c r="L537" s="157"/>
    </row>
    <row r="538" spans="8:12" x14ac:dyDescent="0.35">
      <c r="H538" s="157"/>
      <c r="L538" s="157"/>
    </row>
    <row r="539" spans="8:12" x14ac:dyDescent="0.35">
      <c r="H539" s="157"/>
      <c r="L539" s="157"/>
    </row>
    <row r="540" spans="8:12" x14ac:dyDescent="0.35">
      <c r="H540" s="157"/>
      <c r="L540" s="157"/>
    </row>
    <row r="541" spans="8:12" x14ac:dyDescent="0.35">
      <c r="H541" s="157"/>
      <c r="L541" s="157"/>
    </row>
    <row r="542" spans="8:12" x14ac:dyDescent="0.35">
      <c r="H542" s="157"/>
      <c r="L542" s="157"/>
    </row>
    <row r="543" spans="8:12" x14ac:dyDescent="0.35">
      <c r="H543" s="157"/>
      <c r="L543" s="157"/>
    </row>
    <row r="544" spans="8:12" x14ac:dyDescent="0.35">
      <c r="H544" s="157"/>
      <c r="L544" s="157"/>
    </row>
    <row r="545" spans="8:12" x14ac:dyDescent="0.35">
      <c r="H545" s="157"/>
      <c r="L545" s="157"/>
    </row>
    <row r="546" spans="8:12" x14ac:dyDescent="0.35">
      <c r="H546" s="157"/>
      <c r="L546" s="157"/>
    </row>
    <row r="547" spans="8:12" x14ac:dyDescent="0.35">
      <c r="H547" s="157"/>
      <c r="L547" s="157"/>
    </row>
    <row r="548" spans="8:12" x14ac:dyDescent="0.35">
      <c r="H548" s="157"/>
      <c r="L548" s="157"/>
    </row>
    <row r="549" spans="8:12" x14ac:dyDescent="0.35">
      <c r="H549" s="157"/>
      <c r="L549" s="157"/>
    </row>
    <row r="550" spans="8:12" x14ac:dyDescent="0.35">
      <c r="H550" s="157"/>
      <c r="L550" s="157"/>
    </row>
    <row r="551" spans="8:12" x14ac:dyDescent="0.35">
      <c r="H551" s="157"/>
      <c r="L551" s="157"/>
    </row>
    <row r="552" spans="8:12" x14ac:dyDescent="0.35">
      <c r="H552" s="157"/>
      <c r="L552" s="157"/>
    </row>
    <row r="553" spans="8:12" x14ac:dyDescent="0.35">
      <c r="H553" s="157"/>
      <c r="L553" s="157"/>
    </row>
    <row r="554" spans="8:12" x14ac:dyDescent="0.35">
      <c r="H554" s="157"/>
      <c r="L554" s="157"/>
    </row>
    <row r="555" spans="8:12" x14ac:dyDescent="0.35">
      <c r="H555" s="157"/>
      <c r="L555" s="157"/>
    </row>
    <row r="556" spans="8:12" x14ac:dyDescent="0.35">
      <c r="H556" s="157"/>
      <c r="L556" s="157"/>
    </row>
    <row r="557" spans="8:12" x14ac:dyDescent="0.35">
      <c r="H557" s="157"/>
      <c r="L557" s="157"/>
    </row>
    <row r="558" spans="8:12" x14ac:dyDescent="0.35">
      <c r="H558" s="157"/>
      <c r="L558" s="157"/>
    </row>
    <row r="559" spans="8:12" x14ac:dyDescent="0.35">
      <c r="H559" s="157"/>
      <c r="L559" s="157"/>
    </row>
    <row r="560" spans="8:12" x14ac:dyDescent="0.35">
      <c r="H560" s="157"/>
      <c r="L560" s="157"/>
    </row>
    <row r="561" spans="8:12" x14ac:dyDescent="0.35">
      <c r="H561" s="157"/>
      <c r="L561" s="157"/>
    </row>
    <row r="562" spans="8:12" x14ac:dyDescent="0.35">
      <c r="H562" s="157"/>
      <c r="L562" s="157"/>
    </row>
    <row r="563" spans="8:12" x14ac:dyDescent="0.35">
      <c r="H563" s="157"/>
      <c r="L563" s="157"/>
    </row>
    <row r="564" spans="8:12" x14ac:dyDescent="0.35">
      <c r="H564" s="157"/>
      <c r="L564" s="157"/>
    </row>
    <row r="565" spans="8:12" x14ac:dyDescent="0.35">
      <c r="H565" s="157"/>
      <c r="L565" s="157"/>
    </row>
    <row r="566" spans="8:12" x14ac:dyDescent="0.35">
      <c r="H566" s="157"/>
      <c r="L566" s="157"/>
    </row>
    <row r="567" spans="8:12" x14ac:dyDescent="0.35">
      <c r="H567" s="157"/>
      <c r="L567" s="157"/>
    </row>
    <row r="568" spans="8:12" x14ac:dyDescent="0.35">
      <c r="H568" s="157"/>
      <c r="L568" s="157"/>
    </row>
    <row r="569" spans="8:12" x14ac:dyDescent="0.35">
      <c r="H569" s="157"/>
      <c r="L569" s="157"/>
    </row>
    <row r="570" spans="8:12" x14ac:dyDescent="0.35">
      <c r="H570" s="157"/>
      <c r="L570" s="157"/>
    </row>
    <row r="571" spans="8:12" x14ac:dyDescent="0.35">
      <c r="H571" s="157"/>
      <c r="L571" s="157"/>
    </row>
    <row r="572" spans="8:12" x14ac:dyDescent="0.35">
      <c r="H572" s="157"/>
      <c r="L572" s="157"/>
    </row>
    <row r="573" spans="8:12" x14ac:dyDescent="0.35">
      <c r="H573" s="157"/>
      <c r="L573" s="157"/>
    </row>
    <row r="574" spans="8:12" x14ac:dyDescent="0.35">
      <c r="H574" s="157"/>
      <c r="L574" s="157"/>
    </row>
    <row r="575" spans="8:12" x14ac:dyDescent="0.35">
      <c r="H575" s="157"/>
      <c r="L575" s="157"/>
    </row>
    <row r="576" spans="8:12" x14ac:dyDescent="0.35">
      <c r="H576" s="157"/>
      <c r="L576" s="157"/>
    </row>
    <row r="577" spans="8:12" x14ac:dyDescent="0.35">
      <c r="H577" s="157"/>
      <c r="L577" s="157"/>
    </row>
    <row r="578" spans="8:12" x14ac:dyDescent="0.35">
      <c r="H578" s="157"/>
      <c r="L578" s="157"/>
    </row>
    <row r="579" spans="8:12" x14ac:dyDescent="0.35">
      <c r="H579" s="157"/>
      <c r="L579" s="157"/>
    </row>
    <row r="580" spans="8:12" x14ac:dyDescent="0.35">
      <c r="H580" s="157"/>
      <c r="L580" s="157"/>
    </row>
    <row r="581" spans="8:12" x14ac:dyDescent="0.35">
      <c r="H581" s="157"/>
      <c r="L581" s="157"/>
    </row>
    <row r="582" spans="8:12" x14ac:dyDescent="0.35">
      <c r="H582" s="157"/>
      <c r="L582" s="157"/>
    </row>
    <row r="583" spans="8:12" x14ac:dyDescent="0.35">
      <c r="H583" s="157"/>
      <c r="L583" s="157"/>
    </row>
    <row r="584" spans="8:12" x14ac:dyDescent="0.35">
      <c r="H584" s="157"/>
      <c r="L584" s="157"/>
    </row>
    <row r="585" spans="8:12" x14ac:dyDescent="0.35">
      <c r="H585" s="157"/>
      <c r="L585" s="157"/>
    </row>
    <row r="586" spans="8:12" x14ac:dyDescent="0.35">
      <c r="H586" s="157"/>
      <c r="L586" s="157"/>
    </row>
    <row r="587" spans="8:12" x14ac:dyDescent="0.35">
      <c r="H587" s="157"/>
      <c r="L587" s="157"/>
    </row>
    <row r="588" spans="8:12" x14ac:dyDescent="0.35">
      <c r="H588" s="157"/>
      <c r="L588" s="157"/>
    </row>
    <row r="589" spans="8:12" x14ac:dyDescent="0.35">
      <c r="H589" s="157"/>
      <c r="L589" s="157"/>
    </row>
    <row r="590" spans="8:12" x14ac:dyDescent="0.35">
      <c r="H590" s="157"/>
      <c r="L590" s="157"/>
    </row>
    <row r="591" spans="8:12" x14ac:dyDescent="0.35">
      <c r="H591" s="157"/>
      <c r="L591" s="157"/>
    </row>
    <row r="592" spans="8:12" x14ac:dyDescent="0.35">
      <c r="H592" s="157"/>
      <c r="L592" s="157"/>
    </row>
    <row r="593" spans="8:12" x14ac:dyDescent="0.35">
      <c r="H593" s="157"/>
      <c r="L593" s="157"/>
    </row>
    <row r="594" spans="8:12" x14ac:dyDescent="0.35">
      <c r="H594" s="157"/>
      <c r="L594" s="157"/>
    </row>
    <row r="595" spans="8:12" x14ac:dyDescent="0.35">
      <c r="H595" s="157"/>
      <c r="L595" s="157"/>
    </row>
    <row r="596" spans="8:12" x14ac:dyDescent="0.35">
      <c r="H596" s="157"/>
      <c r="L596" s="157"/>
    </row>
    <row r="597" spans="8:12" x14ac:dyDescent="0.35">
      <c r="H597" s="157"/>
      <c r="L597" s="157"/>
    </row>
    <row r="598" spans="8:12" x14ac:dyDescent="0.35">
      <c r="H598" s="157"/>
      <c r="L598" s="157"/>
    </row>
    <row r="599" spans="8:12" x14ac:dyDescent="0.35">
      <c r="H599" s="157"/>
      <c r="L599" s="157"/>
    </row>
    <row r="600" spans="8:12" x14ac:dyDescent="0.35">
      <c r="H600" s="157"/>
      <c r="L600" s="157"/>
    </row>
    <row r="601" spans="8:12" x14ac:dyDescent="0.35">
      <c r="H601" s="157"/>
      <c r="L601" s="157"/>
    </row>
    <row r="602" spans="8:12" x14ac:dyDescent="0.35">
      <c r="H602" s="157"/>
      <c r="L602" s="157"/>
    </row>
    <row r="603" spans="8:12" x14ac:dyDescent="0.35">
      <c r="H603" s="157"/>
      <c r="L603" s="157"/>
    </row>
    <row r="604" spans="8:12" x14ac:dyDescent="0.35">
      <c r="H604" s="157"/>
      <c r="L604" s="157"/>
    </row>
    <row r="605" spans="8:12" x14ac:dyDescent="0.35">
      <c r="H605" s="157"/>
      <c r="L605" s="157"/>
    </row>
    <row r="606" spans="8:12" x14ac:dyDescent="0.35">
      <c r="H606" s="157"/>
      <c r="L606" s="157"/>
    </row>
    <row r="607" spans="8:12" x14ac:dyDescent="0.35">
      <c r="H607" s="157"/>
      <c r="L607" s="157"/>
    </row>
    <row r="608" spans="8:12" x14ac:dyDescent="0.35">
      <c r="H608" s="157"/>
      <c r="L608" s="157"/>
    </row>
    <row r="609" spans="8:12" x14ac:dyDescent="0.35">
      <c r="H609" s="157"/>
      <c r="L609" s="157"/>
    </row>
    <row r="610" spans="8:12" x14ac:dyDescent="0.35">
      <c r="H610" s="157"/>
      <c r="L610" s="157"/>
    </row>
    <row r="611" spans="8:12" x14ac:dyDescent="0.35">
      <c r="H611" s="157"/>
      <c r="L611" s="157"/>
    </row>
    <row r="612" spans="8:12" x14ac:dyDescent="0.35">
      <c r="H612" s="157"/>
      <c r="L612" s="157"/>
    </row>
    <row r="613" spans="8:12" x14ac:dyDescent="0.35">
      <c r="H613" s="157"/>
      <c r="L613" s="157"/>
    </row>
    <row r="614" spans="8:12" x14ac:dyDescent="0.35">
      <c r="H614" s="157"/>
      <c r="L614" s="157"/>
    </row>
    <row r="615" spans="8:12" x14ac:dyDescent="0.35">
      <c r="H615" s="157"/>
      <c r="L615" s="157"/>
    </row>
    <row r="616" spans="8:12" x14ac:dyDescent="0.35">
      <c r="H616" s="157"/>
      <c r="L616" s="157"/>
    </row>
    <row r="617" spans="8:12" x14ac:dyDescent="0.35">
      <c r="H617" s="157"/>
      <c r="L617" s="157"/>
    </row>
    <row r="618" spans="8:12" x14ac:dyDescent="0.35">
      <c r="H618" s="157"/>
      <c r="L618" s="157"/>
    </row>
    <row r="619" spans="8:12" x14ac:dyDescent="0.35">
      <c r="H619" s="157"/>
      <c r="L619" s="157"/>
    </row>
    <row r="620" spans="8:12" x14ac:dyDescent="0.35">
      <c r="H620" s="157"/>
      <c r="L620" s="157"/>
    </row>
    <row r="621" spans="8:12" x14ac:dyDescent="0.35">
      <c r="H621" s="157"/>
      <c r="L621" s="157"/>
    </row>
    <row r="622" spans="8:12" x14ac:dyDescent="0.35">
      <c r="H622" s="157"/>
      <c r="L622" s="157"/>
    </row>
    <row r="623" spans="8:12" x14ac:dyDescent="0.35">
      <c r="H623" s="157"/>
      <c r="L623" s="157"/>
    </row>
    <row r="624" spans="8:12" x14ac:dyDescent="0.35">
      <c r="H624" s="157"/>
      <c r="L624" s="157"/>
    </row>
    <row r="625" spans="8:12" x14ac:dyDescent="0.35">
      <c r="H625" s="157"/>
      <c r="L625" s="157"/>
    </row>
    <row r="626" spans="8:12" x14ac:dyDescent="0.35">
      <c r="H626" s="157"/>
      <c r="L626" s="157"/>
    </row>
    <row r="627" spans="8:12" x14ac:dyDescent="0.35">
      <c r="H627" s="157"/>
      <c r="L627" s="157"/>
    </row>
    <row r="628" spans="8:12" x14ac:dyDescent="0.35">
      <c r="H628" s="157"/>
      <c r="L628" s="157"/>
    </row>
    <row r="629" spans="8:12" x14ac:dyDescent="0.35">
      <c r="H629" s="157"/>
      <c r="L629" s="157"/>
    </row>
    <row r="630" spans="8:12" x14ac:dyDescent="0.35">
      <c r="H630" s="157"/>
      <c r="L630" s="157"/>
    </row>
    <row r="631" spans="8:12" x14ac:dyDescent="0.35">
      <c r="H631" s="157"/>
      <c r="L631" s="157"/>
    </row>
    <row r="632" spans="8:12" x14ac:dyDescent="0.35">
      <c r="H632" s="157"/>
      <c r="L632" s="157"/>
    </row>
    <row r="633" spans="8:12" x14ac:dyDescent="0.35">
      <c r="H633" s="157"/>
      <c r="L633" s="157"/>
    </row>
    <row r="634" spans="8:12" x14ac:dyDescent="0.35">
      <c r="H634" s="157"/>
      <c r="L634" s="157"/>
    </row>
    <row r="635" spans="8:12" x14ac:dyDescent="0.35">
      <c r="H635" s="157"/>
      <c r="L635" s="157"/>
    </row>
    <row r="636" spans="8:12" x14ac:dyDescent="0.35">
      <c r="H636" s="157"/>
      <c r="L636" s="157"/>
    </row>
    <row r="637" spans="8:12" x14ac:dyDescent="0.35">
      <c r="H637" s="157"/>
      <c r="L637" s="157"/>
    </row>
    <row r="638" spans="8:12" x14ac:dyDescent="0.35">
      <c r="H638" s="157"/>
      <c r="L638" s="157"/>
    </row>
    <row r="639" spans="8:12" x14ac:dyDescent="0.35">
      <c r="H639" s="157"/>
      <c r="L639" s="157"/>
    </row>
    <row r="640" spans="8:12" x14ac:dyDescent="0.35">
      <c r="H640" s="157"/>
      <c r="L640" s="157"/>
    </row>
    <row r="641" spans="8:12" x14ac:dyDescent="0.35">
      <c r="H641" s="157"/>
      <c r="L641" s="157"/>
    </row>
    <row r="642" spans="8:12" x14ac:dyDescent="0.35">
      <c r="H642" s="157"/>
      <c r="L642" s="157"/>
    </row>
    <row r="643" spans="8:12" x14ac:dyDescent="0.35">
      <c r="H643" s="157"/>
      <c r="L643" s="157"/>
    </row>
    <row r="644" spans="8:12" x14ac:dyDescent="0.35">
      <c r="H644" s="157"/>
      <c r="L644" s="157"/>
    </row>
    <row r="645" spans="8:12" x14ac:dyDescent="0.35">
      <c r="H645" s="157"/>
      <c r="L645" s="157"/>
    </row>
    <row r="646" spans="8:12" x14ac:dyDescent="0.35">
      <c r="H646" s="157"/>
      <c r="L646" s="157"/>
    </row>
    <row r="647" spans="8:12" x14ac:dyDescent="0.35">
      <c r="H647" s="157"/>
      <c r="L647" s="157"/>
    </row>
    <row r="648" spans="8:12" x14ac:dyDescent="0.35">
      <c r="H648" s="157"/>
      <c r="L648" s="157"/>
    </row>
    <row r="649" spans="8:12" x14ac:dyDescent="0.35">
      <c r="H649" s="157"/>
      <c r="L649" s="157"/>
    </row>
    <row r="650" spans="8:12" x14ac:dyDescent="0.35">
      <c r="H650" s="157"/>
      <c r="L650" s="157"/>
    </row>
    <row r="651" spans="8:12" x14ac:dyDescent="0.35">
      <c r="H651" s="157"/>
      <c r="L651" s="157"/>
    </row>
    <row r="652" spans="8:12" x14ac:dyDescent="0.35">
      <c r="H652" s="157"/>
      <c r="L652" s="157"/>
    </row>
    <row r="653" spans="8:12" x14ac:dyDescent="0.35">
      <c r="H653" s="157"/>
      <c r="L653" s="157"/>
    </row>
    <row r="654" spans="8:12" x14ac:dyDescent="0.35">
      <c r="H654" s="157"/>
      <c r="L654" s="157"/>
    </row>
    <row r="655" spans="8:12" x14ac:dyDescent="0.35">
      <c r="H655" s="157"/>
      <c r="L655" s="157"/>
    </row>
    <row r="656" spans="8:12" x14ac:dyDescent="0.35">
      <c r="H656" s="157"/>
      <c r="L656" s="157"/>
    </row>
    <row r="657" spans="8:12" x14ac:dyDescent="0.35">
      <c r="H657" s="157"/>
      <c r="L657" s="157"/>
    </row>
    <row r="658" spans="8:12" x14ac:dyDescent="0.35">
      <c r="H658" s="157"/>
      <c r="L658" s="157"/>
    </row>
    <row r="659" spans="8:12" x14ac:dyDescent="0.35">
      <c r="H659" s="157"/>
      <c r="L659" s="157"/>
    </row>
    <row r="660" spans="8:12" x14ac:dyDescent="0.35">
      <c r="H660" s="157"/>
      <c r="L660" s="157"/>
    </row>
    <row r="661" spans="8:12" x14ac:dyDescent="0.35">
      <c r="H661" s="157"/>
      <c r="L661" s="157"/>
    </row>
    <row r="662" spans="8:12" x14ac:dyDescent="0.35">
      <c r="H662" s="157"/>
      <c r="L662" s="157"/>
    </row>
    <row r="663" spans="8:12" x14ac:dyDescent="0.35">
      <c r="H663" s="157"/>
      <c r="L663" s="157"/>
    </row>
    <row r="664" spans="8:12" x14ac:dyDescent="0.35">
      <c r="H664" s="157"/>
      <c r="L664" s="157"/>
    </row>
    <row r="665" spans="8:12" x14ac:dyDescent="0.35">
      <c r="H665" s="157"/>
      <c r="L665" s="157"/>
    </row>
    <row r="666" spans="8:12" x14ac:dyDescent="0.35">
      <c r="H666" s="157"/>
      <c r="L666" s="157"/>
    </row>
    <row r="667" spans="8:12" x14ac:dyDescent="0.35">
      <c r="H667" s="157"/>
      <c r="L667" s="157"/>
    </row>
    <row r="668" spans="8:12" x14ac:dyDescent="0.35">
      <c r="H668" s="157"/>
      <c r="L668" s="157"/>
    </row>
    <row r="669" spans="8:12" x14ac:dyDescent="0.35">
      <c r="H669" s="157"/>
      <c r="L669" s="157"/>
    </row>
    <row r="670" spans="8:12" x14ac:dyDescent="0.35">
      <c r="H670" s="157"/>
      <c r="L670" s="157"/>
    </row>
    <row r="671" spans="8:12" x14ac:dyDescent="0.35">
      <c r="H671" s="157"/>
      <c r="L671" s="157"/>
    </row>
    <row r="672" spans="8:12" x14ac:dyDescent="0.35">
      <c r="H672" s="157"/>
      <c r="L672" s="157"/>
    </row>
    <row r="673" spans="8:12" x14ac:dyDescent="0.35">
      <c r="H673" s="157"/>
      <c r="L673" s="157"/>
    </row>
    <row r="674" spans="8:12" x14ac:dyDescent="0.35">
      <c r="H674" s="157"/>
      <c r="L674" s="157"/>
    </row>
    <row r="675" spans="8:12" x14ac:dyDescent="0.35">
      <c r="H675" s="157"/>
      <c r="L675" s="157"/>
    </row>
    <row r="676" spans="8:12" x14ac:dyDescent="0.35">
      <c r="H676" s="157"/>
      <c r="L676" s="157"/>
    </row>
    <row r="677" spans="8:12" x14ac:dyDescent="0.35">
      <c r="H677" s="157"/>
      <c r="L677" s="157"/>
    </row>
    <row r="678" spans="8:12" x14ac:dyDescent="0.35">
      <c r="H678" s="157"/>
      <c r="L678" s="157"/>
    </row>
    <row r="679" spans="8:12" x14ac:dyDescent="0.35">
      <c r="H679" s="157"/>
      <c r="L679" s="157"/>
    </row>
    <row r="680" spans="8:12" x14ac:dyDescent="0.35">
      <c r="H680" s="157"/>
      <c r="L680" s="157"/>
    </row>
    <row r="681" spans="8:12" x14ac:dyDescent="0.35">
      <c r="H681" s="157"/>
      <c r="L681" s="157"/>
    </row>
    <row r="682" spans="8:12" x14ac:dyDescent="0.35">
      <c r="H682" s="157"/>
      <c r="L682" s="157"/>
    </row>
    <row r="683" spans="8:12" x14ac:dyDescent="0.35">
      <c r="H683" s="157"/>
      <c r="L683" s="157"/>
    </row>
    <row r="684" spans="8:12" x14ac:dyDescent="0.35">
      <c r="H684" s="157"/>
      <c r="L684" s="157"/>
    </row>
    <row r="685" spans="8:12" x14ac:dyDescent="0.35">
      <c r="H685" s="157"/>
      <c r="L685" s="157"/>
    </row>
    <row r="686" spans="8:12" x14ac:dyDescent="0.35">
      <c r="H686" s="157"/>
      <c r="L686" s="157"/>
    </row>
    <row r="687" spans="8:12" x14ac:dyDescent="0.35">
      <c r="H687" s="157"/>
      <c r="L687" s="157"/>
    </row>
    <row r="688" spans="8:12" x14ac:dyDescent="0.35">
      <c r="H688" s="157"/>
      <c r="L688" s="157"/>
    </row>
    <row r="689" spans="8:12" x14ac:dyDescent="0.35">
      <c r="H689" s="157"/>
      <c r="L689" s="157"/>
    </row>
    <row r="690" spans="8:12" x14ac:dyDescent="0.35">
      <c r="H690" s="157"/>
      <c r="L690" s="157"/>
    </row>
    <row r="691" spans="8:12" x14ac:dyDescent="0.35">
      <c r="H691" s="157"/>
      <c r="L691" s="157"/>
    </row>
    <row r="692" spans="8:12" x14ac:dyDescent="0.35">
      <c r="H692" s="157"/>
      <c r="L692" s="157"/>
    </row>
    <row r="693" spans="8:12" x14ac:dyDescent="0.35">
      <c r="H693" s="157"/>
      <c r="L693" s="157"/>
    </row>
    <row r="694" spans="8:12" x14ac:dyDescent="0.35">
      <c r="H694" s="157"/>
      <c r="L694" s="157"/>
    </row>
    <row r="695" spans="8:12" x14ac:dyDescent="0.35">
      <c r="H695" s="157"/>
      <c r="L695" s="157"/>
    </row>
    <row r="696" spans="8:12" x14ac:dyDescent="0.35">
      <c r="H696" s="157"/>
      <c r="L696" s="157"/>
    </row>
    <row r="697" spans="8:12" x14ac:dyDescent="0.35">
      <c r="H697" s="157"/>
      <c r="L697" s="157"/>
    </row>
    <row r="698" spans="8:12" x14ac:dyDescent="0.35">
      <c r="H698" s="157"/>
      <c r="L698" s="157"/>
    </row>
    <row r="699" spans="8:12" x14ac:dyDescent="0.35">
      <c r="H699" s="157"/>
      <c r="L699" s="157"/>
    </row>
    <row r="700" spans="8:12" x14ac:dyDescent="0.35">
      <c r="H700" s="157"/>
      <c r="L700" s="157"/>
    </row>
    <row r="701" spans="8:12" x14ac:dyDescent="0.35">
      <c r="H701" s="157"/>
      <c r="L701" s="157"/>
    </row>
    <row r="702" spans="8:12" x14ac:dyDescent="0.35">
      <c r="H702" s="157"/>
      <c r="L702" s="157"/>
    </row>
    <row r="703" spans="8:12" x14ac:dyDescent="0.35">
      <c r="H703" s="157"/>
      <c r="L703" s="157"/>
    </row>
    <row r="704" spans="8:12" x14ac:dyDescent="0.35">
      <c r="H704" s="157"/>
      <c r="L704" s="157"/>
    </row>
    <row r="705" spans="8:12" x14ac:dyDescent="0.35">
      <c r="H705" s="157"/>
      <c r="L705" s="157"/>
    </row>
    <row r="706" spans="8:12" x14ac:dyDescent="0.35">
      <c r="H706" s="157"/>
      <c r="L706" s="157"/>
    </row>
    <row r="707" spans="8:12" x14ac:dyDescent="0.35">
      <c r="H707" s="157"/>
      <c r="L707" s="157"/>
    </row>
    <row r="708" spans="8:12" x14ac:dyDescent="0.35">
      <c r="H708" s="157"/>
      <c r="L708" s="157"/>
    </row>
    <row r="709" spans="8:12" x14ac:dyDescent="0.35">
      <c r="H709" s="157"/>
      <c r="L709" s="157"/>
    </row>
    <row r="710" spans="8:12" x14ac:dyDescent="0.35">
      <c r="H710" s="157"/>
      <c r="L710" s="157"/>
    </row>
    <row r="711" spans="8:12" x14ac:dyDescent="0.35">
      <c r="H711" s="157"/>
      <c r="L711" s="157"/>
    </row>
    <row r="712" spans="8:12" x14ac:dyDescent="0.35">
      <c r="H712" s="157"/>
      <c r="L712" s="157"/>
    </row>
    <row r="713" spans="8:12" x14ac:dyDescent="0.35">
      <c r="H713" s="157"/>
      <c r="L713" s="157"/>
    </row>
    <row r="714" spans="8:12" x14ac:dyDescent="0.35">
      <c r="H714" s="157"/>
      <c r="L714" s="157"/>
    </row>
    <row r="715" spans="8:12" x14ac:dyDescent="0.35">
      <c r="H715" s="157"/>
      <c r="L715" s="157"/>
    </row>
    <row r="716" spans="8:12" x14ac:dyDescent="0.35">
      <c r="H716" s="157"/>
      <c r="L716" s="157"/>
    </row>
    <row r="717" spans="8:12" x14ac:dyDescent="0.35">
      <c r="H717" s="157"/>
      <c r="L717" s="157"/>
    </row>
    <row r="718" spans="8:12" x14ac:dyDescent="0.35">
      <c r="H718" s="157"/>
      <c r="L718" s="157"/>
    </row>
    <row r="719" spans="8:12" x14ac:dyDescent="0.35">
      <c r="H719" s="157"/>
      <c r="L719" s="157"/>
    </row>
    <row r="720" spans="8:12" x14ac:dyDescent="0.35">
      <c r="H720" s="157"/>
      <c r="L720" s="157"/>
    </row>
    <row r="721" spans="8:12" x14ac:dyDescent="0.35">
      <c r="H721" s="157"/>
      <c r="L721" s="157"/>
    </row>
    <row r="722" spans="8:12" x14ac:dyDescent="0.35">
      <c r="H722" s="157"/>
      <c r="L722" s="157"/>
    </row>
    <row r="723" spans="8:12" x14ac:dyDescent="0.35">
      <c r="H723" s="157"/>
      <c r="L723" s="157"/>
    </row>
    <row r="724" spans="8:12" x14ac:dyDescent="0.35">
      <c r="H724" s="157"/>
      <c r="L724" s="157"/>
    </row>
    <row r="725" spans="8:12" x14ac:dyDescent="0.35">
      <c r="H725" s="157"/>
      <c r="L725" s="157"/>
    </row>
    <row r="726" spans="8:12" x14ac:dyDescent="0.35">
      <c r="H726" s="157"/>
      <c r="L726" s="157"/>
    </row>
    <row r="727" spans="8:12" x14ac:dyDescent="0.35">
      <c r="H727" s="157"/>
      <c r="L727" s="157"/>
    </row>
    <row r="728" spans="8:12" x14ac:dyDescent="0.35">
      <c r="H728" s="157"/>
      <c r="L728" s="157"/>
    </row>
    <row r="729" spans="8:12" x14ac:dyDescent="0.35">
      <c r="H729" s="157"/>
      <c r="L729" s="157"/>
    </row>
    <row r="730" spans="8:12" x14ac:dyDescent="0.35">
      <c r="H730" s="157"/>
      <c r="L730" s="157"/>
    </row>
    <row r="731" spans="8:12" x14ac:dyDescent="0.35">
      <c r="H731" s="157"/>
      <c r="L731" s="157"/>
    </row>
    <row r="732" spans="8:12" x14ac:dyDescent="0.35">
      <c r="H732" s="157"/>
      <c r="L732" s="157"/>
    </row>
    <row r="733" spans="8:12" x14ac:dyDescent="0.35">
      <c r="H733" s="157"/>
      <c r="L733" s="157"/>
    </row>
    <row r="734" spans="8:12" x14ac:dyDescent="0.35">
      <c r="H734" s="157"/>
      <c r="L734" s="157"/>
    </row>
    <row r="735" spans="8:12" x14ac:dyDescent="0.35">
      <c r="H735" s="157"/>
      <c r="L735" s="157"/>
    </row>
    <row r="736" spans="8:12" x14ac:dyDescent="0.35">
      <c r="H736" s="157"/>
      <c r="L736" s="157"/>
    </row>
    <row r="737" spans="8:12" x14ac:dyDescent="0.35">
      <c r="H737" s="157"/>
      <c r="L737" s="157"/>
    </row>
    <row r="738" spans="8:12" x14ac:dyDescent="0.35">
      <c r="H738" s="157"/>
      <c r="L738" s="157"/>
    </row>
    <row r="739" spans="8:12" x14ac:dyDescent="0.35">
      <c r="H739" s="157"/>
      <c r="L739" s="157"/>
    </row>
    <row r="740" spans="8:12" x14ac:dyDescent="0.35">
      <c r="H740" s="157"/>
      <c r="L740" s="157"/>
    </row>
    <row r="741" spans="8:12" x14ac:dyDescent="0.35">
      <c r="H741" s="157"/>
      <c r="L741" s="157"/>
    </row>
    <row r="742" spans="8:12" x14ac:dyDescent="0.35">
      <c r="H742" s="157"/>
      <c r="L742" s="157"/>
    </row>
    <row r="743" spans="8:12" x14ac:dyDescent="0.35">
      <c r="H743" s="157"/>
      <c r="L743" s="157"/>
    </row>
    <row r="744" spans="8:12" x14ac:dyDescent="0.35">
      <c r="H744" s="157"/>
      <c r="L744" s="157"/>
    </row>
    <row r="745" spans="8:12" x14ac:dyDescent="0.35">
      <c r="H745" s="157"/>
      <c r="L745" s="157"/>
    </row>
    <row r="746" spans="8:12" x14ac:dyDescent="0.35">
      <c r="H746" s="157"/>
      <c r="L746" s="157"/>
    </row>
    <row r="747" spans="8:12" x14ac:dyDescent="0.35">
      <c r="H747" s="157"/>
      <c r="L747" s="157"/>
    </row>
    <row r="748" spans="8:12" x14ac:dyDescent="0.35">
      <c r="H748" s="157"/>
      <c r="L748" s="157"/>
    </row>
    <row r="749" spans="8:12" x14ac:dyDescent="0.35">
      <c r="H749" s="157"/>
      <c r="L749" s="157"/>
    </row>
    <row r="750" spans="8:12" x14ac:dyDescent="0.35">
      <c r="H750" s="157"/>
      <c r="L750" s="157"/>
    </row>
    <row r="751" spans="8:12" x14ac:dyDescent="0.35">
      <c r="H751" s="157"/>
      <c r="L751" s="157"/>
    </row>
    <row r="752" spans="8:12" x14ac:dyDescent="0.35">
      <c r="H752" s="157"/>
      <c r="L752" s="157"/>
    </row>
    <row r="753" spans="8:12" x14ac:dyDescent="0.35">
      <c r="H753" s="157"/>
      <c r="L753" s="157"/>
    </row>
    <row r="754" spans="8:12" x14ac:dyDescent="0.35">
      <c r="H754" s="157"/>
      <c r="L754" s="157"/>
    </row>
    <row r="755" spans="8:12" x14ac:dyDescent="0.35">
      <c r="H755" s="157"/>
      <c r="L755" s="157"/>
    </row>
    <row r="756" spans="8:12" x14ac:dyDescent="0.35">
      <c r="H756" s="157"/>
      <c r="L756" s="157"/>
    </row>
    <row r="757" spans="8:12" x14ac:dyDescent="0.35">
      <c r="H757" s="157"/>
      <c r="L757" s="157"/>
    </row>
    <row r="758" spans="8:12" x14ac:dyDescent="0.35">
      <c r="H758" s="157"/>
      <c r="L758" s="157"/>
    </row>
    <row r="759" spans="8:12" x14ac:dyDescent="0.35">
      <c r="H759" s="157"/>
      <c r="L759" s="157"/>
    </row>
    <row r="760" spans="8:12" x14ac:dyDescent="0.35">
      <c r="H760" s="157"/>
      <c r="L760" s="157"/>
    </row>
    <row r="761" spans="8:12" x14ac:dyDescent="0.35">
      <c r="H761" s="157"/>
      <c r="L761" s="157"/>
    </row>
    <row r="762" spans="8:12" x14ac:dyDescent="0.35">
      <c r="H762" s="157"/>
      <c r="L762" s="157"/>
    </row>
    <row r="763" spans="8:12" x14ac:dyDescent="0.35">
      <c r="H763" s="157"/>
      <c r="L763" s="157"/>
    </row>
    <row r="764" spans="8:12" x14ac:dyDescent="0.35">
      <c r="H764" s="157"/>
      <c r="L764" s="157"/>
    </row>
    <row r="765" spans="8:12" x14ac:dyDescent="0.35">
      <c r="H765" s="157"/>
      <c r="L765" s="157"/>
    </row>
    <row r="766" spans="8:12" x14ac:dyDescent="0.35">
      <c r="H766" s="157"/>
      <c r="L766" s="157"/>
    </row>
    <row r="767" spans="8:12" x14ac:dyDescent="0.35">
      <c r="H767" s="157"/>
      <c r="L767" s="157"/>
    </row>
    <row r="768" spans="8:12" x14ac:dyDescent="0.35">
      <c r="H768" s="157"/>
      <c r="L768" s="157"/>
    </row>
    <row r="769" spans="8:12" x14ac:dyDescent="0.35">
      <c r="H769" s="157"/>
      <c r="L769" s="157"/>
    </row>
    <row r="770" spans="8:12" x14ac:dyDescent="0.35">
      <c r="H770" s="157"/>
      <c r="L770" s="157"/>
    </row>
    <row r="771" spans="8:12" x14ac:dyDescent="0.35">
      <c r="H771" s="157"/>
      <c r="L771" s="157"/>
    </row>
    <row r="772" spans="8:12" x14ac:dyDescent="0.35">
      <c r="H772" s="157"/>
      <c r="L772" s="157"/>
    </row>
    <row r="773" spans="8:12" x14ac:dyDescent="0.35">
      <c r="H773" s="157"/>
      <c r="L773" s="157"/>
    </row>
    <row r="774" spans="8:12" x14ac:dyDescent="0.35">
      <c r="H774" s="157"/>
      <c r="L774" s="157"/>
    </row>
    <row r="775" spans="8:12" x14ac:dyDescent="0.35">
      <c r="H775" s="157"/>
      <c r="L775" s="157"/>
    </row>
    <row r="776" spans="8:12" x14ac:dyDescent="0.35">
      <c r="H776" s="157"/>
      <c r="L776" s="157"/>
    </row>
    <row r="777" spans="8:12" x14ac:dyDescent="0.35">
      <c r="H777" s="157"/>
      <c r="L777" s="157"/>
    </row>
    <row r="778" spans="8:12" x14ac:dyDescent="0.35">
      <c r="H778" s="157"/>
      <c r="L778" s="157"/>
    </row>
    <row r="779" spans="8:12" x14ac:dyDescent="0.35">
      <c r="H779" s="157"/>
      <c r="L779" s="157"/>
    </row>
    <row r="780" spans="8:12" x14ac:dyDescent="0.35">
      <c r="H780" s="157"/>
      <c r="L780" s="157"/>
    </row>
    <row r="781" spans="8:12" x14ac:dyDescent="0.35">
      <c r="H781" s="157"/>
      <c r="L781" s="157"/>
    </row>
    <row r="782" spans="8:12" x14ac:dyDescent="0.35">
      <c r="H782" s="157"/>
      <c r="L782" s="157"/>
    </row>
    <row r="783" spans="8:12" x14ac:dyDescent="0.35">
      <c r="H783" s="157"/>
      <c r="L783" s="157"/>
    </row>
    <row r="784" spans="8:12" x14ac:dyDescent="0.35">
      <c r="H784" s="157"/>
      <c r="L784" s="157"/>
    </row>
    <row r="785" spans="8:12" x14ac:dyDescent="0.35">
      <c r="H785" s="157"/>
      <c r="L785" s="157"/>
    </row>
    <row r="786" spans="8:12" x14ac:dyDescent="0.35">
      <c r="H786" s="157"/>
      <c r="L786" s="157"/>
    </row>
    <row r="787" spans="8:12" x14ac:dyDescent="0.35">
      <c r="H787" s="157"/>
      <c r="L787" s="157"/>
    </row>
    <row r="788" spans="8:12" x14ac:dyDescent="0.35">
      <c r="H788" s="157"/>
      <c r="L788" s="157"/>
    </row>
    <row r="789" spans="8:12" x14ac:dyDescent="0.35">
      <c r="H789" s="157"/>
      <c r="L789" s="157"/>
    </row>
    <row r="790" spans="8:12" x14ac:dyDescent="0.35">
      <c r="H790" s="157"/>
      <c r="L790" s="157"/>
    </row>
    <row r="791" spans="8:12" x14ac:dyDescent="0.35">
      <c r="H791" s="157"/>
      <c r="L791" s="157"/>
    </row>
    <row r="792" spans="8:12" x14ac:dyDescent="0.35">
      <c r="H792" s="157"/>
      <c r="L792" s="157"/>
    </row>
    <row r="793" spans="8:12" x14ac:dyDescent="0.35">
      <c r="H793" s="157"/>
      <c r="L793" s="157"/>
    </row>
    <row r="794" spans="8:12" x14ac:dyDescent="0.35">
      <c r="H794" s="157"/>
      <c r="L794" s="157"/>
    </row>
    <row r="795" spans="8:12" x14ac:dyDescent="0.35">
      <c r="H795" s="157"/>
      <c r="L795" s="157"/>
    </row>
    <row r="796" spans="8:12" x14ac:dyDescent="0.35">
      <c r="H796" s="157"/>
      <c r="L796" s="157"/>
    </row>
    <row r="797" spans="8:12" x14ac:dyDescent="0.35">
      <c r="H797" s="157"/>
      <c r="L797" s="157"/>
    </row>
    <row r="798" spans="8:12" x14ac:dyDescent="0.35">
      <c r="H798" s="157"/>
      <c r="L798" s="157"/>
    </row>
    <row r="799" spans="8:12" x14ac:dyDescent="0.35">
      <c r="H799" s="157"/>
      <c r="L799" s="157"/>
    </row>
    <row r="800" spans="8:12" x14ac:dyDescent="0.35">
      <c r="H800" s="157"/>
      <c r="L800" s="157"/>
    </row>
    <row r="801" spans="8:12" x14ac:dyDescent="0.35">
      <c r="H801" s="157"/>
      <c r="L801" s="157"/>
    </row>
    <row r="802" spans="8:12" x14ac:dyDescent="0.35">
      <c r="H802" s="157"/>
      <c r="L802" s="157"/>
    </row>
    <row r="803" spans="8:12" x14ac:dyDescent="0.35">
      <c r="H803" s="157"/>
      <c r="L803" s="157"/>
    </row>
    <row r="804" spans="8:12" x14ac:dyDescent="0.35">
      <c r="H804" s="157"/>
      <c r="L804" s="157"/>
    </row>
    <row r="805" spans="8:12" x14ac:dyDescent="0.35">
      <c r="H805" s="157"/>
      <c r="L805" s="157"/>
    </row>
    <row r="806" spans="8:12" x14ac:dyDescent="0.35">
      <c r="H806" s="157"/>
      <c r="L806" s="157"/>
    </row>
    <row r="807" spans="8:12" x14ac:dyDescent="0.35">
      <c r="H807" s="157"/>
      <c r="L807" s="157"/>
    </row>
    <row r="808" spans="8:12" x14ac:dyDescent="0.35">
      <c r="H808" s="157"/>
      <c r="L808" s="157"/>
    </row>
    <row r="809" spans="8:12" x14ac:dyDescent="0.35">
      <c r="H809" s="157"/>
      <c r="L809" s="157"/>
    </row>
    <row r="810" spans="8:12" x14ac:dyDescent="0.35">
      <c r="H810" s="157"/>
      <c r="L810" s="157"/>
    </row>
    <row r="811" spans="8:12" x14ac:dyDescent="0.35">
      <c r="H811" s="157"/>
      <c r="L811" s="157"/>
    </row>
    <row r="812" spans="8:12" x14ac:dyDescent="0.35">
      <c r="H812" s="157"/>
      <c r="L812" s="157"/>
    </row>
    <row r="813" spans="8:12" x14ac:dyDescent="0.35">
      <c r="H813" s="157"/>
      <c r="L813" s="157"/>
    </row>
    <row r="814" spans="8:12" x14ac:dyDescent="0.35">
      <c r="H814" s="157"/>
      <c r="L814" s="157"/>
    </row>
    <row r="815" spans="8:12" x14ac:dyDescent="0.35">
      <c r="H815" s="157"/>
      <c r="L815" s="157"/>
    </row>
    <row r="816" spans="8:12" x14ac:dyDescent="0.35">
      <c r="H816" s="157"/>
      <c r="L816" s="157"/>
    </row>
    <row r="817" spans="8:12" x14ac:dyDescent="0.35">
      <c r="H817" s="157"/>
      <c r="L817" s="157"/>
    </row>
    <row r="818" spans="8:12" x14ac:dyDescent="0.35">
      <c r="H818" s="157"/>
      <c r="L818" s="157"/>
    </row>
    <row r="819" spans="8:12" x14ac:dyDescent="0.35">
      <c r="H819" s="157"/>
      <c r="L819" s="157"/>
    </row>
    <row r="820" spans="8:12" x14ac:dyDescent="0.35">
      <c r="H820" s="157"/>
      <c r="L820" s="157"/>
    </row>
    <row r="821" spans="8:12" x14ac:dyDescent="0.35">
      <c r="H821" s="157"/>
      <c r="L821" s="157"/>
    </row>
    <row r="822" spans="8:12" x14ac:dyDescent="0.35">
      <c r="H822" s="157"/>
      <c r="L822" s="157"/>
    </row>
    <row r="823" spans="8:12" x14ac:dyDescent="0.35">
      <c r="H823" s="157"/>
      <c r="L823" s="157"/>
    </row>
    <row r="824" spans="8:12" x14ac:dyDescent="0.35">
      <c r="H824" s="157"/>
      <c r="L824" s="157"/>
    </row>
    <row r="825" spans="8:12" x14ac:dyDescent="0.35">
      <c r="H825" s="157"/>
      <c r="L825" s="157"/>
    </row>
    <row r="826" spans="8:12" x14ac:dyDescent="0.35">
      <c r="H826" s="157"/>
      <c r="L826" s="157"/>
    </row>
    <row r="827" spans="8:12" x14ac:dyDescent="0.35">
      <c r="H827" s="157"/>
      <c r="L827" s="157"/>
    </row>
    <row r="828" spans="8:12" x14ac:dyDescent="0.35">
      <c r="H828" s="157"/>
      <c r="L828" s="157"/>
    </row>
    <row r="829" spans="8:12" x14ac:dyDescent="0.35">
      <c r="H829" s="157"/>
      <c r="L829" s="157"/>
    </row>
    <row r="830" spans="8:12" x14ac:dyDescent="0.35">
      <c r="H830" s="157"/>
      <c r="L830" s="157"/>
    </row>
    <row r="831" spans="8:12" x14ac:dyDescent="0.35">
      <c r="H831" s="157"/>
      <c r="L831" s="157"/>
    </row>
    <row r="832" spans="8:12" x14ac:dyDescent="0.35">
      <c r="H832" s="157"/>
      <c r="L832" s="157"/>
    </row>
    <row r="833" spans="8:12" x14ac:dyDescent="0.35">
      <c r="H833" s="157"/>
      <c r="L833" s="157"/>
    </row>
    <row r="834" spans="8:12" x14ac:dyDescent="0.35">
      <c r="H834" s="157"/>
      <c r="L834" s="157"/>
    </row>
    <row r="835" spans="8:12" x14ac:dyDescent="0.35">
      <c r="H835" s="157"/>
      <c r="L835" s="157"/>
    </row>
    <row r="836" spans="8:12" x14ac:dyDescent="0.35">
      <c r="H836" s="157"/>
      <c r="L836" s="157"/>
    </row>
    <row r="837" spans="8:12" x14ac:dyDescent="0.35">
      <c r="H837" s="157"/>
      <c r="L837" s="157"/>
    </row>
    <row r="838" spans="8:12" x14ac:dyDescent="0.35">
      <c r="H838" s="157"/>
      <c r="L838" s="157"/>
    </row>
    <row r="839" spans="8:12" x14ac:dyDescent="0.35">
      <c r="H839" s="157"/>
      <c r="L839" s="157"/>
    </row>
    <row r="840" spans="8:12" x14ac:dyDescent="0.35">
      <c r="H840" s="157"/>
      <c r="L840" s="157"/>
    </row>
    <row r="841" spans="8:12" x14ac:dyDescent="0.35">
      <c r="H841" s="157"/>
      <c r="L841" s="157"/>
    </row>
    <row r="842" spans="8:12" x14ac:dyDescent="0.35">
      <c r="H842" s="157"/>
      <c r="L842" s="157"/>
    </row>
    <row r="843" spans="8:12" x14ac:dyDescent="0.35">
      <c r="H843" s="157"/>
      <c r="L843" s="157"/>
    </row>
    <row r="844" spans="8:12" x14ac:dyDescent="0.35">
      <c r="H844" s="157"/>
      <c r="L844" s="157"/>
    </row>
    <row r="845" spans="8:12" x14ac:dyDescent="0.35">
      <c r="H845" s="157"/>
      <c r="L845" s="157"/>
    </row>
    <row r="846" spans="8:12" x14ac:dyDescent="0.35">
      <c r="H846" s="157"/>
      <c r="L846" s="157"/>
    </row>
    <row r="847" spans="8:12" x14ac:dyDescent="0.35">
      <c r="H847" s="157"/>
      <c r="L847" s="157"/>
    </row>
    <row r="848" spans="8:12" x14ac:dyDescent="0.35">
      <c r="H848" s="157"/>
      <c r="L848" s="157"/>
    </row>
    <row r="849" spans="8:12" x14ac:dyDescent="0.35">
      <c r="H849" s="157"/>
      <c r="L849" s="157"/>
    </row>
    <row r="850" spans="8:12" x14ac:dyDescent="0.35">
      <c r="H850" s="157"/>
      <c r="L850" s="157"/>
    </row>
    <row r="851" spans="8:12" x14ac:dyDescent="0.35">
      <c r="H851" s="157"/>
      <c r="L851" s="157"/>
    </row>
    <row r="852" spans="8:12" x14ac:dyDescent="0.35">
      <c r="H852" s="157"/>
      <c r="L852" s="157"/>
    </row>
    <row r="853" spans="8:12" x14ac:dyDescent="0.35">
      <c r="H853" s="157"/>
      <c r="L853" s="157"/>
    </row>
    <row r="854" spans="8:12" x14ac:dyDescent="0.35">
      <c r="H854" s="157"/>
      <c r="L854" s="157"/>
    </row>
    <row r="855" spans="8:12" x14ac:dyDescent="0.35">
      <c r="H855" s="157"/>
      <c r="L855" s="157"/>
    </row>
    <row r="856" spans="8:12" x14ac:dyDescent="0.35">
      <c r="H856" s="157"/>
      <c r="L856" s="157"/>
    </row>
    <row r="857" spans="8:12" x14ac:dyDescent="0.35">
      <c r="H857" s="157"/>
      <c r="L857" s="157"/>
    </row>
    <row r="858" spans="8:12" x14ac:dyDescent="0.35">
      <c r="H858" s="157"/>
      <c r="L858" s="157"/>
    </row>
    <row r="859" spans="8:12" x14ac:dyDescent="0.35">
      <c r="H859" s="157"/>
      <c r="L859" s="157"/>
    </row>
    <row r="860" spans="8:12" x14ac:dyDescent="0.35">
      <c r="H860" s="157"/>
      <c r="L860" s="157"/>
    </row>
    <row r="861" spans="8:12" x14ac:dyDescent="0.35">
      <c r="H861" s="157"/>
      <c r="L861" s="157"/>
    </row>
    <row r="862" spans="8:12" x14ac:dyDescent="0.35">
      <c r="H862" s="157"/>
      <c r="L862" s="157"/>
    </row>
    <row r="863" spans="8:12" x14ac:dyDescent="0.35">
      <c r="H863" s="157"/>
      <c r="L863" s="157"/>
    </row>
    <row r="864" spans="8:12" x14ac:dyDescent="0.35">
      <c r="H864" s="157"/>
      <c r="L864" s="157"/>
    </row>
    <row r="865" spans="8:12" x14ac:dyDescent="0.35">
      <c r="H865" s="157"/>
      <c r="L865" s="157"/>
    </row>
    <row r="866" spans="8:12" x14ac:dyDescent="0.35">
      <c r="H866" s="157"/>
      <c r="L866" s="157"/>
    </row>
    <row r="867" spans="8:12" x14ac:dyDescent="0.35">
      <c r="H867" s="157"/>
      <c r="L867" s="157"/>
    </row>
    <row r="868" spans="8:12" x14ac:dyDescent="0.35">
      <c r="H868" s="157"/>
      <c r="L868" s="157"/>
    </row>
    <row r="869" spans="8:12" x14ac:dyDescent="0.35">
      <c r="H869" s="157"/>
      <c r="L869" s="157"/>
    </row>
    <row r="870" spans="8:12" x14ac:dyDescent="0.35">
      <c r="H870" s="157"/>
      <c r="L870" s="157"/>
    </row>
    <row r="871" spans="8:12" x14ac:dyDescent="0.35">
      <c r="H871" s="157"/>
      <c r="L871" s="157"/>
    </row>
    <row r="872" spans="8:12" x14ac:dyDescent="0.35">
      <c r="H872" s="157"/>
      <c r="L872" s="157"/>
    </row>
    <row r="873" spans="8:12" x14ac:dyDescent="0.35">
      <c r="H873" s="157"/>
      <c r="L873" s="157"/>
    </row>
    <row r="874" spans="8:12" x14ac:dyDescent="0.35">
      <c r="H874" s="157"/>
      <c r="L874" s="157"/>
    </row>
    <row r="875" spans="8:12" x14ac:dyDescent="0.35">
      <c r="H875" s="157"/>
      <c r="L875" s="157"/>
    </row>
    <row r="876" spans="8:12" x14ac:dyDescent="0.35">
      <c r="H876" s="157"/>
      <c r="L876" s="157"/>
    </row>
    <row r="877" spans="8:12" x14ac:dyDescent="0.35">
      <c r="H877" s="157"/>
      <c r="L877" s="157"/>
    </row>
    <row r="878" spans="8:12" x14ac:dyDescent="0.35">
      <c r="H878" s="157"/>
      <c r="L878" s="157"/>
    </row>
    <row r="879" spans="8:12" x14ac:dyDescent="0.35">
      <c r="H879" s="157"/>
      <c r="L879" s="157"/>
    </row>
    <row r="880" spans="8:12" x14ac:dyDescent="0.35">
      <c r="H880" s="157"/>
      <c r="L880" s="157"/>
    </row>
    <row r="881" spans="8:12" x14ac:dyDescent="0.35">
      <c r="H881" s="157"/>
      <c r="L881" s="157"/>
    </row>
    <row r="882" spans="8:12" x14ac:dyDescent="0.35">
      <c r="H882" s="157"/>
      <c r="L882" s="157"/>
    </row>
    <row r="883" spans="8:12" x14ac:dyDescent="0.35">
      <c r="H883" s="157"/>
      <c r="L883" s="157"/>
    </row>
    <row r="884" spans="8:12" x14ac:dyDescent="0.35">
      <c r="H884" s="157"/>
      <c r="L884" s="157"/>
    </row>
    <row r="885" spans="8:12" x14ac:dyDescent="0.35">
      <c r="H885" s="157"/>
      <c r="L885" s="157"/>
    </row>
    <row r="886" spans="8:12" x14ac:dyDescent="0.35">
      <c r="H886" s="157"/>
      <c r="L886" s="157"/>
    </row>
    <row r="887" spans="8:12" x14ac:dyDescent="0.35">
      <c r="H887" s="157"/>
      <c r="L887" s="157"/>
    </row>
    <row r="888" spans="8:12" x14ac:dyDescent="0.35">
      <c r="H888" s="157"/>
      <c r="L888" s="157"/>
    </row>
    <row r="889" spans="8:12" x14ac:dyDescent="0.35">
      <c r="H889" s="157"/>
      <c r="L889" s="157"/>
    </row>
    <row r="890" spans="8:12" x14ac:dyDescent="0.35">
      <c r="H890" s="157"/>
      <c r="L890" s="157"/>
    </row>
    <row r="891" spans="8:12" x14ac:dyDescent="0.35">
      <c r="H891" s="157"/>
      <c r="L891" s="157"/>
    </row>
    <row r="892" spans="8:12" x14ac:dyDescent="0.35">
      <c r="H892" s="157"/>
      <c r="L892" s="157"/>
    </row>
    <row r="893" spans="8:12" x14ac:dyDescent="0.35">
      <c r="H893" s="157"/>
      <c r="L893" s="157"/>
    </row>
    <row r="894" spans="8:12" x14ac:dyDescent="0.35">
      <c r="H894" s="157"/>
      <c r="L894" s="157"/>
    </row>
    <row r="895" spans="8:12" x14ac:dyDescent="0.35">
      <c r="H895" s="157"/>
      <c r="L895" s="157"/>
    </row>
    <row r="896" spans="8:12" x14ac:dyDescent="0.35">
      <c r="H896" s="157"/>
      <c r="L896" s="157"/>
    </row>
    <row r="897" spans="8:12" x14ac:dyDescent="0.35">
      <c r="H897" s="157"/>
      <c r="L897" s="157"/>
    </row>
    <row r="898" spans="8:12" x14ac:dyDescent="0.35">
      <c r="H898" s="157"/>
      <c r="L898" s="157"/>
    </row>
    <row r="899" spans="8:12" x14ac:dyDescent="0.35">
      <c r="H899" s="157"/>
      <c r="L899" s="157"/>
    </row>
    <row r="900" spans="8:12" x14ac:dyDescent="0.35">
      <c r="H900" s="157"/>
      <c r="L900" s="157"/>
    </row>
    <row r="901" spans="8:12" x14ac:dyDescent="0.35">
      <c r="H901" s="157"/>
      <c r="L901" s="157"/>
    </row>
    <row r="902" spans="8:12" x14ac:dyDescent="0.35">
      <c r="H902" s="157"/>
      <c r="L902" s="157"/>
    </row>
    <row r="903" spans="8:12" x14ac:dyDescent="0.35">
      <c r="H903" s="157"/>
      <c r="L903" s="157"/>
    </row>
    <row r="904" spans="8:12" x14ac:dyDescent="0.35">
      <c r="H904" s="157"/>
      <c r="L904" s="157"/>
    </row>
    <row r="905" spans="8:12" x14ac:dyDescent="0.35">
      <c r="H905" s="157"/>
      <c r="L905" s="157"/>
    </row>
    <row r="906" spans="8:12" x14ac:dyDescent="0.35">
      <c r="H906" s="157"/>
      <c r="L906" s="157"/>
    </row>
    <row r="907" spans="8:12" x14ac:dyDescent="0.35">
      <c r="H907" s="157"/>
      <c r="L907" s="157"/>
    </row>
    <row r="908" spans="8:12" x14ac:dyDescent="0.35">
      <c r="H908" s="157"/>
      <c r="L908" s="157"/>
    </row>
    <row r="909" spans="8:12" x14ac:dyDescent="0.35">
      <c r="H909" s="157"/>
      <c r="L909" s="157"/>
    </row>
    <row r="910" spans="8:12" x14ac:dyDescent="0.35">
      <c r="H910" s="157"/>
      <c r="L910" s="157"/>
    </row>
    <row r="911" spans="8:12" x14ac:dyDescent="0.35">
      <c r="H911" s="157"/>
      <c r="L911" s="157"/>
    </row>
    <row r="912" spans="8:12" x14ac:dyDescent="0.35">
      <c r="H912" s="157"/>
      <c r="L912" s="157"/>
    </row>
    <row r="913" spans="8:12" x14ac:dyDescent="0.35">
      <c r="H913" s="157"/>
      <c r="L913" s="157"/>
    </row>
    <row r="914" spans="8:12" x14ac:dyDescent="0.35">
      <c r="H914" s="157"/>
      <c r="L914" s="157"/>
    </row>
    <row r="915" spans="8:12" x14ac:dyDescent="0.35">
      <c r="H915" s="157"/>
      <c r="L915" s="157"/>
    </row>
    <row r="916" spans="8:12" x14ac:dyDescent="0.35">
      <c r="H916" s="157"/>
      <c r="L916" s="157"/>
    </row>
    <row r="917" spans="8:12" x14ac:dyDescent="0.35">
      <c r="H917" s="157"/>
      <c r="L917" s="157"/>
    </row>
    <row r="918" spans="8:12" x14ac:dyDescent="0.35">
      <c r="H918" s="157"/>
      <c r="L918" s="157"/>
    </row>
    <row r="919" spans="8:12" x14ac:dyDescent="0.35">
      <c r="H919" s="157"/>
      <c r="L919" s="157"/>
    </row>
    <row r="920" spans="8:12" x14ac:dyDescent="0.35">
      <c r="H920" s="157"/>
      <c r="L920" s="157"/>
    </row>
    <row r="921" spans="8:12" x14ac:dyDescent="0.35">
      <c r="H921" s="157"/>
      <c r="L921" s="157"/>
    </row>
    <row r="922" spans="8:12" x14ac:dyDescent="0.35">
      <c r="H922" s="157"/>
      <c r="L922" s="157"/>
    </row>
    <row r="923" spans="8:12" x14ac:dyDescent="0.35">
      <c r="H923" s="157"/>
      <c r="L923" s="157"/>
    </row>
    <row r="924" spans="8:12" x14ac:dyDescent="0.35">
      <c r="H924" s="157"/>
      <c r="L924" s="157"/>
    </row>
    <row r="925" spans="8:12" x14ac:dyDescent="0.35">
      <c r="H925" s="157"/>
      <c r="L925" s="157"/>
    </row>
    <row r="926" spans="8:12" x14ac:dyDescent="0.35">
      <c r="H926" s="157"/>
      <c r="L926" s="157"/>
    </row>
    <row r="927" spans="8:12" x14ac:dyDescent="0.35">
      <c r="H927" s="157"/>
      <c r="L927" s="157"/>
    </row>
    <row r="928" spans="8:12" x14ac:dyDescent="0.35">
      <c r="H928" s="157"/>
      <c r="L928" s="157"/>
    </row>
    <row r="929" spans="8:12" x14ac:dyDescent="0.35">
      <c r="H929" s="157"/>
      <c r="L929" s="157"/>
    </row>
    <row r="930" spans="8:12" x14ac:dyDescent="0.35">
      <c r="H930" s="157"/>
      <c r="L930" s="157"/>
    </row>
    <row r="931" spans="8:12" x14ac:dyDescent="0.35">
      <c r="H931" s="157"/>
      <c r="L931" s="157"/>
    </row>
    <row r="932" spans="8:12" x14ac:dyDescent="0.35">
      <c r="H932" s="157"/>
      <c r="L932" s="157"/>
    </row>
    <row r="933" spans="8:12" x14ac:dyDescent="0.35">
      <c r="H933" s="157"/>
      <c r="L933" s="157"/>
    </row>
    <row r="934" spans="8:12" x14ac:dyDescent="0.35">
      <c r="H934" s="157"/>
      <c r="L934" s="157"/>
    </row>
    <row r="935" spans="8:12" x14ac:dyDescent="0.35">
      <c r="H935" s="157"/>
      <c r="L935" s="157"/>
    </row>
    <row r="936" spans="8:12" x14ac:dyDescent="0.35">
      <c r="H936" s="157"/>
      <c r="L936" s="157"/>
    </row>
    <row r="937" spans="8:12" x14ac:dyDescent="0.35">
      <c r="H937" s="157"/>
      <c r="L937" s="157"/>
    </row>
    <row r="938" spans="8:12" x14ac:dyDescent="0.35">
      <c r="H938" s="157"/>
      <c r="L938" s="157"/>
    </row>
    <row r="939" spans="8:12" x14ac:dyDescent="0.35">
      <c r="H939" s="157"/>
      <c r="L939" s="157"/>
    </row>
    <row r="940" spans="8:12" x14ac:dyDescent="0.35">
      <c r="H940" s="157"/>
      <c r="L940" s="157"/>
    </row>
    <row r="941" spans="8:12" x14ac:dyDescent="0.35">
      <c r="H941" s="157"/>
      <c r="L941" s="157"/>
    </row>
    <row r="942" spans="8:12" x14ac:dyDescent="0.35">
      <c r="H942" s="157"/>
      <c r="L942" s="157"/>
    </row>
    <row r="943" spans="8:12" x14ac:dyDescent="0.35">
      <c r="H943" s="157"/>
      <c r="L943" s="157"/>
    </row>
    <row r="944" spans="8:12" x14ac:dyDescent="0.35">
      <c r="H944" s="157"/>
      <c r="L944" s="157"/>
    </row>
    <row r="945" spans="8:12" x14ac:dyDescent="0.35">
      <c r="H945" s="157"/>
      <c r="L945" s="157"/>
    </row>
    <row r="946" spans="8:12" x14ac:dyDescent="0.35">
      <c r="H946" s="157"/>
      <c r="L946" s="157"/>
    </row>
    <row r="947" spans="8:12" x14ac:dyDescent="0.35">
      <c r="H947" s="157"/>
      <c r="L947" s="157"/>
    </row>
    <row r="948" spans="8:12" x14ac:dyDescent="0.35">
      <c r="H948" s="157"/>
      <c r="L948" s="157"/>
    </row>
    <row r="949" spans="8:12" x14ac:dyDescent="0.35">
      <c r="H949" s="157"/>
      <c r="L949" s="157"/>
    </row>
    <row r="950" spans="8:12" x14ac:dyDescent="0.35">
      <c r="H950" s="157"/>
      <c r="L950" s="157"/>
    </row>
    <row r="951" spans="8:12" x14ac:dyDescent="0.35">
      <c r="H951" s="157"/>
      <c r="L951" s="157"/>
    </row>
    <row r="952" spans="8:12" x14ac:dyDescent="0.35">
      <c r="H952" s="157"/>
      <c r="L952" s="157"/>
    </row>
    <row r="953" spans="8:12" x14ac:dyDescent="0.35">
      <c r="H953" s="157"/>
      <c r="L953" s="157"/>
    </row>
    <row r="954" spans="8:12" x14ac:dyDescent="0.35">
      <c r="H954" s="157"/>
      <c r="L954" s="157"/>
    </row>
    <row r="955" spans="8:12" x14ac:dyDescent="0.35">
      <c r="H955" s="157"/>
      <c r="L955" s="157"/>
    </row>
    <row r="956" spans="8:12" x14ac:dyDescent="0.35">
      <c r="H956" s="157"/>
      <c r="L956" s="157"/>
    </row>
    <row r="957" spans="8:12" x14ac:dyDescent="0.35">
      <c r="H957" s="157"/>
      <c r="L957" s="157"/>
    </row>
    <row r="958" spans="8:12" x14ac:dyDescent="0.35">
      <c r="H958" s="157"/>
      <c r="L958" s="157"/>
    </row>
    <row r="959" spans="8:12" x14ac:dyDescent="0.35">
      <c r="H959" s="157"/>
      <c r="L959" s="157"/>
    </row>
    <row r="960" spans="8:12" x14ac:dyDescent="0.35">
      <c r="H960" s="157"/>
      <c r="L960" s="157"/>
    </row>
    <row r="961" spans="8:12" x14ac:dyDescent="0.35">
      <c r="H961" s="157"/>
      <c r="L961" s="157"/>
    </row>
    <row r="962" spans="8:12" x14ac:dyDescent="0.35">
      <c r="H962" s="157"/>
      <c r="L962" s="157"/>
    </row>
    <row r="963" spans="8:12" x14ac:dyDescent="0.35">
      <c r="H963" s="157"/>
      <c r="L963" s="157"/>
    </row>
    <row r="964" spans="8:12" x14ac:dyDescent="0.35">
      <c r="H964" s="157"/>
      <c r="L964" s="157"/>
    </row>
    <row r="965" spans="8:12" x14ac:dyDescent="0.35">
      <c r="H965" s="157"/>
      <c r="L965" s="157"/>
    </row>
    <row r="966" spans="8:12" x14ac:dyDescent="0.35">
      <c r="H966" s="157"/>
      <c r="L966" s="157"/>
    </row>
    <row r="967" spans="8:12" x14ac:dyDescent="0.35">
      <c r="H967" s="157"/>
      <c r="L967" s="157"/>
    </row>
    <row r="968" spans="8:12" x14ac:dyDescent="0.35">
      <c r="H968" s="157"/>
      <c r="L968" s="157"/>
    </row>
    <row r="969" spans="8:12" x14ac:dyDescent="0.35">
      <c r="H969" s="157"/>
      <c r="L969" s="157"/>
    </row>
    <row r="970" spans="8:12" x14ac:dyDescent="0.35">
      <c r="H970" s="157"/>
      <c r="L970" s="157"/>
    </row>
    <row r="971" spans="8:12" x14ac:dyDescent="0.35">
      <c r="H971" s="157"/>
      <c r="L971" s="157"/>
    </row>
    <row r="972" spans="8:12" x14ac:dyDescent="0.35">
      <c r="H972" s="157"/>
      <c r="L972" s="157"/>
    </row>
    <row r="973" spans="8:12" x14ac:dyDescent="0.35">
      <c r="H973" s="157"/>
      <c r="L973" s="157"/>
    </row>
    <row r="974" spans="8:12" x14ac:dyDescent="0.35">
      <c r="H974" s="157"/>
      <c r="L974" s="157"/>
    </row>
    <row r="975" spans="8:12" x14ac:dyDescent="0.35">
      <c r="H975" s="157"/>
      <c r="L975" s="157"/>
    </row>
    <row r="976" spans="8:12" x14ac:dyDescent="0.35">
      <c r="H976" s="157"/>
      <c r="L976" s="157"/>
    </row>
    <row r="977" spans="8:12" x14ac:dyDescent="0.35">
      <c r="H977" s="157"/>
      <c r="L977" s="157"/>
    </row>
    <row r="978" spans="8:12" x14ac:dyDescent="0.35">
      <c r="H978" s="157"/>
      <c r="L978" s="157"/>
    </row>
    <row r="979" spans="8:12" x14ac:dyDescent="0.35">
      <c r="H979" s="157"/>
      <c r="L979" s="157"/>
    </row>
    <row r="980" spans="8:12" x14ac:dyDescent="0.35">
      <c r="H980" s="157"/>
      <c r="L980" s="157"/>
    </row>
    <row r="981" spans="8:12" x14ac:dyDescent="0.35">
      <c r="H981" s="157"/>
      <c r="L981" s="157"/>
    </row>
    <row r="982" spans="8:12" x14ac:dyDescent="0.35">
      <c r="H982" s="157"/>
      <c r="L982" s="157"/>
    </row>
    <row r="983" spans="8:12" x14ac:dyDescent="0.35">
      <c r="H983" s="157"/>
      <c r="L983" s="157"/>
    </row>
    <row r="984" spans="8:12" x14ac:dyDescent="0.35">
      <c r="H984" s="157"/>
      <c r="L984" s="157"/>
    </row>
    <row r="985" spans="8:12" x14ac:dyDescent="0.35">
      <c r="H985" s="157"/>
      <c r="L985" s="157"/>
    </row>
    <row r="986" spans="8:12" x14ac:dyDescent="0.35">
      <c r="H986" s="157"/>
      <c r="L986" s="157"/>
    </row>
    <row r="987" spans="8:12" x14ac:dyDescent="0.35">
      <c r="H987" s="157"/>
      <c r="L987" s="157"/>
    </row>
    <row r="988" spans="8:12" x14ac:dyDescent="0.35">
      <c r="H988" s="157"/>
      <c r="L988" s="157"/>
    </row>
    <row r="989" spans="8:12" x14ac:dyDescent="0.35">
      <c r="H989" s="157"/>
      <c r="L989" s="157"/>
    </row>
    <row r="990" spans="8:12" x14ac:dyDescent="0.35">
      <c r="H990" s="157"/>
      <c r="L990" s="157"/>
    </row>
    <row r="991" spans="8:12" x14ac:dyDescent="0.35">
      <c r="H991" s="157"/>
      <c r="L991" s="157"/>
    </row>
    <row r="992" spans="8:12" x14ac:dyDescent="0.35">
      <c r="H992" s="157"/>
      <c r="L992" s="157"/>
    </row>
    <row r="993" spans="8:12" x14ac:dyDescent="0.35">
      <c r="H993" s="157"/>
      <c r="L993" s="157"/>
    </row>
    <row r="994" spans="8:12" x14ac:dyDescent="0.35">
      <c r="H994" s="157"/>
      <c r="L994" s="157"/>
    </row>
    <row r="995" spans="8:12" x14ac:dyDescent="0.35">
      <c r="H995" s="157"/>
      <c r="L995" s="157"/>
    </row>
    <row r="996" spans="8:12" x14ac:dyDescent="0.35">
      <c r="H996" s="157"/>
      <c r="L996" s="157"/>
    </row>
    <row r="997" spans="8:12" x14ac:dyDescent="0.35">
      <c r="H997" s="157"/>
      <c r="L997" s="157"/>
    </row>
    <row r="998" spans="8:12" x14ac:dyDescent="0.35">
      <c r="H998" s="157"/>
      <c r="L998" s="157"/>
    </row>
  </sheetData>
  <mergeCells count="6">
    <mergeCell ref="F5:L5"/>
    <mergeCell ref="F6:H6"/>
    <mergeCell ref="J6:L6"/>
    <mergeCell ref="F54:L54"/>
    <mergeCell ref="F55:H55"/>
    <mergeCell ref="J55:L55"/>
  </mergeCells>
  <pageMargins left="0.8" right="0.5" top="0.5" bottom="0.6" header="0.49" footer="0.4"/>
  <pageSetup paperSize="9" scale="90" firstPageNumber="22" orientation="portrait" useFirstPageNumber="1" horizontalDpi="1200" verticalDpi="1200" r:id="rId1"/>
  <headerFooter>
    <oddFooter>&amp;R&amp;"Cordia New,Regular"&amp;13&amp;P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E8-10 BS Conso</vt:lpstr>
      <vt:lpstr>E 11-12 BS Company</vt:lpstr>
      <vt:lpstr>E13 PL Conso</vt:lpstr>
      <vt:lpstr>E 14 PL Company</vt:lpstr>
      <vt:lpstr>E15 Ch$Conso</vt:lpstr>
      <vt:lpstr>E 16 Ch฿Conso</vt:lpstr>
      <vt:lpstr>E17 Ch$ Company</vt:lpstr>
      <vt:lpstr>E18 Ch฿ Company</vt:lpstr>
      <vt:lpstr>E19-21 Conso</vt:lpstr>
      <vt:lpstr>E22-23 Company</vt:lpstr>
      <vt:lpstr>'E 11-12 BS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PwC</cp:lastModifiedBy>
  <cp:lastPrinted>2022-02-23T02:32:33Z</cp:lastPrinted>
  <dcterms:created xsi:type="dcterms:W3CDTF">2009-01-23T10:19:39Z</dcterms:created>
  <dcterms:modified xsi:type="dcterms:W3CDTF">2022-02-23T07:35:57Z</dcterms:modified>
</cp:coreProperties>
</file>