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attana\++TIPH\งบการเงิน\ปี 2564\ไตรมาส 4\งบขึ้นเว็ปไซด์\"/>
    </mc:Choice>
  </mc:AlternateContent>
  <bookViews>
    <workbookView xWindow="-120" yWindow="-120" windowWidth="21840" windowHeight="13140" tabRatio="630"/>
  </bookViews>
  <sheets>
    <sheet name="BS 9-11" sheetId="7" r:id="rId1"/>
    <sheet name="PL 12-13" sheetId="8" r:id="rId2"/>
    <sheet name="EQ 15-16" sheetId="9" r:id="rId3"/>
    <sheet name="EQ 17" sheetId="11" r:id="rId4"/>
    <sheet name="CF 18-19" sheetId="10" r:id="rId5"/>
  </sheets>
  <definedNames>
    <definedName name="_xlnm._FilterDatabase" localSheetId="0" hidden="1">'BS 9-11'!$A$1:$J$131</definedName>
    <definedName name="_xlnm._FilterDatabase" localSheetId="1" hidden="1">'PL 12-13'!$A$4:$J$126</definedName>
    <definedName name="_xlnm.Print_Area" localSheetId="4">'CF 18-19'!$A$1:$L$98</definedName>
    <definedName name="_xlnm.Print_Area" localSheetId="2">'EQ 15-16'!$A$1:$Z$80</definedName>
    <definedName name="_xlnm.Print_Area" localSheetId="1">'PL 12-13'!$A$1:$L$141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3" i="10" l="1"/>
  <c r="J73" i="10"/>
  <c r="H73" i="10"/>
  <c r="F73" i="10"/>
  <c r="H47" i="10"/>
  <c r="L45" i="10"/>
  <c r="J45" i="10"/>
  <c r="H45" i="10"/>
  <c r="F45" i="10"/>
  <c r="L38" i="10"/>
  <c r="L47" i="10" s="1"/>
  <c r="J38" i="10"/>
  <c r="J47" i="10" s="1"/>
  <c r="H38" i="10"/>
  <c r="F38" i="10"/>
  <c r="F47" i="10" s="1"/>
  <c r="L32" i="10"/>
  <c r="L75" i="10" s="1"/>
  <c r="L78" i="10" s="1"/>
  <c r="J32" i="10"/>
  <c r="J75" i="10" s="1"/>
  <c r="J78" i="10" s="1"/>
  <c r="H32" i="10"/>
  <c r="H75" i="10" s="1"/>
  <c r="H78" i="10" s="1"/>
  <c r="F32" i="10"/>
  <c r="I19" i="11"/>
  <c r="G19" i="11"/>
  <c r="E19" i="11"/>
  <c r="K17" i="11"/>
  <c r="K16" i="11"/>
  <c r="K15" i="11"/>
  <c r="K19" i="11" s="1"/>
  <c r="K13" i="11"/>
  <c r="K11" i="11"/>
  <c r="K10" i="11"/>
  <c r="I13" i="11"/>
  <c r="G13" i="11"/>
  <c r="E13" i="11"/>
  <c r="X72" i="9"/>
  <c r="T72" i="9"/>
  <c r="R72" i="9"/>
  <c r="P72" i="9"/>
  <c r="L72" i="9"/>
  <c r="J72" i="9"/>
  <c r="H72" i="9"/>
  <c r="F72" i="9"/>
  <c r="D72" i="9"/>
  <c r="Z60" i="9"/>
  <c r="Z58" i="9"/>
  <c r="V68" i="9"/>
  <c r="Z68" i="9" s="1"/>
  <c r="V58" i="9"/>
  <c r="V57" i="9"/>
  <c r="Z57" i="9" s="1"/>
  <c r="N69" i="9"/>
  <c r="V69" i="9" s="1"/>
  <c r="Z69" i="9" s="1"/>
  <c r="N68" i="9"/>
  <c r="N64" i="9"/>
  <c r="V64" i="9" s="1"/>
  <c r="Z64" i="9" s="1"/>
  <c r="N61" i="9"/>
  <c r="N59" i="9"/>
  <c r="V59" i="9" s="1"/>
  <c r="N58" i="9"/>
  <c r="N57" i="9"/>
  <c r="X36" i="9"/>
  <c r="T36" i="9"/>
  <c r="R36" i="9"/>
  <c r="H36" i="9"/>
  <c r="F36" i="9"/>
  <c r="D36" i="9"/>
  <c r="X19" i="9"/>
  <c r="T19" i="9"/>
  <c r="R19" i="9"/>
  <c r="P19" i="9"/>
  <c r="P36" i="9" s="1"/>
  <c r="L19" i="9"/>
  <c r="L36" i="9" s="1"/>
  <c r="J19" i="9"/>
  <c r="J36" i="9" s="1"/>
  <c r="H19" i="9"/>
  <c r="V23" i="9"/>
  <c r="Z23" i="9" s="1"/>
  <c r="V22" i="9"/>
  <c r="V21" i="9"/>
  <c r="Z21" i="9" s="1"/>
  <c r="V20" i="9"/>
  <c r="Z20" i="9" s="1"/>
  <c r="V18" i="9"/>
  <c r="Z18" i="9" s="1"/>
  <c r="N33" i="9"/>
  <c r="V33" i="9" s="1"/>
  <c r="Z33" i="9" s="1"/>
  <c r="N30" i="9"/>
  <c r="V30" i="9" s="1"/>
  <c r="Z30" i="9" s="1"/>
  <c r="N26" i="9"/>
  <c r="V26" i="9" s="1"/>
  <c r="Z26" i="9" s="1"/>
  <c r="N17" i="9"/>
  <c r="V17" i="9" s="1"/>
  <c r="Z17" i="9" s="1"/>
  <c r="F126" i="8"/>
  <c r="F122" i="8"/>
  <c r="H122" i="8"/>
  <c r="J122" i="8"/>
  <c r="L122" i="8"/>
  <c r="L116" i="8"/>
  <c r="J116" i="8"/>
  <c r="H116" i="8"/>
  <c r="F116" i="8"/>
  <c r="J89" i="8"/>
  <c r="L87" i="8"/>
  <c r="J87" i="8"/>
  <c r="H87" i="8"/>
  <c r="F87" i="8"/>
  <c r="L74" i="8"/>
  <c r="L89" i="8" s="1"/>
  <c r="J74" i="8"/>
  <c r="H74" i="8"/>
  <c r="H89" i="8" s="1"/>
  <c r="F74" i="8"/>
  <c r="F89" i="8" s="1"/>
  <c r="L42" i="8"/>
  <c r="J42" i="8"/>
  <c r="H42" i="8"/>
  <c r="F42" i="8"/>
  <c r="H23" i="8"/>
  <c r="H30" i="8" s="1"/>
  <c r="H44" i="8" s="1"/>
  <c r="H47" i="8" s="1"/>
  <c r="H91" i="8" s="1"/>
  <c r="L19" i="8"/>
  <c r="J19" i="8"/>
  <c r="H19" i="8"/>
  <c r="F19" i="8"/>
  <c r="F23" i="8" s="1"/>
  <c r="F30" i="8" s="1"/>
  <c r="F44" i="8" s="1"/>
  <c r="F47" i="8" s="1"/>
  <c r="F91" i="8" s="1"/>
  <c r="F122" i="7"/>
  <c r="H122" i="7"/>
  <c r="H124" i="7" s="1"/>
  <c r="L118" i="7"/>
  <c r="L122" i="7" s="1"/>
  <c r="J118" i="7"/>
  <c r="J122" i="7" s="1"/>
  <c r="H118" i="7"/>
  <c r="F118" i="7"/>
  <c r="L66" i="7"/>
  <c r="J66" i="7"/>
  <c r="J124" i="7" s="1"/>
  <c r="H66" i="7"/>
  <c r="F66" i="7"/>
  <c r="F124" i="7" s="1"/>
  <c r="L30" i="7"/>
  <c r="J30" i="7"/>
  <c r="H30" i="7"/>
  <c r="F30" i="7"/>
  <c r="Z59" i="9" l="1"/>
  <c r="V19" i="9"/>
  <c r="F75" i="10"/>
  <c r="F78" i="10" s="1"/>
  <c r="N72" i="9"/>
  <c r="N19" i="9"/>
  <c r="N36" i="9" s="1"/>
  <c r="L124" i="7"/>
  <c r="V36" i="9" l="1"/>
  <c r="Z19" i="9"/>
  <c r="Z36" i="9" s="1"/>
  <c r="D14" i="10"/>
  <c r="H126" i="8" l="1"/>
  <c r="V61" i="9" l="1"/>
  <c r="Z61" i="9" l="1"/>
  <c r="Z72" i="9" s="1"/>
  <c r="V72" i="9"/>
  <c r="L23" i="8"/>
  <c r="L30" i="8" s="1"/>
  <c r="L44" i="8" s="1"/>
  <c r="L47" i="8" s="1"/>
  <c r="L91" i="8" s="1"/>
  <c r="J23" i="8"/>
  <c r="J30" i="8" s="1"/>
  <c r="J44" i="8" s="1"/>
  <c r="J47" i="8" s="1"/>
  <c r="J91" i="8" s="1"/>
  <c r="H83" i="10" l="1"/>
  <c r="A51" i="10" l="1"/>
  <c r="A49" i="8"/>
  <c r="A52" i="8"/>
  <c r="A50" i="8"/>
  <c r="A97" i="8" s="1"/>
  <c r="A86" i="7"/>
  <c r="A88" i="7"/>
  <c r="A85" i="7"/>
  <c r="A131" i="7" s="1"/>
  <c r="A45" i="7"/>
  <c r="A43" i="7"/>
  <c r="A141" i="8" l="1"/>
  <c r="A80" i="9" s="1"/>
  <c r="A50" i="10" s="1"/>
  <c r="A98" i="10" s="1"/>
  <c r="A96" i="8"/>
  <c r="A3" i="9"/>
  <c r="A44" i="9" s="1"/>
  <c r="A99" i="8"/>
  <c r="A3" i="10" l="1"/>
  <c r="A53" i="10" s="1"/>
  <c r="A41" i="9"/>
</calcChain>
</file>

<file path=xl/sharedStrings.xml><?xml version="1.0" encoding="utf-8"?>
<sst xmlns="http://schemas.openxmlformats.org/spreadsheetml/2006/main" count="480" uniqueCount="239">
  <si>
    <t>หมายเหตุ</t>
  </si>
  <si>
    <t>สินทรัพย์</t>
  </si>
  <si>
    <t>สินทรัพย์อื่น</t>
  </si>
  <si>
    <t>หนี้สินอื่น</t>
  </si>
  <si>
    <t>รวม</t>
  </si>
  <si>
    <t>งบกระแสเงินสด</t>
  </si>
  <si>
    <t>กำไรสะสม</t>
  </si>
  <si>
    <t>สำรองตาม</t>
  </si>
  <si>
    <t>และชำระแล้ว</t>
  </si>
  <si>
    <t>ส่วนเกินมูลค่าหุ้น</t>
  </si>
  <si>
    <t>กฎหมาย</t>
  </si>
  <si>
    <t>ยังไม่ได้จัดสรร</t>
  </si>
  <si>
    <t>เงินสดและรายการเทียบเท่าเงินสด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</si>
  <si>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</si>
  <si>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</si>
  <si>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</si>
  <si>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บัญชีตั้งพักค่าเบี้ยประกันภัย</t>
  </si>
  <si>
    <t>ค่าเบี้ยประกันภัยรับล่วงหน้า</t>
  </si>
  <si>
    <t>ภาระผูกพันผลประโยชน์พนักงาน</t>
  </si>
  <si>
    <t>ค่านายหน้าประกันภัยค้างจ่าย</t>
  </si>
  <si>
    <t>งบแสดงฐานะการเงิน</t>
  </si>
  <si>
    <t>งบกำไรขาดทุนเบ็ดเสร็จ</t>
  </si>
  <si>
    <t>เบี้ยประกันภัยที่ถือเป็นรายได้สุทธิ</t>
  </si>
  <si>
    <t>รายได้ค่าจ้างและค่าบำเหน็จ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</si>
  <si>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</si>
  <si>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</si>
  <si>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</si>
  <si>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รายได้จากการลงทุนสุทธิ</t>
  </si>
  <si>
    <t>รายได้อื่น</t>
  </si>
  <si>
    <t>ภาษีเงินได้</t>
  </si>
  <si>
    <t>บาท</t>
  </si>
  <si>
    <t>รวมสินทรัพย์</t>
  </si>
  <si>
    <t>รวมหนี้สิน</t>
  </si>
  <si>
    <t>หนี้สิน</t>
  </si>
  <si>
    <t>กระแสเงินสดได้มา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</si>
  <si>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</si>
  <si>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</si>
  <si>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</si>
  <si>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</si>
  <si>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</si>
  <si>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อื่นๆ</t>
  </si>
  <si>
    <t>กระแสเงินสดใช้ไป</t>
  </si>
  <si>
    <t>เงินสดสุทธิใช้ไปจากกิจกรรมลงทุน</t>
  </si>
  <si>
    <t>เบี้ยประกันภัยค้างรับสุทธิ</t>
  </si>
  <si>
    <t>สินทรัพย์ไม่มีตัวตนสุทธิ</t>
  </si>
  <si>
    <t>เบี้ยประกันภัยต่อจ่ายล่วงหน้าสุทธิ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</si>
  <si>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</si>
  <si>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</si>
  <si>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</si>
  <si>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</si>
  <si>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ทุนเรือนหุ้น</t>
  </si>
  <si>
    <t>ทุนจดทะเบียน</t>
  </si>
  <si>
    <t>ทุนที่ออกจำหน่ายและชำระเต็มมูลค่าแล้ว</t>
  </si>
  <si>
    <t>จัดสรรแล้ว</t>
  </si>
  <si>
    <t>สำรองตามกฎหมาย</t>
  </si>
  <si>
    <t>องค์ประกอบอื่นของส่วนของเจ้าของ</t>
  </si>
  <si>
    <t>หมายเหตุประกอบงบการเงินเป็นส่วนหนึ่งของงบการเงินนี้</t>
  </si>
  <si>
    <t>เงินปันผลจ่าย</t>
  </si>
  <si>
    <t xml:space="preserve">           เงินสดสุทธิได้มาจากกิจกรรมลงทุน</t>
  </si>
  <si>
    <t>ค่าสินไหมทดแทนและค่าใช้จ่ายในการจัดการ</t>
  </si>
  <si>
    <t>ค่าสินไหมทดแทน</t>
  </si>
  <si>
    <t>กำไรเบ็ดเสร็จรวมสำหรับปี</t>
  </si>
  <si>
    <t>กระแสเงินสดใช้ไปจากกิจกรรมจัดหาเงิน</t>
  </si>
  <si>
    <t>เงินสดสุทธิใช้ไปจากกิจกรรมจัดหาเงิน</t>
  </si>
  <si>
    <t xml:space="preserve">   มูลค่าที่ได้รับชำระแล้วหุ้นละ 1 บาท</t>
  </si>
  <si>
    <t xml:space="preserve">   มูลค่าที่ตราไว้หุ้นละ 1 บาท</t>
  </si>
  <si>
    <t>รายได้</t>
  </si>
  <si>
    <t>ค่าใช้จ่าย</t>
  </si>
  <si>
    <t>รายการที่จะจัดประเภทรายการใหม่เข้าไปไว้ใน</t>
  </si>
  <si>
    <t>กำไรหรือขาดทุนในภายหลัง</t>
  </si>
  <si>
    <t>กำไรต่อหุ้น</t>
  </si>
  <si>
    <t>กำไรต่อหุ้นขั้นพื้นฐาน (บาท)</t>
  </si>
  <si>
    <t>กำไรสะสมจัดสรรแล้ว</t>
  </si>
  <si>
    <t>ที่ยังไม่เกิดขึ้นจริงจาก</t>
  </si>
  <si>
    <t>องค์ประกอบอื่น</t>
  </si>
  <si>
    <t>ของส่วนของ</t>
  </si>
  <si>
    <t>เจ้าของ</t>
  </si>
  <si>
    <t>โอนกำไรสะสมที่ยังไม่จัดสรร</t>
  </si>
  <si>
    <t>กระแสเงินสดได้มา(ใช้ไป)จากกิจกรรมดำเนินงาน</t>
  </si>
  <si>
    <t>กระแสเงินสดได้มา(ใช้ไป)จากกิจกรรมลงทุน</t>
  </si>
  <si>
    <t>เงินสดได้มาจากกิจกรรมลงทุน</t>
  </si>
  <si>
    <t>เงินสดใช้ไปจากกิจกรรมลงทุน</t>
  </si>
  <si>
    <t>ผลกำไร(ขาดทุน)</t>
  </si>
  <si>
    <t>ค่านายหน้าประกันภัยจ่ายล่วงหน้า</t>
  </si>
  <si>
    <t>นักคณิตศาสตร์ประกันภัย</t>
  </si>
  <si>
    <t>สินทรัพย์ภาษีเงินได้รอการตัดบัญชี</t>
  </si>
  <si>
    <t>การประมาณการ</t>
  </si>
  <si>
    <t>รายการที่จะไม่จัดประเภทรายการใหม่เข้าไปไว้ใน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</si>
  <si>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</si>
  <si>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 xml:space="preserve">    กำไรหรือขาดทุนในภายหลัง</t>
  </si>
  <si>
    <t>รวมรายการที่จะจัดประเภทรายการใหม่เข้าไปไว้ใน</t>
  </si>
  <si>
    <t>ลูกหนี้จากสัญญาประกันภัยต่อสุทธิ</t>
  </si>
  <si>
    <t>สินทรัพย์ลงทุน</t>
  </si>
  <si>
    <t>เงินลงทุนในหลักทรัพย์สุทธิ</t>
  </si>
  <si>
    <t>เบี้ยประกันภัยรับ</t>
  </si>
  <si>
    <t>เบี้ยประกันภัยรับสุทธิ</t>
  </si>
  <si>
    <t>รวมรายได้</t>
  </si>
  <si>
    <t>รวมค่าใช้จ่าย</t>
  </si>
  <si>
    <t>เงินสดรับจากการขาย ที่ดิน อาคารและอุปกรณ์</t>
  </si>
  <si>
    <t>เงินสดจ่ายเพื่อซื้อ ที่ดิน อาคารและอุปกรณ์</t>
  </si>
  <si>
    <t>เงินสดจ่ายเพื่อซื้อ สินทรัพย์ไม่มีตัวตน</t>
  </si>
  <si>
    <t>ค่าใช้จ่ายภาษีเงินได้</t>
  </si>
  <si>
    <t>อสังหาริมทรัพย์เพื่อการลงทุนสุทธิ</t>
  </si>
  <si>
    <t>กำไรสุทธิ</t>
  </si>
  <si>
    <t>รายการที่ไม่ใช่เงินสดที่มีสาระสำคัญประกอบด้วย:</t>
  </si>
  <si>
    <t>ซื้อที่ดิน อาคาร และอุปกรณ์โดยยังไม่ได้ชำระเงิน</t>
  </si>
  <si>
    <t>รายได้จากการลงทุนค้างรับ</t>
  </si>
  <si>
    <t>สำรองทั่วไป</t>
  </si>
  <si>
    <t>ซื้อสินทรัพย์ไม่มีตัวตนโดยยังไม่ได้ชำระเงิน</t>
  </si>
  <si>
    <t>กำไรจากเงินลงทุน</t>
  </si>
  <si>
    <t>เงินสดสุทธิได้มาจากกิจกรรมดำเนินงาน</t>
  </si>
  <si>
    <t>เงินสดและรายการเทียบเท่าเงินสด ณ สิ้นปี</t>
  </si>
  <si>
    <t>เงินสดและรายการเทียบเท่าเงินสด ณ ต้นปี</t>
  </si>
  <si>
    <t>ภาษีเงินได้ที่เกี่ยวกับรายการที่จะไม่จัดประเภทรายการ</t>
  </si>
  <si>
    <t xml:space="preserve">    ใหม่เข้าไปไว้ในกำไรหรือขาดทุนในภายหลัง</t>
  </si>
  <si>
    <t xml:space="preserve">      ค่าสินไหมทดแทนรับคืนจากการประกันภัยต่อ</t>
  </si>
  <si>
    <t>สินทรัพย์จากการประกันภัยต่อสุทธิ</t>
  </si>
  <si>
    <t>กำไร(ขาดทุน)เบ็ดเสร็จอื่นสำหรับปีสุทธิจากภาษี</t>
  </si>
  <si>
    <t xml:space="preserve"> - สุทธิจากภาษี</t>
  </si>
  <si>
    <t>จ่ายเงินปันผล</t>
  </si>
  <si>
    <t>ที่ดิน อาคารและอุปกรณ์สุทธิ</t>
  </si>
  <si>
    <t>มูลค่าหุ้น</t>
  </si>
  <si>
    <t>ส่วนเกิน</t>
  </si>
  <si>
    <t>ค่าใช้จ่ายในการจัดการสินไหมทดแทนจากการรับประกันภัยโดยตรง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</si>
  <si>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</si>
  <si>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</si>
  <si>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</si>
  <si>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เงินรับ(จ่าย)เกี่ยวกับการประกันภัยต่อ</t>
  </si>
  <si>
    <t>จัดประเภทเงินลงทุนในหลักทรัพย์ที่มีระยะเวลาครบกำหนด</t>
  </si>
  <si>
    <t xml:space="preserve">    นักคณิตศาสตร์ประกันภัย</t>
  </si>
  <si>
    <t>ขาดทุนที่ยังไม่เกิดขึ้นจริงจากการประมาณการ</t>
  </si>
  <si>
    <t xml:space="preserve"> พ.ศ. 2563</t>
  </si>
  <si>
    <t>ยอดคงเหลือปลายปี ณ วันที่ 31 ธันวาคม พ.ศ. 2563</t>
  </si>
  <si>
    <t>ผลขาดทุนด้านเครดิตที่คาดว่าจะเกิดขึ้น</t>
  </si>
  <si>
    <t xml:space="preserve">    มูลค่ายุติธรรมผ่านกำไรขาดทุนเบ็ดเสร็จอื่น</t>
  </si>
  <si>
    <t>(กำไร)ขาดทุนจากการขายเงินลงทุนที่วัด</t>
  </si>
  <si>
    <t xml:space="preserve">    และการด้อยค่าที่โอนเข้าไปยังกำไรหรือขาดทุน</t>
  </si>
  <si>
    <t>ทุนที่ออก</t>
  </si>
  <si>
    <t>การวัดมูลค่าเงินลงทุน</t>
  </si>
  <si>
    <t>ที่วัดมูลค่ายุติธรรมผ่าน</t>
  </si>
  <si>
    <t>กำไรขาดทุนเบ็ดเสร็จอื่น</t>
  </si>
  <si>
    <t xml:space="preserve">    กำไรหรือขาดทุน - สุทธิจากภาษี</t>
  </si>
  <si>
    <t>เงินรับเกี่ยวกับสินทรัพย์ทางการเงิน</t>
  </si>
  <si>
    <t>เงินจ่ายเกี่ยวกับสินทรัพย์ทางการเงิน</t>
  </si>
  <si>
    <t>จ่ายชำระหนี้ตามสัญญาเช่า</t>
  </si>
  <si>
    <t>เงินสดและรายการเทียบเท่าเงินสดเพิ่มขึ้น(ลดลง)สุทธิ</t>
  </si>
  <si>
    <t>กำไร(ขาดทุน)เบ็ดเสร็จอื่น</t>
  </si>
  <si>
    <t>งบแสดงการเปลี่ยนแปลงส่วนของเจ้าของ</t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</si>
  <si>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</si>
  <si>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t>การได้มาซึ่งสินทรัพย์สิทธิการใช้</t>
  </si>
  <si>
    <t>ไม่เกิน 3 เดือน นับแต่วันที่ได้มา จากเงินลงทุนที่วัดมูลค่ายุติธรรม</t>
  </si>
  <si>
    <t>ผ่านกำไรขาดทุนเบ็ดเสร็จอื่นไปเงินสดและรายการเทียบเท่าเงินสด</t>
  </si>
  <si>
    <t xml:space="preserve">      จากปีก่อน</t>
  </si>
  <si>
    <t>กำไรจากการปรับมูลค่ายุติธรรมของเงินลงทุน</t>
  </si>
  <si>
    <t>ขาดทุนที่ยังไม่เกิดขึ้นจริงจาก</t>
  </si>
  <si>
    <t>ยอดคงเหลือปลายปี ณ วันที่ 31 ธันวาคม พ.ศ. 2564</t>
  </si>
  <si>
    <t>ณ วันที่ 31 ธันวาคม พ.ศ. 2564</t>
  </si>
  <si>
    <t xml:space="preserve"> พ.ศ. 2564</t>
  </si>
  <si>
    <t>สำหรับปีสิ้นสุดวันที่ 31 ธันวาคม พ.ศ. 2564</t>
  </si>
  <si>
    <t xml:space="preserve">    เข้าไปไว้ในกำไรหรือขาดทุนในภายหลัง</t>
  </si>
  <si>
    <t>ภาษีเงินได้ที่เกี่ยวกับรายการที่จะจัดประเภทรายการใหม่</t>
  </si>
  <si>
    <t>หลังการปรับ</t>
  </si>
  <si>
    <t>ก่อนการปรับ</t>
  </si>
  <si>
    <t>โครงสร้างกิจการ</t>
  </si>
  <si>
    <t>งบการเงินรวม</t>
  </si>
  <si>
    <t>งบการเงินเฉพาะกิจการ</t>
  </si>
  <si>
    <t>เงินลงทุนในบริษัทย่อย</t>
  </si>
  <si>
    <t>บริษัท ทิพย กรุ๊ป โฮลดิ้งส์ จำกัด (มหาชน)</t>
  </si>
  <si>
    <t xml:space="preserve">หุ้นสามัญจำนวน 594,292,336 หุ้น </t>
  </si>
  <si>
    <t>ส่วนเกินมูลค่าหุ้นสามัญ</t>
  </si>
  <si>
    <t>ทุนที่ออกและส่วนเกินมูลค่าหุ้น</t>
  </si>
  <si>
    <t>สำหรับการปรับโครงสร้างกิจการ</t>
  </si>
  <si>
    <t>กำไร(ขาดทุน)สะสม</t>
  </si>
  <si>
    <t>รวมส่วนของผู้เป็นเจ้าของของบริษัท</t>
  </si>
  <si>
    <t>ส่วนได้เสียที่ไม่มีอำนาจควบคุม</t>
  </si>
  <si>
    <t>ตั้งแต่วันที่</t>
  </si>
  <si>
    <t>31 กรกฎาคม</t>
  </si>
  <si>
    <t>พ.ศ. 2563 (วันจด</t>
  </si>
  <si>
    <t>ทะเบียนจัดตั้งบริษัท)</t>
  </si>
  <si>
    <t>ถึงวันที่ 31 ธันวาคม</t>
  </si>
  <si>
    <t>การแบ่งปันกำไร(ขาดทุน):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</si>
  <si>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</si>
  <si>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</si>
  <si>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การแบ่งปันกำไร(ขาดทุน)เบ็ดเสร็จรวม:</t>
  </si>
  <si>
    <t>ทุนที่ออกและ</t>
  </si>
  <si>
    <t>สำหรับการปรับ</t>
  </si>
  <si>
    <t>รวมส่วน</t>
  </si>
  <si>
    <t>ส่วนได้เสีย</t>
  </si>
  <si>
    <t>ของเจ้าของ</t>
  </si>
  <si>
    <t>ที่ไม่มีอำนาจ</t>
  </si>
  <si>
    <t>- บริษัท</t>
  </si>
  <si>
    <t>ควบคุม</t>
  </si>
  <si>
    <t>ส่วนของผู้เป็นเจ้าของบริษัท</t>
  </si>
  <si>
    <t>งบการเงินรวม - ก่อนการปรับโครงสร้างกิจการ</t>
  </si>
  <si>
    <t>งบการเงินรวม - หลังการปรับโครงสร้างกิจการ</t>
  </si>
  <si>
    <t>ขาดทุนสะสม</t>
  </si>
  <si>
    <t>ยอดคงเหลือต้นงวด ณ วันที่ 31 กรกฎาคม พ.ศ. 2563</t>
  </si>
  <si>
    <t>ขาดทุนสุทธิ</t>
  </si>
  <si>
    <t>ยอดคงเหลือต้นงวด ณ วันที่ 1 มกราคม พ.ศ. 2564</t>
  </si>
  <si>
    <t>การเพิ่มหุ้นสามัญ</t>
  </si>
  <si>
    <t>งบแสดงการเปลี่ยนแปลงส่วนของเจ้าของ (ต่อ)</t>
  </si>
  <si>
    <t>เงินสดรับจากการออกหุ้นสามัญ</t>
  </si>
  <si>
    <t>เงินทดลองจ่ายพนักงาน</t>
  </si>
  <si>
    <t>เงินสดรับจากเงินยืมบริษัทที่เกี่ยวข้องกัน</t>
  </si>
  <si>
    <t>การปรับโครงสร้างกิจการโดยการออกหุ้น</t>
  </si>
  <si>
    <t>ผลกระทบจากการปรับโครงสร้างกิจการ</t>
  </si>
  <si>
    <t>ยอดคงเหลือต้นงวดที่ปรับปรุงแล้ว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</si>
  <si>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</si>
  <si>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เบี้ยประกันภัยจ่ายจากการเอาประกันภัยต่อ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</si>
  <si>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ค่าสินไหมทดแทนและค่าใช้จ่ายในการจัดการ</t>
    </r>
  </si>
  <si>
    <t xml:space="preserve">ยอดคงเหลือต้นปี </t>
  </si>
  <si>
    <t xml:space="preserve">   ณ วันที่ 1 มกราคม พ.ศ. 2564</t>
  </si>
  <si>
    <t xml:space="preserve">     - สุทธิจากภาษี</t>
  </si>
  <si>
    <t>ขาดทุนจากการวัดมูลค่าเงินลงทุน</t>
  </si>
  <si>
    <t xml:space="preserve">    ที่วัดมูลค่ายุติธรรมผ่านกำไรขาดทุน</t>
  </si>
  <si>
    <t>กำไรจากการขายเงินลงทุน</t>
  </si>
  <si>
    <t xml:space="preserve">    เบ็ดเสร็จอื่น - สุทธิจากภาษี</t>
  </si>
  <si>
    <t xml:space="preserve">    เบ็ดเสร็จอื่นและการด้อยค่าที่โอนเข้าไปยัง</t>
  </si>
  <si>
    <t>ยอดคงเหลือปลายปี</t>
  </si>
  <si>
    <t xml:space="preserve">    ณ วันที่ 31 ธันวาคม พ.ศ. 2564</t>
  </si>
  <si>
    <t xml:space="preserve">ยอดคงเหลือต้นงวด </t>
  </si>
  <si>
    <t xml:space="preserve">   ณ วันที่ 1 มกราคม พ.ศ. 2563</t>
  </si>
  <si>
    <t xml:space="preserve">    และการด้อยค่าที่โอนเข้าไปยัง</t>
  </si>
  <si>
    <t xml:space="preserve">   ที่วัดมูลค่ายุติธรรมผ่านกำไรขาดทุน</t>
  </si>
  <si>
    <t xml:space="preserve">ยอดคงเหลือปลายปี </t>
  </si>
  <si>
    <t xml:space="preserve">   ณ วันที่ 31 ธันวาคม พ.ศ. 2563</t>
  </si>
  <si>
    <t xml:space="preserve">    การประมาณการตามหลักคณิตศาสตร์ประกันภัย</t>
  </si>
  <si>
    <t xml:space="preserve">    ที่วัดมูลค่ายุติธรรมผ่านกำไรขาดทุนเบ็ดเสร็จอื่น</t>
  </si>
  <si>
    <t xml:space="preserve">    - สุทธิจากภาษี</t>
  </si>
  <si>
    <t>11, 19</t>
  </si>
  <si>
    <t>หุ้นสามัญจำนวน 600,010,000 หุ้น</t>
  </si>
  <si>
    <r>
      <rPr>
        <u/>
        <sz val="12"/>
        <rFont val="Browallia New"/>
        <family val="2"/>
      </rPr>
      <t>บวก(หัก)</t>
    </r>
    <r>
      <rPr>
        <sz val="12"/>
        <rFont val="Browallia New"/>
        <family val="2"/>
      </rPr>
      <t xml:space="preserve"> สำรองเบี้ยประกันภัยที่ยังไม่ถือเป็นรายได้(เพิ่ม)ลด</t>
    </r>
  </si>
  <si>
    <t>กำไร(ขาดทุน)ก่อนภาษีเงินได้</t>
  </si>
  <si>
    <t>กำไร(ขาดทุน)สุทธิสำหรับปี</t>
  </si>
  <si>
    <t>กำไร(ขาดทุน)จากการวัดมูลค่าเงินลงทุนที่วัด</t>
  </si>
  <si>
    <t>ภาษีเงินได้ค้างรับ</t>
  </si>
  <si>
    <t>เงินสดจ่ายเพื่อซื้อบริษัทย่อยสุทธิ</t>
  </si>
  <si>
    <t>กำไรจากการวัดมูลค่าเงินลงทุน</t>
  </si>
  <si>
    <t>ขาดทุนจากการขายเงินลงทุน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</si>
</sst>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\t&quot;฿&quot;#,##0_);[Red]\(\t&quot;฿&quot;#,##0\)"/>
    <numFmt numFmtId="165" formatCode="_(* #,##0.00_);_(* \(#,##0.00\);_(* &quot;-&quot;??_);_(@_)"/>
    <numFmt numFmtId="166" formatCode="#,##0.00;\(#,##0.00\)"/>
    <numFmt numFmtId="167" formatCode="_(* #,##0_);_(* \(#,##0\);_(* &quot;-&quot;??_);_(@_)"/>
    <numFmt numFmtId="168" formatCode="#,##0;\(#,##0\)"/>
    <numFmt numFmtId="169" formatCode="\$#,##0.00;\(\$#,##0.00\)"/>
    <numFmt numFmtId="170" formatCode="\$#,##0;\(\$#,##0\)"/>
    <numFmt numFmtId="171" formatCode="0.00_)"/>
    <numFmt numFmtId="172" formatCode="#,##0.00_);\(#,##0.00\)"/>
    <numFmt numFmtId="173" formatCode="#,##0_);\(#,##0\)"/>
    <numFmt numFmtId="174" formatCode="#,##0;\(#,##0\);&quot;-&quot;;@"/>
    <numFmt numFmtId="175" formatCode="#,##0.00;\(#,##0.00\);&quot;-&quot;;@"/>
    <numFmt numFmtId="176" formatCode="_-* #,##0_-;\-* #,##0_-;_-* &quot;-&quot;??_-;_-@_-"/>
    <numFmt numFmtId="177" formatCode="0.0000%"/>
  </numFmts>
  <fonts count="18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i/>
      <sz val="12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5" fillId="0" borderId="0"/>
    <xf numFmtId="169" fontId="5" fillId="0" borderId="0"/>
    <xf numFmtId="170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270">
    <xf numFmtId="0" fontId="0" fillId="0" borderId="0" xfId="0"/>
    <xf numFmtId="37" fontId="10" fillId="0" borderId="0" xfId="16" applyNumberFormat="1" applyFont="1" applyFill="1" applyBorder="1" applyAlignment="1">
      <alignment horizontal="left" vertical="center"/>
    </xf>
    <xf numFmtId="172" fontId="11" fillId="0" borderId="0" xfId="0" applyNumberFormat="1" applyFont="1" applyFill="1"/>
    <xf numFmtId="174" fontId="11" fillId="0" borderId="0" xfId="1" applyNumberFormat="1" applyFont="1" applyFill="1" applyAlignment="1">
      <alignment horizontal="centerContinuous" vertical="distributed"/>
    </xf>
    <xf numFmtId="174" fontId="11" fillId="0" borderId="0" xfId="0" applyNumberFormat="1" applyFont="1" applyFill="1"/>
    <xf numFmtId="168" fontId="10" fillId="0" borderId="0" xfId="0" applyNumberFormat="1" applyFont="1" applyFill="1" applyAlignment="1">
      <alignment vertical="center"/>
    </xf>
    <xf numFmtId="172" fontId="11" fillId="0" borderId="0" xfId="0" applyNumberFormat="1" applyFont="1" applyFill="1" applyAlignment="1">
      <alignment horizontal="center"/>
    </xf>
    <xf numFmtId="174" fontId="11" fillId="0" borderId="0" xfId="1" applyNumberFormat="1" applyFont="1" applyFill="1" applyAlignment="1">
      <alignment horizontal="centerContinuous"/>
    </xf>
    <xf numFmtId="37" fontId="10" fillId="0" borderId="3" xfId="16" applyNumberFormat="1" applyFont="1" applyFill="1" applyBorder="1" applyAlignment="1">
      <alignment horizontal="left" vertical="center"/>
    </xf>
    <xf numFmtId="172" fontId="11" fillId="0" borderId="3" xfId="0" applyNumberFormat="1" applyFont="1" applyFill="1" applyBorder="1"/>
    <xf numFmtId="174" fontId="11" fillId="0" borderId="3" xfId="1" applyNumberFormat="1" applyFont="1" applyFill="1" applyBorder="1" applyAlignment="1">
      <alignment horizontal="centerContinuous"/>
    </xf>
    <xf numFmtId="174" fontId="11" fillId="0" borderId="3" xfId="0" applyNumberFormat="1" applyFont="1" applyFill="1" applyBorder="1"/>
    <xf numFmtId="172" fontId="11" fillId="0" borderId="0" xfId="0" applyNumberFormat="1" applyFont="1" applyFill="1" applyBorder="1" applyAlignment="1">
      <alignment horizontal="center"/>
    </xf>
    <xf numFmtId="172" fontId="11" fillId="0" borderId="0" xfId="0" applyNumberFormat="1" applyFont="1" applyFill="1" applyBorder="1"/>
    <xf numFmtId="174" fontId="11" fillId="0" borderId="0" xfId="1" applyNumberFormat="1" applyFont="1" applyFill="1" applyBorder="1" applyAlignment="1">
      <alignment horizontal="centerContinuous"/>
    </xf>
    <xf numFmtId="174" fontId="11" fillId="0" borderId="0" xfId="0" applyNumberFormat="1" applyFont="1" applyFill="1" applyBorder="1"/>
    <xf numFmtId="174" fontId="11" fillId="0" borderId="0" xfId="1" applyNumberFormat="1" applyFont="1" applyFill="1" applyBorder="1"/>
    <xf numFmtId="172" fontId="10" fillId="0" borderId="0" xfId="0" applyNumberFormat="1" applyFont="1" applyFill="1" applyBorder="1" applyAlignment="1">
      <alignment horizontal="left"/>
    </xf>
    <xf numFmtId="172" fontId="11" fillId="0" borderId="0" xfId="0" applyNumberFormat="1" applyFont="1" applyFill="1" applyBorder="1" applyAlignment="1">
      <alignment horizontal="centerContinuous"/>
    </xf>
    <xf numFmtId="172" fontId="10" fillId="0" borderId="3" xfId="0" applyNumberFormat="1" applyFont="1" applyFill="1" applyBorder="1" applyAlignment="1">
      <alignment horizontal="left"/>
    </xf>
    <xf numFmtId="172" fontId="11" fillId="0" borderId="3" xfId="0" applyNumberFormat="1" applyFont="1" applyFill="1" applyBorder="1" applyAlignment="1">
      <alignment horizontal="centerContinuous"/>
    </xf>
    <xf numFmtId="39" fontId="11" fillId="0" borderId="0" xfId="16" applyNumberFormat="1" applyFont="1" applyFill="1" applyBorder="1" applyAlignment="1"/>
    <xf numFmtId="39" fontId="10" fillId="0" borderId="0" xfId="16" applyNumberFormat="1" applyFont="1" applyFill="1" applyBorder="1" applyAlignment="1"/>
    <xf numFmtId="39" fontId="11" fillId="0" borderId="3" xfId="16" applyNumberFormat="1" applyFont="1" applyFill="1" applyBorder="1" applyAlignment="1"/>
    <xf numFmtId="39" fontId="10" fillId="0" borderId="3" xfId="16" applyNumberFormat="1" applyFont="1" applyFill="1" applyBorder="1" applyAlignment="1"/>
    <xf numFmtId="39" fontId="12" fillId="0" borderId="0" xfId="0" applyNumberFormat="1" applyFont="1" applyFill="1"/>
    <xf numFmtId="39" fontId="12" fillId="0" borderId="0" xfId="0" applyNumberFormat="1" applyFont="1" applyFill="1" applyAlignment="1">
      <alignment horizontal="center"/>
    </xf>
    <xf numFmtId="39" fontId="11" fillId="0" borderId="3" xfId="0" applyNumberFormat="1" applyFont="1" applyFill="1" applyBorder="1"/>
    <xf numFmtId="39" fontId="11" fillId="0" borderId="3" xfId="0" applyNumberFormat="1" applyFont="1" applyFill="1" applyBorder="1" applyAlignment="1">
      <alignment horizontal="center"/>
    </xf>
    <xf numFmtId="39" fontId="11" fillId="0" borderId="0" xfId="0" applyNumberFormat="1" applyFont="1" applyFill="1"/>
    <xf numFmtId="0" fontId="12" fillId="0" borderId="0" xfId="0" applyNumberFormat="1" applyFont="1" applyFill="1"/>
    <xf numFmtId="39" fontId="11" fillId="0" borderId="0" xfId="0" applyNumberFormat="1" applyFont="1" applyFill="1" applyAlignment="1">
      <alignment horizontal="centerContinuous"/>
    </xf>
    <xf numFmtId="174" fontId="11" fillId="0" borderId="0" xfId="0" applyNumberFormat="1" applyFont="1" applyFill="1" applyAlignment="1">
      <alignment horizontal="centerContinuous"/>
    </xf>
    <xf numFmtId="39" fontId="11" fillId="0" borderId="3" xfId="0" applyNumberFormat="1" applyFont="1" applyFill="1" applyBorder="1" applyAlignment="1">
      <alignment horizontal="centerContinuous"/>
    </xf>
    <xf numFmtId="174" fontId="11" fillId="0" borderId="3" xfId="0" applyNumberFormat="1" applyFont="1" applyFill="1" applyBorder="1" applyAlignment="1">
      <alignment horizontal="centerContinuous"/>
    </xf>
    <xf numFmtId="39" fontId="10" fillId="0" borderId="0" xfId="0" applyNumberFormat="1" applyFont="1" applyFill="1"/>
    <xf numFmtId="39" fontId="11" fillId="0" borderId="0" xfId="0" applyNumberFormat="1" applyFont="1" applyFill="1" applyBorder="1"/>
    <xf numFmtId="0" fontId="11" fillId="0" borderId="0" xfId="0" applyFont="1" applyFill="1"/>
    <xf numFmtId="39" fontId="10" fillId="0" borderId="0" xfId="0" applyNumberFormat="1" applyFont="1" applyFill="1" applyBorder="1"/>
    <xf numFmtId="39" fontId="10" fillId="0" borderId="3" xfId="0" applyNumberFormat="1" applyFont="1" applyFill="1" applyBorder="1"/>
    <xf numFmtId="174" fontId="12" fillId="0" borderId="0" xfId="0" applyNumberFormat="1" applyFont="1" applyFill="1"/>
    <xf numFmtId="172" fontId="12" fillId="0" borderId="0" xfId="0" applyNumberFormat="1" applyFont="1" applyFill="1" applyBorder="1" applyAlignment="1">
      <alignment horizontal="center"/>
    </xf>
    <xf numFmtId="174" fontId="12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NumberFormat="1" applyFont="1" applyFill="1"/>
    <xf numFmtId="172" fontId="12" fillId="0" borderId="0" xfId="0" applyNumberFormat="1" applyFont="1" applyFill="1"/>
    <xf numFmtId="39" fontId="10" fillId="0" borderId="3" xfId="16" applyNumberFormat="1" applyFont="1" applyFill="1" applyBorder="1" applyAlignment="1">
      <alignment horizontal="left"/>
    </xf>
    <xf numFmtId="39" fontId="10" fillId="0" borderId="0" xfId="0" applyNumberFormat="1" applyFont="1" applyFill="1" applyAlignment="1">
      <alignment horizontal="left"/>
    </xf>
    <xf numFmtId="174" fontId="12" fillId="4" borderId="0" xfId="0" applyNumberFormat="1" applyFont="1" applyFill="1"/>
    <xf numFmtId="39" fontId="10" fillId="0" borderId="0" xfId="0" applyNumberFormat="1" applyFont="1" applyFill="1" applyAlignment="1"/>
    <xf numFmtId="39" fontId="10" fillId="0" borderId="3" xfId="0" applyNumberFormat="1" applyFont="1" applyFill="1" applyBorder="1" applyAlignment="1"/>
    <xf numFmtId="172" fontId="11" fillId="0" borderId="0" xfId="0" applyNumberFormat="1" applyFont="1" applyFill="1" applyAlignment="1">
      <alignment horizontal="center" vertical="distributed"/>
    </xf>
    <xf numFmtId="172" fontId="11" fillId="0" borderId="3" xfId="0" applyNumberFormat="1" applyFont="1" applyFill="1" applyBorder="1" applyAlignment="1">
      <alignment horizontal="center"/>
    </xf>
    <xf numFmtId="39" fontId="13" fillId="0" borderId="0" xfId="0" applyNumberFormat="1" applyFont="1"/>
    <xf numFmtId="39" fontId="13" fillId="0" borderId="0" xfId="0" applyNumberFormat="1" applyFont="1" applyAlignment="1">
      <alignment horizontal="center"/>
    </xf>
    <xf numFmtId="0" fontId="12" fillId="0" borderId="0" xfId="0" applyFont="1"/>
    <xf numFmtId="39" fontId="13" fillId="0" borderId="3" xfId="0" applyNumberFormat="1" applyFont="1" applyBorder="1" applyAlignment="1">
      <alignment horizontal="center"/>
    </xf>
    <xf numFmtId="39" fontId="13" fillId="0" borderId="0" xfId="0" applyNumberFormat="1" applyFont="1" applyAlignment="1">
      <alignment horizontal="left"/>
    </xf>
    <xf numFmtId="39" fontId="12" fillId="0" borderId="0" xfId="0" applyNumberFormat="1" applyFont="1"/>
    <xf numFmtId="39" fontId="12" fillId="0" borderId="0" xfId="0" applyNumberFormat="1" applyFont="1" applyAlignment="1">
      <alignment horizontal="center"/>
    </xf>
    <xf numFmtId="39" fontId="13" fillId="0" borderId="0" xfId="0" applyNumberFormat="1" applyFont="1" applyAlignment="1">
      <alignment horizontal="right"/>
    </xf>
    <xf numFmtId="39" fontId="13" fillId="0" borderId="3" xfId="0" applyNumberFormat="1" applyFont="1" applyBorder="1" applyAlignment="1">
      <alignment horizontal="right"/>
    </xf>
    <xf numFmtId="174" fontId="12" fillId="0" borderId="0" xfId="0" applyNumberFormat="1" applyFont="1" applyAlignment="1">
      <alignment horizontal="center"/>
    </xf>
    <xf numFmtId="174" fontId="12" fillId="0" borderId="0" xfId="1" applyNumberFormat="1" applyFont="1" applyFill="1" applyBorder="1" applyAlignment="1">
      <alignment horizontal="center"/>
    </xf>
    <xf numFmtId="174" fontId="12" fillId="0" borderId="0" xfId="0" applyNumberFormat="1" applyFont="1"/>
    <xf numFmtId="3" fontId="12" fillId="0" borderId="0" xfId="0" applyNumberFormat="1" applyFont="1"/>
    <xf numFmtId="174" fontId="12" fillId="0" borderId="0" xfId="1" applyNumberFormat="1" applyFont="1" applyFill="1" applyBorder="1" applyAlignment="1">
      <alignment horizontal="right"/>
    </xf>
    <xf numFmtId="174" fontId="12" fillId="0" borderId="3" xfId="1" applyNumberFormat="1" applyFont="1" applyFill="1" applyBorder="1" applyAlignment="1">
      <alignment horizontal="right"/>
    </xf>
    <xf numFmtId="174" fontId="12" fillId="0" borderId="4" xfId="0" applyNumberFormat="1" applyFont="1" applyBorder="1"/>
    <xf numFmtId="174" fontId="12" fillId="4" borderId="0" xfId="1" applyNumberFormat="1" applyFont="1" applyFill="1" applyBorder="1" applyAlignment="1">
      <alignment horizontal="right"/>
    </xf>
    <xf numFmtId="174" fontId="12" fillId="4" borderId="3" xfId="1" applyNumberFormat="1" applyFont="1" applyFill="1" applyBorder="1" applyAlignment="1">
      <alignment horizontal="right"/>
    </xf>
    <xf numFmtId="39" fontId="13" fillId="4" borderId="0" xfId="0" applyNumberFormat="1" applyFont="1" applyFill="1" applyAlignment="1">
      <alignment horizontal="right"/>
    </xf>
    <xf numFmtId="174" fontId="12" fillId="4" borderId="4" xfId="0" applyNumberFormat="1" applyFont="1" applyFill="1" applyBorder="1"/>
    <xf numFmtId="0" fontId="12" fillId="0" borderId="3" xfId="0" applyFont="1" applyBorder="1"/>
    <xf numFmtId="175" fontId="12" fillId="0" borderId="3" xfId="1" applyNumberFormat="1" applyFont="1" applyFill="1" applyBorder="1" applyAlignment="1">
      <alignment horizontal="center"/>
    </xf>
    <xf numFmtId="175" fontId="12" fillId="0" borderId="3" xfId="0" applyNumberFormat="1" applyFont="1" applyBorder="1"/>
    <xf numFmtId="0" fontId="12" fillId="0" borderId="0" xfId="0" applyFont="1" applyAlignment="1">
      <alignment horizontal="center"/>
    </xf>
    <xf numFmtId="176" fontId="12" fillId="0" borderId="0" xfId="0" applyNumberFormat="1" applyFont="1"/>
    <xf numFmtId="39" fontId="10" fillId="0" borderId="0" xfId="0" applyNumberFormat="1" applyFont="1"/>
    <xf numFmtId="39" fontId="10" fillId="0" borderId="0" xfId="0" applyNumberFormat="1" applyFont="1" applyAlignment="1">
      <alignment horizontal="center"/>
    </xf>
    <xf numFmtId="39" fontId="10" fillId="0" borderId="3" xfId="0" applyNumberFormat="1" applyFont="1" applyBorder="1"/>
    <xf numFmtId="39" fontId="10" fillId="0" borderId="3" xfId="0" applyNumberFormat="1" applyFont="1" applyBorder="1" applyAlignment="1">
      <alignment horizontal="center"/>
    </xf>
    <xf numFmtId="39" fontId="11" fillId="0" borderId="3" xfId="16" applyNumberFormat="1" applyFont="1" applyBorder="1"/>
    <xf numFmtId="172" fontId="15" fillId="0" borderId="0" xfId="0" applyNumberFormat="1" applyFont="1" applyFill="1" applyBorder="1" applyAlignment="1">
      <alignment horizontal="center"/>
    </xf>
    <xf numFmtId="172" fontId="15" fillId="0" borderId="0" xfId="0" applyNumberFormat="1" applyFont="1" applyFill="1" applyBorder="1"/>
    <xf numFmtId="174" fontId="15" fillId="0" borderId="0" xfId="0" applyNumberFormat="1" applyFont="1" applyFill="1" applyBorder="1"/>
    <xf numFmtId="174" fontId="14" fillId="0" borderId="0" xfId="1" applyNumberFormat="1" applyFont="1" applyFill="1" applyBorder="1" applyAlignment="1">
      <alignment horizontal="right"/>
    </xf>
    <xf numFmtId="172" fontId="15" fillId="0" borderId="0" xfId="0" applyNumberFormat="1" applyFont="1" applyFill="1"/>
    <xf numFmtId="174" fontId="14" fillId="0" borderId="3" xfId="1" applyNumberFormat="1" applyFont="1" applyFill="1" applyBorder="1" applyAlignment="1">
      <alignment horizontal="right"/>
    </xf>
    <xf numFmtId="172" fontId="15" fillId="0" borderId="0" xfId="0" applyNumberFormat="1" applyFont="1" applyFill="1" applyAlignment="1">
      <alignment horizontal="center"/>
    </xf>
    <xf numFmtId="174" fontId="14" fillId="0" borderId="0" xfId="0" applyNumberFormat="1" applyFont="1" applyFill="1" applyAlignment="1">
      <alignment horizontal="right"/>
    </xf>
    <xf numFmtId="174" fontId="15" fillId="0" borderId="0" xfId="0" applyNumberFormat="1" applyFont="1" applyFill="1"/>
    <xf numFmtId="0" fontId="14" fillId="0" borderId="3" xfId="0" applyFont="1" applyFill="1" applyBorder="1" applyAlignment="1">
      <alignment horizontal="center"/>
    </xf>
    <xf numFmtId="174" fontId="14" fillId="0" borderId="3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174" fontId="14" fillId="4" borderId="0" xfId="0" applyNumberFormat="1" applyFont="1" applyFill="1" applyBorder="1" applyAlignment="1">
      <alignment horizontal="right"/>
    </xf>
    <xf numFmtId="174" fontId="14" fillId="0" borderId="0" xfId="0" applyNumberFormat="1" applyFont="1" applyFill="1" applyBorder="1" applyAlignment="1">
      <alignment horizontal="right"/>
    </xf>
    <xf numFmtId="172" fontId="14" fillId="0" borderId="0" xfId="0" applyNumberFormat="1" applyFont="1" applyFill="1"/>
    <xf numFmtId="173" fontId="15" fillId="0" borderId="0" xfId="0" applyNumberFormat="1" applyFont="1" applyFill="1" applyAlignment="1">
      <alignment horizontal="center"/>
    </xf>
    <xf numFmtId="174" fontId="15" fillId="0" borderId="0" xfId="25" applyNumberFormat="1" applyFont="1" applyFill="1"/>
    <xf numFmtId="174" fontId="15" fillId="0" borderId="0" xfId="1" quotePrefix="1" applyNumberFormat="1" applyFont="1" applyFill="1" applyBorder="1" applyAlignment="1">
      <alignment horizontal="center"/>
    </xf>
    <xf numFmtId="37" fontId="13" fillId="0" borderId="0" xfId="16" applyNumberFormat="1" applyFont="1" applyFill="1" applyBorder="1" applyAlignment="1">
      <alignment horizontal="left" vertical="center"/>
    </xf>
    <xf numFmtId="172" fontId="12" fillId="0" borderId="0" xfId="0" applyNumberFormat="1" applyFont="1" applyFill="1" applyAlignment="1">
      <alignment horizontal="center"/>
    </xf>
    <xf numFmtId="174" fontId="12" fillId="0" borderId="0" xfId="1" applyNumberFormat="1" applyFont="1" applyFill="1" applyAlignment="1">
      <alignment horizontal="centerContinuous"/>
    </xf>
    <xf numFmtId="172" fontId="12" fillId="0" borderId="3" xfId="0" applyNumberFormat="1" applyFont="1" applyFill="1" applyBorder="1" applyAlignment="1">
      <alignment horizontal="center"/>
    </xf>
    <xf numFmtId="172" fontId="12" fillId="0" borderId="3" xfId="0" applyNumberFormat="1" applyFont="1" applyFill="1" applyBorder="1"/>
    <xf numFmtId="174" fontId="12" fillId="0" borderId="3" xfId="0" applyNumberFormat="1" applyFont="1" applyFill="1" applyBorder="1"/>
    <xf numFmtId="172" fontId="12" fillId="0" borderId="0" xfId="0" applyNumberFormat="1" applyFont="1" applyFill="1" applyBorder="1"/>
    <xf numFmtId="174" fontId="12" fillId="0" borderId="0" xfId="1" applyNumberFormat="1" applyFont="1" applyFill="1" applyBorder="1" applyAlignment="1">
      <alignment horizontal="centerContinuous"/>
    </xf>
    <xf numFmtId="174" fontId="13" fillId="0" borderId="0" xfId="1" applyNumberFormat="1" applyFont="1" applyFill="1" applyBorder="1" applyAlignment="1">
      <alignment horizontal="right"/>
    </xf>
    <xf numFmtId="174" fontId="13" fillId="0" borderId="3" xfId="1" applyNumberFormat="1" applyFont="1" applyFill="1" applyBorder="1" applyAlignment="1">
      <alignment horizontal="right"/>
    </xf>
    <xf numFmtId="174" fontId="13" fillId="0" borderId="0" xfId="0" applyNumberFormat="1" applyFont="1" applyFill="1" applyAlignment="1">
      <alignment horizontal="right"/>
    </xf>
    <xf numFmtId="0" fontId="13" fillId="0" borderId="3" xfId="0" applyFont="1" applyFill="1" applyBorder="1" applyAlignment="1">
      <alignment horizontal="center"/>
    </xf>
    <xf numFmtId="174" fontId="13" fillId="0" borderId="3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174" fontId="13" fillId="4" borderId="0" xfId="0" applyNumberFormat="1" applyFont="1" applyFill="1" applyBorder="1" applyAlignment="1">
      <alignment horizontal="right"/>
    </xf>
    <xf numFmtId="174" fontId="13" fillId="0" borderId="0" xfId="0" applyNumberFormat="1" applyFont="1" applyFill="1" applyBorder="1" applyAlignment="1">
      <alignment horizontal="right"/>
    </xf>
    <xf numFmtId="172" fontId="13" fillId="0" borderId="0" xfId="0" applyNumberFormat="1" applyFont="1" applyFill="1"/>
    <xf numFmtId="174" fontId="12" fillId="4" borderId="0" xfId="1" applyNumberFormat="1" applyFont="1" applyFill="1"/>
    <xf numFmtId="174" fontId="12" fillId="0" borderId="0" xfId="1" applyNumberFormat="1" applyFont="1" applyFill="1"/>
    <xf numFmtId="173" fontId="12" fillId="0" borderId="0" xfId="0" quotePrefix="1" applyNumberFormat="1" applyFont="1" applyFill="1" applyAlignment="1">
      <alignment horizontal="center"/>
    </xf>
    <xf numFmtId="173" fontId="12" fillId="0" borderId="0" xfId="0" applyNumberFormat="1" applyFont="1" applyFill="1" applyAlignment="1">
      <alignment horizontal="center"/>
    </xf>
    <xf numFmtId="174" fontId="12" fillId="4" borderId="0" xfId="25" applyNumberFormat="1" applyFont="1" applyFill="1"/>
    <xf numFmtId="174" fontId="12" fillId="0" borderId="0" xfId="25" applyNumberFormat="1" applyFont="1" applyFill="1"/>
    <xf numFmtId="174" fontId="12" fillId="4" borderId="0" xfId="1" applyNumberFormat="1" applyFont="1" applyFill="1" applyBorder="1"/>
    <xf numFmtId="174" fontId="12" fillId="0" borderId="0" xfId="1" applyNumberFormat="1" applyFont="1" applyFill="1" applyBorder="1"/>
    <xf numFmtId="174" fontId="12" fillId="4" borderId="3" xfId="1" applyNumberFormat="1" applyFont="1" applyFill="1" applyBorder="1"/>
    <xf numFmtId="174" fontId="12" fillId="0" borderId="3" xfId="1" applyNumberFormat="1" applyFont="1" applyFill="1" applyBorder="1"/>
    <xf numFmtId="172" fontId="12" fillId="0" borderId="0" xfId="0" quotePrefix="1" applyNumberFormat="1" applyFont="1" applyFill="1" applyAlignment="1">
      <alignment horizontal="center"/>
    </xf>
    <xf numFmtId="174" fontId="12" fillId="4" borderId="4" xfId="1" applyNumberFormat="1" applyFont="1" applyFill="1" applyBorder="1"/>
    <xf numFmtId="174" fontId="12" fillId="0" borderId="4" xfId="1" applyNumberFormat="1" applyFont="1" applyFill="1" applyBorder="1"/>
    <xf numFmtId="172" fontId="13" fillId="0" borderId="0" xfId="0" applyNumberFormat="1" applyFont="1" applyFill="1" applyBorder="1" applyAlignment="1">
      <alignment horizontal="left"/>
    </xf>
    <xf numFmtId="172" fontId="12" fillId="0" borderId="0" xfId="0" applyNumberFormat="1" applyFont="1" applyFill="1" applyBorder="1" applyAlignment="1">
      <alignment horizontal="centerContinuous"/>
    </xf>
    <xf numFmtId="172" fontId="12" fillId="0" borderId="0" xfId="0" applyNumberFormat="1" applyFont="1" applyFill="1" applyAlignment="1">
      <alignment horizontal="centerContinuous"/>
    </xf>
    <xf numFmtId="174" fontId="12" fillId="4" borderId="0" xfId="1" applyNumberFormat="1" applyFont="1" applyFill="1" applyAlignment="1">
      <alignment horizontal="centerContinuous"/>
    </xf>
    <xf numFmtId="174" fontId="12" fillId="4" borderId="0" xfId="1" quotePrefix="1" applyNumberFormat="1" applyFont="1" applyFill="1" applyBorder="1" applyAlignment="1">
      <alignment horizontal="center"/>
    </xf>
    <xf numFmtId="174" fontId="12" fillId="0" borderId="0" xfId="1" quotePrefix="1" applyNumberFormat="1" applyFont="1" applyFill="1" applyBorder="1" applyAlignment="1">
      <alignment horizontal="center"/>
    </xf>
    <xf numFmtId="39" fontId="14" fillId="0" borderId="0" xfId="16" applyNumberFormat="1" applyFont="1" applyFill="1" applyBorder="1" applyAlignment="1"/>
    <xf numFmtId="39" fontId="15" fillId="0" borderId="0" xfId="16" applyNumberFormat="1" applyFont="1" applyFill="1" applyBorder="1" applyAlignment="1"/>
    <xf numFmtId="39" fontId="14" fillId="0" borderId="0" xfId="16" applyNumberFormat="1" applyFont="1" applyFill="1" applyBorder="1" applyAlignment="1">
      <alignment horizontal="left"/>
    </xf>
    <xf numFmtId="174" fontId="14" fillId="0" borderId="0" xfId="1" applyNumberFormat="1" applyFont="1" applyFill="1" applyBorder="1" applyAlignment="1">
      <alignment horizontal="center"/>
    </xf>
    <xf numFmtId="39" fontId="14" fillId="0" borderId="0" xfId="16" applyNumberFormat="1" applyFont="1" applyFill="1" applyBorder="1" applyAlignment="1">
      <alignment horizontal="centerContinuous" shrinkToFit="1"/>
    </xf>
    <xf numFmtId="174" fontId="15" fillId="4" borderId="0" xfId="16" quotePrefix="1" applyNumberFormat="1" applyFont="1" applyFill="1" applyBorder="1" applyAlignment="1">
      <alignment horizontal="center"/>
    </xf>
    <xf numFmtId="174" fontId="15" fillId="0" borderId="0" xfId="16" applyNumberFormat="1" applyFont="1" applyFill="1" applyBorder="1" applyAlignment="1">
      <alignment horizontal="center"/>
    </xf>
    <xf numFmtId="174" fontId="15" fillId="0" borderId="0" xfId="16" quotePrefix="1" applyNumberFormat="1" applyFont="1" applyFill="1" applyBorder="1" applyAlignment="1">
      <alignment horizontal="center"/>
    </xf>
    <xf numFmtId="172" fontId="15" fillId="0" borderId="0" xfId="16" applyNumberFormat="1" applyFont="1" applyFill="1" applyBorder="1" applyAlignment="1"/>
    <xf numFmtId="174" fontId="15" fillId="4" borderId="0" xfId="18" applyNumberFormat="1" applyFont="1" applyFill="1" applyBorder="1" applyAlignment="1">
      <alignment horizontal="right" shrinkToFit="1"/>
    </xf>
    <xf numFmtId="174" fontId="15" fillId="0" borderId="0" xfId="16" applyNumberFormat="1" applyFont="1" applyFill="1" applyBorder="1" applyAlignment="1">
      <alignment horizontal="right" shrinkToFit="1"/>
    </xf>
    <xf numFmtId="174" fontId="15" fillId="0" borderId="0" xfId="18" applyNumberFormat="1" applyFont="1" applyFill="1" applyBorder="1" applyAlignment="1">
      <alignment horizontal="right" shrinkToFit="1"/>
    </xf>
    <xf numFmtId="174" fontId="15" fillId="4" borderId="3" xfId="18" applyNumberFormat="1" applyFont="1" applyFill="1" applyBorder="1" applyAlignment="1">
      <alignment horizontal="right" shrinkToFit="1"/>
    </xf>
    <xf numFmtId="174" fontId="15" fillId="0" borderId="0" xfId="3" applyNumberFormat="1" applyFont="1" applyFill="1" applyBorder="1" applyAlignment="1">
      <alignment horizontal="right"/>
    </xf>
    <xf numFmtId="174" fontId="15" fillId="0" borderId="3" xfId="18" applyNumberFormat="1" applyFont="1" applyFill="1" applyBorder="1" applyAlignment="1">
      <alignment horizontal="right" shrinkToFit="1"/>
    </xf>
    <xf numFmtId="174" fontId="15" fillId="4" borderId="3" xfId="3" applyNumberFormat="1" applyFont="1" applyFill="1" applyBorder="1" applyAlignment="1">
      <alignment horizontal="right"/>
    </xf>
    <xf numFmtId="174" fontId="15" fillId="0" borderId="3" xfId="3" applyNumberFormat="1" applyFont="1" applyFill="1" applyBorder="1" applyAlignment="1">
      <alignment horizontal="right"/>
    </xf>
    <xf numFmtId="174" fontId="15" fillId="4" borderId="0" xfId="3" applyNumberFormat="1" applyFont="1" applyFill="1" applyBorder="1" applyAlignment="1">
      <alignment horizontal="right"/>
    </xf>
    <xf numFmtId="174" fontId="15" fillId="4" borderId="0" xfId="16" applyNumberFormat="1" applyFont="1" applyFill="1" applyBorder="1" applyAlignment="1">
      <alignment horizontal="right" shrinkToFit="1"/>
    </xf>
    <xf numFmtId="172" fontId="15" fillId="0" borderId="0" xfId="3" applyNumberFormat="1" applyFont="1" applyFill="1" applyBorder="1" applyAlignment="1"/>
    <xf numFmtId="174" fontId="15" fillId="0" borderId="0" xfId="3" applyNumberFormat="1" applyFont="1" applyFill="1" applyAlignment="1">
      <alignment horizontal="right"/>
    </xf>
    <xf numFmtId="174" fontId="15" fillId="4" borderId="3" xfId="16" applyNumberFormat="1" applyFont="1" applyFill="1" applyBorder="1" applyAlignment="1">
      <alignment horizontal="right" shrinkToFit="1"/>
    </xf>
    <xf numFmtId="174" fontId="15" fillId="0" borderId="3" xfId="16" applyNumberFormat="1" applyFont="1" applyFill="1" applyBorder="1" applyAlignment="1">
      <alignment horizontal="right" shrinkToFit="1"/>
    </xf>
    <xf numFmtId="172" fontId="14" fillId="0" borderId="0" xfId="16" applyNumberFormat="1" applyFont="1" applyFill="1" applyBorder="1" applyAlignment="1"/>
    <xf numFmtId="166" fontId="15" fillId="0" borderId="0" xfId="3" applyNumberFormat="1" applyFont="1" applyFill="1" applyBorder="1" applyAlignment="1">
      <alignment horizontal="right"/>
    </xf>
    <xf numFmtId="174" fontId="15" fillId="4" borderId="0" xfId="16" applyNumberFormat="1" applyFont="1" applyFill="1" applyBorder="1" applyAlignment="1"/>
    <xf numFmtId="174" fontId="15" fillId="0" borderId="0" xfId="16" applyNumberFormat="1" applyFont="1" applyFill="1" applyBorder="1" applyAlignment="1"/>
    <xf numFmtId="39" fontId="15" fillId="0" borderId="0" xfId="3" applyNumberFormat="1" applyFont="1" applyFill="1" applyBorder="1" applyAlignment="1"/>
    <xf numFmtId="39" fontId="15" fillId="0" borderId="0" xfId="16" applyNumberFormat="1" applyFont="1" applyFill="1"/>
    <xf numFmtId="174" fontId="15" fillId="4" borderId="4" xfId="16" applyNumberFormat="1" applyFont="1" applyFill="1" applyBorder="1" applyAlignment="1">
      <alignment horizontal="right" shrinkToFit="1"/>
    </xf>
    <xf numFmtId="174" fontId="15" fillId="0" borderId="4" xfId="16" applyNumberFormat="1" applyFont="1" applyFill="1" applyBorder="1" applyAlignment="1">
      <alignment horizontal="right" shrinkToFit="1"/>
    </xf>
    <xf numFmtId="39" fontId="15" fillId="0" borderId="3" xfId="16" applyNumberFormat="1" applyFont="1" applyFill="1" applyBorder="1" applyAlignment="1"/>
    <xf numFmtId="39" fontId="15" fillId="0" borderId="3" xfId="3" applyNumberFormat="1" applyFont="1" applyFill="1" applyBorder="1" applyAlignment="1"/>
    <xf numFmtId="39" fontId="14" fillId="0" borderId="0" xfId="3" applyNumberFormat="1" applyFont="1" applyFill="1" applyBorder="1" applyAlignment="1"/>
    <xf numFmtId="39" fontId="17" fillId="0" borderId="0" xfId="3" applyNumberFormat="1" applyFont="1" applyFill="1" applyBorder="1" applyAlignment="1"/>
    <xf numFmtId="39" fontId="17" fillId="0" borderId="0" xfId="16" applyNumberFormat="1" applyFont="1" applyFill="1" applyBorder="1" applyAlignment="1"/>
    <xf numFmtId="39" fontId="15" fillId="0" borderId="0" xfId="3" applyNumberFormat="1" applyFont="1" applyFill="1" applyBorder="1" applyAlignment="1">
      <alignment wrapText="1"/>
    </xf>
    <xf numFmtId="39" fontId="15" fillId="4" borderId="0" xfId="3" applyNumberFormat="1" applyFont="1" applyFill="1" applyBorder="1" applyAlignment="1"/>
    <xf numFmtId="39" fontId="15" fillId="0" borderId="0" xfId="3" applyNumberFormat="1" applyFont="1" applyFill="1"/>
    <xf numFmtId="39" fontId="15" fillId="0" borderId="0" xfId="3" applyNumberFormat="1" applyFont="1" applyFill="1" applyAlignment="1">
      <alignment wrapText="1"/>
    </xf>
    <xf numFmtId="174" fontId="15" fillId="4" borderId="4" xfId="3" applyNumberFormat="1" applyFont="1" applyFill="1" applyBorder="1" applyAlignment="1">
      <alignment horizontal="right"/>
    </xf>
    <xf numFmtId="174" fontId="15" fillId="0" borderId="4" xfId="3" applyNumberFormat="1" applyFont="1" applyFill="1" applyBorder="1" applyAlignment="1">
      <alignment horizontal="right"/>
    </xf>
    <xf numFmtId="175" fontId="15" fillId="4" borderId="0" xfId="3" applyNumberFormat="1" applyFont="1" applyFill="1" applyBorder="1" applyAlignment="1">
      <alignment horizontal="right"/>
    </xf>
    <xf numFmtId="175" fontId="15" fillId="0" borderId="0" xfId="3" applyNumberFormat="1" applyFont="1" applyFill="1" applyBorder="1" applyAlignment="1">
      <alignment horizontal="right"/>
    </xf>
    <xf numFmtId="39" fontId="15" fillId="0" borderId="0" xfId="16" applyNumberFormat="1" applyFont="1" applyFill="1" applyBorder="1" applyAlignment="1">
      <alignment horizontal="left"/>
    </xf>
    <xf numFmtId="39" fontId="14" fillId="0" borderId="0" xfId="0" applyNumberFormat="1" applyFont="1" applyFill="1" applyAlignment="1">
      <alignment horizontal="left"/>
    </xf>
    <xf numFmtId="39" fontId="14" fillId="0" borderId="0" xfId="0" applyNumberFormat="1" applyFont="1" applyFill="1" applyAlignment="1">
      <alignment horizontal="center"/>
    </xf>
    <xf numFmtId="39" fontId="14" fillId="0" borderId="0" xfId="0" applyNumberFormat="1" applyFont="1" applyFill="1" applyBorder="1" applyAlignment="1">
      <alignment horizontal="left"/>
    </xf>
    <xf numFmtId="39" fontId="15" fillId="0" borderId="0" xfId="0" applyNumberFormat="1" applyFont="1" applyFill="1"/>
    <xf numFmtId="39" fontId="15" fillId="0" borderId="0" xfId="0" applyNumberFormat="1" applyFont="1" applyFill="1" applyAlignment="1">
      <alignment horizontal="center"/>
    </xf>
    <xf numFmtId="39" fontId="14" fillId="0" borderId="0" xfId="0" applyNumberFormat="1" applyFont="1" applyFill="1" applyBorder="1" applyAlignment="1">
      <alignment horizontal="right"/>
    </xf>
    <xf numFmtId="39" fontId="14" fillId="0" borderId="0" xfId="0" applyNumberFormat="1" applyFont="1" applyFill="1" applyAlignment="1">
      <alignment horizontal="right" vertical="center"/>
    </xf>
    <xf numFmtId="39" fontId="14" fillId="0" borderId="0" xfId="0" applyNumberFormat="1" applyFont="1" applyFill="1" applyAlignment="1">
      <alignment horizontal="right"/>
    </xf>
    <xf numFmtId="39" fontId="14" fillId="0" borderId="3" xfId="0" applyNumberFormat="1" applyFont="1" applyFill="1" applyBorder="1" applyAlignment="1">
      <alignment horizontal="right" vertical="center"/>
    </xf>
    <xf numFmtId="39" fontId="15" fillId="0" borderId="0" xfId="0" applyNumberFormat="1" applyFont="1" applyFill="1" applyAlignment="1">
      <alignment horizontal="right"/>
    </xf>
    <xf numFmtId="39" fontId="14" fillId="0" borderId="3" xfId="0" applyNumberFormat="1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center"/>
    </xf>
    <xf numFmtId="39" fontId="15" fillId="0" borderId="0" xfId="0" applyNumberFormat="1" applyFont="1" applyFill="1" applyBorder="1"/>
    <xf numFmtId="174" fontId="15" fillId="0" borderId="0" xfId="0" applyNumberFormat="1" applyFont="1" applyFill="1" applyBorder="1" applyAlignment="1">
      <alignment horizontal="right" vertical="center"/>
    </xf>
    <xf numFmtId="174" fontId="15" fillId="0" borderId="0" xfId="0" applyNumberFormat="1" applyFont="1" applyFill="1" applyAlignment="1">
      <alignment horizontal="right"/>
    </xf>
    <xf numFmtId="39" fontId="14" fillId="0" borderId="0" xfId="0" applyNumberFormat="1" applyFont="1"/>
    <xf numFmtId="39" fontId="15" fillId="0" borderId="0" xfId="0" applyNumberFormat="1" applyFont="1" applyAlignment="1">
      <alignment horizontal="center"/>
    </xf>
    <xf numFmtId="174" fontId="15" fillId="0" borderId="0" xfId="0" applyNumberFormat="1" applyFont="1" applyAlignment="1">
      <alignment horizontal="center"/>
    </xf>
    <xf numFmtId="174" fontId="15" fillId="0" borderId="0" xfId="0" applyNumberFormat="1" applyFont="1"/>
    <xf numFmtId="0" fontId="15" fillId="0" borderId="0" xfId="0" applyFont="1"/>
    <xf numFmtId="174" fontId="15" fillId="0" borderId="0" xfId="0" applyNumberFormat="1" applyFont="1" applyAlignment="1">
      <alignment horizontal="right"/>
    </xf>
    <xf numFmtId="3" fontId="15" fillId="0" borderId="0" xfId="0" applyNumberFormat="1" applyFont="1"/>
    <xf numFmtId="39" fontId="15" fillId="0" borderId="0" xfId="0" applyNumberFormat="1" applyFont="1"/>
    <xf numFmtId="174" fontId="15" fillId="0" borderId="3" xfId="1" applyNumberFormat="1" applyFont="1" applyFill="1" applyBorder="1" applyAlignment="1">
      <alignment horizontal="right"/>
    </xf>
    <xf numFmtId="174" fontId="15" fillId="0" borderId="0" xfId="1" applyNumberFormat="1" applyFont="1" applyFill="1" applyBorder="1" applyAlignment="1">
      <alignment horizontal="right"/>
    </xf>
    <xf numFmtId="174" fontId="15" fillId="0" borderId="0" xfId="1" applyNumberFormat="1" applyFont="1" applyFill="1" applyBorder="1" applyAlignment="1">
      <alignment horizontal="center"/>
    </xf>
    <xf numFmtId="174" fontId="15" fillId="0" borderId="3" xfId="0" applyNumberFormat="1" applyFont="1" applyBorder="1"/>
    <xf numFmtId="39" fontId="14" fillId="0" borderId="0" xfId="0" applyNumberFormat="1" applyFont="1" applyAlignment="1">
      <alignment horizontal="center"/>
    </xf>
    <xf numFmtId="39" fontId="14" fillId="0" borderId="0" xfId="0" applyNumberFormat="1" applyFont="1" applyAlignment="1">
      <alignment horizontal="right"/>
    </xf>
    <xf numFmtId="174" fontId="15" fillId="0" borderId="0" xfId="0" applyNumberFormat="1" applyFont="1" applyFill="1" applyAlignment="1">
      <alignment horizontal="right" vertical="center"/>
    </xf>
    <xf numFmtId="174" fontId="15" fillId="0" borderId="0" xfId="0" applyNumberFormat="1" applyFont="1" applyFill="1" applyBorder="1" applyAlignment="1">
      <alignment horizontal="right"/>
    </xf>
    <xf numFmtId="39" fontId="15" fillId="0" borderId="0" xfId="0" applyNumberFormat="1" applyFont="1" applyFill="1" applyAlignment="1"/>
    <xf numFmtId="174" fontId="15" fillId="0" borderId="3" xfId="0" applyNumberFormat="1" applyFont="1" applyFill="1" applyBorder="1" applyAlignment="1">
      <alignment horizontal="right" vertical="center"/>
    </xf>
    <xf numFmtId="39" fontId="14" fillId="0" borderId="0" xfId="0" applyNumberFormat="1" applyFont="1" applyFill="1"/>
    <xf numFmtId="37" fontId="14" fillId="0" borderId="0" xfId="0" applyNumberFormat="1" applyFont="1" applyFill="1" applyAlignment="1">
      <alignment horizontal="center"/>
    </xf>
    <xf numFmtId="174" fontId="15" fillId="0" borderId="4" xfId="0" applyNumberFormat="1" applyFont="1" applyFill="1" applyBorder="1" applyAlignment="1">
      <alignment horizontal="right" vertical="center"/>
    </xf>
    <xf numFmtId="174" fontId="15" fillId="4" borderId="0" xfId="0" applyNumberFormat="1" applyFont="1" applyFill="1" applyBorder="1" applyAlignment="1">
      <alignment horizontal="right" vertical="center"/>
    </xf>
    <xf numFmtId="174" fontId="15" fillId="4" borderId="0" xfId="0" applyNumberFormat="1" applyFont="1" applyFill="1" applyAlignment="1">
      <alignment horizontal="right"/>
    </xf>
    <xf numFmtId="174" fontId="15" fillId="0" borderId="0" xfId="0" applyNumberFormat="1" applyFont="1" applyFill="1" applyBorder="1" applyAlignment="1">
      <alignment horizontal="center"/>
    </xf>
    <xf numFmtId="174" fontId="15" fillId="4" borderId="0" xfId="0" applyNumberFormat="1" applyFont="1" applyFill="1"/>
    <xf numFmtId="0" fontId="15" fillId="0" borderId="0" xfId="0" applyFont="1" applyFill="1"/>
    <xf numFmtId="174" fontId="15" fillId="4" borderId="0" xfId="0" applyNumberFormat="1" applyFont="1" applyFill="1" applyAlignment="1">
      <alignment horizontal="right" vertical="center"/>
    </xf>
    <xf numFmtId="174" fontId="15" fillId="4" borderId="0" xfId="0" applyNumberFormat="1" applyFont="1" applyFill="1" applyBorder="1" applyAlignment="1">
      <alignment horizontal="right"/>
    </xf>
    <xf numFmtId="39" fontId="15" fillId="4" borderId="0" xfId="0" applyNumberFormat="1" applyFont="1" applyFill="1"/>
    <xf numFmtId="174" fontId="15" fillId="4" borderId="3" xfId="0" applyNumberFormat="1" applyFont="1" applyFill="1" applyBorder="1" applyAlignment="1">
      <alignment horizontal="right" vertical="center"/>
    </xf>
    <xf numFmtId="174" fontId="15" fillId="4" borderId="4" xfId="0" applyNumberFormat="1" applyFont="1" applyFill="1" applyBorder="1" applyAlignment="1">
      <alignment horizontal="right" vertical="center"/>
    </xf>
    <xf numFmtId="39" fontId="15" fillId="0" borderId="3" xfId="0" applyNumberFormat="1" applyFont="1" applyFill="1" applyBorder="1"/>
    <xf numFmtId="39" fontId="15" fillId="0" borderId="3" xfId="0" applyNumberFormat="1" applyFont="1" applyFill="1" applyBorder="1" applyAlignment="1">
      <alignment horizontal="center"/>
    </xf>
    <xf numFmtId="39" fontId="15" fillId="0" borderId="0" xfId="0" applyNumberFormat="1" applyFont="1" applyFill="1" applyBorder="1" applyAlignment="1">
      <alignment horizontal="centerContinuous"/>
    </xf>
    <xf numFmtId="174" fontId="15" fillId="0" borderId="0" xfId="0" applyNumberFormat="1" applyFont="1" applyFill="1" applyBorder="1" applyAlignment="1">
      <alignment horizontal="centerContinuous"/>
    </xf>
    <xf numFmtId="174" fontId="14" fillId="0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vertical="center"/>
    </xf>
    <xf numFmtId="49" fontId="15" fillId="0" borderId="0" xfId="0" applyNumberFormat="1" applyFont="1" applyFill="1" applyAlignment="1">
      <alignment horizontal="center"/>
    </xf>
    <xf numFmtId="39" fontId="16" fillId="0" borderId="0" xfId="0" applyNumberFormat="1" applyFont="1" applyFill="1"/>
    <xf numFmtId="0" fontId="15" fillId="0" borderId="0" xfId="0" applyFont="1" applyFill="1" applyAlignment="1">
      <alignment horizontal="left" vertical="center"/>
    </xf>
    <xf numFmtId="174" fontId="15" fillId="0" borderId="0" xfId="0" applyNumberFormat="1" applyFont="1" applyFill="1" applyBorder="1" applyProtection="1"/>
    <xf numFmtId="0" fontId="15" fillId="0" borderId="0" xfId="0" applyNumberFormat="1" applyFont="1" applyFill="1"/>
    <xf numFmtId="0" fontId="15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right" vertical="center"/>
    </xf>
    <xf numFmtId="0" fontId="15" fillId="0" borderId="0" xfId="0" applyNumberFormat="1" applyFont="1" applyFill="1" applyBorder="1" applyProtection="1"/>
    <xf numFmtId="39" fontId="14" fillId="0" borderId="0" xfId="0" applyNumberFormat="1" applyFont="1" applyFill="1" applyBorder="1"/>
    <xf numFmtId="174" fontId="14" fillId="0" borderId="3" xfId="0" applyNumberFormat="1" applyFont="1" applyFill="1" applyBorder="1" applyAlignment="1">
      <alignment horizontal="center"/>
    </xf>
    <xf numFmtId="37" fontId="15" fillId="0" borderId="0" xfId="0" quotePrefix="1" applyNumberFormat="1" applyFont="1" applyFill="1" applyAlignment="1">
      <alignment horizontal="center"/>
    </xf>
    <xf numFmtId="39" fontId="15" fillId="0" borderId="0" xfId="0" quotePrefix="1" applyNumberFormat="1" applyFont="1" applyFill="1"/>
    <xf numFmtId="173" fontId="15" fillId="0" borderId="3" xfId="0" applyNumberFormat="1" applyFont="1" applyFill="1" applyBorder="1" applyAlignment="1">
      <alignment horizontal="center"/>
    </xf>
    <xf numFmtId="166" fontId="15" fillId="0" borderId="3" xfId="3" applyNumberFormat="1" applyFont="1" applyFill="1" applyBorder="1" applyAlignment="1">
      <alignment horizontal="right"/>
    </xf>
    <xf numFmtId="174" fontId="15" fillId="4" borderId="3" xfId="0" applyNumberFormat="1" applyFont="1" applyFill="1" applyBorder="1"/>
    <xf numFmtId="39" fontId="15" fillId="0" borderId="0" xfId="16" applyNumberFormat="1" applyFont="1"/>
    <xf numFmtId="177" fontId="15" fillId="0" borderId="0" xfId="30" applyNumberFormat="1" applyFont="1" applyFill="1" applyBorder="1" applyAlignment="1">
      <alignment horizontal="right"/>
    </xf>
    <xf numFmtId="1" fontId="15" fillId="0" borderId="0" xfId="0" quotePrefix="1" applyNumberFormat="1" applyFont="1" applyAlignment="1">
      <alignment horizontal="center"/>
    </xf>
    <xf numFmtId="174" fontId="12" fillId="4" borderId="3" xfId="0" applyNumberFormat="1" applyFont="1" applyFill="1" applyBorder="1"/>
    <xf numFmtId="39" fontId="14" fillId="0" borderId="3" xfId="0" applyNumberFormat="1" applyFont="1" applyFill="1" applyBorder="1" applyAlignment="1">
      <alignment horizontal="center"/>
    </xf>
    <xf numFmtId="39" fontId="14" fillId="0" borderId="3" xfId="16" applyNumberFormat="1" applyFont="1" applyFill="1" applyBorder="1" applyAlignment="1"/>
    <xf numFmtId="0" fontId="12" fillId="0" borderId="0" xfId="0" applyNumberFormat="1" applyFont="1"/>
    <xf numFmtId="0" fontId="15" fillId="0" borderId="0" xfId="0" applyNumberFormat="1" applyFont="1"/>
    <xf numFmtId="0" fontId="15" fillId="0" borderId="0" xfId="0" applyNumberFormat="1" applyFont="1" applyAlignment="1">
      <alignment horizontal="right"/>
    </xf>
    <xf numFmtId="0" fontId="15" fillId="0" borderId="0" xfId="0" applyNumberFormat="1" applyFont="1" applyFill="1" applyAlignment="1">
      <alignment horizontal="right"/>
    </xf>
    <xf numFmtId="0" fontId="15" fillId="0" borderId="0" xfId="0" applyNumberFormat="1" applyFont="1" applyFill="1" applyBorder="1" applyAlignment="1">
      <alignment horizontal="right" vertical="center"/>
    </xf>
    <xf numFmtId="0" fontId="15" fillId="0" borderId="0" xfId="0" applyNumberFormat="1" applyFont="1" applyFill="1" applyBorder="1" applyAlignment="1">
      <alignment horizontal="right"/>
    </xf>
    <xf numFmtId="174" fontId="13" fillId="0" borderId="3" xfId="1" applyNumberFormat="1" applyFont="1" applyFill="1" applyBorder="1" applyAlignment="1">
      <alignment horizontal="center"/>
    </xf>
    <xf numFmtId="174" fontId="14" fillId="0" borderId="3" xfId="1" applyNumberFormat="1" applyFont="1" applyFill="1" applyBorder="1" applyAlignment="1">
      <alignment horizontal="center"/>
    </xf>
    <xf numFmtId="39" fontId="14" fillId="0" borderId="3" xfId="0" applyNumberFormat="1" applyFont="1" applyFill="1" applyBorder="1" applyAlignment="1">
      <alignment horizontal="center"/>
    </xf>
    <xf numFmtId="39" fontId="14" fillId="0" borderId="3" xfId="0" applyNumberFormat="1" applyFont="1" applyBorder="1" applyAlignment="1">
      <alignment horizontal="center" vertical="center"/>
    </xf>
    <xf numFmtId="39" fontId="14" fillId="0" borderId="5" xfId="0" applyNumberFormat="1" applyFont="1" applyBorder="1" applyAlignment="1">
      <alignment horizontal="center" vertical="center"/>
    </xf>
    <xf numFmtId="39" fontId="14" fillId="0" borderId="5" xfId="0" applyNumberFormat="1" applyFont="1" applyFill="1" applyBorder="1" applyAlignment="1">
      <alignment horizontal="center"/>
    </xf>
    <xf numFmtId="39" fontId="13" fillId="0" borderId="3" xfId="0" applyNumberFormat="1" applyFont="1" applyBorder="1" applyAlignment="1">
      <alignment horizontal="center" vertical="center"/>
    </xf>
  </cellXfs>
  <cellStyles count="31">
    <cellStyle name="Comma" xfId="1" builtinId="3"/>
    <cellStyle name="Comma 10" xfId="2"/>
    <cellStyle name="Comma 2" xfId="3"/>
    <cellStyle name="Comma 2 2" xfId="4"/>
    <cellStyle name="Comma 5" xfId="5"/>
    <cellStyle name="Comma 6" xfId="6"/>
    <cellStyle name="comma zerodec" xfId="7"/>
    <cellStyle name="Currency1" xfId="8"/>
    <cellStyle name="Dollar (zero dec)" xfId="9"/>
    <cellStyle name="Grey" xfId="10"/>
    <cellStyle name="Input [yellow]" xfId="11"/>
    <cellStyle name="no dec" xfId="12"/>
    <cellStyle name="no dec 2" xfId="13"/>
    <cellStyle name="no dec 3" xfId="14"/>
    <cellStyle name="Normal" xfId="0" builtinId="0"/>
    <cellStyle name="Normal - Style1" xfId="15"/>
    <cellStyle name="Normal 2" xfId="16"/>
    <cellStyle name="Normal 2 2" xfId="17"/>
    <cellStyle name="Normal 5" xfId="18"/>
    <cellStyle name="Percent" xfId="30" builtinId="5"/>
    <cellStyle name="Percent [2]" xfId="19"/>
    <cellStyle name="Percent [2] 2" xfId="20"/>
    <cellStyle name="Percent [2] 3" xfId="21"/>
    <cellStyle name="Quantity" xfId="22"/>
    <cellStyle name="Quantity 2" xfId="23"/>
    <cellStyle name="Quantity 3" xfId="24"/>
    <cellStyle name="เครื่องหมายจุลภาค 2" xfId="25"/>
    <cellStyle name="ปกติ 2" xfId="26"/>
    <cellStyle name="ปกติ 3" xfId="27"/>
    <cellStyle name="ปกติ 4" xfId="28"/>
    <cellStyle name="ปกติ 5" xfId="29"/>
  </cellStyles>
  <dxfs count="0"/>
  <tableStyles count="0" defaultTableStyle="TableStyleMedium9" defaultPivotStyle="PivotStyleLight16"/>
  <colors>
    <mruColors>
      <color rgb="FFFAFAFA"/>
      <color rgb="FFFA19FA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"/>
  <sheetViews>
    <sheetView tabSelected="1" topLeftCell="A72" zoomScale="110" zoomScaleNormal="110" zoomScaleSheetLayoutView="100" workbookViewId="0">
      <selection activeCell="D89" sqref="D89"/>
    </sheetView>
  </sheetViews>
  <sheetFormatPr defaultColWidth="9" defaultRowHeight="21.75" customHeight="1" x14ac:dyDescent="0.4"/>
  <cols>
    <col min="1" max="2" width="1.5" style="45" customWidth="1"/>
    <col min="3" max="3" width="28" style="45" customWidth="1"/>
    <col min="4" max="4" width="7.5" style="102" customWidth="1"/>
    <col min="5" max="5" width="0.875" style="45" customWidth="1"/>
    <col min="6" max="6" width="12.125" style="119" customWidth="1"/>
    <col min="7" max="7" width="0.875" style="40" customWidth="1"/>
    <col min="8" max="8" width="12.125" style="119" customWidth="1"/>
    <col min="9" max="9" width="0.875" style="45" customWidth="1"/>
    <col min="10" max="10" width="12.125" style="119" customWidth="1"/>
    <col min="11" max="11" width="0.875" style="40" customWidth="1"/>
    <col min="12" max="12" width="12.125" style="119" customWidth="1"/>
    <col min="13" max="16384" width="9" style="45"/>
  </cols>
  <sheetData>
    <row r="1" spans="1:12" ht="21.75" customHeight="1" x14ac:dyDescent="0.4">
      <c r="A1" s="1" t="s">
        <v>167</v>
      </c>
      <c r="B1" s="1"/>
      <c r="C1" s="1"/>
      <c r="D1" s="51"/>
      <c r="E1" s="2"/>
      <c r="F1" s="3"/>
      <c r="G1" s="4"/>
      <c r="H1" s="3"/>
      <c r="I1" s="2"/>
      <c r="J1" s="3"/>
      <c r="K1" s="4"/>
      <c r="L1" s="3"/>
    </row>
    <row r="2" spans="1:12" ht="21.75" customHeight="1" x14ac:dyDescent="0.4">
      <c r="A2" s="5" t="s">
        <v>20</v>
      </c>
      <c r="B2" s="5"/>
      <c r="C2" s="5"/>
      <c r="D2" s="6"/>
      <c r="E2" s="2"/>
      <c r="F2" s="7"/>
      <c r="G2" s="4"/>
      <c r="H2" s="7"/>
      <c r="I2" s="2"/>
      <c r="J2" s="7"/>
      <c r="K2" s="4"/>
      <c r="L2" s="7"/>
    </row>
    <row r="3" spans="1:12" ht="21.75" customHeight="1" x14ac:dyDescent="0.4">
      <c r="A3" s="8" t="s">
        <v>156</v>
      </c>
      <c r="B3" s="8"/>
      <c r="C3" s="8"/>
      <c r="D3" s="52"/>
      <c r="E3" s="9"/>
      <c r="F3" s="10"/>
      <c r="G3" s="11"/>
      <c r="H3" s="10"/>
      <c r="I3" s="9"/>
      <c r="J3" s="10"/>
      <c r="K3" s="11"/>
      <c r="L3" s="10"/>
    </row>
    <row r="4" spans="1:12" ht="20.45" customHeight="1" x14ac:dyDescent="0.4">
      <c r="A4" s="101"/>
      <c r="B4" s="101"/>
      <c r="C4" s="101"/>
      <c r="D4" s="41"/>
      <c r="E4" s="107"/>
      <c r="F4" s="108"/>
      <c r="G4" s="42"/>
      <c r="H4" s="108"/>
      <c r="I4" s="107"/>
      <c r="J4" s="108"/>
      <c r="K4" s="42"/>
      <c r="L4" s="108"/>
    </row>
    <row r="5" spans="1:12" ht="20.45" customHeight="1" x14ac:dyDescent="0.4">
      <c r="A5" s="101"/>
      <c r="B5" s="101"/>
      <c r="C5" s="101"/>
      <c r="D5" s="41"/>
      <c r="E5" s="107"/>
      <c r="F5" s="109" t="s">
        <v>161</v>
      </c>
      <c r="G5" s="109"/>
      <c r="H5" s="109" t="s">
        <v>162</v>
      </c>
      <c r="I5" s="107"/>
      <c r="J5" s="45"/>
      <c r="K5" s="45"/>
      <c r="L5" s="45"/>
    </row>
    <row r="6" spans="1:12" ht="20.45" customHeight="1" x14ac:dyDescent="0.4">
      <c r="A6" s="101"/>
      <c r="B6" s="101"/>
      <c r="C6" s="101"/>
      <c r="D6" s="41"/>
      <c r="E6" s="107"/>
      <c r="F6" s="110" t="s">
        <v>163</v>
      </c>
      <c r="G6" s="109"/>
      <c r="H6" s="110" t="s">
        <v>163</v>
      </c>
      <c r="I6" s="107"/>
      <c r="J6" s="45"/>
      <c r="K6" s="45"/>
      <c r="L6" s="45"/>
    </row>
    <row r="7" spans="1:12" ht="20.45" customHeight="1" x14ac:dyDescent="0.4">
      <c r="A7" s="101"/>
      <c r="B7" s="101"/>
      <c r="C7" s="101"/>
      <c r="D7" s="41"/>
      <c r="E7" s="107"/>
      <c r="F7" s="263" t="s">
        <v>164</v>
      </c>
      <c r="G7" s="263"/>
      <c r="H7" s="263"/>
      <c r="I7" s="107"/>
      <c r="J7" s="263" t="s">
        <v>165</v>
      </c>
      <c r="K7" s="263"/>
      <c r="L7" s="263"/>
    </row>
    <row r="8" spans="1:12" ht="20.45" customHeight="1" x14ac:dyDescent="0.4">
      <c r="F8" s="111" t="s">
        <v>157</v>
      </c>
      <c r="H8" s="111" t="s">
        <v>131</v>
      </c>
      <c r="J8" s="111" t="s">
        <v>157</v>
      </c>
      <c r="L8" s="111" t="s">
        <v>131</v>
      </c>
    </row>
    <row r="9" spans="1:12" ht="20.45" customHeight="1" x14ac:dyDescent="0.4">
      <c r="D9" s="112" t="s">
        <v>0</v>
      </c>
      <c r="F9" s="113" t="s">
        <v>30</v>
      </c>
      <c r="H9" s="113" t="s">
        <v>30</v>
      </c>
      <c r="J9" s="113" t="s">
        <v>30</v>
      </c>
      <c r="L9" s="113" t="s">
        <v>30</v>
      </c>
    </row>
    <row r="10" spans="1:12" ht="6" customHeight="1" x14ac:dyDescent="0.4">
      <c r="D10" s="114"/>
      <c r="F10" s="115"/>
      <c r="H10" s="116"/>
      <c r="J10" s="115"/>
      <c r="L10" s="116"/>
    </row>
    <row r="11" spans="1:12" ht="20.45" customHeight="1" x14ac:dyDescent="0.4">
      <c r="A11" s="117" t="s">
        <v>1</v>
      </c>
      <c r="B11" s="117"/>
      <c r="F11" s="118"/>
      <c r="J11" s="118"/>
    </row>
    <row r="12" spans="1:12" ht="6" customHeight="1" x14ac:dyDescent="0.4">
      <c r="F12" s="118"/>
      <c r="J12" s="118"/>
    </row>
    <row r="13" spans="1:12" ht="20.45" customHeight="1" x14ac:dyDescent="0.4">
      <c r="A13" s="45" t="s">
        <v>12</v>
      </c>
      <c r="D13" s="120">
        <v>9</v>
      </c>
      <c r="F13" s="118">
        <v>2475129985</v>
      </c>
      <c r="H13" s="119">
        <v>3772670649</v>
      </c>
      <c r="J13" s="118">
        <v>460660</v>
      </c>
      <c r="L13" s="119">
        <v>1100</v>
      </c>
    </row>
    <row r="14" spans="1:12" ht="20.45" customHeight="1" x14ac:dyDescent="0.4">
      <c r="A14" s="45" t="s">
        <v>43</v>
      </c>
      <c r="D14" s="121">
        <v>10</v>
      </c>
      <c r="F14" s="118">
        <v>4473957602</v>
      </c>
      <c r="H14" s="119">
        <v>3611061235</v>
      </c>
      <c r="J14" s="118">
        <v>0</v>
      </c>
      <c r="L14" s="119">
        <v>0</v>
      </c>
    </row>
    <row r="15" spans="1:12" ht="20.45" customHeight="1" x14ac:dyDescent="0.4">
      <c r="A15" s="45" t="s">
        <v>106</v>
      </c>
      <c r="D15" s="121"/>
      <c r="F15" s="118">
        <v>37576327</v>
      </c>
      <c r="H15" s="119">
        <v>38316774</v>
      </c>
      <c r="J15" s="118">
        <v>0</v>
      </c>
      <c r="L15" s="119">
        <v>0</v>
      </c>
    </row>
    <row r="16" spans="1:12" ht="20.45" customHeight="1" x14ac:dyDescent="0.4">
      <c r="A16" s="45" t="s">
        <v>116</v>
      </c>
      <c r="D16" s="120" t="s">
        <v>229</v>
      </c>
      <c r="F16" s="118">
        <v>18304764652</v>
      </c>
      <c r="H16" s="119">
        <v>15520842450</v>
      </c>
      <c r="J16" s="118">
        <v>0</v>
      </c>
      <c r="L16" s="119">
        <v>0</v>
      </c>
    </row>
    <row r="17" spans="1:12" ht="20.45" customHeight="1" x14ac:dyDescent="0.4">
      <c r="A17" s="45" t="s">
        <v>91</v>
      </c>
      <c r="D17" s="121">
        <v>12</v>
      </c>
      <c r="F17" s="122">
        <v>4465955258</v>
      </c>
      <c r="H17" s="123">
        <v>3174238078</v>
      </c>
      <c r="J17" s="122">
        <v>0</v>
      </c>
      <c r="L17" s="123">
        <v>0</v>
      </c>
    </row>
    <row r="18" spans="1:12" ht="20.45" customHeight="1" x14ac:dyDescent="0.4">
      <c r="A18" s="45" t="s">
        <v>92</v>
      </c>
      <c r="D18" s="120"/>
      <c r="F18" s="122"/>
      <c r="H18" s="123"/>
      <c r="J18" s="122"/>
      <c r="L18" s="123"/>
    </row>
    <row r="19" spans="1:12" ht="20.45" customHeight="1" x14ac:dyDescent="0.4">
      <c r="B19" s="45" t="s">
        <v>93</v>
      </c>
      <c r="D19" s="120">
        <v>13</v>
      </c>
      <c r="F19" s="118">
        <v>14921312685</v>
      </c>
      <c r="H19" s="119">
        <v>12871292215</v>
      </c>
      <c r="J19" s="118">
        <v>0</v>
      </c>
      <c r="L19" s="119">
        <v>0</v>
      </c>
    </row>
    <row r="20" spans="1:12" ht="20.45" customHeight="1" x14ac:dyDescent="0.4">
      <c r="B20" s="45" t="s">
        <v>166</v>
      </c>
      <c r="D20" s="120">
        <v>14</v>
      </c>
      <c r="F20" s="118">
        <v>0</v>
      </c>
      <c r="H20" s="119">
        <v>0</v>
      </c>
      <c r="J20" s="118">
        <v>9136387350</v>
      </c>
      <c r="L20" s="119">
        <v>0</v>
      </c>
    </row>
    <row r="21" spans="1:12" ht="20.45" customHeight="1" x14ac:dyDescent="0.4">
      <c r="B21" s="45" t="s">
        <v>102</v>
      </c>
      <c r="D21" s="120">
        <v>15</v>
      </c>
      <c r="F21" s="118">
        <v>149499254</v>
      </c>
      <c r="H21" s="119">
        <v>154382346</v>
      </c>
      <c r="J21" s="118">
        <v>0</v>
      </c>
      <c r="L21" s="119">
        <v>0</v>
      </c>
    </row>
    <row r="22" spans="1:12" ht="20.45" customHeight="1" x14ac:dyDescent="0.4">
      <c r="A22" s="45" t="s">
        <v>120</v>
      </c>
      <c r="D22" s="120">
        <v>16</v>
      </c>
      <c r="F22" s="124">
        <v>1470797424</v>
      </c>
      <c r="H22" s="125">
        <v>1527379496</v>
      </c>
      <c r="J22" s="124">
        <v>0</v>
      </c>
      <c r="L22" s="125">
        <v>0</v>
      </c>
    </row>
    <row r="23" spans="1:12" ht="20.45" customHeight="1" x14ac:dyDescent="0.4">
      <c r="A23" s="45" t="s">
        <v>44</v>
      </c>
      <c r="D23" s="120">
        <v>17</v>
      </c>
      <c r="F23" s="124">
        <v>49869502</v>
      </c>
      <c r="G23" s="42"/>
      <c r="H23" s="125">
        <v>59889012</v>
      </c>
      <c r="J23" s="124">
        <v>0</v>
      </c>
      <c r="K23" s="42"/>
      <c r="L23" s="125">
        <v>0</v>
      </c>
    </row>
    <row r="24" spans="1:12" ht="20.45" customHeight="1" x14ac:dyDescent="0.4">
      <c r="A24" s="45" t="s">
        <v>235</v>
      </c>
      <c r="D24" s="120"/>
      <c r="F24" s="124">
        <v>40841059</v>
      </c>
      <c r="H24" s="125">
        <v>0</v>
      </c>
      <c r="J24" s="124">
        <v>0</v>
      </c>
      <c r="L24" s="125">
        <v>0</v>
      </c>
    </row>
    <row r="25" spans="1:12" ht="20.45" customHeight="1" x14ac:dyDescent="0.4">
      <c r="A25" s="45" t="s">
        <v>85</v>
      </c>
      <c r="D25" s="120">
        <v>18</v>
      </c>
      <c r="F25" s="124">
        <v>1028318403</v>
      </c>
      <c r="H25" s="125">
        <v>1120539316</v>
      </c>
      <c r="J25" s="124">
        <v>0</v>
      </c>
      <c r="L25" s="125">
        <v>0</v>
      </c>
    </row>
    <row r="26" spans="1:12" ht="20.45" customHeight="1" x14ac:dyDescent="0.4">
      <c r="A26" s="45" t="s">
        <v>45</v>
      </c>
      <c r="D26" s="120"/>
      <c r="F26" s="124">
        <v>703671674</v>
      </c>
      <c r="H26" s="125">
        <v>781752499</v>
      </c>
      <c r="J26" s="124">
        <v>0</v>
      </c>
      <c r="L26" s="125">
        <v>0</v>
      </c>
    </row>
    <row r="27" spans="1:12" ht="20.45" customHeight="1" x14ac:dyDescent="0.4">
      <c r="A27" s="45" t="s">
        <v>83</v>
      </c>
      <c r="D27" s="120"/>
      <c r="F27" s="124">
        <v>806226701</v>
      </c>
      <c r="H27" s="125">
        <v>895776318</v>
      </c>
      <c r="J27" s="124">
        <v>0</v>
      </c>
      <c r="L27" s="125">
        <v>0</v>
      </c>
    </row>
    <row r="28" spans="1:12" ht="20.45" customHeight="1" x14ac:dyDescent="0.4">
      <c r="A28" s="45" t="s">
        <v>2</v>
      </c>
      <c r="D28" s="120"/>
      <c r="F28" s="126">
        <v>711495030</v>
      </c>
      <c r="H28" s="127">
        <v>944087350</v>
      </c>
      <c r="J28" s="126">
        <v>11</v>
      </c>
      <c r="L28" s="127">
        <v>0</v>
      </c>
    </row>
    <row r="29" spans="1:12" ht="6" customHeight="1" x14ac:dyDescent="0.4">
      <c r="F29" s="118"/>
      <c r="J29" s="118"/>
    </row>
    <row r="30" spans="1:12" ht="20.45" customHeight="1" thickBot="1" x14ac:dyDescent="0.45">
      <c r="A30" s="117" t="s">
        <v>31</v>
      </c>
      <c r="D30" s="128"/>
      <c r="F30" s="129">
        <f>SUM(F13:F28)</f>
        <v>49639415556</v>
      </c>
      <c r="H30" s="130">
        <f>SUM(H13:H28)</f>
        <v>44472227738</v>
      </c>
      <c r="J30" s="129">
        <f>SUM(J13:J28)</f>
        <v>9136848021</v>
      </c>
      <c r="L30" s="130">
        <f>SUM(L13:L28)</f>
        <v>1100</v>
      </c>
    </row>
    <row r="31" spans="1:12" ht="20.45" customHeight="1" thickTop="1" x14ac:dyDescent="0.4">
      <c r="D31" s="128"/>
      <c r="F31" s="125"/>
      <c r="G31" s="42"/>
      <c r="H31" s="125"/>
      <c r="J31" s="125"/>
      <c r="K31" s="42"/>
      <c r="L31" s="125"/>
    </row>
    <row r="32" spans="1:12" ht="20.45" customHeight="1" x14ac:dyDescent="0.4">
      <c r="D32" s="128"/>
      <c r="F32" s="125"/>
      <c r="G32" s="42"/>
      <c r="H32" s="125"/>
      <c r="J32" s="125"/>
      <c r="K32" s="42"/>
      <c r="L32" s="125"/>
    </row>
    <row r="33" spans="1:12" ht="20.45" customHeight="1" x14ac:dyDescent="0.4">
      <c r="D33" s="128"/>
      <c r="F33" s="125"/>
      <c r="G33" s="42"/>
      <c r="H33" s="125"/>
      <c r="J33" s="125"/>
      <c r="K33" s="42"/>
      <c r="L33" s="125"/>
    </row>
    <row r="34" spans="1:12" ht="20.45" customHeight="1" x14ac:dyDescent="0.4">
      <c r="D34" s="128"/>
      <c r="F34" s="125"/>
      <c r="G34" s="42"/>
      <c r="H34" s="125"/>
      <c r="J34" s="125"/>
      <c r="K34" s="42"/>
      <c r="L34" s="125"/>
    </row>
    <row r="35" spans="1:12" ht="20.45" customHeight="1" x14ac:dyDescent="0.4">
      <c r="D35" s="128"/>
      <c r="F35" s="125"/>
      <c r="G35" s="42"/>
      <c r="H35" s="125"/>
      <c r="J35" s="125"/>
      <c r="K35" s="42"/>
      <c r="L35" s="125"/>
    </row>
    <row r="36" spans="1:12" ht="20.45" customHeight="1" x14ac:dyDescent="0.4">
      <c r="D36" s="128"/>
      <c r="F36" s="125"/>
      <c r="G36" s="42"/>
      <c r="H36" s="125"/>
      <c r="J36" s="125"/>
      <c r="K36" s="42"/>
      <c r="L36" s="125"/>
    </row>
    <row r="37" spans="1:12" ht="20.45" customHeight="1" x14ac:dyDescent="0.4">
      <c r="D37" s="128"/>
      <c r="F37" s="125"/>
      <c r="G37" s="42"/>
      <c r="H37" s="125"/>
      <c r="J37" s="125"/>
      <c r="K37" s="42"/>
      <c r="L37" s="125"/>
    </row>
    <row r="38" spans="1:12" ht="20.45" customHeight="1" x14ac:dyDescent="0.4">
      <c r="D38" s="128"/>
      <c r="F38" s="125"/>
      <c r="G38" s="42"/>
      <c r="H38" s="125"/>
      <c r="J38" s="125"/>
      <c r="K38" s="42"/>
      <c r="L38" s="125"/>
    </row>
    <row r="39" spans="1:12" ht="20.45" customHeight="1" x14ac:dyDescent="0.4">
      <c r="D39" s="128"/>
      <c r="F39" s="125"/>
      <c r="G39" s="42"/>
      <c r="H39" s="125"/>
      <c r="J39" s="125"/>
      <c r="K39" s="42"/>
      <c r="L39" s="125"/>
    </row>
    <row r="40" spans="1:12" ht="20.45" customHeight="1" x14ac:dyDescent="0.4"/>
    <row r="41" spans="1:12" ht="22.5" customHeight="1" x14ac:dyDescent="0.4"/>
    <row r="42" spans="1:12" s="107" customFormat="1" ht="21.95" customHeight="1" x14ac:dyDescent="0.4">
      <c r="A42" s="9" t="s">
        <v>56</v>
      </c>
      <c r="B42" s="105"/>
      <c r="C42" s="105"/>
      <c r="D42" s="104"/>
      <c r="E42" s="105"/>
      <c r="F42" s="127"/>
      <c r="G42" s="106"/>
      <c r="H42" s="127"/>
      <c r="I42" s="105"/>
      <c r="J42" s="127"/>
      <c r="K42" s="106"/>
      <c r="L42" s="127"/>
    </row>
    <row r="43" spans="1:12" ht="21.75" customHeight="1" x14ac:dyDescent="0.45">
      <c r="A43" s="17" t="str">
        <f>+A1</f>
        <v>บริษัท ทิพย กรุ๊ป โฮลดิ้งส์ จำกัด (มหาชน)</v>
      </c>
      <c r="B43" s="18"/>
      <c r="C43" s="18"/>
      <c r="D43" s="12"/>
      <c r="E43" s="13"/>
      <c r="F43" s="14"/>
      <c r="G43" s="15"/>
      <c r="H43" s="14"/>
      <c r="I43" s="13"/>
      <c r="J43" s="14"/>
      <c r="K43" s="15"/>
      <c r="L43" s="14"/>
    </row>
    <row r="44" spans="1:12" ht="21.75" customHeight="1" x14ac:dyDescent="0.45">
      <c r="A44" s="17" t="s">
        <v>124</v>
      </c>
      <c r="B44" s="18"/>
      <c r="C44" s="18"/>
      <c r="D44" s="12"/>
      <c r="E44" s="13"/>
      <c r="F44" s="14"/>
      <c r="G44" s="15"/>
      <c r="H44" s="14"/>
      <c r="I44" s="13"/>
      <c r="J44" s="14"/>
      <c r="K44" s="15"/>
      <c r="L44" s="14"/>
    </row>
    <row r="45" spans="1:12" ht="21.75" customHeight="1" x14ac:dyDescent="0.45">
      <c r="A45" s="19" t="str">
        <f>+A3</f>
        <v>ณ วันที่ 31 ธันวาคม พ.ศ. 2564</v>
      </c>
      <c r="B45" s="20"/>
      <c r="C45" s="20"/>
      <c r="D45" s="52"/>
      <c r="E45" s="9"/>
      <c r="F45" s="10"/>
      <c r="G45" s="11"/>
      <c r="H45" s="10"/>
      <c r="I45" s="9"/>
      <c r="J45" s="10"/>
      <c r="K45" s="11"/>
      <c r="L45" s="10"/>
    </row>
    <row r="46" spans="1:12" ht="20.45" customHeight="1" x14ac:dyDescent="0.4">
      <c r="A46" s="131"/>
      <c r="B46" s="132"/>
      <c r="C46" s="132"/>
      <c r="D46" s="41"/>
      <c r="E46" s="107"/>
      <c r="F46" s="108"/>
      <c r="G46" s="42"/>
      <c r="H46" s="108"/>
      <c r="I46" s="107"/>
      <c r="J46" s="108"/>
      <c r="K46" s="42"/>
      <c r="L46" s="108"/>
    </row>
    <row r="47" spans="1:12" ht="20.45" customHeight="1" x14ac:dyDescent="0.4">
      <c r="A47" s="131"/>
      <c r="B47" s="132"/>
      <c r="C47" s="132"/>
      <c r="D47" s="41"/>
      <c r="E47" s="107"/>
      <c r="F47" s="109" t="s">
        <v>161</v>
      </c>
      <c r="G47" s="109"/>
      <c r="H47" s="109" t="s">
        <v>162</v>
      </c>
      <c r="I47" s="107"/>
      <c r="J47" s="108"/>
      <c r="K47" s="42"/>
      <c r="L47" s="108"/>
    </row>
    <row r="48" spans="1:12" ht="20.45" customHeight="1" x14ac:dyDescent="0.4">
      <c r="A48" s="131"/>
      <c r="B48" s="132"/>
      <c r="C48" s="132"/>
      <c r="D48" s="41"/>
      <c r="E48" s="107"/>
      <c r="F48" s="110" t="s">
        <v>163</v>
      </c>
      <c r="G48" s="109"/>
      <c r="H48" s="110" t="s">
        <v>163</v>
      </c>
      <c r="I48" s="107"/>
      <c r="J48" s="108"/>
      <c r="K48" s="42"/>
      <c r="L48" s="108"/>
    </row>
    <row r="49" spans="1:12" ht="20.45" customHeight="1" x14ac:dyDescent="0.4">
      <c r="A49" s="131"/>
      <c r="B49" s="132"/>
      <c r="C49" s="132"/>
      <c r="D49" s="41"/>
      <c r="E49" s="107"/>
      <c r="F49" s="263" t="s">
        <v>164</v>
      </c>
      <c r="G49" s="263"/>
      <c r="H49" s="263"/>
      <c r="I49" s="107"/>
      <c r="J49" s="263" t="s">
        <v>165</v>
      </c>
      <c r="K49" s="263"/>
      <c r="L49" s="263"/>
    </row>
    <row r="50" spans="1:12" ht="20.45" customHeight="1" x14ac:dyDescent="0.4">
      <c r="F50" s="111" t="s">
        <v>157</v>
      </c>
      <c r="H50" s="111" t="s">
        <v>131</v>
      </c>
      <c r="J50" s="111" t="s">
        <v>157</v>
      </c>
      <c r="L50" s="111" t="s">
        <v>131</v>
      </c>
    </row>
    <row r="51" spans="1:12" ht="20.45" customHeight="1" x14ac:dyDescent="0.4">
      <c r="D51" s="112" t="s">
        <v>0</v>
      </c>
      <c r="F51" s="113" t="s">
        <v>30</v>
      </c>
      <c r="H51" s="113" t="s">
        <v>30</v>
      </c>
      <c r="J51" s="113" t="s">
        <v>30</v>
      </c>
      <c r="L51" s="113" t="s">
        <v>30</v>
      </c>
    </row>
    <row r="52" spans="1:12" ht="6" customHeight="1" x14ac:dyDescent="0.4">
      <c r="A52" s="133"/>
      <c r="B52" s="133"/>
      <c r="C52" s="133"/>
      <c r="F52" s="134"/>
      <c r="H52" s="103"/>
      <c r="J52" s="134"/>
      <c r="L52" s="103"/>
    </row>
    <row r="53" spans="1:12" ht="20.45" customHeight="1" x14ac:dyDescent="0.4">
      <c r="A53" s="117" t="s">
        <v>46</v>
      </c>
      <c r="F53" s="135"/>
      <c r="H53" s="136"/>
      <c r="J53" s="135"/>
      <c r="L53" s="136"/>
    </row>
    <row r="54" spans="1:12" ht="6" customHeight="1" x14ac:dyDescent="0.4">
      <c r="F54" s="135"/>
      <c r="H54" s="136"/>
      <c r="J54" s="135"/>
      <c r="L54" s="136"/>
    </row>
    <row r="55" spans="1:12" ht="20.45" customHeight="1" x14ac:dyDescent="0.4">
      <c r="A55" s="117" t="s">
        <v>33</v>
      </c>
      <c r="F55" s="135"/>
      <c r="H55" s="136"/>
      <c r="J55" s="135"/>
      <c r="L55" s="136"/>
    </row>
    <row r="56" spans="1:12" ht="6" customHeight="1" x14ac:dyDescent="0.4">
      <c r="D56" s="121"/>
      <c r="F56" s="135"/>
      <c r="H56" s="136"/>
      <c r="J56" s="135"/>
      <c r="L56" s="136"/>
    </row>
    <row r="57" spans="1:12" ht="20.45" customHeight="1" x14ac:dyDescent="0.4">
      <c r="A57" s="45" t="s">
        <v>15</v>
      </c>
      <c r="D57" s="121">
        <v>19</v>
      </c>
      <c r="F57" s="118">
        <v>24253407312</v>
      </c>
      <c r="H57" s="119">
        <v>21444623387</v>
      </c>
      <c r="J57" s="118">
        <v>0</v>
      </c>
      <c r="L57" s="119">
        <v>0</v>
      </c>
    </row>
    <row r="58" spans="1:12" ht="20.45" customHeight="1" x14ac:dyDescent="0.4">
      <c r="A58" s="45" t="s">
        <v>14</v>
      </c>
      <c r="D58" s="121">
        <v>20</v>
      </c>
      <c r="F58" s="118">
        <v>7127135126</v>
      </c>
      <c r="H58" s="119">
        <v>5750234123</v>
      </c>
      <c r="J58" s="118">
        <v>0</v>
      </c>
      <c r="L58" s="119">
        <v>0</v>
      </c>
    </row>
    <row r="59" spans="1:12" ht="20.45" customHeight="1" x14ac:dyDescent="0.4">
      <c r="A59" s="45" t="s">
        <v>19</v>
      </c>
      <c r="D59" s="121"/>
      <c r="F59" s="118">
        <v>1062459957</v>
      </c>
      <c r="H59" s="119">
        <v>788531967</v>
      </c>
      <c r="J59" s="118">
        <v>0</v>
      </c>
      <c r="L59" s="119">
        <v>0</v>
      </c>
    </row>
    <row r="60" spans="1:12" ht="20.45" customHeight="1" x14ac:dyDescent="0.4">
      <c r="A60" s="45" t="s">
        <v>17</v>
      </c>
      <c r="D60" s="121"/>
      <c r="F60" s="118">
        <v>5402859062</v>
      </c>
      <c r="H60" s="119">
        <v>5925986081</v>
      </c>
      <c r="J60" s="118">
        <v>0</v>
      </c>
      <c r="L60" s="119">
        <v>0</v>
      </c>
    </row>
    <row r="61" spans="1:12" ht="20.45" customHeight="1" x14ac:dyDescent="0.4">
      <c r="A61" s="45" t="s">
        <v>16</v>
      </c>
      <c r="D61" s="121"/>
      <c r="F61" s="118">
        <v>67722172</v>
      </c>
      <c r="H61" s="119">
        <v>92953486</v>
      </c>
      <c r="J61" s="118">
        <v>0</v>
      </c>
      <c r="L61" s="119">
        <v>0</v>
      </c>
    </row>
    <row r="62" spans="1:12" ht="20.45" customHeight="1" x14ac:dyDescent="0.4">
      <c r="A62" s="45" t="s">
        <v>13</v>
      </c>
      <c r="D62" s="121"/>
      <c r="F62" s="118">
        <v>0</v>
      </c>
      <c r="H62" s="119">
        <v>137614182</v>
      </c>
      <c r="J62" s="118">
        <v>0</v>
      </c>
      <c r="L62" s="119">
        <v>0</v>
      </c>
    </row>
    <row r="63" spans="1:12" ht="20.45" customHeight="1" x14ac:dyDescent="0.4">
      <c r="A63" s="45" t="s">
        <v>18</v>
      </c>
      <c r="D63" s="121">
        <v>21</v>
      </c>
      <c r="F63" s="118">
        <v>512265981</v>
      </c>
      <c r="H63" s="119">
        <v>489366214</v>
      </c>
      <c r="J63" s="118">
        <v>0</v>
      </c>
      <c r="L63" s="119">
        <v>0</v>
      </c>
    </row>
    <row r="64" spans="1:12" ht="20.45" customHeight="1" x14ac:dyDescent="0.4">
      <c r="A64" s="45" t="s">
        <v>3</v>
      </c>
      <c r="D64" s="121">
        <v>22</v>
      </c>
      <c r="F64" s="126">
        <v>1538597861</v>
      </c>
      <c r="H64" s="127">
        <v>1399940367</v>
      </c>
      <c r="J64" s="126">
        <v>15864000</v>
      </c>
      <c r="L64" s="127">
        <v>202360</v>
      </c>
    </row>
    <row r="65" spans="1:12" ht="6" customHeight="1" x14ac:dyDescent="0.4">
      <c r="D65" s="121"/>
      <c r="F65" s="135"/>
      <c r="H65" s="136"/>
      <c r="J65" s="135"/>
      <c r="L65" s="136"/>
    </row>
    <row r="66" spans="1:12" ht="20.45" customHeight="1" x14ac:dyDescent="0.4">
      <c r="A66" s="117" t="s">
        <v>32</v>
      </c>
      <c r="D66" s="121"/>
      <c r="F66" s="126">
        <f>SUM(F57:F64)</f>
        <v>39964447471</v>
      </c>
      <c r="G66" s="42"/>
      <c r="H66" s="127">
        <f>SUM(H57:H64)</f>
        <v>36029249807</v>
      </c>
      <c r="J66" s="126">
        <f>SUM(J57:J64)</f>
        <v>15864000</v>
      </c>
      <c r="K66" s="42"/>
      <c r="L66" s="127">
        <f>SUM(L57:L64)</f>
        <v>202360</v>
      </c>
    </row>
    <row r="67" spans="1:12" ht="20.45" customHeight="1" x14ac:dyDescent="0.4">
      <c r="F67" s="125"/>
      <c r="G67" s="42"/>
      <c r="H67" s="125"/>
      <c r="J67" s="125"/>
      <c r="K67" s="42"/>
      <c r="L67" s="125"/>
    </row>
    <row r="68" spans="1:12" ht="20.45" customHeight="1" x14ac:dyDescent="0.4">
      <c r="A68" s="117"/>
      <c r="F68" s="125"/>
      <c r="G68" s="42"/>
      <c r="H68" s="125"/>
      <c r="J68" s="125"/>
      <c r="K68" s="42"/>
      <c r="L68" s="125"/>
    </row>
    <row r="69" spans="1:12" ht="20.45" customHeight="1" x14ac:dyDescent="0.4"/>
    <row r="70" spans="1:12" ht="20.45" customHeight="1" x14ac:dyDescent="0.4"/>
    <row r="71" spans="1:12" ht="20.45" customHeight="1" x14ac:dyDescent="0.4"/>
    <row r="72" spans="1:12" ht="20.45" customHeight="1" x14ac:dyDescent="0.4"/>
    <row r="73" spans="1:12" ht="20.45" customHeight="1" x14ac:dyDescent="0.4"/>
    <row r="74" spans="1:12" ht="20.45" customHeight="1" x14ac:dyDescent="0.4"/>
    <row r="75" spans="1:12" ht="20.45" customHeight="1" x14ac:dyDescent="0.4"/>
    <row r="76" spans="1:12" ht="20.45" customHeight="1" x14ac:dyDescent="0.4"/>
    <row r="77" spans="1:12" ht="20.45" customHeight="1" x14ac:dyDescent="0.4"/>
    <row r="78" spans="1:12" ht="20.45" customHeight="1" x14ac:dyDescent="0.4"/>
    <row r="79" spans="1:12" ht="20.45" customHeight="1" x14ac:dyDescent="0.4"/>
    <row r="80" spans="1:12" ht="20.45" customHeight="1" x14ac:dyDescent="0.4"/>
    <row r="81" spans="1:12" ht="20.45" customHeight="1" x14ac:dyDescent="0.4"/>
    <row r="82" spans="1:12" ht="20.45" customHeight="1" x14ac:dyDescent="0.4"/>
    <row r="83" spans="1:12" ht="20.45" customHeight="1" x14ac:dyDescent="0.4"/>
    <row r="84" spans="1:12" ht="16.5" customHeight="1" x14ac:dyDescent="0.4"/>
    <row r="85" spans="1:12" ht="21.95" customHeight="1" x14ac:dyDescent="0.4">
      <c r="A85" s="9" t="str">
        <f>+A42</f>
        <v>หมายเหตุประกอบงบการเงินเป็นส่วนหนึ่งของงบการเงินนี้</v>
      </c>
      <c r="B85" s="105"/>
      <c r="C85" s="105"/>
      <c r="D85" s="104"/>
      <c r="E85" s="105"/>
      <c r="F85" s="127"/>
      <c r="G85" s="106"/>
      <c r="H85" s="127"/>
      <c r="I85" s="105"/>
      <c r="J85" s="127"/>
      <c r="K85" s="106"/>
      <c r="L85" s="127"/>
    </row>
    <row r="86" spans="1:12" ht="21.95" customHeight="1" x14ac:dyDescent="0.45">
      <c r="A86" s="17" t="str">
        <f>+A1</f>
        <v>บริษัท ทิพย กรุ๊ป โฮลดิ้งส์ จำกัด (มหาชน)</v>
      </c>
      <c r="B86" s="13"/>
      <c r="C86" s="13"/>
      <c r="D86" s="12"/>
      <c r="E86" s="13"/>
      <c r="F86" s="16"/>
      <c r="G86" s="15"/>
      <c r="H86" s="16"/>
      <c r="I86" s="13"/>
      <c r="J86" s="16"/>
      <c r="K86" s="15"/>
      <c r="L86" s="16"/>
    </row>
    <row r="87" spans="1:12" ht="21.75" customHeight="1" x14ac:dyDescent="0.45">
      <c r="A87" s="17" t="s">
        <v>124</v>
      </c>
      <c r="B87" s="17"/>
      <c r="C87" s="18"/>
      <c r="D87" s="12"/>
      <c r="E87" s="13"/>
      <c r="F87" s="14"/>
      <c r="G87" s="15"/>
      <c r="H87" s="14"/>
      <c r="I87" s="13"/>
      <c r="J87" s="14"/>
      <c r="K87" s="15"/>
      <c r="L87" s="14"/>
    </row>
    <row r="88" spans="1:12" ht="21.75" customHeight="1" x14ac:dyDescent="0.45">
      <c r="A88" s="19" t="str">
        <f>+A3</f>
        <v>ณ วันที่ 31 ธันวาคม พ.ศ. 2564</v>
      </c>
      <c r="B88" s="19"/>
      <c r="C88" s="20"/>
      <c r="D88" s="52"/>
      <c r="E88" s="9"/>
      <c r="F88" s="10"/>
      <c r="G88" s="11"/>
      <c r="H88" s="10"/>
      <c r="I88" s="9"/>
      <c r="J88" s="10"/>
      <c r="K88" s="11"/>
      <c r="L88" s="10"/>
    </row>
    <row r="89" spans="1:12" ht="20.45" customHeight="1" x14ac:dyDescent="0.4">
      <c r="A89" s="131"/>
      <c r="B89" s="131"/>
      <c r="C89" s="132"/>
      <c r="D89" s="41"/>
      <c r="E89" s="107"/>
      <c r="F89" s="108"/>
      <c r="G89" s="42"/>
      <c r="H89" s="108"/>
      <c r="I89" s="107"/>
      <c r="J89" s="108"/>
      <c r="K89" s="42"/>
      <c r="L89" s="108"/>
    </row>
    <row r="90" spans="1:12" ht="20.45" customHeight="1" x14ac:dyDescent="0.4">
      <c r="A90" s="131"/>
      <c r="B90" s="131"/>
      <c r="C90" s="132"/>
      <c r="D90" s="41"/>
      <c r="E90" s="107"/>
      <c r="F90" s="109" t="s">
        <v>161</v>
      </c>
      <c r="G90" s="109"/>
      <c r="H90" s="109" t="s">
        <v>162</v>
      </c>
      <c r="I90" s="107"/>
      <c r="J90" s="108"/>
      <c r="K90" s="42"/>
      <c r="L90" s="108"/>
    </row>
    <row r="91" spans="1:12" ht="20.45" customHeight="1" x14ac:dyDescent="0.4">
      <c r="A91" s="131"/>
      <c r="B91" s="131"/>
      <c r="C91" s="132"/>
      <c r="D91" s="41"/>
      <c r="E91" s="107"/>
      <c r="F91" s="110" t="s">
        <v>163</v>
      </c>
      <c r="G91" s="109"/>
      <c r="H91" s="110" t="s">
        <v>163</v>
      </c>
      <c r="I91" s="107"/>
      <c r="J91" s="108"/>
      <c r="K91" s="42"/>
      <c r="L91" s="108"/>
    </row>
    <row r="92" spans="1:12" ht="20.45" customHeight="1" x14ac:dyDescent="0.4">
      <c r="A92" s="131"/>
      <c r="B92" s="131"/>
      <c r="C92" s="132"/>
      <c r="D92" s="41"/>
      <c r="E92" s="107"/>
      <c r="F92" s="263" t="s">
        <v>164</v>
      </c>
      <c r="G92" s="263"/>
      <c r="H92" s="263"/>
      <c r="I92" s="107"/>
      <c r="J92" s="263" t="s">
        <v>165</v>
      </c>
      <c r="K92" s="263"/>
      <c r="L92" s="263"/>
    </row>
    <row r="93" spans="1:12" ht="20.45" customHeight="1" x14ac:dyDescent="0.4">
      <c r="F93" s="111" t="s">
        <v>157</v>
      </c>
      <c r="H93" s="111" t="s">
        <v>131</v>
      </c>
      <c r="J93" s="111" t="s">
        <v>157</v>
      </c>
      <c r="L93" s="111" t="s">
        <v>131</v>
      </c>
    </row>
    <row r="94" spans="1:12" ht="20.45" customHeight="1" x14ac:dyDescent="0.4">
      <c r="D94" s="112" t="s">
        <v>0</v>
      </c>
      <c r="F94" s="113" t="s">
        <v>30</v>
      </c>
      <c r="H94" s="113" t="s">
        <v>30</v>
      </c>
      <c r="J94" s="113" t="s">
        <v>30</v>
      </c>
      <c r="L94" s="113" t="s">
        <v>30</v>
      </c>
    </row>
    <row r="95" spans="1:12" ht="6" customHeight="1" x14ac:dyDescent="0.4">
      <c r="A95" s="133"/>
      <c r="B95" s="133"/>
      <c r="C95" s="133"/>
      <c r="D95" s="41"/>
      <c r="F95" s="134"/>
      <c r="H95" s="103"/>
      <c r="J95" s="134"/>
      <c r="L95" s="103"/>
    </row>
    <row r="96" spans="1:12" ht="20.45" customHeight="1" x14ac:dyDescent="0.4">
      <c r="A96" s="117" t="s">
        <v>207</v>
      </c>
      <c r="D96" s="41"/>
      <c r="F96" s="118"/>
      <c r="J96" s="118"/>
    </row>
    <row r="97" spans="1:12" ht="6" customHeight="1" x14ac:dyDescent="0.4">
      <c r="A97" s="133"/>
      <c r="B97" s="133"/>
      <c r="C97" s="133"/>
      <c r="D97" s="41"/>
      <c r="F97" s="134"/>
      <c r="H97" s="103"/>
      <c r="J97" s="134"/>
      <c r="L97" s="103"/>
    </row>
    <row r="98" spans="1:12" ht="20.45" customHeight="1" x14ac:dyDescent="0.4">
      <c r="A98" s="117" t="s">
        <v>47</v>
      </c>
      <c r="D98" s="41"/>
      <c r="F98" s="118"/>
      <c r="J98" s="118"/>
    </row>
    <row r="99" spans="1:12" ht="6" customHeight="1" x14ac:dyDescent="0.4">
      <c r="A99" s="133"/>
      <c r="B99" s="133"/>
      <c r="C99" s="133"/>
      <c r="F99" s="134"/>
      <c r="H99" s="103"/>
      <c r="J99" s="134"/>
      <c r="L99" s="103"/>
    </row>
    <row r="100" spans="1:12" ht="20.45" customHeight="1" x14ac:dyDescent="0.4">
      <c r="A100" s="45" t="s">
        <v>50</v>
      </c>
      <c r="F100" s="118"/>
      <c r="J100" s="118"/>
    </row>
    <row r="101" spans="1:12" ht="20.45" customHeight="1" x14ac:dyDescent="0.4">
      <c r="B101" s="45" t="s">
        <v>51</v>
      </c>
      <c r="F101" s="118"/>
      <c r="J101" s="118"/>
    </row>
    <row r="102" spans="1:12" ht="20.45" customHeight="1" x14ac:dyDescent="0.4">
      <c r="C102" s="45" t="s">
        <v>230</v>
      </c>
      <c r="F102" s="118"/>
      <c r="J102" s="118"/>
    </row>
    <row r="103" spans="1:12" ht="20.45" customHeight="1" thickBot="1" x14ac:dyDescent="0.45">
      <c r="C103" s="45" t="s">
        <v>65</v>
      </c>
      <c r="D103" s="121">
        <v>24</v>
      </c>
      <c r="F103" s="129">
        <v>600010000</v>
      </c>
      <c r="H103" s="130">
        <v>600010000</v>
      </c>
      <c r="J103" s="129">
        <v>600010000</v>
      </c>
      <c r="L103" s="130">
        <v>600010000</v>
      </c>
    </row>
    <row r="104" spans="1:12" ht="6" customHeight="1" thickTop="1" x14ac:dyDescent="0.4">
      <c r="F104" s="124"/>
      <c r="H104" s="125"/>
      <c r="J104" s="124"/>
      <c r="L104" s="125"/>
    </row>
    <row r="105" spans="1:12" ht="20.45" customHeight="1" x14ac:dyDescent="0.4">
      <c r="B105" s="45" t="s">
        <v>52</v>
      </c>
      <c r="F105" s="118"/>
      <c r="J105" s="118"/>
    </row>
    <row r="106" spans="1:12" ht="20.45" customHeight="1" x14ac:dyDescent="0.4">
      <c r="C106" s="45" t="s">
        <v>168</v>
      </c>
      <c r="F106" s="118"/>
      <c r="J106" s="118"/>
    </row>
    <row r="107" spans="1:12" ht="20.45" customHeight="1" x14ac:dyDescent="0.4">
      <c r="C107" s="45" t="s">
        <v>64</v>
      </c>
      <c r="D107" s="121">
        <v>24</v>
      </c>
      <c r="F107" s="118">
        <v>594292336</v>
      </c>
      <c r="H107" s="119">
        <v>10000</v>
      </c>
      <c r="J107" s="118">
        <v>594292336</v>
      </c>
      <c r="L107" s="119">
        <v>10000</v>
      </c>
    </row>
    <row r="108" spans="1:12" ht="20.45" customHeight="1" x14ac:dyDescent="0.4">
      <c r="A108" s="45" t="s">
        <v>169</v>
      </c>
      <c r="D108" s="121">
        <v>24</v>
      </c>
      <c r="F108" s="118">
        <v>895385444</v>
      </c>
      <c r="H108" s="119">
        <v>0</v>
      </c>
      <c r="J108" s="118">
        <v>8541105044</v>
      </c>
      <c r="L108" s="119">
        <v>0</v>
      </c>
    </row>
    <row r="109" spans="1:12" ht="20.45" customHeight="1" x14ac:dyDescent="0.4">
      <c r="A109" s="45" t="s">
        <v>170</v>
      </c>
      <c r="D109" s="121"/>
      <c r="F109" s="118"/>
      <c r="J109" s="118"/>
    </row>
    <row r="110" spans="1:12" ht="20.45" customHeight="1" x14ac:dyDescent="0.4">
      <c r="B110" s="45" t="s">
        <v>171</v>
      </c>
      <c r="D110" s="121"/>
      <c r="F110" s="118">
        <v>0</v>
      </c>
      <c r="H110" s="119">
        <v>1489667780</v>
      </c>
      <c r="J110" s="118">
        <v>0</v>
      </c>
      <c r="L110" s="119">
        <v>0</v>
      </c>
    </row>
    <row r="111" spans="1:12" ht="20.45" customHeight="1" x14ac:dyDescent="0.4">
      <c r="A111" s="45" t="s">
        <v>172</v>
      </c>
      <c r="F111" s="118"/>
      <c r="J111" s="118"/>
    </row>
    <row r="112" spans="1:12" ht="20.45" customHeight="1" x14ac:dyDescent="0.4">
      <c r="B112" s="45" t="s">
        <v>53</v>
      </c>
      <c r="F112" s="118"/>
      <c r="J112" s="118"/>
    </row>
    <row r="113" spans="1:12" ht="20.45" customHeight="1" x14ac:dyDescent="0.4">
      <c r="C113" s="45" t="s">
        <v>54</v>
      </c>
      <c r="D113" s="121">
        <v>25</v>
      </c>
      <c r="F113" s="118">
        <v>59428234</v>
      </c>
      <c r="H113" s="119">
        <v>59428234</v>
      </c>
      <c r="J113" s="118">
        <v>0</v>
      </c>
      <c r="L113" s="119">
        <v>0</v>
      </c>
    </row>
    <row r="114" spans="1:12" ht="20.45" customHeight="1" x14ac:dyDescent="0.4">
      <c r="C114" s="45" t="s">
        <v>107</v>
      </c>
      <c r="D114" s="121">
        <v>25</v>
      </c>
      <c r="F114" s="118">
        <v>1044987282</v>
      </c>
      <c r="H114" s="119">
        <v>942727408</v>
      </c>
      <c r="J114" s="118">
        <v>0</v>
      </c>
      <c r="L114" s="119">
        <v>0</v>
      </c>
    </row>
    <row r="115" spans="1:12" ht="20.45" customHeight="1" x14ac:dyDescent="0.4">
      <c r="B115" s="45" t="s">
        <v>11</v>
      </c>
      <c r="F115" s="118">
        <v>8397587462</v>
      </c>
      <c r="H115" s="119">
        <v>7758083182</v>
      </c>
      <c r="J115" s="118">
        <v>-14413359</v>
      </c>
      <c r="L115" s="119">
        <v>-211260</v>
      </c>
    </row>
    <row r="116" spans="1:12" ht="20.45" customHeight="1" x14ac:dyDescent="0.4">
      <c r="A116" s="45" t="s">
        <v>55</v>
      </c>
      <c r="F116" s="126">
        <v>-1409048235</v>
      </c>
      <c r="H116" s="127">
        <v>-1887397441</v>
      </c>
      <c r="J116" s="126">
        <v>0</v>
      </c>
      <c r="L116" s="127">
        <v>0</v>
      </c>
    </row>
    <row r="117" spans="1:12" ht="6" customHeight="1" x14ac:dyDescent="0.4">
      <c r="F117" s="118"/>
      <c r="J117" s="118"/>
    </row>
    <row r="118" spans="1:12" ht="20.45" customHeight="1" x14ac:dyDescent="0.4">
      <c r="A118" s="117" t="s">
        <v>173</v>
      </c>
      <c r="F118" s="124">
        <f>SUM(F107:F116)</f>
        <v>9582632523</v>
      </c>
      <c r="G118" s="42"/>
      <c r="H118" s="125">
        <f>SUM(H107:H116)</f>
        <v>8362519163</v>
      </c>
      <c r="I118" s="107"/>
      <c r="J118" s="124">
        <f>SUM(J107:J116)</f>
        <v>9120984021</v>
      </c>
      <c r="K118" s="42"/>
      <c r="L118" s="125">
        <f>SUM(L107:L116)</f>
        <v>-201260</v>
      </c>
    </row>
    <row r="119" spans="1:12" ht="6" customHeight="1" x14ac:dyDescent="0.4">
      <c r="F119" s="124"/>
      <c r="G119" s="42"/>
      <c r="H119" s="125"/>
      <c r="I119" s="107"/>
      <c r="J119" s="124"/>
      <c r="K119" s="42"/>
      <c r="L119" s="125"/>
    </row>
    <row r="120" spans="1:12" ht="20.45" customHeight="1" x14ac:dyDescent="0.4">
      <c r="A120" s="45" t="s">
        <v>174</v>
      </c>
      <c r="F120" s="126">
        <v>92335562</v>
      </c>
      <c r="H120" s="127">
        <v>80458768</v>
      </c>
      <c r="J120" s="126">
        <v>0</v>
      </c>
      <c r="L120" s="127">
        <v>0</v>
      </c>
    </row>
    <row r="121" spans="1:12" ht="6" customHeight="1" x14ac:dyDescent="0.4">
      <c r="F121" s="118"/>
      <c r="J121" s="118"/>
    </row>
    <row r="122" spans="1:12" ht="20.45" customHeight="1" x14ac:dyDescent="0.4">
      <c r="A122" s="117" t="s">
        <v>48</v>
      </c>
      <c r="F122" s="126">
        <f>SUM(F118:F120)</f>
        <v>9674968085</v>
      </c>
      <c r="H122" s="127">
        <f>SUM(H118:H120)</f>
        <v>8442977931</v>
      </c>
      <c r="J122" s="126">
        <f>SUM(J118:J120)</f>
        <v>9120984021</v>
      </c>
      <c r="L122" s="127">
        <f>SUM(L118:L120)</f>
        <v>-201260</v>
      </c>
    </row>
    <row r="123" spans="1:12" ht="6" customHeight="1" x14ac:dyDescent="0.4">
      <c r="F123" s="124"/>
      <c r="H123" s="125"/>
      <c r="J123" s="124"/>
      <c r="L123" s="125"/>
    </row>
    <row r="124" spans="1:12" ht="20.45" customHeight="1" thickBot="1" x14ac:dyDescent="0.45">
      <c r="A124" s="117" t="s">
        <v>49</v>
      </c>
      <c r="F124" s="129">
        <f>F66+F122</f>
        <v>49639415556</v>
      </c>
      <c r="G124" s="42"/>
      <c r="H124" s="130">
        <f>H66+H122</f>
        <v>44472227738</v>
      </c>
      <c r="J124" s="129">
        <f>J66+J122</f>
        <v>9136848021</v>
      </c>
      <c r="K124" s="42"/>
      <c r="L124" s="130">
        <f>L66+L122</f>
        <v>1100</v>
      </c>
    </row>
    <row r="125" spans="1:12" ht="20.45" customHeight="1" thickTop="1" x14ac:dyDescent="0.4"/>
    <row r="126" spans="1:12" ht="20.45" customHeight="1" x14ac:dyDescent="0.4"/>
    <row r="127" spans="1:12" ht="20.45" customHeight="1" x14ac:dyDescent="0.4"/>
    <row r="128" spans="1:12" ht="20.45" customHeight="1" x14ac:dyDescent="0.4"/>
    <row r="129" spans="1:12" ht="20.45" customHeight="1" x14ac:dyDescent="0.4"/>
    <row r="130" spans="1:12" ht="12" customHeight="1" x14ac:dyDescent="0.4"/>
    <row r="131" spans="1:12" ht="21.95" customHeight="1" x14ac:dyDescent="0.4">
      <c r="A131" s="9" t="str">
        <f>+A85</f>
        <v>หมายเหตุประกอบงบการเงินเป็นส่วนหนึ่งของงบการเงินนี้</v>
      </c>
      <c r="B131" s="105"/>
      <c r="C131" s="105"/>
      <c r="D131" s="104"/>
      <c r="E131" s="105"/>
      <c r="F131" s="127"/>
      <c r="G131" s="106"/>
      <c r="H131" s="127"/>
      <c r="I131" s="105"/>
      <c r="J131" s="127"/>
      <c r="K131" s="106"/>
      <c r="L131" s="127"/>
    </row>
  </sheetData>
  <mergeCells count="6">
    <mergeCell ref="F7:H7"/>
    <mergeCell ref="J7:L7"/>
    <mergeCell ref="F49:H49"/>
    <mergeCell ref="J49:L49"/>
    <mergeCell ref="F92:H92"/>
    <mergeCell ref="J92:L92"/>
  </mergeCells>
  <pageMargins left="0.8" right="0.5" top="0.5" bottom="0.6" header="0.49" footer="0.4"/>
  <pageSetup paperSize="9" scale="92" firstPageNumber="9" orientation="portrait" useFirstPageNumber="1" horizontalDpi="1200" verticalDpi="1200" r:id="rId1"/>
  <headerFooter>
    <oddFooter>&amp;R&amp;"Browallia New,Regular"&amp;14&amp;P</oddFooter>
  </headerFooter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A48" zoomScale="120" zoomScaleNormal="120" zoomScaleSheetLayoutView="100" workbookViewId="0">
      <selection activeCell="D73" sqref="D73"/>
    </sheetView>
  </sheetViews>
  <sheetFormatPr defaultColWidth="9" defaultRowHeight="21.75" customHeight="1" x14ac:dyDescent="0.35"/>
  <cols>
    <col min="1" max="2" width="1.5" style="138" customWidth="1"/>
    <col min="3" max="3" width="33.25" style="138" customWidth="1"/>
    <col min="4" max="4" width="6.625" style="138" customWidth="1"/>
    <col min="5" max="5" width="0.625" style="138" customWidth="1"/>
    <col min="6" max="6" width="11.75" style="163" customWidth="1"/>
    <col min="7" max="7" width="0.625" style="163" customWidth="1"/>
    <col min="8" max="8" width="11.125" style="163" customWidth="1"/>
    <col min="9" max="9" width="0.625" style="138" customWidth="1"/>
    <col min="10" max="10" width="11.125" style="163" customWidth="1"/>
    <col min="11" max="11" width="0.625" style="163" customWidth="1"/>
    <col min="12" max="12" width="13.125" style="163" customWidth="1"/>
    <col min="13" max="13" width="13" style="138" bestFit="1" customWidth="1"/>
    <col min="14" max="14" width="9.625" style="138" bestFit="1" customWidth="1"/>
    <col min="15" max="16384" width="9" style="138"/>
  </cols>
  <sheetData>
    <row r="1" spans="1:12" ht="21.75" customHeight="1" x14ac:dyDescent="0.45">
      <c r="A1" s="22" t="s">
        <v>167</v>
      </c>
      <c r="B1" s="22"/>
      <c r="C1" s="22"/>
      <c r="D1" s="137"/>
      <c r="E1" s="137"/>
      <c r="F1" s="137"/>
      <c r="G1" s="137"/>
      <c r="H1" s="137"/>
      <c r="I1" s="137"/>
      <c r="J1" s="137"/>
      <c r="K1" s="137"/>
      <c r="L1" s="137"/>
    </row>
    <row r="2" spans="1:12" ht="21.75" customHeight="1" x14ac:dyDescent="0.45">
      <c r="A2" s="22" t="s">
        <v>21</v>
      </c>
      <c r="B2" s="22"/>
      <c r="C2" s="22"/>
      <c r="D2" s="137"/>
      <c r="E2" s="137"/>
      <c r="F2" s="137"/>
      <c r="G2" s="137"/>
      <c r="H2" s="137"/>
      <c r="I2" s="137"/>
      <c r="J2" s="137"/>
      <c r="K2" s="137"/>
      <c r="L2" s="137"/>
    </row>
    <row r="3" spans="1:12" ht="21.75" customHeight="1" x14ac:dyDescent="0.45">
      <c r="A3" s="24" t="s">
        <v>158</v>
      </c>
      <c r="B3" s="24"/>
      <c r="C3" s="24"/>
      <c r="D3" s="256"/>
      <c r="E3" s="256"/>
      <c r="F3" s="256"/>
      <c r="G3" s="256"/>
      <c r="H3" s="256"/>
      <c r="I3" s="256"/>
      <c r="J3" s="256"/>
      <c r="K3" s="256"/>
      <c r="L3" s="256"/>
    </row>
    <row r="4" spans="1:12" ht="9" customHeight="1" x14ac:dyDescent="0.4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12" ht="19.5" customHeight="1" x14ac:dyDescent="0.4">
      <c r="A5" s="139"/>
      <c r="B5" s="139"/>
      <c r="C5" s="139"/>
      <c r="D5" s="139"/>
      <c r="E5" s="139"/>
      <c r="F5" s="86" t="s">
        <v>161</v>
      </c>
      <c r="G5" s="86"/>
      <c r="H5" s="86" t="s">
        <v>162</v>
      </c>
      <c r="I5" s="84"/>
      <c r="J5" s="87"/>
      <c r="K5" s="87"/>
      <c r="L5" s="87"/>
    </row>
    <row r="6" spans="1:12" ht="19.5" customHeight="1" x14ac:dyDescent="0.4">
      <c r="A6" s="139"/>
      <c r="B6" s="139"/>
      <c r="C6" s="139"/>
      <c r="D6" s="139"/>
      <c r="E6" s="139"/>
      <c r="F6" s="88" t="s">
        <v>163</v>
      </c>
      <c r="G6" s="86"/>
      <c r="H6" s="88" t="s">
        <v>163</v>
      </c>
      <c r="I6" s="84"/>
      <c r="J6" s="87"/>
      <c r="K6" s="87"/>
      <c r="L6" s="87"/>
    </row>
    <row r="7" spans="1:12" ht="19.5" customHeight="1" x14ac:dyDescent="0.4">
      <c r="A7" s="139"/>
      <c r="B7" s="139"/>
      <c r="C7" s="139"/>
      <c r="D7" s="139"/>
      <c r="E7" s="139"/>
      <c r="F7" s="264" t="s">
        <v>164</v>
      </c>
      <c r="G7" s="264"/>
      <c r="H7" s="264"/>
      <c r="I7" s="84"/>
      <c r="J7" s="264" t="s">
        <v>165</v>
      </c>
      <c r="K7" s="264"/>
      <c r="L7" s="264"/>
    </row>
    <row r="8" spans="1:12" ht="19.5" customHeight="1" x14ac:dyDescent="0.4">
      <c r="A8" s="139"/>
      <c r="B8" s="139"/>
      <c r="C8" s="139"/>
      <c r="D8" s="139"/>
      <c r="E8" s="139"/>
      <c r="F8" s="140"/>
      <c r="G8" s="140"/>
      <c r="H8" s="140"/>
      <c r="I8" s="84"/>
      <c r="J8" s="140"/>
      <c r="K8" s="140"/>
      <c r="L8" s="86" t="s">
        <v>175</v>
      </c>
    </row>
    <row r="9" spans="1:12" ht="19.5" customHeight="1" x14ac:dyDescent="0.4">
      <c r="A9" s="139"/>
      <c r="B9" s="139"/>
      <c r="C9" s="139"/>
      <c r="D9" s="139"/>
      <c r="E9" s="139"/>
      <c r="F9" s="140"/>
      <c r="G9" s="140"/>
      <c r="H9" s="140"/>
      <c r="I9" s="84"/>
      <c r="J9" s="140"/>
      <c r="K9" s="140"/>
      <c r="L9" s="86" t="s">
        <v>176</v>
      </c>
    </row>
    <row r="10" spans="1:12" ht="19.5" customHeight="1" x14ac:dyDescent="0.4">
      <c r="A10" s="139"/>
      <c r="B10" s="139"/>
      <c r="C10" s="139"/>
      <c r="D10" s="139"/>
      <c r="E10" s="139"/>
      <c r="F10" s="140"/>
      <c r="G10" s="140"/>
      <c r="H10" s="140"/>
      <c r="I10" s="84"/>
      <c r="J10" s="140"/>
      <c r="K10" s="140"/>
      <c r="L10" s="86" t="s">
        <v>177</v>
      </c>
    </row>
    <row r="11" spans="1:12" ht="19.5" customHeight="1" x14ac:dyDescent="0.4">
      <c r="A11" s="139"/>
      <c r="B11" s="139"/>
      <c r="C11" s="139"/>
      <c r="D11" s="139"/>
      <c r="E11" s="139"/>
      <c r="F11" s="140"/>
      <c r="G11" s="140"/>
      <c r="H11" s="140"/>
      <c r="I11" s="84"/>
      <c r="J11" s="140"/>
      <c r="K11" s="140"/>
      <c r="L11" s="86" t="s">
        <v>178</v>
      </c>
    </row>
    <row r="12" spans="1:12" ht="19.5" customHeight="1" x14ac:dyDescent="0.4">
      <c r="A12" s="139"/>
      <c r="B12" s="139"/>
      <c r="C12" s="139"/>
      <c r="D12" s="139"/>
      <c r="E12" s="139"/>
      <c r="F12" s="140"/>
      <c r="G12" s="140"/>
      <c r="H12" s="140"/>
      <c r="I12" s="84"/>
      <c r="J12" s="140"/>
      <c r="K12" s="140"/>
      <c r="L12" s="86" t="s">
        <v>179</v>
      </c>
    </row>
    <row r="13" spans="1:12" ht="19.5" customHeight="1" x14ac:dyDescent="0.4">
      <c r="D13" s="89"/>
      <c r="E13" s="87"/>
      <c r="F13" s="90" t="s">
        <v>157</v>
      </c>
      <c r="G13" s="91"/>
      <c r="H13" s="90" t="s">
        <v>131</v>
      </c>
      <c r="I13" s="87"/>
      <c r="J13" s="90" t="s">
        <v>157</v>
      </c>
      <c r="K13" s="91"/>
      <c r="L13" s="90" t="s">
        <v>131</v>
      </c>
    </row>
    <row r="14" spans="1:12" ht="19.5" customHeight="1" x14ac:dyDescent="0.4">
      <c r="D14" s="92" t="s">
        <v>0</v>
      </c>
      <c r="E14" s="87"/>
      <c r="F14" s="93" t="s">
        <v>30</v>
      </c>
      <c r="G14" s="91"/>
      <c r="H14" s="93" t="s">
        <v>30</v>
      </c>
      <c r="I14" s="87"/>
      <c r="J14" s="93" t="s">
        <v>30</v>
      </c>
      <c r="K14" s="91"/>
      <c r="L14" s="93" t="s">
        <v>30</v>
      </c>
    </row>
    <row r="15" spans="1:12" ht="19.5" customHeight="1" x14ac:dyDescent="0.4">
      <c r="A15" s="137" t="s">
        <v>66</v>
      </c>
      <c r="B15" s="141"/>
      <c r="C15" s="141"/>
      <c r="D15" s="98"/>
      <c r="F15" s="142"/>
      <c r="G15" s="143"/>
      <c r="H15" s="144"/>
      <c r="J15" s="142"/>
      <c r="K15" s="143"/>
      <c r="L15" s="144"/>
    </row>
    <row r="16" spans="1:12" ht="19.5" customHeight="1" x14ac:dyDescent="0.35">
      <c r="B16" s="145" t="s">
        <v>94</v>
      </c>
      <c r="D16" s="98"/>
      <c r="F16" s="146">
        <v>29410096347</v>
      </c>
      <c r="G16" s="147"/>
      <c r="H16" s="148">
        <v>25398527522</v>
      </c>
      <c r="J16" s="146">
        <v>0</v>
      </c>
      <c r="K16" s="147"/>
      <c r="L16" s="148">
        <v>0</v>
      </c>
    </row>
    <row r="17" spans="1:12" ht="19.5" customHeight="1" x14ac:dyDescent="0.35">
      <c r="B17" s="145" t="s">
        <v>208</v>
      </c>
      <c r="D17" s="98"/>
      <c r="F17" s="149">
        <v>-21225921910</v>
      </c>
      <c r="G17" s="150"/>
      <c r="H17" s="151">
        <v>-17728005990</v>
      </c>
      <c r="J17" s="149">
        <v>0</v>
      </c>
      <c r="K17" s="150"/>
      <c r="L17" s="151">
        <v>0</v>
      </c>
    </row>
    <row r="18" spans="1:12" ht="6" customHeight="1" x14ac:dyDescent="0.4">
      <c r="D18" s="94"/>
      <c r="E18" s="87"/>
      <c r="F18" s="95"/>
      <c r="G18" s="91"/>
      <c r="H18" s="96"/>
      <c r="I18" s="87"/>
      <c r="J18" s="95"/>
      <c r="K18" s="91"/>
      <c r="L18" s="96"/>
    </row>
    <row r="19" spans="1:12" ht="19.5" customHeight="1" x14ac:dyDescent="0.35">
      <c r="B19" s="145" t="s">
        <v>95</v>
      </c>
      <c r="D19" s="98"/>
      <c r="F19" s="146">
        <f>F16+F17</f>
        <v>8184174437</v>
      </c>
      <c r="G19" s="150"/>
      <c r="H19" s="148">
        <f>H16+H17</f>
        <v>7670521532</v>
      </c>
      <c r="J19" s="146">
        <f>J16+J17</f>
        <v>0</v>
      </c>
      <c r="K19" s="150"/>
      <c r="L19" s="148">
        <f>L16+L17</f>
        <v>0</v>
      </c>
    </row>
    <row r="20" spans="1:12" ht="19.5" customHeight="1" x14ac:dyDescent="0.35">
      <c r="B20" s="251" t="s">
        <v>231</v>
      </c>
      <c r="D20" s="98"/>
      <c r="F20" s="146"/>
      <c r="G20" s="150"/>
      <c r="H20" s="148"/>
      <c r="J20" s="146"/>
      <c r="K20" s="150"/>
      <c r="L20" s="148"/>
    </row>
    <row r="21" spans="1:12" ht="19.5" customHeight="1" x14ac:dyDescent="0.4">
      <c r="A21" s="137"/>
      <c r="C21" s="138" t="s">
        <v>152</v>
      </c>
      <c r="D21" s="98"/>
      <c r="F21" s="152">
        <v>-374967479</v>
      </c>
      <c r="G21" s="150"/>
      <c r="H21" s="153">
        <v>-97184520</v>
      </c>
      <c r="J21" s="152">
        <v>0</v>
      </c>
      <c r="K21" s="150"/>
      <c r="L21" s="153">
        <v>0</v>
      </c>
    </row>
    <row r="22" spans="1:12" ht="6" customHeight="1" x14ac:dyDescent="0.4">
      <c r="A22" s="137"/>
      <c r="B22" s="145"/>
      <c r="D22" s="98"/>
      <c r="F22" s="154"/>
      <c r="G22" s="150"/>
      <c r="H22" s="150"/>
      <c r="J22" s="154"/>
      <c r="K22" s="150"/>
      <c r="L22" s="150"/>
    </row>
    <row r="23" spans="1:12" ht="19.5" customHeight="1" x14ac:dyDescent="0.35">
      <c r="B23" s="145" t="s">
        <v>22</v>
      </c>
      <c r="D23" s="98"/>
      <c r="F23" s="154">
        <f>F19+F21</f>
        <v>7809206958</v>
      </c>
      <c r="G23" s="150"/>
      <c r="H23" s="150">
        <f>H19+H21</f>
        <v>7573337012</v>
      </c>
      <c r="J23" s="154">
        <f>J19+J21</f>
        <v>0</v>
      </c>
      <c r="K23" s="150"/>
      <c r="L23" s="150">
        <f>L19+L21</f>
        <v>0</v>
      </c>
    </row>
    <row r="24" spans="1:12" ht="19.5" customHeight="1" x14ac:dyDescent="0.4">
      <c r="A24" s="137"/>
      <c r="B24" s="145" t="s">
        <v>23</v>
      </c>
      <c r="D24" s="98"/>
      <c r="F24" s="155">
        <v>4839095792</v>
      </c>
      <c r="G24" s="147"/>
      <c r="H24" s="147">
        <v>4362285705</v>
      </c>
      <c r="J24" s="155">
        <v>0</v>
      </c>
      <c r="K24" s="147"/>
      <c r="L24" s="147">
        <v>0</v>
      </c>
    </row>
    <row r="25" spans="1:12" ht="19.5" customHeight="1" x14ac:dyDescent="0.35">
      <c r="B25" s="156" t="s">
        <v>27</v>
      </c>
      <c r="D25" s="98"/>
      <c r="F25" s="155">
        <v>590191367</v>
      </c>
      <c r="G25" s="147"/>
      <c r="H25" s="147">
        <v>568671903</v>
      </c>
      <c r="J25" s="155">
        <v>1077</v>
      </c>
      <c r="K25" s="147"/>
      <c r="L25" s="147">
        <v>0</v>
      </c>
    </row>
    <row r="26" spans="1:12" ht="19.5" customHeight="1" x14ac:dyDescent="0.35">
      <c r="B26" s="145" t="s">
        <v>109</v>
      </c>
      <c r="D26" s="98"/>
      <c r="F26" s="155">
        <v>273754694</v>
      </c>
      <c r="G26" s="157"/>
      <c r="H26" s="147">
        <v>185999328</v>
      </c>
      <c r="J26" s="155">
        <v>0</v>
      </c>
      <c r="K26" s="157"/>
      <c r="L26" s="147">
        <v>0</v>
      </c>
    </row>
    <row r="27" spans="1:12" ht="19.5" customHeight="1" x14ac:dyDescent="0.35">
      <c r="B27" s="145" t="s">
        <v>153</v>
      </c>
      <c r="D27" s="98"/>
      <c r="F27" s="155">
        <v>10037</v>
      </c>
      <c r="G27" s="157"/>
      <c r="H27" s="147">
        <v>638</v>
      </c>
      <c r="J27" s="155">
        <v>0</v>
      </c>
      <c r="K27" s="157"/>
      <c r="L27" s="147">
        <v>0</v>
      </c>
    </row>
    <row r="28" spans="1:12" ht="19.5" customHeight="1" x14ac:dyDescent="0.35">
      <c r="B28" s="145" t="s">
        <v>28</v>
      </c>
      <c r="D28" s="98"/>
      <c r="F28" s="158">
        <v>101555653</v>
      </c>
      <c r="G28" s="157"/>
      <c r="H28" s="159">
        <v>50570452</v>
      </c>
      <c r="J28" s="158">
        <v>0</v>
      </c>
      <c r="K28" s="157"/>
      <c r="L28" s="159">
        <v>0</v>
      </c>
    </row>
    <row r="29" spans="1:12" ht="6" customHeight="1" x14ac:dyDescent="0.4">
      <c r="D29" s="94"/>
      <c r="E29" s="87"/>
      <c r="F29" s="95"/>
      <c r="G29" s="91"/>
      <c r="H29" s="96"/>
      <c r="I29" s="87"/>
      <c r="J29" s="95"/>
      <c r="K29" s="91"/>
      <c r="L29" s="96"/>
    </row>
    <row r="30" spans="1:12" ht="19.5" customHeight="1" x14ac:dyDescent="0.4">
      <c r="A30" s="160" t="s">
        <v>96</v>
      </c>
      <c r="D30" s="98"/>
      <c r="F30" s="158">
        <f>SUM(F23:F28)</f>
        <v>13613814501</v>
      </c>
      <c r="G30" s="150"/>
      <c r="H30" s="159">
        <f>SUM(H23:H28)</f>
        <v>12740865038</v>
      </c>
      <c r="J30" s="158">
        <f>SUM(J23:J28)</f>
        <v>1077</v>
      </c>
      <c r="K30" s="150"/>
      <c r="L30" s="159">
        <f>SUM(L23:L28)</f>
        <v>0</v>
      </c>
    </row>
    <row r="31" spans="1:12" ht="6" customHeight="1" x14ac:dyDescent="0.4">
      <c r="A31" s="160"/>
      <c r="D31" s="98"/>
      <c r="F31" s="155"/>
      <c r="G31" s="150"/>
      <c r="H31" s="147"/>
      <c r="J31" s="155"/>
      <c r="K31" s="150"/>
      <c r="L31" s="147"/>
    </row>
    <row r="32" spans="1:12" ht="19.5" customHeight="1" x14ac:dyDescent="0.4">
      <c r="A32" s="160" t="s">
        <v>67</v>
      </c>
      <c r="D32" s="98"/>
      <c r="F32" s="155"/>
      <c r="G32" s="150"/>
      <c r="H32" s="147"/>
      <c r="J32" s="155"/>
      <c r="K32" s="150"/>
      <c r="L32" s="147"/>
    </row>
    <row r="33" spans="1:15" ht="19.5" customHeight="1" x14ac:dyDescent="0.4">
      <c r="A33" s="137"/>
      <c r="B33" s="145" t="s">
        <v>59</v>
      </c>
      <c r="D33" s="98"/>
      <c r="F33" s="154"/>
      <c r="G33" s="150"/>
      <c r="H33" s="150"/>
      <c r="J33" s="154"/>
      <c r="K33" s="150"/>
      <c r="L33" s="150"/>
    </row>
    <row r="34" spans="1:15" ht="19.5" customHeight="1" x14ac:dyDescent="0.35">
      <c r="C34" s="145" t="s">
        <v>60</v>
      </c>
      <c r="D34" s="98"/>
      <c r="F34" s="154">
        <v>16239650757</v>
      </c>
      <c r="G34" s="150"/>
      <c r="H34" s="150">
        <v>13413696278</v>
      </c>
      <c r="J34" s="154">
        <v>0</v>
      </c>
      <c r="K34" s="150"/>
      <c r="L34" s="150">
        <v>0</v>
      </c>
    </row>
    <row r="35" spans="1:15" ht="19.5" customHeight="1" x14ac:dyDescent="0.35">
      <c r="B35" s="145" t="s">
        <v>209</v>
      </c>
      <c r="D35" s="98"/>
      <c r="E35" s="161"/>
      <c r="F35" s="162"/>
      <c r="G35" s="150"/>
      <c r="I35" s="161"/>
      <c r="J35" s="162"/>
      <c r="K35" s="150"/>
    </row>
    <row r="36" spans="1:15" s="164" customFormat="1" ht="19.5" customHeight="1" x14ac:dyDescent="0.35">
      <c r="B36" s="138"/>
      <c r="C36" s="145" t="s">
        <v>115</v>
      </c>
      <c r="D36" s="98"/>
      <c r="E36" s="138"/>
      <c r="F36" s="154">
        <v>-10779398913</v>
      </c>
      <c r="G36" s="157"/>
      <c r="H36" s="150">
        <v>-9195816173</v>
      </c>
      <c r="I36" s="138"/>
      <c r="J36" s="154">
        <v>0</v>
      </c>
      <c r="K36" s="157"/>
      <c r="L36" s="150">
        <v>0</v>
      </c>
      <c r="M36" s="138"/>
      <c r="N36" s="138"/>
      <c r="O36" s="138"/>
    </row>
    <row r="37" spans="1:15" s="164" customFormat="1" ht="19.5" customHeight="1" x14ac:dyDescent="0.35">
      <c r="A37" s="138"/>
      <c r="B37" s="145" t="s">
        <v>24</v>
      </c>
      <c r="D37" s="98"/>
      <c r="E37" s="138"/>
      <c r="F37" s="155">
        <v>2297560010</v>
      </c>
      <c r="G37" s="157"/>
      <c r="H37" s="147">
        <v>2236614683</v>
      </c>
      <c r="I37" s="138"/>
      <c r="J37" s="155">
        <v>0</v>
      </c>
      <c r="K37" s="157"/>
      <c r="L37" s="147">
        <v>0</v>
      </c>
      <c r="M37" s="138"/>
      <c r="N37" s="138"/>
      <c r="O37" s="138"/>
    </row>
    <row r="38" spans="1:15" s="164" customFormat="1" ht="19.5" customHeight="1" x14ac:dyDescent="0.35">
      <c r="A38" s="138"/>
      <c r="B38" s="145" t="s">
        <v>25</v>
      </c>
      <c r="D38" s="98"/>
      <c r="E38" s="138"/>
      <c r="F38" s="155">
        <v>1623365871</v>
      </c>
      <c r="G38" s="157"/>
      <c r="H38" s="147">
        <v>1528802733</v>
      </c>
      <c r="I38" s="138"/>
      <c r="J38" s="155">
        <v>0</v>
      </c>
      <c r="K38" s="157"/>
      <c r="L38" s="147">
        <v>0</v>
      </c>
      <c r="M38" s="138"/>
      <c r="N38" s="138"/>
      <c r="O38" s="138"/>
    </row>
    <row r="39" spans="1:15" s="164" customFormat="1" ht="19.5" customHeight="1" x14ac:dyDescent="0.35">
      <c r="A39" s="138"/>
      <c r="B39" s="145" t="s">
        <v>26</v>
      </c>
      <c r="D39" s="98">
        <v>27</v>
      </c>
      <c r="E39" s="138"/>
      <c r="F39" s="155">
        <v>1988109538</v>
      </c>
      <c r="G39" s="157"/>
      <c r="H39" s="147">
        <v>2202801395</v>
      </c>
      <c r="I39" s="138"/>
      <c r="J39" s="155">
        <v>14203176</v>
      </c>
      <c r="K39" s="157"/>
      <c r="L39" s="147">
        <v>211260</v>
      </c>
      <c r="M39" s="138"/>
      <c r="N39" s="138"/>
      <c r="O39" s="138"/>
    </row>
    <row r="40" spans="1:15" s="164" customFormat="1" ht="19.5" customHeight="1" x14ac:dyDescent="0.35">
      <c r="A40" s="138"/>
      <c r="B40" s="165" t="s">
        <v>133</v>
      </c>
      <c r="D40" s="98">
        <v>31</v>
      </c>
      <c r="E40" s="138"/>
      <c r="F40" s="158">
        <v>873998</v>
      </c>
      <c r="G40" s="148"/>
      <c r="H40" s="159">
        <v>105667</v>
      </c>
      <c r="I40" s="138"/>
      <c r="J40" s="158">
        <v>0</v>
      </c>
      <c r="K40" s="148"/>
      <c r="L40" s="159">
        <v>0</v>
      </c>
    </row>
    <row r="41" spans="1:15" s="164" customFormat="1" ht="6" customHeight="1" x14ac:dyDescent="0.35">
      <c r="A41" s="138"/>
      <c r="B41" s="138"/>
      <c r="D41" s="98"/>
      <c r="E41" s="138"/>
      <c r="F41" s="155"/>
      <c r="G41" s="148"/>
      <c r="H41" s="147"/>
      <c r="I41" s="138"/>
      <c r="J41" s="155"/>
      <c r="K41" s="148"/>
      <c r="L41" s="147"/>
    </row>
    <row r="42" spans="1:15" s="164" customFormat="1" ht="19.5" customHeight="1" x14ac:dyDescent="0.4">
      <c r="A42" s="160" t="s">
        <v>97</v>
      </c>
      <c r="B42" s="138"/>
      <c r="D42" s="98"/>
      <c r="E42" s="138"/>
      <c r="F42" s="152">
        <f>SUM(F33:F40)</f>
        <v>11370161261</v>
      </c>
      <c r="G42" s="148"/>
      <c r="H42" s="153">
        <f>SUM(H33:H40)</f>
        <v>10186204583</v>
      </c>
      <c r="I42" s="138"/>
      <c r="J42" s="152">
        <f>SUM(J33:J40)</f>
        <v>14203176</v>
      </c>
      <c r="K42" s="148"/>
      <c r="L42" s="153">
        <f>SUM(L33:L40)</f>
        <v>211260</v>
      </c>
    </row>
    <row r="43" spans="1:15" s="164" customFormat="1" ht="6" customHeight="1" x14ac:dyDescent="0.35">
      <c r="A43" s="138"/>
      <c r="B43" s="138"/>
      <c r="D43" s="98"/>
      <c r="E43" s="138"/>
      <c r="F43" s="154"/>
      <c r="G43" s="148"/>
      <c r="H43" s="150"/>
      <c r="I43" s="138"/>
      <c r="J43" s="154"/>
      <c r="K43" s="148"/>
      <c r="L43" s="150"/>
    </row>
    <row r="44" spans="1:15" s="164" customFormat="1" ht="19.5" customHeight="1" x14ac:dyDescent="0.35">
      <c r="A44" s="138" t="s">
        <v>232</v>
      </c>
      <c r="B44" s="138"/>
      <c r="D44" s="98"/>
      <c r="E44" s="138"/>
      <c r="F44" s="155">
        <f>F30-F42</f>
        <v>2243653240</v>
      </c>
      <c r="G44" s="157"/>
      <c r="H44" s="147">
        <f>H30-H42</f>
        <v>2554660455</v>
      </c>
      <c r="I44" s="138"/>
      <c r="J44" s="155">
        <f>J30-J42</f>
        <v>-14202099</v>
      </c>
      <c r="K44" s="157"/>
      <c r="L44" s="147">
        <f>L30-L42</f>
        <v>-211260</v>
      </c>
    </row>
    <row r="45" spans="1:15" s="164" customFormat="1" ht="19.5" customHeight="1" x14ac:dyDescent="0.35">
      <c r="A45" s="138" t="s">
        <v>101</v>
      </c>
      <c r="B45" s="138"/>
      <c r="D45" s="98">
        <v>30</v>
      </c>
      <c r="E45" s="138"/>
      <c r="F45" s="158">
        <v>-414617180</v>
      </c>
      <c r="G45" s="157"/>
      <c r="H45" s="159">
        <v>-489997140</v>
      </c>
      <c r="I45" s="138"/>
      <c r="J45" s="158">
        <v>0</v>
      </c>
      <c r="K45" s="157"/>
      <c r="L45" s="159">
        <v>0</v>
      </c>
    </row>
    <row r="46" spans="1:15" s="164" customFormat="1" ht="6" customHeight="1" x14ac:dyDescent="0.35">
      <c r="A46" s="138"/>
      <c r="B46" s="138"/>
      <c r="D46" s="98"/>
      <c r="E46" s="138"/>
      <c r="F46" s="155"/>
      <c r="G46" s="157"/>
      <c r="H46" s="147"/>
      <c r="I46" s="138"/>
      <c r="J46" s="155"/>
      <c r="K46" s="157"/>
      <c r="L46" s="147"/>
    </row>
    <row r="47" spans="1:15" s="164" customFormat="1" ht="19.5" customHeight="1" thickBot="1" x14ac:dyDescent="0.45">
      <c r="A47" s="137" t="s">
        <v>233</v>
      </c>
      <c r="B47" s="138"/>
      <c r="D47" s="98"/>
      <c r="E47" s="138"/>
      <c r="F47" s="166">
        <f>SUM(F44:F45)</f>
        <v>1829036060</v>
      </c>
      <c r="G47" s="157"/>
      <c r="H47" s="167">
        <f>SUM(H44:H45)</f>
        <v>2064663315</v>
      </c>
      <c r="I47" s="138"/>
      <c r="J47" s="166">
        <f>SUM(J44:J45)</f>
        <v>-14202099</v>
      </c>
      <c r="K47" s="157"/>
      <c r="L47" s="167">
        <f>SUM(L44:L45)</f>
        <v>-211260</v>
      </c>
    </row>
    <row r="48" spans="1:15" s="164" customFormat="1" ht="5.25" customHeight="1" thickTop="1" x14ac:dyDescent="0.4">
      <c r="A48" s="137"/>
      <c r="B48" s="138"/>
      <c r="D48" s="98"/>
      <c r="E48" s="138"/>
      <c r="F48" s="147"/>
      <c r="G48" s="157"/>
      <c r="H48" s="147"/>
      <c r="I48" s="138"/>
      <c r="J48" s="147"/>
      <c r="K48" s="157"/>
      <c r="L48" s="147"/>
    </row>
    <row r="49" spans="1:12" s="164" customFormat="1" ht="21.95" customHeight="1" x14ac:dyDescent="0.4">
      <c r="A49" s="23" t="str">
        <f>'BS 9-11'!A42</f>
        <v>หมายเหตุประกอบงบการเงินเป็นส่วนหนึ่งของงบการเงินนี้</v>
      </c>
      <c r="B49" s="168"/>
      <c r="C49" s="169"/>
      <c r="D49" s="168"/>
      <c r="E49" s="168"/>
      <c r="F49" s="159"/>
      <c r="G49" s="153"/>
      <c r="H49" s="159"/>
      <c r="I49" s="168"/>
      <c r="J49" s="159"/>
      <c r="K49" s="153"/>
      <c r="L49" s="159"/>
    </row>
    <row r="50" spans="1:12" s="164" customFormat="1" ht="21.75" customHeight="1" x14ac:dyDescent="0.45">
      <c r="A50" s="22" t="str">
        <f>+A1</f>
        <v>บริษัท ทิพย กรุ๊ป โฮลดิ้งส์ จำกัด (มหาชน)</v>
      </c>
      <c r="B50" s="138"/>
      <c r="D50" s="138"/>
      <c r="E50" s="138"/>
      <c r="F50" s="147"/>
      <c r="G50" s="150"/>
      <c r="H50" s="147"/>
      <c r="I50" s="138"/>
      <c r="J50" s="147"/>
      <c r="K50" s="150"/>
      <c r="L50" s="147"/>
    </row>
    <row r="51" spans="1:12" s="164" customFormat="1" ht="21.75" customHeight="1" x14ac:dyDescent="0.45">
      <c r="A51" s="22" t="s">
        <v>125</v>
      </c>
      <c r="B51" s="138"/>
      <c r="D51" s="138"/>
      <c r="E51" s="138"/>
      <c r="F51" s="147"/>
      <c r="G51" s="157"/>
      <c r="H51" s="147"/>
      <c r="I51" s="138"/>
      <c r="J51" s="147"/>
      <c r="K51" s="157"/>
      <c r="L51" s="147"/>
    </row>
    <row r="52" spans="1:12" s="164" customFormat="1" ht="21.75" customHeight="1" x14ac:dyDescent="0.45">
      <c r="A52" s="24" t="str">
        <f>+A3</f>
        <v>สำหรับปีสิ้นสุดวันที่ 31 ธันวาคม พ.ศ. 2564</v>
      </c>
      <c r="B52" s="168"/>
      <c r="C52" s="169"/>
      <c r="D52" s="168"/>
      <c r="E52" s="168"/>
      <c r="F52" s="159"/>
      <c r="G52" s="153"/>
      <c r="H52" s="159"/>
      <c r="I52" s="168"/>
      <c r="J52" s="159"/>
      <c r="K52" s="153"/>
      <c r="L52" s="159"/>
    </row>
    <row r="53" spans="1:12" s="164" customFormat="1" ht="19.5" customHeight="1" x14ac:dyDescent="0.4">
      <c r="A53" s="137"/>
      <c r="B53" s="138"/>
      <c r="D53" s="138"/>
      <c r="E53" s="138"/>
      <c r="F53" s="147"/>
      <c r="G53" s="150"/>
      <c r="H53" s="147"/>
      <c r="I53" s="138"/>
      <c r="J53" s="147"/>
      <c r="K53" s="150"/>
      <c r="L53" s="147"/>
    </row>
    <row r="54" spans="1:12" ht="19.5" customHeight="1" x14ac:dyDescent="0.4">
      <c r="A54" s="139"/>
      <c r="B54" s="139"/>
      <c r="C54" s="139"/>
      <c r="D54" s="139"/>
      <c r="E54" s="139"/>
      <c r="F54" s="86" t="s">
        <v>161</v>
      </c>
      <c r="G54" s="86"/>
      <c r="H54" s="86" t="s">
        <v>162</v>
      </c>
      <c r="I54" s="84"/>
      <c r="J54" s="87"/>
      <c r="K54" s="87"/>
      <c r="L54" s="87"/>
    </row>
    <row r="55" spans="1:12" ht="19.5" customHeight="1" x14ac:dyDescent="0.4">
      <c r="A55" s="139"/>
      <c r="B55" s="139"/>
      <c r="C55" s="139"/>
      <c r="D55" s="139"/>
      <c r="E55" s="139"/>
      <c r="F55" s="88" t="s">
        <v>163</v>
      </c>
      <c r="G55" s="86"/>
      <c r="H55" s="88" t="s">
        <v>163</v>
      </c>
      <c r="I55" s="84"/>
      <c r="J55" s="87"/>
      <c r="K55" s="87"/>
      <c r="L55" s="87"/>
    </row>
    <row r="56" spans="1:12" ht="19.5" customHeight="1" x14ac:dyDescent="0.4">
      <c r="A56" s="139"/>
      <c r="B56" s="139"/>
      <c r="C56" s="139"/>
      <c r="D56" s="139"/>
      <c r="E56" s="139"/>
      <c r="F56" s="264" t="s">
        <v>164</v>
      </c>
      <c r="G56" s="264"/>
      <c r="H56" s="264"/>
      <c r="I56" s="84"/>
      <c r="J56" s="264" t="s">
        <v>165</v>
      </c>
      <c r="K56" s="264"/>
      <c r="L56" s="264"/>
    </row>
    <row r="57" spans="1:12" ht="19.5" customHeight="1" x14ac:dyDescent="0.4">
      <c r="A57" s="139"/>
      <c r="B57" s="139"/>
      <c r="C57" s="139"/>
      <c r="D57" s="139"/>
      <c r="E57" s="139"/>
      <c r="F57" s="140"/>
      <c r="G57" s="140"/>
      <c r="H57" s="140"/>
      <c r="I57" s="84"/>
      <c r="J57" s="140"/>
      <c r="K57" s="140"/>
      <c r="L57" s="86" t="s">
        <v>175</v>
      </c>
    </row>
    <row r="58" spans="1:12" ht="19.5" customHeight="1" x14ac:dyDescent="0.4">
      <c r="A58" s="139"/>
      <c r="B58" s="139"/>
      <c r="C58" s="139"/>
      <c r="D58" s="139"/>
      <c r="E58" s="139"/>
      <c r="F58" s="140"/>
      <c r="G58" s="140"/>
      <c r="H58" s="140"/>
      <c r="I58" s="84"/>
      <c r="J58" s="140"/>
      <c r="K58" s="140"/>
      <c r="L58" s="86" t="s">
        <v>176</v>
      </c>
    </row>
    <row r="59" spans="1:12" ht="19.5" customHeight="1" x14ac:dyDescent="0.4">
      <c r="A59" s="139"/>
      <c r="B59" s="139"/>
      <c r="C59" s="139"/>
      <c r="D59" s="139"/>
      <c r="E59" s="139"/>
      <c r="F59" s="140"/>
      <c r="G59" s="140"/>
      <c r="H59" s="140"/>
      <c r="I59" s="84"/>
      <c r="J59" s="140"/>
      <c r="K59" s="140"/>
      <c r="L59" s="86" t="s">
        <v>177</v>
      </c>
    </row>
    <row r="60" spans="1:12" ht="19.5" customHeight="1" x14ac:dyDescent="0.4">
      <c r="A60" s="139"/>
      <c r="B60" s="139"/>
      <c r="C60" s="139"/>
      <c r="D60" s="139"/>
      <c r="E60" s="139"/>
      <c r="F60" s="140"/>
      <c r="G60" s="140"/>
      <c r="H60" s="140"/>
      <c r="I60" s="84"/>
      <c r="J60" s="140"/>
      <c r="K60" s="140"/>
      <c r="L60" s="86" t="s">
        <v>178</v>
      </c>
    </row>
    <row r="61" spans="1:12" ht="19.5" customHeight="1" x14ac:dyDescent="0.4">
      <c r="A61" s="139"/>
      <c r="B61" s="139"/>
      <c r="C61" s="139"/>
      <c r="D61" s="139"/>
      <c r="E61" s="139"/>
      <c r="F61" s="140"/>
      <c r="G61" s="140"/>
      <c r="H61" s="140"/>
      <c r="I61" s="84"/>
      <c r="J61" s="140"/>
      <c r="K61" s="140"/>
      <c r="L61" s="86" t="s">
        <v>179</v>
      </c>
    </row>
    <row r="62" spans="1:12" ht="19.5" customHeight="1" x14ac:dyDescent="0.4">
      <c r="D62" s="89"/>
      <c r="E62" s="87"/>
      <c r="F62" s="90" t="s">
        <v>157</v>
      </c>
      <c r="G62" s="91"/>
      <c r="H62" s="90" t="s">
        <v>131</v>
      </c>
      <c r="I62" s="87"/>
      <c r="J62" s="90" t="s">
        <v>157</v>
      </c>
      <c r="K62" s="91"/>
      <c r="L62" s="90" t="s">
        <v>131</v>
      </c>
    </row>
    <row r="63" spans="1:12" ht="19.5" customHeight="1" x14ac:dyDescent="0.4">
      <c r="D63" s="92" t="s">
        <v>0</v>
      </c>
      <c r="E63" s="87"/>
      <c r="F63" s="93" t="s">
        <v>30</v>
      </c>
      <c r="G63" s="91"/>
      <c r="H63" s="93" t="s">
        <v>30</v>
      </c>
      <c r="I63" s="87"/>
      <c r="J63" s="93" t="s">
        <v>30</v>
      </c>
      <c r="K63" s="91"/>
      <c r="L63" s="93" t="s">
        <v>30</v>
      </c>
    </row>
    <row r="64" spans="1:12" ht="6" customHeight="1" x14ac:dyDescent="0.4">
      <c r="D64" s="94"/>
      <c r="E64" s="87"/>
      <c r="F64" s="95"/>
      <c r="G64" s="91"/>
      <c r="H64" s="96"/>
      <c r="I64" s="87"/>
      <c r="J64" s="95"/>
      <c r="K64" s="91"/>
      <c r="L64" s="96"/>
    </row>
    <row r="65" spans="1:12" s="164" customFormat="1" ht="19.5" customHeight="1" x14ac:dyDescent="0.4">
      <c r="A65" s="170" t="s">
        <v>146</v>
      </c>
      <c r="C65" s="138"/>
      <c r="D65" s="138"/>
      <c r="E65" s="138"/>
      <c r="F65" s="154"/>
      <c r="G65" s="157"/>
      <c r="H65" s="150"/>
      <c r="I65" s="138"/>
      <c r="J65" s="154"/>
      <c r="K65" s="157"/>
      <c r="L65" s="150"/>
    </row>
    <row r="66" spans="1:12" s="164" customFormat="1" ht="19.5" customHeight="1" x14ac:dyDescent="0.4">
      <c r="A66" s="170"/>
      <c r="B66" s="171" t="s">
        <v>87</v>
      </c>
      <c r="C66" s="172"/>
      <c r="D66" s="138"/>
      <c r="E66" s="138"/>
      <c r="F66" s="154"/>
      <c r="G66" s="157"/>
      <c r="H66" s="150"/>
      <c r="I66" s="138"/>
      <c r="J66" s="154"/>
      <c r="K66" s="157"/>
      <c r="L66" s="150"/>
    </row>
    <row r="67" spans="1:12" s="164" customFormat="1" ht="19.5" customHeight="1" x14ac:dyDescent="0.4">
      <c r="A67" s="170"/>
      <c r="B67" s="171"/>
      <c r="C67" s="172" t="s">
        <v>69</v>
      </c>
      <c r="D67" s="138"/>
      <c r="E67" s="138"/>
      <c r="F67" s="154"/>
      <c r="G67" s="157"/>
      <c r="H67" s="150"/>
      <c r="I67" s="138"/>
      <c r="J67" s="154"/>
      <c r="K67" s="157"/>
      <c r="L67" s="150"/>
    </row>
    <row r="68" spans="1:12" s="164" customFormat="1" ht="19.5" customHeight="1" x14ac:dyDescent="0.4">
      <c r="A68" s="170"/>
      <c r="C68" s="173" t="s">
        <v>130</v>
      </c>
      <c r="D68" s="98"/>
      <c r="E68" s="138"/>
      <c r="F68" s="174"/>
      <c r="I68" s="138"/>
      <c r="J68" s="174"/>
    </row>
    <row r="69" spans="1:12" s="164" customFormat="1" ht="19.5" customHeight="1" x14ac:dyDescent="0.4">
      <c r="A69" s="170"/>
      <c r="C69" s="173" t="s">
        <v>129</v>
      </c>
      <c r="D69" s="98">
        <v>21</v>
      </c>
      <c r="E69" s="138"/>
      <c r="F69" s="155">
        <v>0</v>
      </c>
      <c r="G69" s="157"/>
      <c r="H69" s="147">
        <v>-59287519</v>
      </c>
      <c r="I69" s="138"/>
      <c r="J69" s="155">
        <v>0</v>
      </c>
      <c r="K69" s="157"/>
      <c r="L69" s="147">
        <v>0</v>
      </c>
    </row>
    <row r="70" spans="1:12" s="164" customFormat="1" ht="19.5" customHeight="1" x14ac:dyDescent="0.4">
      <c r="A70" s="170"/>
      <c r="C70" s="164" t="s">
        <v>113</v>
      </c>
      <c r="D70" s="138"/>
      <c r="E70" s="138"/>
      <c r="F70" s="154"/>
      <c r="G70" s="157"/>
      <c r="H70" s="150"/>
      <c r="I70" s="138"/>
      <c r="J70" s="154"/>
      <c r="K70" s="157"/>
      <c r="L70" s="150"/>
    </row>
    <row r="71" spans="1:12" s="164" customFormat="1" ht="19.5" customHeight="1" x14ac:dyDescent="0.4">
      <c r="A71" s="170"/>
      <c r="C71" s="164" t="s">
        <v>114</v>
      </c>
      <c r="D71" s="98">
        <v>18</v>
      </c>
      <c r="E71" s="138"/>
      <c r="F71" s="152">
        <v>0</v>
      </c>
      <c r="G71" s="157"/>
      <c r="H71" s="153">
        <v>11857503</v>
      </c>
      <c r="I71" s="138"/>
      <c r="J71" s="152">
        <v>0</v>
      </c>
      <c r="K71" s="157"/>
      <c r="L71" s="153">
        <v>0</v>
      </c>
    </row>
    <row r="72" spans="1:12" ht="6" customHeight="1" x14ac:dyDescent="0.4">
      <c r="D72" s="94"/>
      <c r="E72" s="87"/>
      <c r="F72" s="95"/>
      <c r="G72" s="91"/>
      <c r="H72" s="96"/>
      <c r="I72" s="87"/>
      <c r="J72" s="95"/>
      <c r="K72" s="91"/>
      <c r="L72" s="96"/>
    </row>
    <row r="73" spans="1:12" s="164" customFormat="1" ht="19.5" customHeight="1" x14ac:dyDescent="0.4">
      <c r="A73" s="170"/>
      <c r="C73" s="138" t="s">
        <v>88</v>
      </c>
      <c r="D73" s="138"/>
      <c r="E73" s="138"/>
      <c r="F73" s="155"/>
      <c r="G73" s="150"/>
      <c r="H73" s="147"/>
      <c r="I73" s="138"/>
      <c r="J73" s="155"/>
      <c r="K73" s="150"/>
      <c r="L73" s="147"/>
    </row>
    <row r="74" spans="1:12" s="164" customFormat="1" ht="19.5" customHeight="1" x14ac:dyDescent="0.4">
      <c r="A74" s="170"/>
      <c r="C74" s="138" t="s">
        <v>89</v>
      </c>
      <c r="D74" s="138"/>
      <c r="E74" s="138"/>
      <c r="F74" s="152">
        <f>F71+F69</f>
        <v>0</v>
      </c>
      <c r="G74" s="150"/>
      <c r="H74" s="153">
        <f>H71+H69</f>
        <v>-47430016</v>
      </c>
      <c r="I74" s="138"/>
      <c r="J74" s="152">
        <f>J71+J69</f>
        <v>0</v>
      </c>
      <c r="K74" s="150"/>
      <c r="L74" s="153">
        <f>L71+L69</f>
        <v>0</v>
      </c>
    </row>
    <row r="75" spans="1:12" s="164" customFormat="1" ht="6" customHeight="1" x14ac:dyDescent="0.4">
      <c r="A75" s="170"/>
      <c r="C75" s="138"/>
      <c r="D75" s="138"/>
      <c r="E75" s="138"/>
      <c r="F75" s="154"/>
      <c r="G75" s="150"/>
      <c r="H75" s="150"/>
      <c r="I75" s="138"/>
      <c r="J75" s="154"/>
      <c r="K75" s="150"/>
      <c r="L75" s="150"/>
    </row>
    <row r="76" spans="1:12" s="164" customFormat="1" ht="19.5" customHeight="1" x14ac:dyDescent="0.4">
      <c r="A76" s="170"/>
      <c r="B76" s="171" t="s">
        <v>68</v>
      </c>
      <c r="C76" s="172"/>
      <c r="D76" s="138"/>
      <c r="E76" s="138"/>
      <c r="F76" s="154"/>
      <c r="G76" s="157"/>
      <c r="H76" s="150"/>
      <c r="I76" s="138"/>
      <c r="J76" s="154"/>
      <c r="K76" s="157"/>
      <c r="L76" s="150"/>
    </row>
    <row r="77" spans="1:12" s="164" customFormat="1" ht="19.5" customHeight="1" x14ac:dyDescent="0.4">
      <c r="A77" s="170"/>
      <c r="B77" s="171"/>
      <c r="C77" s="172" t="s">
        <v>69</v>
      </c>
      <c r="D77" s="138"/>
      <c r="E77" s="138"/>
      <c r="F77" s="154"/>
      <c r="G77" s="157"/>
      <c r="H77" s="150"/>
      <c r="I77" s="138"/>
      <c r="J77" s="154"/>
      <c r="K77" s="157"/>
      <c r="L77" s="150"/>
    </row>
    <row r="78" spans="1:12" s="164" customFormat="1" ht="19.5" customHeight="1" x14ac:dyDescent="0.4">
      <c r="A78" s="170"/>
      <c r="B78" s="171"/>
      <c r="C78" s="175" t="s">
        <v>234</v>
      </c>
      <c r="D78" s="138"/>
      <c r="E78" s="138"/>
      <c r="F78" s="154"/>
      <c r="G78" s="157"/>
      <c r="H78" s="150"/>
      <c r="I78" s="138"/>
      <c r="J78" s="154"/>
      <c r="K78" s="157"/>
      <c r="L78" s="150"/>
    </row>
    <row r="79" spans="1:12" s="164" customFormat="1" ht="19.5" customHeight="1" x14ac:dyDescent="0.35">
      <c r="C79" s="175" t="s">
        <v>134</v>
      </c>
      <c r="D79" s="98"/>
      <c r="E79" s="138"/>
      <c r="F79" s="155">
        <v>465259581</v>
      </c>
      <c r="G79" s="157"/>
      <c r="H79" s="147">
        <v>-1075221334</v>
      </c>
      <c r="I79" s="138"/>
      <c r="J79" s="155">
        <v>0</v>
      </c>
      <c r="K79" s="157"/>
      <c r="L79" s="147">
        <v>0</v>
      </c>
    </row>
    <row r="80" spans="1:12" s="164" customFormat="1" ht="19.5" customHeight="1" x14ac:dyDescent="0.35">
      <c r="C80" s="176" t="s">
        <v>135</v>
      </c>
      <c r="D80" s="98"/>
      <c r="E80" s="138"/>
      <c r="F80" s="155"/>
      <c r="G80" s="157"/>
      <c r="H80" s="147"/>
      <c r="I80" s="138"/>
      <c r="J80" s="155"/>
      <c r="K80" s="157"/>
      <c r="L80" s="147"/>
    </row>
    <row r="81" spans="1:12" s="164" customFormat="1" ht="19.5" customHeight="1" x14ac:dyDescent="0.35">
      <c r="C81" s="176" t="s">
        <v>134</v>
      </c>
      <c r="D81" s="98"/>
      <c r="E81" s="138"/>
      <c r="F81" s="155"/>
      <c r="G81" s="157"/>
      <c r="H81" s="147"/>
      <c r="I81" s="138"/>
      <c r="J81" s="155"/>
      <c r="K81" s="157"/>
      <c r="L81" s="147"/>
    </row>
    <row r="82" spans="1:12" s="164" customFormat="1" ht="19.5" customHeight="1" x14ac:dyDescent="0.35">
      <c r="C82" s="176" t="s">
        <v>136</v>
      </c>
      <c r="D82" s="98"/>
      <c r="E82" s="138"/>
      <c r="F82" s="155">
        <v>138429749</v>
      </c>
      <c r="G82" s="157"/>
      <c r="H82" s="147">
        <v>-13180510</v>
      </c>
      <c r="I82" s="138"/>
      <c r="J82" s="155">
        <v>0</v>
      </c>
      <c r="K82" s="157"/>
      <c r="L82" s="147">
        <v>0</v>
      </c>
    </row>
    <row r="83" spans="1:12" s="164" customFormat="1" ht="19.5" customHeight="1" x14ac:dyDescent="0.35">
      <c r="C83" s="164" t="s">
        <v>160</v>
      </c>
      <c r="D83" s="98"/>
      <c r="E83" s="138"/>
      <c r="F83" s="155"/>
      <c r="G83" s="157"/>
      <c r="H83" s="147"/>
      <c r="I83" s="138"/>
      <c r="J83" s="155"/>
      <c r="K83" s="157"/>
      <c r="L83" s="147"/>
    </row>
    <row r="84" spans="1:12" s="164" customFormat="1" ht="19.5" customHeight="1" x14ac:dyDescent="0.35">
      <c r="C84" s="164" t="s">
        <v>159</v>
      </c>
      <c r="D84" s="98">
        <v>18</v>
      </c>
      <c r="E84" s="138"/>
      <c r="F84" s="158">
        <v>-120737866</v>
      </c>
      <c r="G84" s="150"/>
      <c r="H84" s="159">
        <v>217680369</v>
      </c>
      <c r="I84" s="138"/>
      <c r="J84" s="158">
        <v>0</v>
      </c>
      <c r="K84" s="150"/>
      <c r="L84" s="159">
        <v>0</v>
      </c>
    </row>
    <row r="85" spans="1:12" ht="6" customHeight="1" x14ac:dyDescent="0.4">
      <c r="D85" s="94"/>
      <c r="E85" s="87"/>
      <c r="F85" s="95"/>
      <c r="G85" s="91"/>
      <c r="H85" s="96"/>
      <c r="I85" s="87"/>
      <c r="J85" s="95"/>
      <c r="K85" s="91"/>
      <c r="L85" s="96"/>
    </row>
    <row r="86" spans="1:12" s="164" customFormat="1" ht="19.5" customHeight="1" x14ac:dyDescent="0.4">
      <c r="A86" s="170"/>
      <c r="C86" s="138" t="s">
        <v>90</v>
      </c>
      <c r="D86" s="138"/>
      <c r="E86" s="138"/>
      <c r="F86" s="155"/>
      <c r="G86" s="150"/>
      <c r="H86" s="147"/>
      <c r="I86" s="138"/>
      <c r="J86" s="155"/>
      <c r="K86" s="150"/>
      <c r="L86" s="147"/>
    </row>
    <row r="87" spans="1:12" s="164" customFormat="1" ht="19.5" customHeight="1" x14ac:dyDescent="0.4">
      <c r="A87" s="170"/>
      <c r="C87" s="138" t="s">
        <v>89</v>
      </c>
      <c r="D87" s="138"/>
      <c r="E87" s="138"/>
      <c r="F87" s="152">
        <f>SUM(F79:F84)</f>
        <v>482951464</v>
      </c>
      <c r="G87" s="150"/>
      <c r="H87" s="153">
        <f>SUM(H79:H84)</f>
        <v>-870721475</v>
      </c>
      <c r="I87" s="138"/>
      <c r="J87" s="152">
        <f>SUM(J79:J84)</f>
        <v>0</v>
      </c>
      <c r="K87" s="150"/>
      <c r="L87" s="153">
        <f>SUM(L79:L84)</f>
        <v>0</v>
      </c>
    </row>
    <row r="88" spans="1:12" s="164" customFormat="1" ht="6" customHeight="1" x14ac:dyDescent="0.35">
      <c r="D88" s="98"/>
      <c r="E88" s="138"/>
      <c r="F88" s="155"/>
      <c r="G88" s="150"/>
      <c r="H88" s="147"/>
      <c r="I88" s="138"/>
      <c r="J88" s="155"/>
      <c r="K88" s="150"/>
      <c r="L88" s="147"/>
    </row>
    <row r="89" spans="1:12" s="164" customFormat="1" ht="19.5" customHeight="1" x14ac:dyDescent="0.4">
      <c r="A89" s="170" t="s">
        <v>117</v>
      </c>
      <c r="B89" s="137"/>
      <c r="C89" s="138"/>
      <c r="D89" s="98"/>
      <c r="E89" s="138"/>
      <c r="F89" s="152">
        <f>F74+F87</f>
        <v>482951464</v>
      </c>
      <c r="G89" s="150"/>
      <c r="H89" s="153">
        <f>H74+H87</f>
        <v>-918151491</v>
      </c>
      <c r="I89" s="138"/>
      <c r="J89" s="152">
        <f>J74+J87</f>
        <v>0</v>
      </c>
      <c r="K89" s="150"/>
      <c r="L89" s="153">
        <f>L74+L87</f>
        <v>0</v>
      </c>
    </row>
    <row r="90" spans="1:12" s="164" customFormat="1" ht="6" customHeight="1" x14ac:dyDescent="0.4">
      <c r="A90" s="170"/>
      <c r="B90" s="138"/>
      <c r="C90" s="138"/>
      <c r="D90" s="98"/>
      <c r="E90" s="138"/>
      <c r="F90" s="154"/>
      <c r="G90" s="150"/>
      <c r="H90" s="150"/>
      <c r="I90" s="138"/>
      <c r="J90" s="154"/>
      <c r="K90" s="150"/>
      <c r="L90" s="150"/>
    </row>
    <row r="91" spans="1:12" s="164" customFormat="1" ht="19.5" customHeight="1" thickBot="1" x14ac:dyDescent="0.45">
      <c r="A91" s="137" t="s">
        <v>61</v>
      </c>
      <c r="C91" s="138"/>
      <c r="D91" s="98"/>
      <c r="E91" s="161"/>
      <c r="F91" s="177">
        <f>F47+F89</f>
        <v>2311987524</v>
      </c>
      <c r="G91" s="157"/>
      <c r="H91" s="178">
        <f>H47+H89</f>
        <v>1146511824</v>
      </c>
      <c r="I91" s="161"/>
      <c r="J91" s="177">
        <f>J47+J89</f>
        <v>-14202099</v>
      </c>
      <c r="K91" s="157"/>
      <c r="L91" s="178">
        <f>L47+L89</f>
        <v>-211260</v>
      </c>
    </row>
    <row r="92" spans="1:12" s="164" customFormat="1" ht="19.5" customHeight="1" thickTop="1" x14ac:dyDescent="0.4">
      <c r="A92" s="137"/>
      <c r="C92" s="138"/>
      <c r="D92" s="98"/>
      <c r="E92" s="161"/>
      <c r="F92" s="150"/>
      <c r="G92" s="157"/>
      <c r="H92" s="150"/>
      <c r="I92" s="161"/>
      <c r="J92" s="150"/>
      <c r="K92" s="157"/>
      <c r="L92" s="150"/>
    </row>
    <row r="93" spans="1:12" s="164" customFormat="1" ht="19.5" customHeight="1" x14ac:dyDescent="0.4">
      <c r="A93" s="137"/>
      <c r="C93" s="138"/>
      <c r="D93" s="98"/>
      <c r="E93" s="161"/>
      <c r="F93" s="150"/>
      <c r="G93" s="157"/>
      <c r="H93" s="150"/>
      <c r="I93" s="161"/>
      <c r="J93" s="150"/>
      <c r="K93" s="157"/>
      <c r="L93" s="150"/>
    </row>
    <row r="94" spans="1:12" s="164" customFormat="1" ht="19.5" customHeight="1" x14ac:dyDescent="0.35">
      <c r="A94" s="138"/>
      <c r="C94" s="138"/>
      <c r="D94" s="98"/>
      <c r="E94" s="161"/>
      <c r="F94" s="150"/>
      <c r="G94" s="157"/>
      <c r="H94" s="150"/>
      <c r="I94" s="161"/>
      <c r="J94" s="150"/>
      <c r="K94" s="157"/>
      <c r="L94" s="150"/>
    </row>
    <row r="95" spans="1:12" s="164" customFormat="1" ht="19.5" customHeight="1" x14ac:dyDescent="0.35">
      <c r="A95" s="138"/>
      <c r="C95" s="138"/>
      <c r="D95" s="98"/>
      <c r="E95" s="161"/>
      <c r="F95" s="150"/>
      <c r="G95" s="157"/>
      <c r="H95" s="150"/>
      <c r="I95" s="161"/>
      <c r="J95" s="150"/>
      <c r="K95" s="157"/>
      <c r="L95" s="150"/>
    </row>
    <row r="96" spans="1:12" s="164" customFormat="1" ht="19.5" customHeight="1" x14ac:dyDescent="0.4">
      <c r="A96" s="23" t="str">
        <f>A49</f>
        <v>หมายเหตุประกอบงบการเงินเป็นส่วนหนึ่งของงบการเงินนี้</v>
      </c>
      <c r="B96" s="169"/>
      <c r="C96" s="168"/>
      <c r="D96" s="248"/>
      <c r="E96" s="249"/>
      <c r="F96" s="153"/>
      <c r="G96" s="153"/>
      <c r="H96" s="153"/>
      <c r="I96" s="249"/>
      <c r="J96" s="153"/>
      <c r="K96" s="153"/>
      <c r="L96" s="153"/>
    </row>
    <row r="97" spans="1:12" s="164" customFormat="1" ht="21.75" customHeight="1" x14ac:dyDescent="0.45">
      <c r="A97" s="22" t="str">
        <f>A50</f>
        <v>บริษัท ทิพย กรุ๊ป โฮลดิ้งส์ จำกัด (มหาชน)</v>
      </c>
      <c r="B97" s="138"/>
      <c r="D97" s="138"/>
      <c r="E97" s="138"/>
      <c r="F97" s="147"/>
      <c r="G97" s="150"/>
      <c r="H97" s="147"/>
      <c r="I97" s="138"/>
      <c r="J97" s="147"/>
      <c r="K97" s="150"/>
      <c r="L97" s="147"/>
    </row>
    <row r="98" spans="1:12" s="164" customFormat="1" ht="21.75" customHeight="1" x14ac:dyDescent="0.45">
      <c r="A98" s="22" t="s">
        <v>125</v>
      </c>
      <c r="B98" s="138"/>
      <c r="D98" s="138"/>
      <c r="E98" s="138"/>
      <c r="F98" s="147"/>
      <c r="G98" s="157"/>
      <c r="H98" s="147"/>
      <c r="I98" s="138"/>
      <c r="J98" s="147"/>
      <c r="K98" s="157"/>
      <c r="L98" s="147"/>
    </row>
    <row r="99" spans="1:12" s="164" customFormat="1" ht="21.75" customHeight="1" x14ac:dyDescent="0.45">
      <c r="A99" s="24" t="str">
        <f>A52</f>
        <v>สำหรับปีสิ้นสุดวันที่ 31 ธันวาคม พ.ศ. 2564</v>
      </c>
      <c r="B99" s="168"/>
      <c r="C99" s="169"/>
      <c r="D99" s="168"/>
      <c r="E99" s="168"/>
      <c r="F99" s="159"/>
      <c r="G99" s="153"/>
      <c r="H99" s="159"/>
      <c r="I99" s="168"/>
      <c r="J99" s="159"/>
      <c r="K99" s="153"/>
      <c r="L99" s="159"/>
    </row>
    <row r="100" spans="1:12" s="164" customFormat="1" ht="19.5" customHeight="1" x14ac:dyDescent="0.4">
      <c r="A100" s="137"/>
      <c r="B100" s="138"/>
      <c r="D100" s="138"/>
      <c r="E100" s="138"/>
      <c r="F100" s="147"/>
      <c r="G100" s="150"/>
      <c r="H100" s="147"/>
      <c r="I100" s="138"/>
      <c r="J100" s="147"/>
      <c r="K100" s="150"/>
      <c r="L100" s="147"/>
    </row>
    <row r="101" spans="1:12" ht="19.5" customHeight="1" x14ac:dyDescent="0.4">
      <c r="A101" s="139"/>
      <c r="B101" s="139"/>
      <c r="C101" s="139"/>
      <c r="D101" s="139"/>
      <c r="E101" s="139"/>
      <c r="F101" s="86" t="s">
        <v>161</v>
      </c>
      <c r="G101" s="86"/>
      <c r="H101" s="86" t="s">
        <v>162</v>
      </c>
      <c r="I101" s="84"/>
      <c r="J101" s="87"/>
      <c r="K101" s="87"/>
      <c r="L101" s="87"/>
    </row>
    <row r="102" spans="1:12" ht="19.5" customHeight="1" x14ac:dyDescent="0.4">
      <c r="A102" s="139"/>
      <c r="B102" s="139"/>
      <c r="C102" s="139"/>
      <c r="D102" s="139"/>
      <c r="E102" s="139"/>
      <c r="F102" s="88" t="s">
        <v>163</v>
      </c>
      <c r="G102" s="86"/>
      <c r="H102" s="88" t="s">
        <v>163</v>
      </c>
      <c r="I102" s="84"/>
      <c r="J102" s="87"/>
      <c r="K102" s="87"/>
      <c r="L102" s="87"/>
    </row>
    <row r="103" spans="1:12" ht="19.5" customHeight="1" x14ac:dyDescent="0.4">
      <c r="A103" s="139"/>
      <c r="B103" s="139"/>
      <c r="C103" s="139"/>
      <c r="D103" s="139"/>
      <c r="E103" s="139"/>
      <c r="F103" s="264" t="s">
        <v>164</v>
      </c>
      <c r="G103" s="264"/>
      <c r="H103" s="264"/>
      <c r="I103" s="84"/>
      <c r="J103" s="264" t="s">
        <v>165</v>
      </c>
      <c r="K103" s="264"/>
      <c r="L103" s="264"/>
    </row>
    <row r="104" spans="1:12" ht="19.5" customHeight="1" x14ac:dyDescent="0.4">
      <c r="A104" s="139"/>
      <c r="B104" s="139"/>
      <c r="C104" s="139"/>
      <c r="D104" s="139"/>
      <c r="E104" s="139"/>
      <c r="F104" s="140"/>
      <c r="G104" s="140"/>
      <c r="H104" s="140"/>
      <c r="I104" s="84"/>
      <c r="J104" s="140"/>
      <c r="K104" s="140"/>
      <c r="L104" s="86" t="s">
        <v>175</v>
      </c>
    </row>
    <row r="105" spans="1:12" ht="19.5" customHeight="1" x14ac:dyDescent="0.4">
      <c r="A105" s="139"/>
      <c r="B105" s="139"/>
      <c r="C105" s="139"/>
      <c r="D105" s="139"/>
      <c r="E105" s="139"/>
      <c r="F105" s="140"/>
      <c r="G105" s="140"/>
      <c r="H105" s="140"/>
      <c r="I105" s="84"/>
      <c r="J105" s="140"/>
      <c r="K105" s="140"/>
      <c r="L105" s="86" t="s">
        <v>176</v>
      </c>
    </row>
    <row r="106" spans="1:12" ht="19.5" customHeight="1" x14ac:dyDescent="0.4">
      <c r="A106" s="139"/>
      <c r="B106" s="139"/>
      <c r="C106" s="139"/>
      <c r="D106" s="139"/>
      <c r="E106" s="139"/>
      <c r="F106" s="140"/>
      <c r="G106" s="140"/>
      <c r="H106" s="140"/>
      <c r="I106" s="84"/>
      <c r="J106" s="140"/>
      <c r="K106" s="140"/>
      <c r="L106" s="86" t="s">
        <v>177</v>
      </c>
    </row>
    <row r="107" spans="1:12" ht="19.5" customHeight="1" x14ac:dyDescent="0.4">
      <c r="A107" s="139"/>
      <c r="B107" s="139"/>
      <c r="C107" s="139"/>
      <c r="D107" s="139"/>
      <c r="E107" s="139"/>
      <c r="F107" s="140"/>
      <c r="G107" s="140"/>
      <c r="H107" s="140"/>
      <c r="I107" s="84"/>
      <c r="J107" s="140"/>
      <c r="K107" s="140"/>
      <c r="L107" s="86" t="s">
        <v>178</v>
      </c>
    </row>
    <row r="108" spans="1:12" ht="19.5" customHeight="1" x14ac:dyDescent="0.4">
      <c r="A108" s="139"/>
      <c r="B108" s="139"/>
      <c r="C108" s="139"/>
      <c r="D108" s="139"/>
      <c r="E108" s="139"/>
      <c r="F108" s="140"/>
      <c r="G108" s="140"/>
      <c r="H108" s="140"/>
      <c r="I108" s="84"/>
      <c r="J108" s="140"/>
      <c r="K108" s="140"/>
      <c r="L108" s="86" t="s">
        <v>179</v>
      </c>
    </row>
    <row r="109" spans="1:12" ht="19.5" customHeight="1" x14ac:dyDescent="0.4">
      <c r="D109" s="89"/>
      <c r="E109" s="87"/>
      <c r="F109" s="90" t="s">
        <v>157</v>
      </c>
      <c r="G109" s="91"/>
      <c r="H109" s="90" t="s">
        <v>131</v>
      </c>
      <c r="I109" s="87"/>
      <c r="J109" s="90" t="s">
        <v>157</v>
      </c>
      <c r="K109" s="91"/>
      <c r="L109" s="90" t="s">
        <v>131</v>
      </c>
    </row>
    <row r="110" spans="1:12" ht="19.5" customHeight="1" x14ac:dyDescent="0.4">
      <c r="D110" s="92" t="s">
        <v>0</v>
      </c>
      <c r="E110" s="87"/>
      <c r="F110" s="93" t="s">
        <v>30</v>
      </c>
      <c r="G110" s="91"/>
      <c r="H110" s="93" t="s">
        <v>30</v>
      </c>
      <c r="I110" s="87"/>
      <c r="J110" s="93" t="s">
        <v>30</v>
      </c>
      <c r="K110" s="91"/>
      <c r="L110" s="93" t="s">
        <v>30</v>
      </c>
    </row>
    <row r="111" spans="1:12" ht="6" customHeight="1" x14ac:dyDescent="0.4">
      <c r="D111" s="94"/>
      <c r="E111" s="87"/>
      <c r="F111" s="95"/>
      <c r="G111" s="91"/>
      <c r="H111" s="96"/>
      <c r="I111" s="87"/>
      <c r="J111" s="95"/>
      <c r="K111" s="91"/>
      <c r="L111" s="96"/>
    </row>
    <row r="112" spans="1:12" s="164" customFormat="1" ht="19.5" customHeight="1" x14ac:dyDescent="0.4">
      <c r="A112" s="137" t="s">
        <v>180</v>
      </c>
      <c r="C112" s="138"/>
      <c r="D112" s="98"/>
      <c r="E112" s="161"/>
      <c r="F112" s="154"/>
      <c r="G112" s="157"/>
      <c r="H112" s="150"/>
      <c r="I112" s="161"/>
      <c r="J112" s="154"/>
      <c r="K112" s="157"/>
      <c r="L112" s="150"/>
    </row>
    <row r="113" spans="1:12" s="164" customFormat="1" ht="19.5" customHeight="1" x14ac:dyDescent="0.35">
      <c r="A113" s="138" t="s">
        <v>181</v>
      </c>
      <c r="C113" s="138"/>
      <c r="D113" s="98"/>
      <c r="E113" s="161"/>
      <c r="F113" s="154">
        <v>1811469784</v>
      </c>
      <c r="G113" s="157"/>
      <c r="H113" s="150">
        <v>2044986217</v>
      </c>
      <c r="I113" s="161"/>
      <c r="J113" s="154">
        <v>-14202099</v>
      </c>
      <c r="K113" s="157"/>
      <c r="L113" s="150">
        <v>-211260</v>
      </c>
    </row>
    <row r="114" spans="1:12" s="164" customFormat="1" ht="19.5" customHeight="1" x14ac:dyDescent="0.35">
      <c r="A114" s="138" t="s">
        <v>182</v>
      </c>
      <c r="C114" s="138"/>
      <c r="D114" s="98"/>
      <c r="E114" s="161"/>
      <c r="F114" s="152">
        <v>17566276</v>
      </c>
      <c r="G114" s="150"/>
      <c r="H114" s="153">
        <v>19677098</v>
      </c>
      <c r="I114" s="138"/>
      <c r="J114" s="152">
        <v>0</v>
      </c>
      <c r="K114" s="150"/>
      <c r="L114" s="153">
        <v>0</v>
      </c>
    </row>
    <row r="115" spans="1:12" s="164" customFormat="1" ht="6" customHeight="1" x14ac:dyDescent="0.4">
      <c r="A115" s="170"/>
      <c r="B115" s="138"/>
      <c r="C115" s="138"/>
      <c r="D115" s="98"/>
      <c r="E115" s="138"/>
      <c r="F115" s="154"/>
      <c r="G115" s="150"/>
      <c r="H115" s="150"/>
      <c r="I115" s="138"/>
      <c r="J115" s="154"/>
      <c r="K115" s="150"/>
      <c r="L115" s="150"/>
    </row>
    <row r="116" spans="1:12" s="164" customFormat="1" ht="19.5" customHeight="1" thickBot="1" x14ac:dyDescent="0.4">
      <c r="A116" s="138"/>
      <c r="C116" s="138"/>
      <c r="D116" s="98"/>
      <c r="E116" s="161"/>
      <c r="F116" s="177">
        <f>SUM(F113:F114)</f>
        <v>1829036060</v>
      </c>
      <c r="G116" s="157"/>
      <c r="H116" s="178">
        <f>SUM(H113:H114)</f>
        <v>2064663315</v>
      </c>
      <c r="I116" s="161"/>
      <c r="J116" s="177">
        <f>SUM(J113:J114)</f>
        <v>-14202099</v>
      </c>
      <c r="K116" s="157"/>
      <c r="L116" s="178">
        <f>SUM(L113:L114)</f>
        <v>-211260</v>
      </c>
    </row>
    <row r="117" spans="1:12" s="164" customFormat="1" ht="19.5" customHeight="1" thickTop="1" x14ac:dyDescent="0.35">
      <c r="A117" s="138"/>
      <c r="C117" s="138"/>
      <c r="D117" s="98"/>
      <c r="E117" s="161"/>
      <c r="F117" s="154"/>
      <c r="G117" s="157"/>
      <c r="H117" s="150"/>
      <c r="I117" s="161"/>
      <c r="J117" s="154"/>
      <c r="K117" s="157"/>
      <c r="L117" s="150"/>
    </row>
    <row r="118" spans="1:12" s="164" customFormat="1" ht="19.5" customHeight="1" x14ac:dyDescent="0.4">
      <c r="A118" s="137" t="s">
        <v>183</v>
      </c>
      <c r="C118" s="138"/>
      <c r="D118" s="98"/>
      <c r="E118" s="161"/>
      <c r="F118" s="154"/>
      <c r="G118" s="157"/>
      <c r="H118" s="150"/>
      <c r="I118" s="161"/>
      <c r="J118" s="154"/>
      <c r="K118" s="157"/>
      <c r="L118" s="150"/>
    </row>
    <row r="119" spans="1:12" s="164" customFormat="1" ht="19.5" customHeight="1" x14ac:dyDescent="0.35">
      <c r="A119" s="138" t="s">
        <v>181</v>
      </c>
      <c r="C119" s="138"/>
      <c r="D119" s="98"/>
      <c r="E119" s="161"/>
      <c r="F119" s="154">
        <v>2289818990</v>
      </c>
      <c r="G119" s="157"/>
      <c r="H119" s="150">
        <v>1135584195</v>
      </c>
      <c r="I119" s="161"/>
      <c r="J119" s="154">
        <v>-14202099</v>
      </c>
      <c r="K119" s="157"/>
      <c r="L119" s="150">
        <v>-211260</v>
      </c>
    </row>
    <row r="120" spans="1:12" s="164" customFormat="1" ht="19.5" customHeight="1" x14ac:dyDescent="0.35">
      <c r="A120" s="138" t="s">
        <v>182</v>
      </c>
      <c r="C120" s="138"/>
      <c r="D120" s="98"/>
      <c r="E120" s="161"/>
      <c r="F120" s="152">
        <v>22168534</v>
      </c>
      <c r="G120" s="150"/>
      <c r="H120" s="153">
        <v>10927629</v>
      </c>
      <c r="I120" s="138"/>
      <c r="J120" s="152">
        <v>0</v>
      </c>
      <c r="K120" s="150"/>
      <c r="L120" s="153">
        <v>0</v>
      </c>
    </row>
    <row r="121" spans="1:12" s="164" customFormat="1" ht="6" customHeight="1" x14ac:dyDescent="0.4">
      <c r="A121" s="170"/>
      <c r="B121" s="138"/>
      <c r="C121" s="138"/>
      <c r="D121" s="98"/>
      <c r="E121" s="138"/>
      <c r="F121" s="154"/>
      <c r="G121" s="150"/>
      <c r="H121" s="150"/>
      <c r="I121" s="138"/>
      <c r="J121" s="154"/>
      <c r="K121" s="150"/>
      <c r="L121" s="150"/>
    </row>
    <row r="122" spans="1:12" s="164" customFormat="1" ht="19.5" customHeight="1" thickBot="1" x14ac:dyDescent="0.4">
      <c r="A122" s="138"/>
      <c r="C122" s="138"/>
      <c r="D122" s="98"/>
      <c r="E122" s="161"/>
      <c r="F122" s="177">
        <f>SUM(F119:F120)</f>
        <v>2311987524</v>
      </c>
      <c r="G122" s="157"/>
      <c r="H122" s="178">
        <f>SUM(H119:H120)</f>
        <v>1146511824</v>
      </c>
      <c r="I122" s="161"/>
      <c r="J122" s="177">
        <f>SUM(J119:J120)</f>
        <v>-14202099</v>
      </c>
      <c r="K122" s="157"/>
      <c r="L122" s="178">
        <f>SUM(L119:L120)</f>
        <v>-211260</v>
      </c>
    </row>
    <row r="123" spans="1:12" s="164" customFormat="1" ht="19.5" customHeight="1" thickTop="1" x14ac:dyDescent="0.35">
      <c r="A123" s="138"/>
      <c r="C123" s="138"/>
      <c r="D123" s="98"/>
      <c r="E123" s="161"/>
      <c r="F123" s="154"/>
      <c r="G123" s="157"/>
      <c r="H123" s="150"/>
      <c r="I123" s="161"/>
      <c r="J123" s="154"/>
      <c r="K123" s="157"/>
      <c r="L123" s="150"/>
    </row>
    <row r="124" spans="1:12" s="164" customFormat="1" ht="19.5" customHeight="1" x14ac:dyDescent="0.35">
      <c r="A124" s="138"/>
      <c r="C124" s="138"/>
      <c r="D124" s="98"/>
      <c r="E124" s="161"/>
      <c r="F124" s="154"/>
      <c r="G124" s="157"/>
      <c r="H124" s="150"/>
      <c r="I124" s="161"/>
      <c r="J124" s="154"/>
      <c r="K124" s="157"/>
      <c r="L124" s="150"/>
    </row>
    <row r="125" spans="1:12" s="164" customFormat="1" ht="19.5" customHeight="1" x14ac:dyDescent="0.4">
      <c r="A125" s="137" t="s">
        <v>70</v>
      </c>
      <c r="B125" s="139"/>
      <c r="C125" s="139"/>
      <c r="E125" s="138"/>
      <c r="F125" s="179"/>
      <c r="G125" s="157"/>
      <c r="H125" s="180"/>
      <c r="I125" s="138"/>
      <c r="J125" s="179"/>
      <c r="K125" s="157"/>
      <c r="L125" s="180"/>
    </row>
    <row r="126" spans="1:12" s="164" customFormat="1" ht="19.5" customHeight="1" x14ac:dyDescent="0.4">
      <c r="A126" s="181" t="s">
        <v>71</v>
      </c>
      <c r="C126" s="139"/>
      <c r="D126" s="98">
        <v>32</v>
      </c>
      <c r="E126" s="138"/>
      <c r="F126" s="179">
        <f>F113/594292336</f>
        <v>3.0481123081486281</v>
      </c>
      <c r="G126" s="157"/>
      <c r="H126" s="180">
        <f>H113/594292336</f>
        <v>3.4410442355090374</v>
      </c>
      <c r="I126" s="138"/>
      <c r="J126" s="179">
        <v>-7.0000000000000007E-2</v>
      </c>
      <c r="K126" s="157"/>
      <c r="L126" s="180">
        <v>-21.126000000000001</v>
      </c>
    </row>
    <row r="127" spans="1:12" s="164" customFormat="1" ht="19.5" customHeight="1" x14ac:dyDescent="0.4">
      <c r="A127" s="181"/>
      <c r="C127" s="139"/>
      <c r="D127" s="98"/>
      <c r="E127" s="138"/>
      <c r="F127" s="180"/>
      <c r="G127" s="157"/>
      <c r="H127" s="180"/>
      <c r="I127" s="138"/>
      <c r="J127" s="180"/>
      <c r="K127" s="157"/>
      <c r="L127" s="180"/>
    </row>
    <row r="128" spans="1:12" s="164" customFormat="1" ht="19.5" customHeight="1" x14ac:dyDescent="0.4">
      <c r="A128" s="181"/>
      <c r="C128" s="139"/>
      <c r="D128" s="98"/>
      <c r="E128" s="138"/>
      <c r="F128" s="180"/>
      <c r="G128" s="157"/>
      <c r="H128" s="180"/>
      <c r="I128" s="138"/>
      <c r="J128" s="180"/>
      <c r="K128" s="157"/>
      <c r="L128" s="180"/>
    </row>
    <row r="129" spans="1:12" s="164" customFormat="1" ht="19.5" customHeight="1" x14ac:dyDescent="0.4">
      <c r="A129" s="181"/>
      <c r="C129" s="139"/>
      <c r="D129" s="98"/>
      <c r="E129" s="138"/>
      <c r="F129" s="180"/>
      <c r="G129" s="157"/>
      <c r="H129" s="180"/>
      <c r="I129" s="138"/>
      <c r="J129" s="180"/>
      <c r="K129" s="157"/>
      <c r="L129" s="180"/>
    </row>
    <row r="130" spans="1:12" s="164" customFormat="1" ht="19.5" customHeight="1" x14ac:dyDescent="0.4">
      <c r="A130" s="181"/>
      <c r="C130" s="139"/>
      <c r="D130" s="98"/>
      <c r="E130" s="138"/>
      <c r="F130" s="180"/>
      <c r="G130" s="157"/>
      <c r="H130" s="180"/>
      <c r="I130" s="138"/>
      <c r="J130" s="180"/>
      <c r="K130" s="157"/>
      <c r="L130" s="180"/>
    </row>
    <row r="131" spans="1:12" s="164" customFormat="1" ht="19.5" customHeight="1" x14ac:dyDescent="0.4">
      <c r="A131" s="181"/>
      <c r="C131" s="139"/>
      <c r="D131" s="98"/>
      <c r="E131" s="138"/>
      <c r="F131" s="180"/>
      <c r="G131" s="157"/>
      <c r="H131" s="252"/>
      <c r="I131" s="138"/>
      <c r="J131" s="180"/>
      <c r="K131" s="157"/>
      <c r="L131" s="180"/>
    </row>
    <row r="132" spans="1:12" s="164" customFormat="1" ht="19.5" customHeight="1" x14ac:dyDescent="0.4">
      <c r="A132" s="181"/>
      <c r="C132" s="139"/>
      <c r="D132" s="98"/>
      <c r="E132" s="138"/>
      <c r="F132" s="180"/>
      <c r="G132" s="157"/>
      <c r="H132" s="252"/>
      <c r="I132" s="138"/>
      <c r="J132" s="180"/>
      <c r="K132" s="157"/>
      <c r="L132" s="180"/>
    </row>
    <row r="133" spans="1:12" s="164" customFormat="1" ht="19.5" customHeight="1" x14ac:dyDescent="0.4">
      <c r="A133" s="181"/>
      <c r="C133" s="139"/>
      <c r="D133" s="98"/>
      <c r="E133" s="138"/>
      <c r="F133" s="180"/>
      <c r="G133" s="157"/>
      <c r="H133" s="180"/>
      <c r="I133" s="138"/>
      <c r="J133" s="180"/>
      <c r="K133" s="157"/>
      <c r="L133" s="180"/>
    </row>
    <row r="134" spans="1:12" s="164" customFormat="1" ht="19.5" customHeight="1" x14ac:dyDescent="0.4">
      <c r="A134" s="181"/>
      <c r="C134" s="139"/>
      <c r="D134" s="98"/>
      <c r="E134" s="138"/>
      <c r="F134" s="180"/>
      <c r="G134" s="157"/>
      <c r="H134" s="180"/>
      <c r="I134" s="138"/>
      <c r="J134" s="180"/>
      <c r="K134" s="157"/>
      <c r="L134" s="180"/>
    </row>
    <row r="135" spans="1:12" s="164" customFormat="1" ht="19.5" customHeight="1" x14ac:dyDescent="0.4">
      <c r="A135" s="181"/>
      <c r="C135" s="139"/>
      <c r="D135" s="98"/>
      <c r="E135" s="138"/>
      <c r="F135" s="180"/>
      <c r="G135" s="157"/>
      <c r="H135" s="180"/>
      <c r="I135" s="138"/>
      <c r="J135" s="180"/>
      <c r="K135" s="157"/>
      <c r="L135" s="180"/>
    </row>
    <row r="136" spans="1:12" s="164" customFormat="1" ht="19.5" customHeight="1" x14ac:dyDescent="0.4">
      <c r="A136" s="181"/>
      <c r="C136" s="139"/>
      <c r="D136" s="98"/>
      <c r="E136" s="138"/>
      <c r="F136" s="180"/>
      <c r="G136" s="157"/>
      <c r="H136" s="180"/>
      <c r="I136" s="138"/>
      <c r="J136" s="180"/>
      <c r="K136" s="157"/>
      <c r="L136" s="180"/>
    </row>
    <row r="137" spans="1:12" s="164" customFormat="1" ht="19.5" customHeight="1" x14ac:dyDescent="0.4">
      <c r="A137" s="181"/>
      <c r="C137" s="139"/>
      <c r="D137" s="98"/>
      <c r="E137" s="138"/>
      <c r="F137" s="180"/>
      <c r="G137" s="157"/>
      <c r="H137" s="252"/>
      <c r="I137" s="138"/>
      <c r="J137" s="180"/>
      <c r="K137" s="157"/>
      <c r="L137" s="180"/>
    </row>
    <row r="138" spans="1:12" s="164" customFormat="1" ht="19.5" customHeight="1" x14ac:dyDescent="0.4">
      <c r="A138" s="181"/>
      <c r="C138" s="139"/>
      <c r="D138" s="98"/>
      <c r="E138" s="138"/>
      <c r="F138" s="180"/>
      <c r="G138" s="157"/>
      <c r="H138" s="252"/>
      <c r="I138" s="138"/>
      <c r="J138" s="180"/>
      <c r="K138" s="157"/>
      <c r="L138" s="180"/>
    </row>
    <row r="139" spans="1:12" s="164" customFormat="1" ht="19.5" customHeight="1" x14ac:dyDescent="0.4">
      <c r="A139" s="181"/>
      <c r="C139" s="139"/>
      <c r="D139" s="98"/>
      <c r="E139" s="138"/>
      <c r="F139" s="180"/>
      <c r="G139" s="157"/>
      <c r="H139" s="180"/>
      <c r="I139" s="138"/>
      <c r="J139" s="180"/>
      <c r="K139" s="157"/>
      <c r="L139" s="180"/>
    </row>
    <row r="140" spans="1:12" s="164" customFormat="1" ht="19.5" customHeight="1" x14ac:dyDescent="0.4">
      <c r="A140" s="181"/>
      <c r="C140" s="139"/>
      <c r="D140" s="98"/>
      <c r="E140" s="138"/>
      <c r="F140" s="180"/>
      <c r="G140" s="157"/>
      <c r="H140" s="180"/>
      <c r="I140" s="138"/>
      <c r="J140" s="180"/>
      <c r="K140" s="157"/>
      <c r="L140" s="180"/>
    </row>
    <row r="141" spans="1:12" ht="21.95" customHeight="1" x14ac:dyDescent="0.4">
      <c r="A141" s="23" t="str">
        <f>+A49</f>
        <v>หมายเหตุประกอบงบการเงินเป็นส่วนหนึ่งของงบการเงินนี้</v>
      </c>
      <c r="B141" s="168"/>
      <c r="C141" s="169"/>
      <c r="D141" s="168"/>
      <c r="E141" s="168"/>
      <c r="F141" s="159"/>
      <c r="G141" s="153"/>
      <c r="H141" s="159"/>
      <c r="I141" s="168"/>
      <c r="J141" s="159"/>
      <c r="K141" s="153"/>
      <c r="L141" s="159"/>
    </row>
  </sheetData>
  <mergeCells count="6">
    <mergeCell ref="F56:H56"/>
    <mergeCell ref="J56:L56"/>
    <mergeCell ref="F7:H7"/>
    <mergeCell ref="J7:L7"/>
    <mergeCell ref="F103:H103"/>
    <mergeCell ref="J103:L103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New,Regular"&amp;14&amp;P</oddFooter>
  </headerFooter>
  <rowBreaks count="2" manualBreakCount="2">
    <brk id="49" max="11" man="1"/>
    <brk id="9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1"/>
  <sheetViews>
    <sheetView zoomScaleNormal="100" zoomScaleSheetLayoutView="100" workbookViewId="0">
      <selection activeCell="F64" sqref="F64"/>
    </sheetView>
  </sheetViews>
  <sheetFormatPr defaultColWidth="7.875" defaultRowHeight="18.75" x14ac:dyDescent="0.4"/>
  <cols>
    <col min="1" max="1" width="36.125" style="25" customWidth="1"/>
    <col min="2" max="2" width="6.125" style="26" customWidth="1"/>
    <col min="3" max="3" width="0.625" style="25" customWidth="1"/>
    <col min="4" max="4" width="8.625" style="25" customWidth="1"/>
    <col min="5" max="5" width="0.625" style="25" customWidth="1"/>
    <col min="6" max="6" width="8.5" style="25" customWidth="1"/>
    <col min="7" max="7" width="0.625" style="25" customWidth="1"/>
    <col min="8" max="8" width="10.875" style="25" customWidth="1"/>
    <col min="9" max="9" width="0.625" style="25" customWidth="1"/>
    <col min="10" max="10" width="15.125" style="25" customWidth="1"/>
    <col min="11" max="11" width="0.625" style="25" customWidth="1"/>
    <col min="12" max="12" width="15.625" style="25" customWidth="1"/>
    <col min="13" max="13" width="0.625" style="25" customWidth="1"/>
    <col min="14" max="14" width="10.625" style="25" customWidth="1"/>
    <col min="15" max="15" width="0.625" style="25" customWidth="1"/>
    <col min="16" max="16" width="8" style="25" customWidth="1"/>
    <col min="17" max="17" width="0.625" style="25" customWidth="1"/>
    <col min="18" max="18" width="10.25" style="25" customWidth="1"/>
    <col min="19" max="19" width="0.625" style="25" customWidth="1"/>
    <col min="20" max="20" width="11.25" style="25" customWidth="1"/>
    <col min="21" max="21" width="0.625" style="25" customWidth="1"/>
    <col min="22" max="22" width="11.125" style="25" customWidth="1"/>
    <col min="23" max="23" width="0.625" style="25" customWidth="1"/>
    <col min="24" max="24" width="9.125" style="25" bestFit="1" customWidth="1"/>
    <col min="25" max="25" width="0.625" style="25" customWidth="1"/>
    <col min="26" max="26" width="10.625" style="25" customWidth="1"/>
    <col min="27" max="27" width="7.875" style="25"/>
    <col min="28" max="28" width="11.5" style="25" bestFit="1" customWidth="1"/>
    <col min="29" max="29" width="27.125" style="25" customWidth="1"/>
    <col min="30" max="16384" width="7.875" style="25"/>
  </cols>
  <sheetData>
    <row r="1" spans="1:27" ht="21.75" customHeight="1" x14ac:dyDescent="0.45">
      <c r="A1" s="49" t="s">
        <v>167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7" ht="21.75" customHeight="1" x14ac:dyDescent="0.45">
      <c r="A2" s="49" t="s">
        <v>147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7" ht="21.75" customHeight="1" x14ac:dyDescent="0.45">
      <c r="A3" s="50" t="str">
        <f>'PL 12-13'!A52</f>
        <v>สำหรับปีสิ้นสุดวันที่ 31 ธันวาคม พ.ศ. 2564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7" s="185" customFormat="1" ht="21.75" customHeight="1" x14ac:dyDescent="0.4">
      <c r="A4" s="182"/>
      <c r="B4" s="183"/>
      <c r="C4" s="182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</row>
    <row r="5" spans="1:27" s="185" customFormat="1" ht="17.100000000000001" customHeight="1" x14ac:dyDescent="0.4">
      <c r="A5" s="182"/>
      <c r="B5" s="183"/>
      <c r="C5" s="182"/>
      <c r="D5" s="266" t="s">
        <v>193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</row>
    <row r="6" spans="1:27" s="185" customFormat="1" ht="17.100000000000001" customHeight="1" x14ac:dyDescent="0.4">
      <c r="A6" s="182"/>
      <c r="B6" s="183"/>
      <c r="C6" s="182"/>
      <c r="D6" s="184"/>
      <c r="E6" s="184"/>
      <c r="F6" s="184"/>
      <c r="G6" s="184"/>
      <c r="H6" s="184"/>
      <c r="I6" s="184"/>
      <c r="J6" s="267" t="s">
        <v>192</v>
      </c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184"/>
      <c r="X6" s="184"/>
      <c r="Y6" s="184"/>
      <c r="Z6" s="184"/>
    </row>
    <row r="7" spans="1:27" s="185" customFormat="1" ht="17.100000000000001" customHeight="1" x14ac:dyDescent="0.4">
      <c r="A7" s="182"/>
      <c r="B7" s="183"/>
      <c r="C7" s="182"/>
      <c r="D7" s="184"/>
      <c r="E7" s="184"/>
      <c r="F7" s="184"/>
      <c r="G7" s="184"/>
      <c r="H7" s="184"/>
      <c r="I7" s="184"/>
      <c r="J7" s="265" t="s">
        <v>55</v>
      </c>
      <c r="K7" s="265"/>
      <c r="L7" s="265"/>
      <c r="M7" s="265"/>
      <c r="N7" s="265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</row>
    <row r="8" spans="1:27" s="185" customFormat="1" ht="17.100000000000001" customHeight="1" x14ac:dyDescent="0.4">
      <c r="B8" s="186"/>
      <c r="D8" s="187"/>
      <c r="E8" s="187"/>
      <c r="F8" s="187"/>
      <c r="G8" s="187"/>
      <c r="H8" s="187"/>
      <c r="I8" s="187"/>
      <c r="J8" s="188" t="s">
        <v>82</v>
      </c>
      <c r="K8" s="187"/>
      <c r="M8" s="187"/>
      <c r="O8" s="187"/>
      <c r="U8" s="187"/>
      <c r="V8" s="187"/>
      <c r="W8" s="187"/>
      <c r="X8" s="187"/>
      <c r="Y8" s="187"/>
      <c r="Z8" s="187"/>
    </row>
    <row r="9" spans="1:27" s="185" customFormat="1" ht="17.100000000000001" customHeight="1" x14ac:dyDescent="0.4">
      <c r="B9" s="186"/>
      <c r="D9" s="187"/>
      <c r="E9" s="187"/>
      <c r="F9" s="187"/>
      <c r="G9" s="187"/>
      <c r="H9" s="187"/>
      <c r="I9" s="187"/>
      <c r="J9" s="188" t="s">
        <v>73</v>
      </c>
      <c r="K9" s="187"/>
      <c r="L9" s="187" t="s">
        <v>82</v>
      </c>
      <c r="M9" s="187"/>
      <c r="O9" s="187"/>
      <c r="U9" s="187"/>
      <c r="V9" s="187"/>
      <c r="W9" s="187"/>
      <c r="X9" s="187"/>
      <c r="Y9" s="187"/>
      <c r="Z9" s="187"/>
    </row>
    <row r="10" spans="1:27" s="185" customFormat="1" ht="17.100000000000001" customHeight="1" x14ac:dyDescent="0.4">
      <c r="B10" s="186"/>
      <c r="D10" s="189"/>
      <c r="E10" s="189"/>
      <c r="F10" s="189"/>
      <c r="G10" s="189"/>
      <c r="H10" s="189" t="s">
        <v>184</v>
      </c>
      <c r="I10" s="189"/>
      <c r="J10" s="188" t="s">
        <v>138</v>
      </c>
      <c r="K10" s="189"/>
      <c r="L10" s="189" t="s">
        <v>73</v>
      </c>
      <c r="M10" s="189"/>
      <c r="N10" s="187" t="s">
        <v>4</v>
      </c>
      <c r="O10" s="189"/>
      <c r="P10" s="265" t="s">
        <v>6</v>
      </c>
      <c r="Q10" s="265"/>
      <c r="R10" s="265"/>
      <c r="S10" s="265"/>
      <c r="T10" s="265"/>
      <c r="U10" s="189"/>
      <c r="V10" s="189"/>
      <c r="W10" s="189"/>
      <c r="X10" s="189"/>
      <c r="Y10" s="189"/>
      <c r="Z10" s="189"/>
    </row>
    <row r="11" spans="1:27" s="185" customFormat="1" ht="17.100000000000001" customHeight="1" x14ac:dyDescent="0.4">
      <c r="B11" s="186"/>
      <c r="H11" s="189" t="s">
        <v>9</v>
      </c>
      <c r="I11" s="189"/>
      <c r="J11" s="188" t="s">
        <v>139</v>
      </c>
      <c r="K11" s="189"/>
      <c r="L11" s="189" t="s">
        <v>86</v>
      </c>
      <c r="M11" s="189"/>
      <c r="N11" s="189" t="s">
        <v>74</v>
      </c>
      <c r="O11" s="189"/>
      <c r="P11" s="268" t="s">
        <v>72</v>
      </c>
      <c r="Q11" s="268"/>
      <c r="R11" s="268"/>
      <c r="U11" s="189"/>
      <c r="V11" s="187" t="s">
        <v>186</v>
      </c>
      <c r="W11" s="187"/>
      <c r="X11" s="187" t="s">
        <v>187</v>
      </c>
      <c r="Y11" s="187"/>
      <c r="Z11" s="187"/>
    </row>
    <row r="12" spans="1:27" s="185" customFormat="1" ht="17.100000000000001" customHeight="1" x14ac:dyDescent="0.4">
      <c r="B12" s="186"/>
      <c r="D12" s="188" t="s">
        <v>137</v>
      </c>
      <c r="E12" s="189"/>
      <c r="F12" s="189" t="s">
        <v>122</v>
      </c>
      <c r="G12" s="189"/>
      <c r="H12" s="189" t="s">
        <v>185</v>
      </c>
      <c r="I12" s="187"/>
      <c r="J12" s="188" t="s">
        <v>140</v>
      </c>
      <c r="K12" s="187"/>
      <c r="L12" s="187" t="s">
        <v>84</v>
      </c>
      <c r="M12" s="187"/>
      <c r="N12" s="189" t="s">
        <v>75</v>
      </c>
      <c r="O12" s="187"/>
      <c r="P12" s="189" t="s">
        <v>7</v>
      </c>
      <c r="Q12" s="189"/>
      <c r="R12" s="189"/>
      <c r="S12" s="189"/>
      <c r="T12" s="189"/>
      <c r="U12" s="187"/>
      <c r="V12" s="187" t="s">
        <v>188</v>
      </c>
      <c r="W12" s="187"/>
      <c r="X12" s="187" t="s">
        <v>189</v>
      </c>
      <c r="Y12" s="187"/>
      <c r="Z12" s="187" t="s">
        <v>186</v>
      </c>
    </row>
    <row r="13" spans="1:27" s="185" customFormat="1" ht="17.100000000000001" customHeight="1" x14ac:dyDescent="0.4">
      <c r="B13" s="186"/>
      <c r="D13" s="188" t="s">
        <v>8</v>
      </c>
      <c r="E13" s="187"/>
      <c r="F13" s="187" t="s">
        <v>121</v>
      </c>
      <c r="G13" s="187"/>
      <c r="H13" s="187" t="s">
        <v>163</v>
      </c>
      <c r="I13" s="187"/>
      <c r="J13" s="188" t="s">
        <v>118</v>
      </c>
      <c r="K13" s="187"/>
      <c r="L13" s="187" t="s">
        <v>118</v>
      </c>
      <c r="M13" s="187"/>
      <c r="N13" s="187" t="s">
        <v>76</v>
      </c>
      <c r="O13" s="187"/>
      <c r="P13" s="187" t="s">
        <v>10</v>
      </c>
      <c r="Q13" s="187"/>
      <c r="R13" s="187" t="s">
        <v>107</v>
      </c>
      <c r="S13" s="187"/>
      <c r="T13" s="187" t="s">
        <v>11</v>
      </c>
      <c r="U13" s="187"/>
      <c r="V13" s="187" t="s">
        <v>190</v>
      </c>
      <c r="W13" s="187"/>
      <c r="X13" s="187" t="s">
        <v>191</v>
      </c>
      <c r="Y13" s="187"/>
      <c r="Z13" s="187" t="s">
        <v>188</v>
      </c>
    </row>
    <row r="14" spans="1:27" s="185" customFormat="1" ht="17.100000000000001" customHeight="1" x14ac:dyDescent="0.4">
      <c r="B14" s="255" t="s">
        <v>0</v>
      </c>
      <c r="D14" s="190" t="s">
        <v>30</v>
      </c>
      <c r="E14" s="191"/>
      <c r="F14" s="192" t="s">
        <v>30</v>
      </c>
      <c r="G14" s="191"/>
      <c r="H14" s="192" t="s">
        <v>30</v>
      </c>
      <c r="I14" s="187"/>
      <c r="J14" s="190" t="s">
        <v>30</v>
      </c>
      <c r="K14" s="189"/>
      <c r="L14" s="192" t="s">
        <v>30</v>
      </c>
      <c r="M14" s="189"/>
      <c r="N14" s="192" t="s">
        <v>30</v>
      </c>
      <c r="O14" s="187"/>
      <c r="P14" s="192" t="s">
        <v>30</v>
      </c>
      <c r="Q14" s="191"/>
      <c r="R14" s="192" t="s">
        <v>30</v>
      </c>
      <c r="S14" s="191"/>
      <c r="T14" s="192" t="s">
        <v>30</v>
      </c>
      <c r="U14" s="191"/>
      <c r="V14" s="192" t="s">
        <v>30</v>
      </c>
      <c r="W14" s="191"/>
      <c r="X14" s="192" t="s">
        <v>30</v>
      </c>
      <c r="Y14" s="191"/>
      <c r="Z14" s="192" t="s">
        <v>30</v>
      </c>
    </row>
    <row r="15" spans="1:27" s="201" customFormat="1" ht="17.100000000000001" customHeight="1" x14ac:dyDescent="0.4">
      <c r="A15" s="197" t="s">
        <v>220</v>
      </c>
      <c r="B15" s="198"/>
      <c r="C15" s="199"/>
      <c r="D15" s="200"/>
      <c r="E15" s="200"/>
      <c r="F15" s="200"/>
      <c r="G15" s="200"/>
      <c r="H15" s="200"/>
      <c r="J15" s="200"/>
      <c r="K15" s="202"/>
      <c r="L15" s="200"/>
      <c r="M15" s="202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3"/>
    </row>
    <row r="16" spans="1:27" s="201" customFormat="1" ht="17.100000000000001" customHeight="1" x14ac:dyDescent="0.4">
      <c r="A16" s="197" t="s">
        <v>221</v>
      </c>
      <c r="B16" s="198"/>
      <c r="C16" s="199"/>
      <c r="D16" s="195">
        <v>0</v>
      </c>
      <c r="E16" s="258"/>
      <c r="F16" s="195">
        <v>0</v>
      </c>
      <c r="G16" s="258"/>
      <c r="H16" s="195">
        <v>0</v>
      </c>
      <c r="I16" s="258"/>
      <c r="J16" s="195">
        <v>0</v>
      </c>
      <c r="K16" s="259"/>
      <c r="L16" s="195">
        <v>0</v>
      </c>
      <c r="M16" s="259"/>
      <c r="N16" s="195">
        <v>0</v>
      </c>
      <c r="O16" s="258"/>
      <c r="P16" s="195">
        <v>0</v>
      </c>
      <c r="Q16" s="258"/>
      <c r="R16" s="195">
        <v>0</v>
      </c>
      <c r="S16" s="258"/>
      <c r="T16" s="195">
        <v>0</v>
      </c>
      <c r="U16" s="258"/>
      <c r="V16" s="195">
        <v>0</v>
      </c>
      <c r="W16" s="200"/>
      <c r="X16" s="195">
        <v>0</v>
      </c>
      <c r="Y16" s="200"/>
      <c r="Z16" s="195">
        <v>0</v>
      </c>
      <c r="AA16" s="203"/>
    </row>
    <row r="17" spans="1:27" s="201" customFormat="1" ht="17.100000000000001" customHeight="1" x14ac:dyDescent="0.35">
      <c r="A17" s="204" t="s">
        <v>205</v>
      </c>
      <c r="B17" s="253">
        <v>3</v>
      </c>
      <c r="C17" s="100">
        <v>2</v>
      </c>
      <c r="D17" s="205">
        <v>0</v>
      </c>
      <c r="E17" s="206"/>
      <c r="F17" s="205">
        <v>0</v>
      </c>
      <c r="G17" s="206"/>
      <c r="H17" s="205">
        <v>1489667780</v>
      </c>
      <c r="J17" s="205">
        <v>-992618986</v>
      </c>
      <c r="K17" s="207"/>
      <c r="L17" s="205">
        <v>14623566</v>
      </c>
      <c r="M17" s="207"/>
      <c r="N17" s="208">
        <f>J17+L17</f>
        <v>-977995420</v>
      </c>
      <c r="O17" s="207"/>
      <c r="P17" s="205">
        <v>59428234</v>
      </c>
      <c r="Q17" s="207"/>
      <c r="R17" s="205">
        <v>850455504</v>
      </c>
      <c r="S17" s="200"/>
      <c r="T17" s="205">
        <v>6785933272</v>
      </c>
      <c r="U17" s="207"/>
      <c r="V17" s="208">
        <f t="shared" ref="V17:V23" si="0">D17+F17+H17+N17+P17+R17+T17</f>
        <v>8207489370</v>
      </c>
      <c r="W17" s="200"/>
      <c r="X17" s="208">
        <v>78965272</v>
      </c>
      <c r="Y17" s="200"/>
      <c r="Z17" s="208">
        <f>V17+X17</f>
        <v>8286454642</v>
      </c>
      <c r="AA17" s="203"/>
    </row>
    <row r="18" spans="1:27" s="201" customFormat="1" ht="6" customHeight="1" x14ac:dyDescent="0.4">
      <c r="A18" s="204"/>
      <c r="B18" s="198"/>
      <c r="C18" s="209"/>
      <c r="D18" s="210"/>
      <c r="E18" s="210"/>
      <c r="F18" s="210"/>
      <c r="G18" s="210"/>
      <c r="H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00">
        <f t="shared" si="0"/>
        <v>0</v>
      </c>
      <c r="W18" s="200"/>
      <c r="X18" s="200"/>
      <c r="Y18" s="200"/>
      <c r="Z18" s="200">
        <f>V18+X18</f>
        <v>0</v>
      </c>
    </row>
    <row r="19" spans="1:27" s="201" customFormat="1" ht="17.100000000000001" customHeight="1" x14ac:dyDescent="0.4">
      <c r="A19" s="197" t="s">
        <v>206</v>
      </c>
      <c r="B19" s="198"/>
      <c r="C19" s="199"/>
      <c r="D19" s="195">
        <v>0</v>
      </c>
      <c r="E19" s="258"/>
      <c r="F19" s="195">
        <v>0</v>
      </c>
      <c r="G19" s="200"/>
      <c r="H19" s="200">
        <f>SUM(H16:H17)</f>
        <v>1489667780</v>
      </c>
      <c r="J19" s="200">
        <f>SUM(J16:J17)</f>
        <v>-992618986</v>
      </c>
      <c r="K19" s="202"/>
      <c r="L19" s="200">
        <f>SUM(L16:L17)</f>
        <v>14623566</v>
      </c>
      <c r="M19" s="202"/>
      <c r="N19" s="200">
        <f>J19+L19</f>
        <v>-977995420</v>
      </c>
      <c r="O19" s="200"/>
      <c r="P19" s="200">
        <f>SUM(P16:P17)</f>
        <v>59428234</v>
      </c>
      <c r="Q19" s="200"/>
      <c r="R19" s="200">
        <f>SUM(R16:R17)</f>
        <v>850455504</v>
      </c>
      <c r="S19" s="200"/>
      <c r="T19" s="200">
        <f>SUM(T16:T17)</f>
        <v>6785933272</v>
      </c>
      <c r="U19" s="200"/>
      <c r="V19" s="200">
        <f t="shared" si="0"/>
        <v>8207489370</v>
      </c>
      <c r="W19" s="200"/>
      <c r="X19" s="200">
        <f>SUM(X16:X17)</f>
        <v>78965272</v>
      </c>
      <c r="Y19" s="200"/>
      <c r="Z19" s="200">
        <f>V19+X19</f>
        <v>8286454642</v>
      </c>
      <c r="AA19" s="203"/>
    </row>
    <row r="20" spans="1:27" s="185" customFormat="1" ht="17.100000000000001" customHeight="1" x14ac:dyDescent="0.35">
      <c r="A20" s="185" t="s">
        <v>103</v>
      </c>
      <c r="B20" s="193"/>
      <c r="D20" s="195">
        <v>0</v>
      </c>
      <c r="E20" s="260"/>
      <c r="F20" s="195">
        <v>0</v>
      </c>
      <c r="G20" s="260"/>
      <c r="H20" s="195">
        <v>0</v>
      </c>
      <c r="I20" s="242"/>
      <c r="J20" s="195">
        <v>0</v>
      </c>
      <c r="K20" s="260"/>
      <c r="L20" s="195">
        <v>0</v>
      </c>
      <c r="M20" s="260"/>
      <c r="N20" s="195">
        <v>0</v>
      </c>
      <c r="O20" s="242"/>
      <c r="P20" s="195">
        <v>0</v>
      </c>
      <c r="Q20" s="260"/>
      <c r="R20" s="195">
        <v>0</v>
      </c>
      <c r="S20" s="196"/>
      <c r="T20" s="211">
        <v>2044986217</v>
      </c>
      <c r="U20" s="196"/>
      <c r="V20" s="200">
        <f t="shared" si="0"/>
        <v>2044986217</v>
      </c>
      <c r="W20" s="200"/>
      <c r="X20" s="200">
        <v>19677098</v>
      </c>
      <c r="Y20" s="200"/>
      <c r="Z20" s="200">
        <f>V20+X20</f>
        <v>2064663315</v>
      </c>
    </row>
    <row r="21" spans="1:27" s="185" customFormat="1" ht="17.100000000000001" customHeight="1" x14ac:dyDescent="0.35">
      <c r="A21" s="185" t="s">
        <v>57</v>
      </c>
      <c r="B21" s="193">
        <v>26</v>
      </c>
      <c r="D21" s="195">
        <v>0</v>
      </c>
      <c r="E21" s="262"/>
      <c r="F21" s="195">
        <v>0</v>
      </c>
      <c r="G21" s="262"/>
      <c r="H21" s="195">
        <v>0</v>
      </c>
      <c r="I21" s="261"/>
      <c r="J21" s="195">
        <v>0</v>
      </c>
      <c r="K21" s="262"/>
      <c r="L21" s="195">
        <v>0</v>
      </c>
      <c r="M21" s="262"/>
      <c r="N21" s="195">
        <v>0</v>
      </c>
      <c r="O21" s="261"/>
      <c r="P21" s="195">
        <v>0</v>
      </c>
      <c r="Q21" s="262"/>
      <c r="R21" s="195">
        <v>0</v>
      </c>
      <c r="S21" s="212"/>
      <c r="T21" s="195">
        <v>-980564403</v>
      </c>
      <c r="U21" s="212"/>
      <c r="V21" s="200">
        <f t="shared" si="0"/>
        <v>-980564403</v>
      </c>
      <c r="W21" s="200"/>
      <c r="X21" s="200">
        <v>-9434132</v>
      </c>
      <c r="Y21" s="200"/>
      <c r="Z21" s="200">
        <f>V21+X21</f>
        <v>-989998535</v>
      </c>
    </row>
    <row r="22" spans="1:27" s="185" customFormat="1" ht="17.100000000000001" customHeight="1" x14ac:dyDescent="0.35">
      <c r="A22" s="185" t="s">
        <v>77</v>
      </c>
      <c r="B22" s="193">
        <v>25</v>
      </c>
      <c r="C22" s="194"/>
      <c r="D22" s="195">
        <v>0</v>
      </c>
      <c r="E22" s="212"/>
      <c r="F22" s="195">
        <v>0</v>
      </c>
      <c r="G22" s="262"/>
      <c r="H22" s="195">
        <v>0</v>
      </c>
      <c r="I22" s="195"/>
      <c r="J22" s="195">
        <v>0</v>
      </c>
      <c r="K22" s="262"/>
      <c r="L22" s="195">
        <v>0</v>
      </c>
      <c r="M22" s="262"/>
      <c r="N22" s="195">
        <v>0</v>
      </c>
      <c r="O22" s="195"/>
      <c r="P22" s="195">
        <v>0</v>
      </c>
      <c r="Q22" s="212"/>
      <c r="R22" s="195">
        <v>92271904</v>
      </c>
      <c r="S22" s="212"/>
      <c r="T22" s="195">
        <v>-92271904</v>
      </c>
      <c r="U22" s="212"/>
      <c r="V22" s="200">
        <f t="shared" si="0"/>
        <v>0</v>
      </c>
      <c r="W22" s="258"/>
      <c r="X22" s="195">
        <v>0</v>
      </c>
      <c r="Y22" s="258"/>
      <c r="Z22" s="195">
        <v>0</v>
      </c>
    </row>
    <row r="23" spans="1:27" s="185" customFormat="1" ht="17.100000000000001" customHeight="1" x14ac:dyDescent="0.35">
      <c r="A23" s="185" t="s">
        <v>137</v>
      </c>
      <c r="B23" s="193">
        <v>24</v>
      </c>
      <c r="C23" s="194"/>
      <c r="D23" s="195">
        <v>10000</v>
      </c>
      <c r="E23" s="212"/>
      <c r="F23" s="195">
        <v>0</v>
      </c>
      <c r="G23" s="262"/>
      <c r="H23" s="195">
        <v>0</v>
      </c>
      <c r="I23" s="195"/>
      <c r="J23" s="195">
        <v>0</v>
      </c>
      <c r="K23" s="262"/>
      <c r="L23" s="195">
        <v>0</v>
      </c>
      <c r="M23" s="262"/>
      <c r="N23" s="195">
        <v>0</v>
      </c>
      <c r="O23" s="195"/>
      <c r="P23" s="195">
        <v>0</v>
      </c>
      <c r="Q23" s="212"/>
      <c r="R23" s="195">
        <v>0</v>
      </c>
      <c r="S23" s="262"/>
      <c r="T23" s="195">
        <v>0</v>
      </c>
      <c r="U23" s="212"/>
      <c r="V23" s="200">
        <f t="shared" si="0"/>
        <v>10000</v>
      </c>
      <c r="W23" s="200"/>
      <c r="X23" s="195">
        <v>0</v>
      </c>
      <c r="Y23" s="200"/>
      <c r="Z23" s="200">
        <f>V23+X23</f>
        <v>10000</v>
      </c>
    </row>
    <row r="24" spans="1:27" s="185" customFormat="1" ht="17.100000000000001" customHeight="1" x14ac:dyDescent="0.35">
      <c r="A24" s="87" t="s">
        <v>213</v>
      </c>
      <c r="B24" s="193"/>
      <c r="D24" s="195"/>
      <c r="E24" s="212"/>
      <c r="F24" s="261"/>
      <c r="G24" s="262"/>
      <c r="H24" s="261"/>
      <c r="I24" s="195"/>
      <c r="J24" s="212"/>
      <c r="K24" s="212"/>
      <c r="L24" s="212"/>
      <c r="M24" s="212"/>
      <c r="N24" s="195"/>
      <c r="O24" s="195"/>
      <c r="P24" s="261"/>
      <c r="Q24" s="212"/>
      <c r="R24" s="261"/>
      <c r="S24" s="262"/>
      <c r="T24" s="261"/>
      <c r="U24" s="212"/>
      <c r="V24" s="200"/>
      <c r="W24" s="200"/>
      <c r="X24" s="200"/>
      <c r="Y24" s="200"/>
      <c r="Z24" s="200"/>
    </row>
    <row r="25" spans="1:27" s="185" customFormat="1" ht="17.100000000000001" customHeight="1" x14ac:dyDescent="0.35">
      <c r="A25" s="87" t="s">
        <v>227</v>
      </c>
      <c r="D25" s="260"/>
      <c r="E25" s="260"/>
      <c r="F25" s="260"/>
      <c r="G25" s="260"/>
      <c r="H25" s="260"/>
      <c r="I25" s="196"/>
      <c r="J25" s="196"/>
      <c r="K25" s="196"/>
      <c r="L25" s="196"/>
      <c r="M25" s="196"/>
      <c r="N25" s="211"/>
      <c r="O25" s="196"/>
      <c r="P25" s="260"/>
      <c r="Q25" s="196"/>
      <c r="R25" s="260"/>
      <c r="S25" s="260"/>
      <c r="T25" s="260"/>
      <c r="U25" s="196"/>
      <c r="V25" s="200"/>
      <c r="W25" s="200"/>
      <c r="X25" s="200"/>
      <c r="Y25" s="200"/>
      <c r="Z25" s="200"/>
    </row>
    <row r="26" spans="1:27" s="185" customFormat="1" ht="17.100000000000001" customHeight="1" x14ac:dyDescent="0.35">
      <c r="A26" s="185" t="s">
        <v>228</v>
      </c>
      <c r="B26" s="193">
        <v>23</v>
      </c>
      <c r="D26" s="195">
        <v>0</v>
      </c>
      <c r="E26" s="260"/>
      <c r="F26" s="195">
        <v>0</v>
      </c>
      <c r="G26" s="260"/>
      <c r="H26" s="195">
        <v>0</v>
      </c>
      <c r="I26" s="196"/>
      <c r="J26" s="196">
        <v>-851980061</v>
      </c>
      <c r="K26" s="196"/>
      <c r="L26" s="195">
        <v>0</v>
      </c>
      <c r="M26" s="196"/>
      <c r="N26" s="200">
        <f>J26+L26</f>
        <v>-851980061</v>
      </c>
      <c r="O26" s="196"/>
      <c r="P26" s="195">
        <v>0</v>
      </c>
      <c r="Q26" s="196"/>
      <c r="R26" s="195">
        <v>0</v>
      </c>
      <c r="S26" s="260"/>
      <c r="T26" s="195">
        <v>0</v>
      </c>
      <c r="U26" s="196"/>
      <c r="V26" s="200">
        <f>D26+F26+H26+N26+P26+R26+T26</f>
        <v>-851980061</v>
      </c>
      <c r="W26" s="200"/>
      <c r="X26" s="200">
        <v>-8197006</v>
      </c>
      <c r="Y26" s="200"/>
      <c r="Z26" s="200">
        <f>V26+X26</f>
        <v>-860177067</v>
      </c>
    </row>
    <row r="27" spans="1:27" s="185" customFormat="1" ht="17.100000000000001" customHeight="1" x14ac:dyDescent="0.35">
      <c r="A27" s="87" t="s">
        <v>215</v>
      </c>
      <c r="B27" s="193"/>
      <c r="D27" s="239"/>
      <c r="E27" s="239"/>
      <c r="F27" s="239"/>
      <c r="G27" s="239"/>
      <c r="H27" s="239"/>
      <c r="P27" s="239"/>
      <c r="R27" s="239"/>
      <c r="S27" s="239"/>
      <c r="T27" s="239"/>
      <c r="V27" s="200"/>
      <c r="W27" s="200"/>
      <c r="X27" s="200"/>
      <c r="Y27" s="200"/>
      <c r="Z27" s="200"/>
    </row>
    <row r="28" spans="1:27" s="185" customFormat="1" ht="17.100000000000001" customHeight="1" x14ac:dyDescent="0.35">
      <c r="A28" s="87" t="s">
        <v>223</v>
      </c>
      <c r="D28" s="239"/>
      <c r="E28" s="239"/>
      <c r="F28" s="239"/>
      <c r="G28" s="239"/>
      <c r="H28" s="239"/>
      <c r="P28" s="239"/>
      <c r="R28" s="239"/>
      <c r="S28" s="239"/>
      <c r="T28" s="239"/>
      <c r="V28" s="200"/>
      <c r="W28" s="200"/>
      <c r="X28" s="200"/>
      <c r="Y28" s="200"/>
      <c r="Z28" s="200"/>
    </row>
    <row r="29" spans="1:27" s="185" customFormat="1" ht="17.100000000000001" customHeight="1" x14ac:dyDescent="0.35">
      <c r="A29" s="87" t="s">
        <v>217</v>
      </c>
      <c r="B29" s="193"/>
      <c r="D29" s="239"/>
      <c r="E29" s="239"/>
      <c r="F29" s="239"/>
      <c r="G29" s="239"/>
      <c r="H29" s="239"/>
      <c r="P29" s="239"/>
      <c r="R29" s="239"/>
      <c r="S29" s="239"/>
      <c r="T29" s="239"/>
      <c r="V29" s="200"/>
      <c r="W29" s="200"/>
      <c r="X29" s="200"/>
      <c r="Y29" s="200"/>
      <c r="Z29" s="200"/>
    </row>
    <row r="30" spans="1:27" s="185" customFormat="1" ht="17.100000000000001" customHeight="1" x14ac:dyDescent="0.35">
      <c r="A30" s="87" t="s">
        <v>141</v>
      </c>
      <c r="B30" s="193">
        <v>23</v>
      </c>
      <c r="D30" s="195">
        <v>0</v>
      </c>
      <c r="E30" s="260"/>
      <c r="F30" s="195">
        <v>0</v>
      </c>
      <c r="G30" s="260"/>
      <c r="H30" s="195">
        <v>0</v>
      </c>
      <c r="I30" s="195"/>
      <c r="J30" s="195">
        <v>-10443925</v>
      </c>
      <c r="K30" s="196"/>
      <c r="L30" s="195">
        <v>0</v>
      </c>
      <c r="M30" s="196"/>
      <c r="N30" s="200">
        <f>J30+L30</f>
        <v>-10443925</v>
      </c>
      <c r="O30" s="195"/>
      <c r="P30" s="195">
        <v>0</v>
      </c>
      <c r="Q30" s="196"/>
      <c r="R30" s="195">
        <v>0</v>
      </c>
      <c r="S30" s="260"/>
      <c r="T30" s="195">
        <v>0</v>
      </c>
      <c r="U30" s="196"/>
      <c r="V30" s="200">
        <f>D30+F30+H30+N30+P30+R30+T30</f>
        <v>-10443925</v>
      </c>
      <c r="W30" s="200"/>
      <c r="X30" s="200">
        <v>-100483</v>
      </c>
      <c r="Y30" s="200"/>
      <c r="Z30" s="200">
        <f>V30+X30</f>
        <v>-10544408</v>
      </c>
    </row>
    <row r="31" spans="1:27" s="185" customFormat="1" ht="17.100000000000001" customHeight="1" x14ac:dyDescent="0.35">
      <c r="A31" s="213" t="s">
        <v>154</v>
      </c>
      <c r="B31" s="193"/>
      <c r="D31" s="261"/>
      <c r="E31" s="260"/>
      <c r="F31" s="261"/>
      <c r="G31" s="260"/>
      <c r="H31" s="261"/>
      <c r="I31" s="195"/>
      <c r="J31" s="195"/>
      <c r="K31" s="196"/>
      <c r="L31" s="212"/>
      <c r="M31" s="196"/>
      <c r="N31" s="195"/>
      <c r="O31" s="195"/>
      <c r="P31" s="261"/>
      <c r="Q31" s="196"/>
      <c r="R31" s="261"/>
      <c r="S31" s="260"/>
      <c r="T31" s="261"/>
      <c r="U31" s="196"/>
      <c r="V31" s="200"/>
      <c r="W31" s="200"/>
      <c r="X31" s="200"/>
      <c r="Y31" s="200"/>
      <c r="Z31" s="200"/>
    </row>
    <row r="32" spans="1:27" s="185" customFormat="1" ht="17.100000000000001" customHeight="1" x14ac:dyDescent="0.35">
      <c r="A32" s="185" t="s">
        <v>226</v>
      </c>
      <c r="B32" s="193"/>
      <c r="D32" s="261"/>
      <c r="E32" s="260"/>
      <c r="F32" s="261"/>
      <c r="G32" s="260"/>
      <c r="H32" s="261"/>
      <c r="I32" s="195"/>
      <c r="J32" s="195"/>
      <c r="K32" s="196"/>
      <c r="L32" s="212"/>
      <c r="M32" s="196"/>
      <c r="N32" s="195"/>
      <c r="O32" s="195"/>
      <c r="P32" s="261"/>
      <c r="Q32" s="196"/>
      <c r="R32" s="261"/>
      <c r="S32" s="260"/>
      <c r="T32" s="261"/>
      <c r="U32" s="196"/>
      <c r="V32" s="200"/>
      <c r="W32" s="200"/>
      <c r="X32" s="200"/>
      <c r="Y32" s="200"/>
      <c r="Z32" s="200"/>
    </row>
    <row r="33" spans="1:26" s="185" customFormat="1" ht="17.100000000000001" customHeight="1" x14ac:dyDescent="0.35">
      <c r="A33" s="185" t="s">
        <v>212</v>
      </c>
      <c r="B33" s="193">
        <v>23</v>
      </c>
      <c r="D33" s="214">
        <v>0</v>
      </c>
      <c r="E33" s="261"/>
      <c r="F33" s="214">
        <v>0</v>
      </c>
      <c r="G33" s="261"/>
      <c r="H33" s="214">
        <v>0</v>
      </c>
      <c r="I33" s="212"/>
      <c r="J33" s="214">
        <v>0</v>
      </c>
      <c r="K33" s="195"/>
      <c r="L33" s="214">
        <v>-46978035</v>
      </c>
      <c r="M33" s="195"/>
      <c r="N33" s="208">
        <f>J33+L33</f>
        <v>-46978035</v>
      </c>
      <c r="O33" s="195"/>
      <c r="P33" s="214">
        <v>0</v>
      </c>
      <c r="Q33" s="196"/>
      <c r="R33" s="214">
        <v>0</v>
      </c>
      <c r="S33" s="260"/>
      <c r="T33" s="214">
        <v>0</v>
      </c>
      <c r="U33" s="196"/>
      <c r="V33" s="208">
        <f>D33+F33+H33+N33+P33+R33+T33</f>
        <v>-46978035</v>
      </c>
      <c r="W33" s="200"/>
      <c r="X33" s="208">
        <v>-451981</v>
      </c>
      <c r="Y33" s="200"/>
      <c r="Z33" s="208">
        <f>V33+X33</f>
        <v>-47430016</v>
      </c>
    </row>
    <row r="34" spans="1:26" s="185" customFormat="1" ht="6" customHeight="1" x14ac:dyDescent="0.35">
      <c r="B34" s="193"/>
      <c r="C34" s="194"/>
      <c r="D34" s="195"/>
      <c r="E34" s="196"/>
      <c r="F34" s="195"/>
      <c r="G34" s="196"/>
      <c r="H34" s="195"/>
      <c r="I34" s="195"/>
      <c r="J34" s="195"/>
      <c r="K34" s="196"/>
      <c r="L34" s="196"/>
      <c r="M34" s="196"/>
      <c r="N34" s="195"/>
      <c r="O34" s="195"/>
      <c r="P34" s="195"/>
      <c r="Q34" s="196"/>
      <c r="R34" s="195"/>
      <c r="S34" s="196"/>
      <c r="T34" s="195"/>
      <c r="U34" s="196"/>
      <c r="V34" s="195"/>
      <c r="W34" s="196"/>
      <c r="X34" s="195"/>
      <c r="Y34" s="196"/>
      <c r="Z34" s="195"/>
    </row>
    <row r="35" spans="1:26" s="185" customFormat="1" ht="17.100000000000001" customHeight="1" x14ac:dyDescent="0.4">
      <c r="A35" s="215" t="s">
        <v>224</v>
      </c>
      <c r="B35" s="216"/>
    </row>
    <row r="36" spans="1:26" ht="17.100000000000001" customHeight="1" thickBot="1" x14ac:dyDescent="0.45">
      <c r="A36" s="215" t="s">
        <v>225</v>
      </c>
      <c r="B36" s="216"/>
      <c r="C36" s="185"/>
      <c r="D36" s="217">
        <f>SUM(D19:D33)</f>
        <v>10000</v>
      </c>
      <c r="E36" s="196"/>
      <c r="F36" s="217">
        <f>SUM(F19:F33)</f>
        <v>0</v>
      </c>
      <c r="G36" s="196"/>
      <c r="H36" s="217">
        <f>SUM(H19:H33)</f>
        <v>1489667780</v>
      </c>
      <c r="I36" s="195"/>
      <c r="J36" s="217">
        <f>SUM(J19:J33)</f>
        <v>-1855042972</v>
      </c>
      <c r="K36" s="196"/>
      <c r="L36" s="217">
        <f>SUM(L19:L33)</f>
        <v>-32354469</v>
      </c>
      <c r="M36" s="196"/>
      <c r="N36" s="217">
        <f>SUM(N19:N33)</f>
        <v>-1887397441</v>
      </c>
      <c r="O36" s="195"/>
      <c r="P36" s="217">
        <f>SUM(P19:P33)</f>
        <v>59428234</v>
      </c>
      <c r="Q36" s="196"/>
      <c r="R36" s="217">
        <f>SUM(R19:R33)</f>
        <v>942727408</v>
      </c>
      <c r="S36" s="196"/>
      <c r="T36" s="217">
        <f>SUM(T19:T33)</f>
        <v>7758083182</v>
      </c>
      <c r="U36" s="196"/>
      <c r="V36" s="217">
        <f>SUM(V19:V33)</f>
        <v>8362519163</v>
      </c>
      <c r="W36" s="196"/>
      <c r="X36" s="217">
        <f>SUM(X19:X33)</f>
        <v>80458768</v>
      </c>
      <c r="Y36" s="196"/>
      <c r="Z36" s="217">
        <f>SUM(Z19:Z33)</f>
        <v>8442977931</v>
      </c>
    </row>
    <row r="37" spans="1:26" ht="12" customHeight="1" thickTop="1" x14ac:dyDescent="0.4">
      <c r="A37" s="215"/>
      <c r="B37" s="216"/>
      <c r="C37" s="185"/>
      <c r="D37" s="195"/>
      <c r="E37" s="196"/>
      <c r="F37" s="195"/>
      <c r="G37" s="196"/>
      <c r="H37" s="195"/>
      <c r="I37" s="195"/>
      <c r="J37" s="195"/>
      <c r="K37" s="196"/>
      <c r="L37" s="195"/>
      <c r="M37" s="196"/>
      <c r="N37" s="195"/>
      <c r="O37" s="195"/>
      <c r="P37" s="195"/>
      <c r="Q37" s="196"/>
      <c r="R37" s="195"/>
      <c r="S37" s="196"/>
      <c r="T37" s="195"/>
      <c r="U37" s="196"/>
      <c r="V37" s="195"/>
      <c r="W37" s="196"/>
      <c r="X37" s="195"/>
      <c r="Y37" s="196"/>
      <c r="Z37" s="195"/>
    </row>
    <row r="38" spans="1:26" ht="15" customHeight="1" x14ac:dyDescent="0.4">
      <c r="A38" s="215"/>
      <c r="B38" s="216"/>
      <c r="C38" s="185"/>
      <c r="D38" s="195"/>
      <c r="E38" s="196"/>
      <c r="F38" s="195"/>
      <c r="G38" s="196"/>
      <c r="H38" s="195"/>
      <c r="I38" s="195"/>
      <c r="J38" s="195"/>
      <c r="K38" s="196"/>
      <c r="L38" s="195"/>
      <c r="M38" s="196"/>
      <c r="N38" s="195"/>
      <c r="O38" s="195"/>
      <c r="P38" s="195"/>
      <c r="Q38" s="196"/>
      <c r="R38" s="195"/>
      <c r="S38" s="196"/>
      <c r="T38" s="195"/>
      <c r="U38" s="196"/>
      <c r="V38" s="195"/>
      <c r="W38" s="196"/>
      <c r="X38" s="195"/>
      <c r="Y38" s="196"/>
      <c r="Z38" s="195"/>
    </row>
    <row r="39" spans="1:26" ht="15" customHeight="1" x14ac:dyDescent="0.4">
      <c r="A39" s="215"/>
      <c r="B39" s="216"/>
      <c r="C39" s="185"/>
      <c r="D39" s="195"/>
      <c r="E39" s="196"/>
      <c r="F39" s="195"/>
      <c r="G39" s="196"/>
      <c r="H39" s="195"/>
      <c r="I39" s="195"/>
      <c r="J39" s="195"/>
      <c r="K39" s="196"/>
      <c r="L39" s="195"/>
      <c r="M39" s="196"/>
      <c r="N39" s="195"/>
      <c r="O39" s="195"/>
      <c r="P39" s="195"/>
      <c r="Q39" s="196"/>
      <c r="R39" s="195"/>
      <c r="S39" s="196"/>
      <c r="T39" s="195"/>
      <c r="U39" s="196"/>
      <c r="V39" s="195"/>
      <c r="W39" s="196"/>
      <c r="X39" s="195"/>
      <c r="Y39" s="196"/>
      <c r="Z39" s="195"/>
    </row>
    <row r="40" spans="1:26" ht="17.25" customHeight="1" x14ac:dyDescent="0.4">
      <c r="A40" s="215"/>
      <c r="B40" s="216"/>
      <c r="C40" s="185"/>
      <c r="D40" s="195"/>
      <c r="E40" s="196"/>
      <c r="F40" s="195"/>
      <c r="G40" s="196"/>
      <c r="H40" s="195"/>
      <c r="I40" s="195"/>
      <c r="J40" s="195"/>
      <c r="K40" s="196"/>
      <c r="L40" s="195"/>
      <c r="M40" s="196"/>
      <c r="N40" s="195"/>
      <c r="O40" s="195"/>
      <c r="P40" s="195"/>
      <c r="Q40" s="196"/>
      <c r="R40" s="195"/>
      <c r="S40" s="196"/>
      <c r="T40" s="195"/>
      <c r="U40" s="196"/>
      <c r="V40" s="195"/>
      <c r="W40" s="196"/>
      <c r="X40" s="195"/>
      <c r="Y40" s="196"/>
      <c r="Z40" s="195"/>
    </row>
    <row r="41" spans="1:26" s="29" customFormat="1" ht="21.95" customHeight="1" x14ac:dyDescent="0.4">
      <c r="A41" s="27" t="str">
        <f>'PL 12-13'!A141</f>
        <v>หมายเหตุประกอบงบการเงินเป็นส่วนหนึ่งของงบการเงินนี้</v>
      </c>
      <c r="B41" s="229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  <c r="X41" s="228"/>
      <c r="Y41" s="228"/>
      <c r="Z41" s="228"/>
    </row>
    <row r="42" spans="1:26" s="29" customFormat="1" ht="21.75" customHeight="1" x14ac:dyDescent="0.45">
      <c r="A42" s="49" t="s">
        <v>167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s="29" customFormat="1" ht="21.75" customHeight="1" x14ac:dyDescent="0.45">
      <c r="A43" s="49" t="s">
        <v>148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s="29" customFormat="1" ht="21.75" customHeight="1" x14ac:dyDescent="0.45">
      <c r="A44" s="50" t="str">
        <f>A3</f>
        <v>สำหรับปีสิ้นสุดวันที่ 31 ธันวาคม พ.ศ. 2564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 ht="21" customHeight="1" x14ac:dyDescent="0.4">
      <c r="A45" s="182"/>
      <c r="B45" s="183"/>
      <c r="C45" s="182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</row>
    <row r="46" spans="1:26" ht="18" customHeight="1" x14ac:dyDescent="0.4">
      <c r="A46" s="182"/>
      <c r="B46" s="183"/>
      <c r="C46" s="182"/>
      <c r="D46" s="266" t="s">
        <v>194</v>
      </c>
      <c r="E46" s="266"/>
      <c r="F46" s="266"/>
      <c r="G46" s="266"/>
      <c r="H46" s="266"/>
      <c r="I46" s="266"/>
      <c r="J46" s="266"/>
      <c r="K46" s="266"/>
      <c r="L46" s="266"/>
      <c r="M46" s="266"/>
      <c r="N46" s="266"/>
      <c r="O46" s="266"/>
      <c r="P46" s="266"/>
      <c r="Q46" s="266"/>
      <c r="R46" s="266"/>
      <c r="S46" s="266"/>
      <c r="T46" s="266"/>
      <c r="U46" s="266"/>
      <c r="V46" s="266"/>
      <c r="W46" s="266"/>
      <c r="X46" s="266"/>
      <c r="Y46" s="266"/>
      <c r="Z46" s="266"/>
    </row>
    <row r="47" spans="1:26" ht="18" customHeight="1" x14ac:dyDescent="0.4">
      <c r="A47" s="182"/>
      <c r="B47" s="183"/>
      <c r="C47" s="182"/>
      <c r="D47" s="184"/>
      <c r="E47" s="184"/>
      <c r="F47" s="184"/>
      <c r="G47" s="184"/>
      <c r="H47" s="184"/>
      <c r="I47" s="184"/>
      <c r="J47" s="267" t="s">
        <v>192</v>
      </c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184"/>
      <c r="X47" s="184"/>
      <c r="Y47" s="184"/>
      <c r="Z47" s="184"/>
    </row>
    <row r="48" spans="1:26" ht="18" customHeight="1" x14ac:dyDescent="0.4">
      <c r="A48" s="182"/>
      <c r="B48" s="183"/>
      <c r="C48" s="182"/>
      <c r="D48" s="184"/>
      <c r="E48" s="184"/>
      <c r="F48" s="184"/>
      <c r="G48" s="184"/>
      <c r="H48" s="184"/>
      <c r="I48" s="184"/>
      <c r="J48" s="265" t="s">
        <v>55</v>
      </c>
      <c r="K48" s="265"/>
      <c r="L48" s="265"/>
      <c r="M48" s="265"/>
      <c r="N48" s="265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</row>
    <row r="49" spans="1:30" ht="18" customHeight="1" x14ac:dyDescent="0.4">
      <c r="A49" s="185"/>
      <c r="B49" s="186"/>
      <c r="C49" s="185"/>
      <c r="D49" s="187"/>
      <c r="E49" s="187"/>
      <c r="F49" s="187"/>
      <c r="G49" s="187"/>
      <c r="H49" s="187"/>
      <c r="I49" s="187"/>
      <c r="J49" s="188" t="s">
        <v>82</v>
      </c>
      <c r="K49" s="187"/>
      <c r="L49" s="185"/>
      <c r="M49" s="187"/>
      <c r="N49" s="185"/>
      <c r="O49" s="187"/>
      <c r="P49" s="185"/>
      <c r="Q49" s="185"/>
      <c r="R49" s="185"/>
      <c r="S49" s="185"/>
      <c r="T49" s="185"/>
      <c r="U49" s="187"/>
      <c r="V49" s="187"/>
      <c r="W49" s="187"/>
      <c r="X49" s="187"/>
      <c r="Y49" s="187"/>
      <c r="Z49" s="187"/>
    </row>
    <row r="50" spans="1:30" ht="18" customHeight="1" x14ac:dyDescent="0.4">
      <c r="A50" s="185"/>
      <c r="B50" s="186"/>
      <c r="C50" s="185"/>
      <c r="D50" s="187"/>
      <c r="E50" s="187"/>
      <c r="F50" s="187"/>
      <c r="G50" s="187"/>
      <c r="H50" s="187"/>
      <c r="I50" s="187"/>
      <c r="J50" s="188" t="s">
        <v>73</v>
      </c>
      <c r="K50" s="187"/>
      <c r="L50" s="187" t="s">
        <v>82</v>
      </c>
      <c r="M50" s="187"/>
      <c r="N50" s="185"/>
      <c r="O50" s="187"/>
      <c r="P50" s="185"/>
      <c r="Q50" s="185"/>
      <c r="R50" s="185"/>
      <c r="S50" s="185"/>
      <c r="T50" s="185"/>
      <c r="U50" s="187"/>
      <c r="V50" s="187"/>
      <c r="W50" s="187"/>
      <c r="X50" s="187"/>
      <c r="Y50" s="187"/>
      <c r="Z50" s="187"/>
    </row>
    <row r="51" spans="1:30" ht="18" customHeight="1" x14ac:dyDescent="0.4">
      <c r="A51" s="185"/>
      <c r="B51" s="186"/>
      <c r="C51" s="185"/>
      <c r="D51" s="189"/>
      <c r="E51" s="189"/>
      <c r="F51" s="189"/>
      <c r="G51" s="189"/>
      <c r="H51" s="189" t="s">
        <v>184</v>
      </c>
      <c r="I51" s="189"/>
      <c r="J51" s="188" t="s">
        <v>138</v>
      </c>
      <c r="K51" s="189"/>
      <c r="L51" s="189" t="s">
        <v>73</v>
      </c>
      <c r="M51" s="189"/>
      <c r="N51" s="187" t="s">
        <v>4</v>
      </c>
      <c r="O51" s="189"/>
      <c r="P51" s="265" t="s">
        <v>6</v>
      </c>
      <c r="Q51" s="265"/>
      <c r="R51" s="265"/>
      <c r="S51" s="265"/>
      <c r="T51" s="265"/>
      <c r="U51" s="189"/>
      <c r="V51" s="189"/>
      <c r="W51" s="189"/>
      <c r="X51" s="189"/>
      <c r="Y51" s="189"/>
      <c r="Z51" s="189"/>
    </row>
    <row r="52" spans="1:30" ht="18" customHeight="1" x14ac:dyDescent="0.4">
      <c r="A52" s="185"/>
      <c r="B52" s="186"/>
      <c r="C52" s="185"/>
      <c r="D52" s="185"/>
      <c r="E52" s="185"/>
      <c r="F52" s="185"/>
      <c r="G52" s="185"/>
      <c r="H52" s="189" t="s">
        <v>9</v>
      </c>
      <c r="I52" s="189"/>
      <c r="J52" s="188" t="s">
        <v>139</v>
      </c>
      <c r="K52" s="189"/>
      <c r="L52" s="189" t="s">
        <v>86</v>
      </c>
      <c r="M52" s="189"/>
      <c r="N52" s="189" t="s">
        <v>74</v>
      </c>
      <c r="O52" s="189"/>
      <c r="P52" s="268" t="s">
        <v>72</v>
      </c>
      <c r="Q52" s="268"/>
      <c r="R52" s="268"/>
      <c r="S52" s="185"/>
      <c r="T52" s="185"/>
      <c r="U52" s="189"/>
      <c r="V52" s="187" t="s">
        <v>186</v>
      </c>
      <c r="W52" s="187"/>
      <c r="X52" s="187" t="s">
        <v>187</v>
      </c>
      <c r="Y52" s="187"/>
      <c r="Z52" s="187"/>
    </row>
    <row r="53" spans="1:30" ht="18" customHeight="1" x14ac:dyDescent="0.4">
      <c r="A53" s="185"/>
      <c r="B53" s="186"/>
      <c r="C53" s="185"/>
      <c r="D53" s="188" t="s">
        <v>137</v>
      </c>
      <c r="E53" s="189"/>
      <c r="F53" s="189" t="s">
        <v>122</v>
      </c>
      <c r="G53" s="189"/>
      <c r="H53" s="189" t="s">
        <v>185</v>
      </c>
      <c r="I53" s="187"/>
      <c r="J53" s="188" t="s">
        <v>140</v>
      </c>
      <c r="K53" s="187"/>
      <c r="L53" s="187" t="s">
        <v>84</v>
      </c>
      <c r="M53" s="187"/>
      <c r="N53" s="189" t="s">
        <v>75</v>
      </c>
      <c r="O53" s="187"/>
      <c r="P53" s="189" t="s">
        <v>7</v>
      </c>
      <c r="Q53" s="189"/>
      <c r="R53" s="189"/>
      <c r="S53" s="189"/>
      <c r="T53" s="189"/>
      <c r="U53" s="187"/>
      <c r="V53" s="187" t="s">
        <v>188</v>
      </c>
      <c r="W53" s="187"/>
      <c r="X53" s="187" t="s">
        <v>189</v>
      </c>
      <c r="Y53" s="187"/>
      <c r="Z53" s="187" t="s">
        <v>186</v>
      </c>
    </row>
    <row r="54" spans="1:30" ht="18" customHeight="1" x14ac:dyDescent="0.4">
      <c r="A54" s="185"/>
      <c r="B54" s="186"/>
      <c r="C54" s="185"/>
      <c r="D54" s="188" t="s">
        <v>8</v>
      </c>
      <c r="E54" s="187"/>
      <c r="F54" s="187" t="s">
        <v>121</v>
      </c>
      <c r="G54" s="187"/>
      <c r="H54" s="187" t="s">
        <v>163</v>
      </c>
      <c r="I54" s="187"/>
      <c r="J54" s="188" t="s">
        <v>118</v>
      </c>
      <c r="K54" s="187"/>
      <c r="L54" s="187" t="s">
        <v>118</v>
      </c>
      <c r="M54" s="187"/>
      <c r="N54" s="187" t="s">
        <v>76</v>
      </c>
      <c r="O54" s="187"/>
      <c r="P54" s="187" t="s">
        <v>10</v>
      </c>
      <c r="Q54" s="187"/>
      <c r="R54" s="187" t="s">
        <v>107</v>
      </c>
      <c r="S54" s="187"/>
      <c r="T54" s="187" t="s">
        <v>11</v>
      </c>
      <c r="U54" s="187"/>
      <c r="V54" s="187" t="s">
        <v>190</v>
      </c>
      <c r="W54" s="187"/>
      <c r="X54" s="187" t="s">
        <v>191</v>
      </c>
      <c r="Y54" s="187"/>
      <c r="Z54" s="187" t="s">
        <v>188</v>
      </c>
    </row>
    <row r="55" spans="1:30" ht="18" customHeight="1" x14ac:dyDescent="0.4">
      <c r="A55" s="185"/>
      <c r="B55" s="255" t="s">
        <v>0</v>
      </c>
      <c r="C55" s="185"/>
      <c r="D55" s="190" t="s">
        <v>30</v>
      </c>
      <c r="E55" s="191"/>
      <c r="F55" s="192" t="s">
        <v>30</v>
      </c>
      <c r="G55" s="191"/>
      <c r="H55" s="192" t="s">
        <v>30</v>
      </c>
      <c r="I55" s="187"/>
      <c r="J55" s="190" t="s">
        <v>30</v>
      </c>
      <c r="K55" s="189"/>
      <c r="L55" s="192" t="s">
        <v>30</v>
      </c>
      <c r="M55" s="189"/>
      <c r="N55" s="192" t="s">
        <v>30</v>
      </c>
      <c r="O55" s="187"/>
      <c r="P55" s="192" t="s">
        <v>30</v>
      </c>
      <c r="Q55" s="191"/>
      <c r="R55" s="192" t="s">
        <v>30</v>
      </c>
      <c r="S55" s="191"/>
      <c r="T55" s="192" t="s">
        <v>30</v>
      </c>
      <c r="U55" s="191"/>
      <c r="V55" s="192" t="s">
        <v>30</v>
      </c>
      <c r="W55" s="191"/>
      <c r="X55" s="192" t="s">
        <v>30</v>
      </c>
      <c r="Y55" s="191"/>
      <c r="Z55" s="192" t="s">
        <v>30</v>
      </c>
    </row>
    <row r="56" spans="1:30" s="37" customFormat="1" ht="18" customHeight="1" x14ac:dyDescent="0.4">
      <c r="A56" s="215" t="s">
        <v>210</v>
      </c>
      <c r="B56" s="83"/>
      <c r="C56" s="220"/>
      <c r="D56" s="221"/>
      <c r="E56" s="91"/>
      <c r="F56" s="221"/>
      <c r="G56" s="91"/>
      <c r="H56" s="221"/>
      <c r="I56" s="222"/>
      <c r="J56" s="221"/>
      <c r="K56" s="196"/>
      <c r="L56" s="221"/>
      <c r="M56" s="196"/>
      <c r="N56" s="221"/>
      <c r="O56" s="91"/>
      <c r="P56" s="221"/>
      <c r="Q56" s="91"/>
      <c r="R56" s="221"/>
      <c r="S56" s="91"/>
      <c r="T56" s="221"/>
      <c r="U56" s="91"/>
      <c r="V56" s="221"/>
      <c r="W56" s="91"/>
      <c r="X56" s="221"/>
      <c r="Y56" s="91"/>
      <c r="Z56" s="221"/>
      <c r="AA56" s="42"/>
      <c r="AB56" s="43"/>
      <c r="AC56" s="43"/>
      <c r="AD56" s="43"/>
    </row>
    <row r="57" spans="1:30" s="37" customFormat="1" ht="18" customHeight="1" x14ac:dyDescent="0.4">
      <c r="A57" s="215" t="s">
        <v>211</v>
      </c>
      <c r="B57" s="83"/>
      <c r="C57" s="220"/>
      <c r="D57" s="221">
        <v>10000</v>
      </c>
      <c r="E57" s="91"/>
      <c r="F57" s="221">
        <v>0</v>
      </c>
      <c r="G57" s="91"/>
      <c r="H57" s="221">
        <v>1489667780</v>
      </c>
      <c r="I57" s="222"/>
      <c r="J57" s="221">
        <v>-1855042972</v>
      </c>
      <c r="K57" s="196"/>
      <c r="L57" s="221">
        <v>-32354469</v>
      </c>
      <c r="M57" s="196"/>
      <c r="N57" s="221">
        <f>J57+L57</f>
        <v>-1887397441</v>
      </c>
      <c r="O57" s="91"/>
      <c r="P57" s="221">
        <v>59428234</v>
      </c>
      <c r="Q57" s="91"/>
      <c r="R57" s="221">
        <v>942727408</v>
      </c>
      <c r="S57" s="91"/>
      <c r="T57" s="221">
        <v>7758083182</v>
      </c>
      <c r="U57" s="91"/>
      <c r="V57" s="221">
        <f>D57+F57+H57+N57+P57+R57+T57</f>
        <v>8362519163</v>
      </c>
      <c r="W57" s="91"/>
      <c r="X57" s="221">
        <v>80458768</v>
      </c>
      <c r="Y57" s="91"/>
      <c r="Z57" s="221">
        <f>V57+X57</f>
        <v>8442977931</v>
      </c>
      <c r="AA57" s="42"/>
      <c r="AB57" s="43"/>
      <c r="AC57" s="43"/>
      <c r="AD57" s="43"/>
    </row>
    <row r="58" spans="1:30" ht="18" customHeight="1" x14ac:dyDescent="0.4">
      <c r="A58" s="185" t="s">
        <v>103</v>
      </c>
      <c r="B58" s="193"/>
      <c r="C58" s="185"/>
      <c r="D58" s="223">
        <v>0</v>
      </c>
      <c r="E58" s="196"/>
      <c r="F58" s="223">
        <v>0</v>
      </c>
      <c r="G58" s="196"/>
      <c r="H58" s="223">
        <v>0</v>
      </c>
      <c r="I58" s="211"/>
      <c r="J58" s="223">
        <v>0</v>
      </c>
      <c r="K58" s="196"/>
      <c r="L58" s="223">
        <v>0</v>
      </c>
      <c r="M58" s="196"/>
      <c r="N58" s="221">
        <f>J58+L58</f>
        <v>0</v>
      </c>
      <c r="O58" s="91"/>
      <c r="P58" s="223">
        <v>0</v>
      </c>
      <c r="Q58" s="91"/>
      <c r="R58" s="223">
        <v>0</v>
      </c>
      <c r="S58" s="91"/>
      <c r="T58" s="221">
        <v>1811469784</v>
      </c>
      <c r="U58" s="91"/>
      <c r="V58" s="221">
        <f>D58+F58+H58+N58+P58+R58+T58</f>
        <v>1811469784</v>
      </c>
      <c r="W58" s="91"/>
      <c r="X58" s="221">
        <v>17566276</v>
      </c>
      <c r="Y58" s="91"/>
      <c r="Z58" s="221">
        <f>V58+X58</f>
        <v>1829036060</v>
      </c>
    </row>
    <row r="59" spans="1:30" ht="18" customHeight="1" x14ac:dyDescent="0.4">
      <c r="A59" s="185" t="s">
        <v>57</v>
      </c>
      <c r="B59" s="193">
        <v>26</v>
      </c>
      <c r="C59" s="185"/>
      <c r="D59" s="223">
        <v>0</v>
      </c>
      <c r="E59" s="212"/>
      <c r="F59" s="223">
        <v>0</v>
      </c>
      <c r="G59" s="212"/>
      <c r="H59" s="223">
        <v>0</v>
      </c>
      <c r="I59" s="195"/>
      <c r="J59" s="223">
        <v>0</v>
      </c>
      <c r="K59" s="212"/>
      <c r="L59" s="223">
        <v>0</v>
      </c>
      <c r="M59" s="212"/>
      <c r="N59" s="221">
        <f>J59+L59</f>
        <v>0</v>
      </c>
      <c r="O59" s="91"/>
      <c r="P59" s="223">
        <v>0</v>
      </c>
      <c r="Q59" s="91"/>
      <c r="R59" s="223">
        <v>0</v>
      </c>
      <c r="S59" s="91"/>
      <c r="T59" s="221">
        <v>-1069705630</v>
      </c>
      <c r="U59" s="91"/>
      <c r="V59" s="221">
        <f>D59+F59+H59+N59+P59+R59+T59</f>
        <v>-1069705630</v>
      </c>
      <c r="W59" s="91"/>
      <c r="X59" s="221">
        <v>-10291770</v>
      </c>
      <c r="Y59" s="91"/>
      <c r="Z59" s="221">
        <f>V59+X59</f>
        <v>-1079997400</v>
      </c>
    </row>
    <row r="60" spans="1:30" ht="18" customHeight="1" x14ac:dyDescent="0.4">
      <c r="A60" s="185" t="s">
        <v>137</v>
      </c>
      <c r="B60" s="193"/>
      <c r="C60" s="185"/>
      <c r="D60" s="223">
        <v>0</v>
      </c>
      <c r="E60" s="212"/>
      <c r="F60" s="223">
        <v>0</v>
      </c>
      <c r="G60" s="212"/>
      <c r="H60" s="223">
        <v>0</v>
      </c>
      <c r="I60" s="195"/>
      <c r="J60" s="223">
        <v>0</v>
      </c>
      <c r="K60" s="212"/>
      <c r="L60" s="223">
        <v>0</v>
      </c>
      <c r="M60" s="212"/>
      <c r="N60" s="223">
        <v>0</v>
      </c>
      <c r="O60" s="91"/>
      <c r="P60" s="223">
        <v>0</v>
      </c>
      <c r="Q60" s="91"/>
      <c r="R60" s="223">
        <v>0</v>
      </c>
      <c r="S60" s="91"/>
      <c r="T60" s="223">
        <v>0</v>
      </c>
      <c r="U60" s="91"/>
      <c r="V60" s="223">
        <v>0</v>
      </c>
      <c r="W60" s="91"/>
      <c r="X60" s="221">
        <v>30</v>
      </c>
      <c r="Y60" s="91"/>
      <c r="Z60" s="221">
        <f>V60+X60</f>
        <v>30</v>
      </c>
    </row>
    <row r="61" spans="1:30" ht="18" customHeight="1" x14ac:dyDescent="0.4">
      <c r="A61" s="185" t="s">
        <v>77</v>
      </c>
      <c r="B61" s="193">
        <v>25</v>
      </c>
      <c r="C61" s="194"/>
      <c r="D61" s="223">
        <v>0</v>
      </c>
      <c r="E61" s="212"/>
      <c r="F61" s="223">
        <v>0</v>
      </c>
      <c r="G61" s="212"/>
      <c r="H61" s="223">
        <v>0</v>
      </c>
      <c r="I61" s="195"/>
      <c r="J61" s="223">
        <v>0</v>
      </c>
      <c r="K61" s="212"/>
      <c r="L61" s="223">
        <v>0</v>
      </c>
      <c r="M61" s="212"/>
      <c r="N61" s="221">
        <f>J61+L61</f>
        <v>0</v>
      </c>
      <c r="O61" s="91"/>
      <c r="P61" s="223">
        <v>0</v>
      </c>
      <c r="Q61" s="91"/>
      <c r="R61" s="221">
        <v>102259874</v>
      </c>
      <c r="S61" s="91"/>
      <c r="T61" s="221">
        <v>-102259874</v>
      </c>
      <c r="U61" s="91"/>
      <c r="V61" s="221">
        <f t="shared" ref="V61" si="1">D61+F61+H61+N61+P61+R61+T61</f>
        <v>0</v>
      </c>
      <c r="W61" s="91"/>
      <c r="X61" s="223">
        <v>0</v>
      </c>
      <c r="Y61" s="91"/>
      <c r="Z61" s="221">
        <f>V61+X61</f>
        <v>0</v>
      </c>
    </row>
    <row r="62" spans="1:30" ht="18" customHeight="1" x14ac:dyDescent="0.4">
      <c r="A62" s="87" t="s">
        <v>237</v>
      </c>
      <c r="B62" s="193"/>
      <c r="C62" s="185"/>
      <c r="D62" s="218"/>
      <c r="E62" s="212"/>
      <c r="F62" s="218"/>
      <c r="G62" s="212"/>
      <c r="H62" s="218"/>
      <c r="I62" s="195"/>
      <c r="J62" s="224"/>
      <c r="K62" s="212"/>
      <c r="L62" s="224"/>
      <c r="M62" s="212"/>
      <c r="N62" s="221"/>
      <c r="O62" s="91"/>
      <c r="P62" s="221"/>
      <c r="Q62" s="91"/>
      <c r="R62" s="221"/>
      <c r="S62" s="91"/>
      <c r="T62" s="221"/>
      <c r="U62" s="91"/>
      <c r="V62" s="221"/>
      <c r="W62" s="91"/>
      <c r="X62" s="221"/>
      <c r="Y62" s="91"/>
      <c r="Z62" s="221"/>
    </row>
    <row r="63" spans="1:30" ht="18" customHeight="1" x14ac:dyDescent="0.4">
      <c r="A63" s="87" t="s">
        <v>214</v>
      </c>
      <c r="B63" s="193"/>
      <c r="C63" s="185"/>
      <c r="D63" s="218"/>
      <c r="E63" s="212"/>
      <c r="F63" s="218"/>
      <c r="G63" s="212"/>
      <c r="H63" s="218"/>
      <c r="I63" s="195"/>
      <c r="J63" s="224"/>
      <c r="K63" s="212"/>
      <c r="L63" s="224"/>
      <c r="M63" s="212"/>
      <c r="N63" s="221"/>
      <c r="O63" s="91"/>
      <c r="P63" s="221"/>
      <c r="Q63" s="91"/>
      <c r="R63" s="221"/>
      <c r="S63" s="91"/>
      <c r="T63" s="221"/>
      <c r="U63" s="91"/>
      <c r="V63" s="221"/>
      <c r="W63" s="91"/>
      <c r="X63" s="221"/>
      <c r="Y63" s="91"/>
      <c r="Z63" s="221"/>
    </row>
    <row r="64" spans="1:30" ht="18" customHeight="1" x14ac:dyDescent="0.4">
      <c r="A64" s="185" t="s">
        <v>216</v>
      </c>
      <c r="B64" s="193">
        <v>23</v>
      </c>
      <c r="C64" s="185"/>
      <c r="D64" s="223">
        <v>0</v>
      </c>
      <c r="E64" s="196"/>
      <c r="F64" s="223">
        <v>0</v>
      </c>
      <c r="G64" s="196"/>
      <c r="H64" s="223">
        <v>0</v>
      </c>
      <c r="I64" s="196"/>
      <c r="J64" s="219">
        <v>368660734</v>
      </c>
      <c r="K64" s="196"/>
      <c r="L64" s="223">
        <v>0</v>
      </c>
      <c r="M64" s="196"/>
      <c r="N64" s="221">
        <f>J64+L64</f>
        <v>368660734</v>
      </c>
      <c r="O64" s="91"/>
      <c r="P64" s="223">
        <v>0</v>
      </c>
      <c r="Q64" s="91"/>
      <c r="R64" s="223">
        <v>0</v>
      </c>
      <c r="S64" s="91"/>
      <c r="T64" s="223">
        <v>0</v>
      </c>
      <c r="U64" s="91"/>
      <c r="V64" s="221">
        <f>D64+F64+H64+N64+P64+R64+T64</f>
        <v>368660734</v>
      </c>
      <c r="W64" s="91"/>
      <c r="X64" s="221">
        <v>3546931</v>
      </c>
      <c r="Y64" s="91"/>
      <c r="Z64" s="221">
        <f>V64+X64</f>
        <v>372207665</v>
      </c>
    </row>
    <row r="65" spans="1:26" ht="18" customHeight="1" x14ac:dyDescent="0.4">
      <c r="A65" s="87" t="s">
        <v>238</v>
      </c>
      <c r="B65" s="193"/>
      <c r="C65" s="185"/>
      <c r="D65" s="225"/>
      <c r="E65" s="185"/>
      <c r="F65" s="225"/>
      <c r="G65" s="185"/>
      <c r="H65" s="225"/>
      <c r="I65" s="185"/>
      <c r="J65" s="225"/>
      <c r="K65" s="185"/>
      <c r="L65" s="225"/>
      <c r="M65" s="185"/>
      <c r="N65" s="221"/>
      <c r="O65" s="91"/>
      <c r="P65" s="221"/>
      <c r="Q65" s="91"/>
      <c r="R65" s="221"/>
      <c r="S65" s="91"/>
      <c r="T65" s="221"/>
      <c r="U65" s="91"/>
      <c r="V65" s="221"/>
      <c r="W65" s="91"/>
      <c r="X65" s="221"/>
      <c r="Y65" s="91"/>
      <c r="Z65" s="221"/>
    </row>
    <row r="66" spans="1:26" ht="18" customHeight="1" x14ac:dyDescent="0.4">
      <c r="A66" s="87" t="s">
        <v>227</v>
      </c>
      <c r="B66" s="193"/>
      <c r="C66" s="185"/>
      <c r="D66" s="225"/>
      <c r="E66" s="185"/>
      <c r="F66" s="225"/>
      <c r="G66" s="185"/>
      <c r="H66" s="225"/>
      <c r="I66" s="185"/>
      <c r="J66" s="225"/>
      <c r="K66" s="185"/>
      <c r="L66" s="225"/>
      <c r="M66" s="185"/>
      <c r="N66" s="221"/>
      <c r="O66" s="91"/>
      <c r="P66" s="221"/>
      <c r="Q66" s="91"/>
      <c r="R66" s="221"/>
      <c r="S66" s="91"/>
      <c r="T66" s="221"/>
      <c r="U66" s="91"/>
      <c r="V66" s="221"/>
      <c r="W66" s="91"/>
      <c r="X66" s="221"/>
      <c r="Y66" s="91"/>
      <c r="Z66" s="221"/>
    </row>
    <row r="67" spans="1:26" ht="18" customHeight="1" x14ac:dyDescent="0.4">
      <c r="A67" s="87" t="s">
        <v>222</v>
      </c>
      <c r="B67" s="193"/>
      <c r="C67" s="185"/>
      <c r="D67" s="225"/>
      <c r="E67" s="185"/>
      <c r="F67" s="225"/>
      <c r="G67" s="185"/>
      <c r="H67" s="225"/>
      <c r="I67" s="185"/>
      <c r="J67" s="225"/>
      <c r="K67" s="185"/>
      <c r="L67" s="225"/>
      <c r="M67" s="185"/>
      <c r="N67" s="221"/>
      <c r="O67" s="91"/>
      <c r="P67" s="221"/>
      <c r="Q67" s="91"/>
      <c r="R67" s="221"/>
      <c r="S67" s="91"/>
      <c r="T67" s="221"/>
      <c r="U67" s="91"/>
      <c r="V67" s="221"/>
      <c r="W67" s="91"/>
      <c r="X67" s="221"/>
      <c r="Y67" s="91"/>
      <c r="Z67" s="221"/>
    </row>
    <row r="68" spans="1:26" ht="18" customHeight="1" x14ac:dyDescent="0.4">
      <c r="A68" s="87" t="s">
        <v>141</v>
      </c>
      <c r="B68" s="193">
        <v>23</v>
      </c>
      <c r="C68" s="185"/>
      <c r="D68" s="223">
        <v>0</v>
      </c>
      <c r="E68" s="196"/>
      <c r="F68" s="223">
        <v>0</v>
      </c>
      <c r="G68" s="196"/>
      <c r="H68" s="223">
        <v>0</v>
      </c>
      <c r="I68" s="195"/>
      <c r="J68" s="218">
        <v>109688472</v>
      </c>
      <c r="K68" s="196"/>
      <c r="L68" s="223">
        <v>0</v>
      </c>
      <c r="M68" s="196"/>
      <c r="N68" s="221">
        <f>J68+L68</f>
        <v>109688472</v>
      </c>
      <c r="O68" s="91"/>
      <c r="P68" s="223">
        <v>0</v>
      </c>
      <c r="Q68" s="91"/>
      <c r="R68" s="223">
        <v>0</v>
      </c>
      <c r="S68" s="91"/>
      <c r="T68" s="223">
        <v>0</v>
      </c>
      <c r="U68" s="91"/>
      <c r="V68" s="221">
        <f>D68+F68+H68+N68+P68+R68+T68</f>
        <v>109688472</v>
      </c>
      <c r="W68" s="91"/>
      <c r="X68" s="221">
        <v>1055327</v>
      </c>
      <c r="Y68" s="91"/>
      <c r="Z68" s="221">
        <f>V68+X68</f>
        <v>110743799</v>
      </c>
    </row>
    <row r="69" spans="1:26" ht="18" customHeight="1" x14ac:dyDescent="0.4">
      <c r="A69" s="185" t="s">
        <v>205</v>
      </c>
      <c r="B69" s="193">
        <v>24</v>
      </c>
      <c r="C69" s="185"/>
      <c r="D69" s="226">
        <v>594282336</v>
      </c>
      <c r="E69" s="195"/>
      <c r="F69" s="226">
        <v>895385444</v>
      </c>
      <c r="G69" s="195"/>
      <c r="H69" s="226">
        <v>-1489667780</v>
      </c>
      <c r="I69" s="212"/>
      <c r="J69" s="226">
        <v>0</v>
      </c>
      <c r="K69" s="195"/>
      <c r="L69" s="226">
        <v>0</v>
      </c>
      <c r="M69" s="195"/>
      <c r="N69" s="250">
        <f>J69+L69</f>
        <v>0</v>
      </c>
      <c r="O69" s="195"/>
      <c r="P69" s="226">
        <v>0</v>
      </c>
      <c r="Q69" s="196"/>
      <c r="R69" s="226">
        <v>0</v>
      </c>
      <c r="S69" s="196"/>
      <c r="T69" s="226">
        <v>0</v>
      </c>
      <c r="U69" s="196"/>
      <c r="V69" s="250">
        <f>D69+F69+H69+N69+P69+R69+T69</f>
        <v>0</v>
      </c>
      <c r="W69" s="196"/>
      <c r="X69" s="226">
        <v>0</v>
      </c>
      <c r="Y69" s="196"/>
      <c r="Z69" s="250">
        <f>V69+X69</f>
        <v>0</v>
      </c>
    </row>
    <row r="70" spans="1:26" ht="6" customHeight="1" x14ac:dyDescent="0.4">
      <c r="A70" s="185"/>
      <c r="B70" s="193"/>
      <c r="C70" s="194"/>
      <c r="D70" s="218"/>
      <c r="E70" s="196"/>
      <c r="F70" s="218"/>
      <c r="G70" s="196"/>
      <c r="H70" s="218"/>
      <c r="I70" s="195"/>
      <c r="J70" s="218"/>
      <c r="K70" s="196"/>
      <c r="L70" s="219"/>
      <c r="M70" s="196"/>
      <c r="N70" s="218"/>
      <c r="O70" s="195"/>
      <c r="P70" s="218"/>
      <c r="Q70" s="196"/>
      <c r="R70" s="218"/>
      <c r="S70" s="196"/>
      <c r="T70" s="218"/>
      <c r="U70" s="196"/>
      <c r="V70" s="218"/>
      <c r="W70" s="196"/>
      <c r="X70" s="218"/>
      <c r="Y70" s="196"/>
      <c r="Z70" s="218"/>
    </row>
    <row r="71" spans="1:26" ht="18" customHeight="1" x14ac:dyDescent="0.4">
      <c r="A71" s="215" t="s">
        <v>218</v>
      </c>
      <c r="B71" s="193"/>
      <c r="C71" s="194"/>
      <c r="D71" s="218"/>
      <c r="E71" s="196"/>
      <c r="F71" s="218"/>
      <c r="G71" s="196"/>
      <c r="H71" s="218"/>
      <c r="I71" s="195"/>
      <c r="J71" s="218"/>
      <c r="K71" s="196"/>
      <c r="L71" s="219"/>
      <c r="M71" s="196"/>
      <c r="N71" s="218"/>
      <c r="O71" s="195"/>
      <c r="P71" s="218"/>
      <c r="Q71" s="196"/>
      <c r="R71" s="218"/>
      <c r="S71" s="196"/>
      <c r="T71" s="218"/>
      <c r="U71" s="196"/>
      <c r="V71" s="218"/>
      <c r="W71" s="196"/>
      <c r="X71" s="218"/>
      <c r="Y71" s="196"/>
      <c r="Z71" s="218"/>
    </row>
    <row r="72" spans="1:26" ht="18" customHeight="1" thickBot="1" x14ac:dyDescent="0.45">
      <c r="A72" s="215" t="s">
        <v>219</v>
      </c>
      <c r="B72" s="216"/>
      <c r="C72" s="185"/>
      <c r="D72" s="227">
        <f>SUM(D56:D69)</f>
        <v>594292336</v>
      </c>
      <c r="E72" s="196"/>
      <c r="F72" s="227">
        <f>SUM(F56:F69)</f>
        <v>895385444</v>
      </c>
      <c r="G72" s="196"/>
      <c r="H72" s="227">
        <f>SUM(H56:H69)</f>
        <v>0</v>
      </c>
      <c r="I72" s="195"/>
      <c r="J72" s="227">
        <f>SUM(J56:J69)</f>
        <v>-1376693766</v>
      </c>
      <c r="K72" s="196"/>
      <c r="L72" s="227">
        <f>SUM(L56:L69)</f>
        <v>-32354469</v>
      </c>
      <c r="M72" s="196"/>
      <c r="N72" s="227">
        <f>SUM(N56:N69)</f>
        <v>-1409048235</v>
      </c>
      <c r="O72" s="195"/>
      <c r="P72" s="227">
        <f>SUM(P56:P69)</f>
        <v>59428234</v>
      </c>
      <c r="Q72" s="196"/>
      <c r="R72" s="227">
        <f>SUM(R56:R69)</f>
        <v>1044987282</v>
      </c>
      <c r="S72" s="196"/>
      <c r="T72" s="227">
        <f>SUM(T56:T69)</f>
        <v>8397587462</v>
      </c>
      <c r="U72" s="196"/>
      <c r="V72" s="227">
        <f>SUM(V56:V69)</f>
        <v>9582632523</v>
      </c>
      <c r="W72" s="196"/>
      <c r="X72" s="227">
        <f>SUM(X56:X69)</f>
        <v>92335562</v>
      </c>
      <c r="Y72" s="196"/>
      <c r="Z72" s="227">
        <f>SUM(Z56:Z69)</f>
        <v>9674968085</v>
      </c>
    </row>
    <row r="73" spans="1:26" ht="16.5" customHeight="1" thickTop="1" x14ac:dyDescent="0.4">
      <c r="A73" s="215"/>
      <c r="B73" s="216"/>
      <c r="C73" s="185"/>
      <c r="D73" s="195"/>
      <c r="E73" s="196"/>
      <c r="F73" s="195"/>
      <c r="G73" s="196"/>
      <c r="H73" s="195"/>
      <c r="I73" s="195"/>
      <c r="J73" s="195"/>
      <c r="K73" s="196"/>
      <c r="L73" s="195"/>
      <c r="M73" s="196"/>
      <c r="N73" s="195"/>
      <c r="O73" s="195"/>
      <c r="P73" s="195"/>
      <c r="Q73" s="196"/>
      <c r="R73" s="195"/>
      <c r="S73" s="196"/>
      <c r="T73" s="195"/>
      <c r="U73" s="196"/>
      <c r="V73" s="195"/>
      <c r="W73" s="196"/>
      <c r="X73" s="195"/>
      <c r="Y73" s="196"/>
      <c r="Z73" s="195"/>
    </row>
    <row r="74" spans="1:26" ht="16.5" customHeight="1" x14ac:dyDescent="0.4">
      <c r="A74" s="215"/>
      <c r="B74" s="216"/>
      <c r="C74" s="185"/>
      <c r="D74" s="195"/>
      <c r="E74" s="196"/>
      <c r="F74" s="195"/>
      <c r="G74" s="196"/>
      <c r="H74" s="195"/>
      <c r="I74" s="195"/>
      <c r="J74" s="195"/>
      <c r="K74" s="196"/>
      <c r="L74" s="195"/>
      <c r="M74" s="196"/>
      <c r="N74" s="195"/>
      <c r="O74" s="195"/>
      <c r="P74" s="195"/>
      <c r="Q74" s="196"/>
      <c r="R74" s="195"/>
      <c r="S74" s="196"/>
      <c r="T74" s="195"/>
      <c r="U74" s="196"/>
      <c r="V74" s="195"/>
      <c r="W74" s="196"/>
      <c r="X74" s="195"/>
      <c r="Y74" s="196"/>
      <c r="Z74" s="195"/>
    </row>
    <row r="75" spans="1:26" ht="16.5" customHeight="1" x14ac:dyDescent="0.4">
      <c r="A75" s="215"/>
      <c r="B75" s="216"/>
      <c r="C75" s="185"/>
      <c r="D75" s="195"/>
      <c r="E75" s="196"/>
      <c r="F75" s="195"/>
      <c r="G75" s="196"/>
      <c r="H75" s="195"/>
      <c r="I75" s="195"/>
      <c r="J75" s="195"/>
      <c r="K75" s="196"/>
      <c r="L75" s="195"/>
      <c r="M75" s="196"/>
      <c r="N75" s="195"/>
      <c r="O75" s="195"/>
      <c r="P75" s="195"/>
      <c r="Q75" s="196"/>
      <c r="R75" s="195"/>
      <c r="S75" s="196"/>
      <c r="T75" s="195"/>
      <c r="U75" s="196"/>
      <c r="V75" s="195"/>
      <c r="W75" s="196"/>
      <c r="X75" s="195"/>
      <c r="Y75" s="196"/>
      <c r="Z75" s="195"/>
    </row>
    <row r="76" spans="1:26" ht="16.5" customHeight="1" x14ac:dyDescent="0.4">
      <c r="A76" s="215"/>
      <c r="B76" s="216"/>
      <c r="C76" s="185"/>
      <c r="D76" s="195"/>
      <c r="E76" s="196"/>
      <c r="F76" s="195"/>
      <c r="G76" s="196"/>
      <c r="H76" s="195"/>
      <c r="I76" s="195"/>
      <c r="J76" s="195"/>
      <c r="K76" s="196"/>
      <c r="L76" s="195"/>
      <c r="M76" s="196"/>
      <c r="N76" s="195"/>
      <c r="O76" s="195"/>
      <c r="P76" s="195"/>
      <c r="Q76" s="196"/>
      <c r="R76" s="195"/>
      <c r="S76" s="196"/>
      <c r="T76" s="195"/>
      <c r="U76" s="196"/>
      <c r="V76" s="195"/>
      <c r="W76" s="196"/>
      <c r="X76" s="195"/>
      <c r="Y76" s="196"/>
      <c r="Z76" s="195"/>
    </row>
    <row r="77" spans="1:26" ht="16.5" customHeight="1" x14ac:dyDescent="0.4">
      <c r="A77" s="215"/>
      <c r="B77" s="216"/>
      <c r="C77" s="185"/>
      <c r="D77" s="195"/>
      <c r="E77" s="196"/>
      <c r="F77" s="195"/>
      <c r="G77" s="196"/>
      <c r="H77" s="195"/>
      <c r="I77" s="195"/>
      <c r="J77" s="195"/>
      <c r="K77" s="196"/>
      <c r="L77" s="195"/>
      <c r="M77" s="196"/>
      <c r="N77" s="195"/>
      <c r="O77" s="195"/>
      <c r="P77" s="195"/>
      <c r="Q77" s="196"/>
      <c r="R77" s="195"/>
      <c r="S77" s="196"/>
      <c r="T77" s="195"/>
      <c r="U77" s="196"/>
      <c r="V77" s="195"/>
      <c r="W77" s="196"/>
      <c r="X77" s="195"/>
      <c r="Y77" s="196"/>
      <c r="Z77" s="195"/>
    </row>
    <row r="78" spans="1:26" ht="16.5" customHeight="1" x14ac:dyDescent="0.4">
      <c r="A78" s="215"/>
      <c r="B78" s="216"/>
      <c r="C78" s="185"/>
      <c r="D78" s="195"/>
      <c r="E78" s="196"/>
      <c r="F78" s="195"/>
      <c r="G78" s="196"/>
      <c r="H78" s="195"/>
      <c r="I78" s="195"/>
      <c r="J78" s="195"/>
      <c r="K78" s="196"/>
      <c r="L78" s="195"/>
      <c r="M78" s="196"/>
      <c r="N78" s="195"/>
      <c r="O78" s="195"/>
      <c r="P78" s="195"/>
      <c r="Q78" s="196"/>
      <c r="R78" s="195"/>
      <c r="S78" s="196"/>
      <c r="T78" s="195"/>
      <c r="U78" s="196"/>
      <c r="V78" s="195"/>
      <c r="W78" s="196"/>
      <c r="X78" s="195"/>
      <c r="Y78" s="196"/>
      <c r="Z78" s="195"/>
    </row>
    <row r="79" spans="1:26" ht="11.25" customHeight="1" x14ac:dyDescent="0.4">
      <c r="A79" s="215"/>
      <c r="B79" s="216"/>
      <c r="C79" s="185"/>
      <c r="D79" s="195"/>
      <c r="E79" s="196"/>
      <c r="F79" s="195"/>
      <c r="G79" s="196"/>
      <c r="H79" s="195"/>
      <c r="I79" s="195"/>
      <c r="J79" s="195"/>
      <c r="K79" s="196"/>
      <c r="L79" s="195"/>
      <c r="M79" s="196"/>
      <c r="N79" s="195"/>
      <c r="O79" s="195"/>
      <c r="P79" s="195"/>
      <c r="Q79" s="196"/>
      <c r="R79" s="195"/>
      <c r="S79" s="196"/>
      <c r="T79" s="195"/>
      <c r="U79" s="196"/>
      <c r="V79" s="195"/>
      <c r="W79" s="196"/>
      <c r="X79" s="195"/>
      <c r="Y79" s="196"/>
      <c r="Z79" s="195"/>
    </row>
    <row r="80" spans="1:26" s="29" customFormat="1" ht="21.95" customHeight="1" x14ac:dyDescent="0.4">
      <c r="A80" s="27" t="str">
        <f>'PL 12-13'!A141</f>
        <v>หมายเหตุประกอบงบการเงินเป็นส่วนหนึ่งของงบการเงินนี้</v>
      </c>
      <c r="B80" s="28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101" spans="4:4" x14ac:dyDescent="0.4">
      <c r="D101" s="30"/>
    </row>
  </sheetData>
  <mergeCells count="10">
    <mergeCell ref="P51:T51"/>
    <mergeCell ref="D5:Z5"/>
    <mergeCell ref="J6:V6"/>
    <mergeCell ref="P52:R52"/>
    <mergeCell ref="J7:N7"/>
    <mergeCell ref="P10:T10"/>
    <mergeCell ref="J48:N48"/>
    <mergeCell ref="P11:R11"/>
    <mergeCell ref="D46:Z46"/>
    <mergeCell ref="J47:V47"/>
  </mergeCells>
  <pageMargins left="0.3" right="0.3" top="0.5" bottom="0.6" header="0.49" footer="0.4"/>
  <pageSetup paperSize="9" scale="73" firstPageNumber="15" fitToHeight="0" orientation="landscape" useFirstPageNumber="1" horizontalDpi="1200" verticalDpi="1200" r:id="rId1"/>
  <headerFooter>
    <oddFooter>&amp;R&amp;"Browallia New,Regular"&amp;14&amp;P</oddFooter>
  </headerFooter>
  <rowBreaks count="1" manualBreakCount="1">
    <brk id="41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="120" zoomScaleNormal="120" zoomScaleSheetLayoutView="93" workbookViewId="0">
      <selection activeCell="N13" sqref="N13"/>
    </sheetView>
  </sheetViews>
  <sheetFormatPr defaultColWidth="9" defaultRowHeight="19.899999999999999" customHeight="1" x14ac:dyDescent="0.4"/>
  <cols>
    <col min="1" max="1" width="9" style="55"/>
    <col min="2" max="2" width="28.5" style="55" customWidth="1"/>
    <col min="3" max="3" width="7" style="76" customWidth="1"/>
    <col min="4" max="4" width="0.875" style="55" customWidth="1"/>
    <col min="5" max="5" width="11.625" style="55" customWidth="1"/>
    <col min="6" max="6" width="0.875" style="55" customWidth="1"/>
    <col min="7" max="7" width="12.125" style="55" bestFit="1" customWidth="1"/>
    <col min="8" max="8" width="0.875" style="55" customWidth="1"/>
    <col min="9" max="9" width="11.625" style="55" customWidth="1"/>
    <col min="10" max="10" width="0.875" style="55" customWidth="1"/>
    <col min="11" max="11" width="11.625" style="55" customWidth="1"/>
    <col min="12" max="257" width="9" style="55"/>
    <col min="258" max="258" width="28.125" style="55" customWidth="1"/>
    <col min="259" max="259" width="7" style="55" customWidth="1"/>
    <col min="260" max="260" width="0.875" style="55" customWidth="1"/>
    <col min="261" max="261" width="11.625" style="55" customWidth="1"/>
    <col min="262" max="262" width="0.875" style="55" customWidth="1"/>
    <col min="263" max="263" width="12.125" style="55" bestFit="1" customWidth="1"/>
    <col min="264" max="264" width="1.375" style="55" customWidth="1"/>
    <col min="265" max="265" width="11.625" style="55" customWidth="1"/>
    <col min="266" max="266" width="0.875" style="55" customWidth="1"/>
    <col min="267" max="267" width="11.625" style="55" customWidth="1"/>
    <col min="268" max="513" width="9" style="55"/>
    <col min="514" max="514" width="28.125" style="55" customWidth="1"/>
    <col min="515" max="515" width="7" style="55" customWidth="1"/>
    <col min="516" max="516" width="0.875" style="55" customWidth="1"/>
    <col min="517" max="517" width="11.625" style="55" customWidth="1"/>
    <col min="518" max="518" width="0.875" style="55" customWidth="1"/>
    <col min="519" max="519" width="12.125" style="55" bestFit="1" customWidth="1"/>
    <col min="520" max="520" width="1.375" style="55" customWidth="1"/>
    <col min="521" max="521" width="11.625" style="55" customWidth="1"/>
    <col min="522" max="522" width="0.875" style="55" customWidth="1"/>
    <col min="523" max="523" width="11.625" style="55" customWidth="1"/>
    <col min="524" max="769" width="9" style="55"/>
    <col min="770" max="770" width="28.125" style="55" customWidth="1"/>
    <col min="771" max="771" width="7" style="55" customWidth="1"/>
    <col min="772" max="772" width="0.875" style="55" customWidth="1"/>
    <col min="773" max="773" width="11.625" style="55" customWidth="1"/>
    <col min="774" max="774" width="0.875" style="55" customWidth="1"/>
    <col min="775" max="775" width="12.125" style="55" bestFit="1" customWidth="1"/>
    <col min="776" max="776" width="1.375" style="55" customWidth="1"/>
    <col min="777" max="777" width="11.625" style="55" customWidth="1"/>
    <col min="778" max="778" width="0.875" style="55" customWidth="1"/>
    <col min="779" max="779" width="11.625" style="55" customWidth="1"/>
    <col min="780" max="1025" width="9" style="55"/>
    <col min="1026" max="1026" width="28.125" style="55" customWidth="1"/>
    <col min="1027" max="1027" width="7" style="55" customWidth="1"/>
    <col min="1028" max="1028" width="0.875" style="55" customWidth="1"/>
    <col min="1029" max="1029" width="11.625" style="55" customWidth="1"/>
    <col min="1030" max="1030" width="0.875" style="55" customWidth="1"/>
    <col min="1031" max="1031" width="12.125" style="55" bestFit="1" customWidth="1"/>
    <col min="1032" max="1032" width="1.375" style="55" customWidth="1"/>
    <col min="1033" max="1033" width="11.625" style="55" customWidth="1"/>
    <col min="1034" max="1034" width="0.875" style="55" customWidth="1"/>
    <col min="1035" max="1035" width="11.625" style="55" customWidth="1"/>
    <col min="1036" max="1281" width="9" style="55"/>
    <col min="1282" max="1282" width="28.125" style="55" customWidth="1"/>
    <col min="1283" max="1283" width="7" style="55" customWidth="1"/>
    <col min="1284" max="1284" width="0.875" style="55" customWidth="1"/>
    <col min="1285" max="1285" width="11.625" style="55" customWidth="1"/>
    <col min="1286" max="1286" width="0.875" style="55" customWidth="1"/>
    <col min="1287" max="1287" width="12.125" style="55" bestFit="1" customWidth="1"/>
    <col min="1288" max="1288" width="1.375" style="55" customWidth="1"/>
    <col min="1289" max="1289" width="11.625" style="55" customWidth="1"/>
    <col min="1290" max="1290" width="0.875" style="55" customWidth="1"/>
    <col min="1291" max="1291" width="11.625" style="55" customWidth="1"/>
    <col min="1292" max="1537" width="9" style="55"/>
    <col min="1538" max="1538" width="28.125" style="55" customWidth="1"/>
    <col min="1539" max="1539" width="7" style="55" customWidth="1"/>
    <col min="1540" max="1540" width="0.875" style="55" customWidth="1"/>
    <col min="1541" max="1541" width="11.625" style="55" customWidth="1"/>
    <col min="1542" max="1542" width="0.875" style="55" customWidth="1"/>
    <col min="1543" max="1543" width="12.125" style="55" bestFit="1" customWidth="1"/>
    <col min="1544" max="1544" width="1.375" style="55" customWidth="1"/>
    <col min="1545" max="1545" width="11.625" style="55" customWidth="1"/>
    <col min="1546" max="1546" width="0.875" style="55" customWidth="1"/>
    <col min="1547" max="1547" width="11.625" style="55" customWidth="1"/>
    <col min="1548" max="1793" width="9" style="55"/>
    <col min="1794" max="1794" width="28.125" style="55" customWidth="1"/>
    <col min="1795" max="1795" width="7" style="55" customWidth="1"/>
    <col min="1796" max="1796" width="0.875" style="55" customWidth="1"/>
    <col min="1797" max="1797" width="11.625" style="55" customWidth="1"/>
    <col min="1798" max="1798" width="0.875" style="55" customWidth="1"/>
    <col min="1799" max="1799" width="12.125" style="55" bestFit="1" customWidth="1"/>
    <col min="1800" max="1800" width="1.375" style="55" customWidth="1"/>
    <col min="1801" max="1801" width="11.625" style="55" customWidth="1"/>
    <col min="1802" max="1802" width="0.875" style="55" customWidth="1"/>
    <col min="1803" max="1803" width="11.625" style="55" customWidth="1"/>
    <col min="1804" max="2049" width="9" style="55"/>
    <col min="2050" max="2050" width="28.125" style="55" customWidth="1"/>
    <col min="2051" max="2051" width="7" style="55" customWidth="1"/>
    <col min="2052" max="2052" width="0.875" style="55" customWidth="1"/>
    <col min="2053" max="2053" width="11.625" style="55" customWidth="1"/>
    <col min="2054" max="2054" width="0.875" style="55" customWidth="1"/>
    <col min="2055" max="2055" width="12.125" style="55" bestFit="1" customWidth="1"/>
    <col min="2056" max="2056" width="1.375" style="55" customWidth="1"/>
    <col min="2057" max="2057" width="11.625" style="55" customWidth="1"/>
    <col min="2058" max="2058" width="0.875" style="55" customWidth="1"/>
    <col min="2059" max="2059" width="11.625" style="55" customWidth="1"/>
    <col min="2060" max="2305" width="9" style="55"/>
    <col min="2306" max="2306" width="28.125" style="55" customWidth="1"/>
    <col min="2307" max="2307" width="7" style="55" customWidth="1"/>
    <col min="2308" max="2308" width="0.875" style="55" customWidth="1"/>
    <col min="2309" max="2309" width="11.625" style="55" customWidth="1"/>
    <col min="2310" max="2310" width="0.875" style="55" customWidth="1"/>
    <col min="2311" max="2311" width="12.125" style="55" bestFit="1" customWidth="1"/>
    <col min="2312" max="2312" width="1.375" style="55" customWidth="1"/>
    <col min="2313" max="2313" width="11.625" style="55" customWidth="1"/>
    <col min="2314" max="2314" width="0.875" style="55" customWidth="1"/>
    <col min="2315" max="2315" width="11.625" style="55" customWidth="1"/>
    <col min="2316" max="2561" width="9" style="55"/>
    <col min="2562" max="2562" width="28.125" style="55" customWidth="1"/>
    <col min="2563" max="2563" width="7" style="55" customWidth="1"/>
    <col min="2564" max="2564" width="0.875" style="55" customWidth="1"/>
    <col min="2565" max="2565" width="11.625" style="55" customWidth="1"/>
    <col min="2566" max="2566" width="0.875" style="55" customWidth="1"/>
    <col min="2567" max="2567" width="12.125" style="55" bestFit="1" customWidth="1"/>
    <col min="2568" max="2568" width="1.375" style="55" customWidth="1"/>
    <col min="2569" max="2569" width="11.625" style="55" customWidth="1"/>
    <col min="2570" max="2570" width="0.875" style="55" customWidth="1"/>
    <col min="2571" max="2571" width="11.625" style="55" customWidth="1"/>
    <col min="2572" max="2817" width="9" style="55"/>
    <col min="2818" max="2818" width="28.125" style="55" customWidth="1"/>
    <col min="2819" max="2819" width="7" style="55" customWidth="1"/>
    <col min="2820" max="2820" width="0.875" style="55" customWidth="1"/>
    <col min="2821" max="2821" width="11.625" style="55" customWidth="1"/>
    <col min="2822" max="2822" width="0.875" style="55" customWidth="1"/>
    <col min="2823" max="2823" width="12.125" style="55" bestFit="1" customWidth="1"/>
    <col min="2824" max="2824" width="1.375" style="55" customWidth="1"/>
    <col min="2825" max="2825" width="11.625" style="55" customWidth="1"/>
    <col min="2826" max="2826" width="0.875" style="55" customWidth="1"/>
    <col min="2827" max="2827" width="11.625" style="55" customWidth="1"/>
    <col min="2828" max="3073" width="9" style="55"/>
    <col min="3074" max="3074" width="28.125" style="55" customWidth="1"/>
    <col min="3075" max="3075" width="7" style="55" customWidth="1"/>
    <col min="3076" max="3076" width="0.875" style="55" customWidth="1"/>
    <col min="3077" max="3077" width="11.625" style="55" customWidth="1"/>
    <col min="3078" max="3078" width="0.875" style="55" customWidth="1"/>
    <col min="3079" max="3079" width="12.125" style="55" bestFit="1" customWidth="1"/>
    <col min="3080" max="3080" width="1.375" style="55" customWidth="1"/>
    <col min="3081" max="3081" width="11.625" style="55" customWidth="1"/>
    <col min="3082" max="3082" width="0.875" style="55" customWidth="1"/>
    <col min="3083" max="3083" width="11.625" style="55" customWidth="1"/>
    <col min="3084" max="3329" width="9" style="55"/>
    <col min="3330" max="3330" width="28.125" style="55" customWidth="1"/>
    <col min="3331" max="3331" width="7" style="55" customWidth="1"/>
    <col min="3332" max="3332" width="0.875" style="55" customWidth="1"/>
    <col min="3333" max="3333" width="11.625" style="55" customWidth="1"/>
    <col min="3334" max="3334" width="0.875" style="55" customWidth="1"/>
    <col min="3335" max="3335" width="12.125" style="55" bestFit="1" customWidth="1"/>
    <col min="3336" max="3336" width="1.375" style="55" customWidth="1"/>
    <col min="3337" max="3337" width="11.625" style="55" customWidth="1"/>
    <col min="3338" max="3338" width="0.875" style="55" customWidth="1"/>
    <col min="3339" max="3339" width="11.625" style="55" customWidth="1"/>
    <col min="3340" max="3585" width="9" style="55"/>
    <col min="3586" max="3586" width="28.125" style="55" customWidth="1"/>
    <col min="3587" max="3587" width="7" style="55" customWidth="1"/>
    <col min="3588" max="3588" width="0.875" style="55" customWidth="1"/>
    <col min="3589" max="3589" width="11.625" style="55" customWidth="1"/>
    <col min="3590" max="3590" width="0.875" style="55" customWidth="1"/>
    <col min="3591" max="3591" width="12.125" style="55" bestFit="1" customWidth="1"/>
    <col min="3592" max="3592" width="1.375" style="55" customWidth="1"/>
    <col min="3593" max="3593" width="11.625" style="55" customWidth="1"/>
    <col min="3594" max="3594" width="0.875" style="55" customWidth="1"/>
    <col min="3595" max="3595" width="11.625" style="55" customWidth="1"/>
    <col min="3596" max="3841" width="9" style="55"/>
    <col min="3842" max="3842" width="28.125" style="55" customWidth="1"/>
    <col min="3843" max="3843" width="7" style="55" customWidth="1"/>
    <col min="3844" max="3844" width="0.875" style="55" customWidth="1"/>
    <col min="3845" max="3845" width="11.625" style="55" customWidth="1"/>
    <col min="3846" max="3846" width="0.875" style="55" customWidth="1"/>
    <col min="3847" max="3847" width="12.125" style="55" bestFit="1" customWidth="1"/>
    <col min="3848" max="3848" width="1.375" style="55" customWidth="1"/>
    <col min="3849" max="3849" width="11.625" style="55" customWidth="1"/>
    <col min="3850" max="3850" width="0.875" style="55" customWidth="1"/>
    <col min="3851" max="3851" width="11.625" style="55" customWidth="1"/>
    <col min="3852" max="4097" width="9" style="55"/>
    <col min="4098" max="4098" width="28.125" style="55" customWidth="1"/>
    <col min="4099" max="4099" width="7" style="55" customWidth="1"/>
    <col min="4100" max="4100" width="0.875" style="55" customWidth="1"/>
    <col min="4101" max="4101" width="11.625" style="55" customWidth="1"/>
    <col min="4102" max="4102" width="0.875" style="55" customWidth="1"/>
    <col min="4103" max="4103" width="12.125" style="55" bestFit="1" customWidth="1"/>
    <col min="4104" max="4104" width="1.375" style="55" customWidth="1"/>
    <col min="4105" max="4105" width="11.625" style="55" customWidth="1"/>
    <col min="4106" max="4106" width="0.875" style="55" customWidth="1"/>
    <col min="4107" max="4107" width="11.625" style="55" customWidth="1"/>
    <col min="4108" max="4353" width="9" style="55"/>
    <col min="4354" max="4354" width="28.125" style="55" customWidth="1"/>
    <col min="4355" max="4355" width="7" style="55" customWidth="1"/>
    <col min="4356" max="4356" width="0.875" style="55" customWidth="1"/>
    <col min="4357" max="4357" width="11.625" style="55" customWidth="1"/>
    <col min="4358" max="4358" width="0.875" style="55" customWidth="1"/>
    <col min="4359" max="4359" width="12.125" style="55" bestFit="1" customWidth="1"/>
    <col min="4360" max="4360" width="1.375" style="55" customWidth="1"/>
    <col min="4361" max="4361" width="11.625" style="55" customWidth="1"/>
    <col min="4362" max="4362" width="0.875" style="55" customWidth="1"/>
    <col min="4363" max="4363" width="11.625" style="55" customWidth="1"/>
    <col min="4364" max="4609" width="9" style="55"/>
    <col min="4610" max="4610" width="28.125" style="55" customWidth="1"/>
    <col min="4611" max="4611" width="7" style="55" customWidth="1"/>
    <col min="4612" max="4612" width="0.875" style="55" customWidth="1"/>
    <col min="4613" max="4613" width="11.625" style="55" customWidth="1"/>
    <col min="4614" max="4614" width="0.875" style="55" customWidth="1"/>
    <col min="4615" max="4615" width="12.125" style="55" bestFit="1" customWidth="1"/>
    <col min="4616" max="4616" width="1.375" style="55" customWidth="1"/>
    <col min="4617" max="4617" width="11.625" style="55" customWidth="1"/>
    <col min="4618" max="4618" width="0.875" style="55" customWidth="1"/>
    <col min="4619" max="4619" width="11.625" style="55" customWidth="1"/>
    <col min="4620" max="4865" width="9" style="55"/>
    <col min="4866" max="4866" width="28.125" style="55" customWidth="1"/>
    <col min="4867" max="4867" width="7" style="55" customWidth="1"/>
    <col min="4868" max="4868" width="0.875" style="55" customWidth="1"/>
    <col min="4869" max="4869" width="11.625" style="55" customWidth="1"/>
    <col min="4870" max="4870" width="0.875" style="55" customWidth="1"/>
    <col min="4871" max="4871" width="12.125" style="55" bestFit="1" customWidth="1"/>
    <col min="4872" max="4872" width="1.375" style="55" customWidth="1"/>
    <col min="4873" max="4873" width="11.625" style="55" customWidth="1"/>
    <col min="4874" max="4874" width="0.875" style="55" customWidth="1"/>
    <col min="4875" max="4875" width="11.625" style="55" customWidth="1"/>
    <col min="4876" max="5121" width="9" style="55"/>
    <col min="5122" max="5122" width="28.125" style="55" customWidth="1"/>
    <col min="5123" max="5123" width="7" style="55" customWidth="1"/>
    <col min="5124" max="5124" width="0.875" style="55" customWidth="1"/>
    <col min="5125" max="5125" width="11.625" style="55" customWidth="1"/>
    <col min="5126" max="5126" width="0.875" style="55" customWidth="1"/>
    <col min="5127" max="5127" width="12.125" style="55" bestFit="1" customWidth="1"/>
    <col min="5128" max="5128" width="1.375" style="55" customWidth="1"/>
    <col min="5129" max="5129" width="11.625" style="55" customWidth="1"/>
    <col min="5130" max="5130" width="0.875" style="55" customWidth="1"/>
    <col min="5131" max="5131" width="11.625" style="55" customWidth="1"/>
    <col min="5132" max="5377" width="9" style="55"/>
    <col min="5378" max="5378" width="28.125" style="55" customWidth="1"/>
    <col min="5379" max="5379" width="7" style="55" customWidth="1"/>
    <col min="5380" max="5380" width="0.875" style="55" customWidth="1"/>
    <col min="5381" max="5381" width="11.625" style="55" customWidth="1"/>
    <col min="5382" max="5382" width="0.875" style="55" customWidth="1"/>
    <col min="5383" max="5383" width="12.125" style="55" bestFit="1" customWidth="1"/>
    <col min="5384" max="5384" width="1.375" style="55" customWidth="1"/>
    <col min="5385" max="5385" width="11.625" style="55" customWidth="1"/>
    <col min="5386" max="5386" width="0.875" style="55" customWidth="1"/>
    <col min="5387" max="5387" width="11.625" style="55" customWidth="1"/>
    <col min="5388" max="5633" width="9" style="55"/>
    <col min="5634" max="5634" width="28.125" style="55" customWidth="1"/>
    <col min="5635" max="5635" width="7" style="55" customWidth="1"/>
    <col min="5636" max="5636" width="0.875" style="55" customWidth="1"/>
    <col min="5637" max="5637" width="11.625" style="55" customWidth="1"/>
    <col min="5638" max="5638" width="0.875" style="55" customWidth="1"/>
    <col min="5639" max="5639" width="12.125" style="55" bestFit="1" customWidth="1"/>
    <col min="5640" max="5640" width="1.375" style="55" customWidth="1"/>
    <col min="5641" max="5641" width="11.625" style="55" customWidth="1"/>
    <col min="5642" max="5642" width="0.875" style="55" customWidth="1"/>
    <col min="5643" max="5643" width="11.625" style="55" customWidth="1"/>
    <col min="5644" max="5889" width="9" style="55"/>
    <col min="5890" max="5890" width="28.125" style="55" customWidth="1"/>
    <col min="5891" max="5891" width="7" style="55" customWidth="1"/>
    <col min="5892" max="5892" width="0.875" style="55" customWidth="1"/>
    <col min="5893" max="5893" width="11.625" style="55" customWidth="1"/>
    <col min="5894" max="5894" width="0.875" style="55" customWidth="1"/>
    <col min="5895" max="5895" width="12.125" style="55" bestFit="1" customWidth="1"/>
    <col min="5896" max="5896" width="1.375" style="55" customWidth="1"/>
    <col min="5897" max="5897" width="11.625" style="55" customWidth="1"/>
    <col min="5898" max="5898" width="0.875" style="55" customWidth="1"/>
    <col min="5899" max="5899" width="11.625" style="55" customWidth="1"/>
    <col min="5900" max="6145" width="9" style="55"/>
    <col min="6146" max="6146" width="28.125" style="55" customWidth="1"/>
    <col min="6147" max="6147" width="7" style="55" customWidth="1"/>
    <col min="6148" max="6148" width="0.875" style="55" customWidth="1"/>
    <col min="6149" max="6149" width="11.625" style="55" customWidth="1"/>
    <col min="6150" max="6150" width="0.875" style="55" customWidth="1"/>
    <col min="6151" max="6151" width="12.125" style="55" bestFit="1" customWidth="1"/>
    <col min="6152" max="6152" width="1.375" style="55" customWidth="1"/>
    <col min="6153" max="6153" width="11.625" style="55" customWidth="1"/>
    <col min="6154" max="6154" width="0.875" style="55" customWidth="1"/>
    <col min="6155" max="6155" width="11.625" style="55" customWidth="1"/>
    <col min="6156" max="6401" width="9" style="55"/>
    <col min="6402" max="6402" width="28.125" style="55" customWidth="1"/>
    <col min="6403" max="6403" width="7" style="55" customWidth="1"/>
    <col min="6404" max="6404" width="0.875" style="55" customWidth="1"/>
    <col min="6405" max="6405" width="11.625" style="55" customWidth="1"/>
    <col min="6406" max="6406" width="0.875" style="55" customWidth="1"/>
    <col min="6407" max="6407" width="12.125" style="55" bestFit="1" customWidth="1"/>
    <col min="6408" max="6408" width="1.375" style="55" customWidth="1"/>
    <col min="6409" max="6409" width="11.625" style="55" customWidth="1"/>
    <col min="6410" max="6410" width="0.875" style="55" customWidth="1"/>
    <col min="6411" max="6411" width="11.625" style="55" customWidth="1"/>
    <col min="6412" max="6657" width="9" style="55"/>
    <col min="6658" max="6658" width="28.125" style="55" customWidth="1"/>
    <col min="6659" max="6659" width="7" style="55" customWidth="1"/>
    <col min="6660" max="6660" width="0.875" style="55" customWidth="1"/>
    <col min="6661" max="6661" width="11.625" style="55" customWidth="1"/>
    <col min="6662" max="6662" width="0.875" style="55" customWidth="1"/>
    <col min="6663" max="6663" width="12.125" style="55" bestFit="1" customWidth="1"/>
    <col min="6664" max="6664" width="1.375" style="55" customWidth="1"/>
    <col min="6665" max="6665" width="11.625" style="55" customWidth="1"/>
    <col min="6666" max="6666" width="0.875" style="55" customWidth="1"/>
    <col min="6667" max="6667" width="11.625" style="55" customWidth="1"/>
    <col min="6668" max="6913" width="9" style="55"/>
    <col min="6914" max="6914" width="28.125" style="55" customWidth="1"/>
    <col min="6915" max="6915" width="7" style="55" customWidth="1"/>
    <col min="6916" max="6916" width="0.875" style="55" customWidth="1"/>
    <col min="6917" max="6917" width="11.625" style="55" customWidth="1"/>
    <col min="6918" max="6918" width="0.875" style="55" customWidth="1"/>
    <col min="6919" max="6919" width="12.125" style="55" bestFit="1" customWidth="1"/>
    <col min="6920" max="6920" width="1.375" style="55" customWidth="1"/>
    <col min="6921" max="6921" width="11.625" style="55" customWidth="1"/>
    <col min="6922" max="6922" width="0.875" style="55" customWidth="1"/>
    <col min="6923" max="6923" width="11.625" style="55" customWidth="1"/>
    <col min="6924" max="7169" width="9" style="55"/>
    <col min="7170" max="7170" width="28.125" style="55" customWidth="1"/>
    <col min="7171" max="7171" width="7" style="55" customWidth="1"/>
    <col min="7172" max="7172" width="0.875" style="55" customWidth="1"/>
    <col min="7173" max="7173" width="11.625" style="55" customWidth="1"/>
    <col min="7174" max="7174" width="0.875" style="55" customWidth="1"/>
    <col min="7175" max="7175" width="12.125" style="55" bestFit="1" customWidth="1"/>
    <col min="7176" max="7176" width="1.375" style="55" customWidth="1"/>
    <col min="7177" max="7177" width="11.625" style="55" customWidth="1"/>
    <col min="7178" max="7178" width="0.875" style="55" customWidth="1"/>
    <col min="7179" max="7179" width="11.625" style="55" customWidth="1"/>
    <col min="7180" max="7425" width="9" style="55"/>
    <col min="7426" max="7426" width="28.125" style="55" customWidth="1"/>
    <col min="7427" max="7427" width="7" style="55" customWidth="1"/>
    <col min="7428" max="7428" width="0.875" style="55" customWidth="1"/>
    <col min="7429" max="7429" width="11.625" style="55" customWidth="1"/>
    <col min="7430" max="7430" width="0.875" style="55" customWidth="1"/>
    <col min="7431" max="7431" width="12.125" style="55" bestFit="1" customWidth="1"/>
    <col min="7432" max="7432" width="1.375" style="55" customWidth="1"/>
    <col min="7433" max="7433" width="11.625" style="55" customWidth="1"/>
    <col min="7434" max="7434" width="0.875" style="55" customWidth="1"/>
    <col min="7435" max="7435" width="11.625" style="55" customWidth="1"/>
    <col min="7436" max="7681" width="9" style="55"/>
    <col min="7682" max="7682" width="28.125" style="55" customWidth="1"/>
    <col min="7683" max="7683" width="7" style="55" customWidth="1"/>
    <col min="7684" max="7684" width="0.875" style="55" customWidth="1"/>
    <col min="7685" max="7685" width="11.625" style="55" customWidth="1"/>
    <col min="7686" max="7686" width="0.875" style="55" customWidth="1"/>
    <col min="7687" max="7687" width="12.125" style="55" bestFit="1" customWidth="1"/>
    <col min="7688" max="7688" width="1.375" style="55" customWidth="1"/>
    <col min="7689" max="7689" width="11.625" style="55" customWidth="1"/>
    <col min="7690" max="7690" width="0.875" style="55" customWidth="1"/>
    <col min="7691" max="7691" width="11.625" style="55" customWidth="1"/>
    <col min="7692" max="7937" width="9" style="55"/>
    <col min="7938" max="7938" width="28.125" style="55" customWidth="1"/>
    <col min="7939" max="7939" width="7" style="55" customWidth="1"/>
    <col min="7940" max="7940" width="0.875" style="55" customWidth="1"/>
    <col min="7941" max="7941" width="11.625" style="55" customWidth="1"/>
    <col min="7942" max="7942" width="0.875" style="55" customWidth="1"/>
    <col min="7943" max="7943" width="12.125" style="55" bestFit="1" customWidth="1"/>
    <col min="7944" max="7944" width="1.375" style="55" customWidth="1"/>
    <col min="7945" max="7945" width="11.625" style="55" customWidth="1"/>
    <col min="7946" max="7946" width="0.875" style="55" customWidth="1"/>
    <col min="7947" max="7947" width="11.625" style="55" customWidth="1"/>
    <col min="7948" max="8193" width="9" style="55"/>
    <col min="8194" max="8194" width="28.125" style="55" customWidth="1"/>
    <col min="8195" max="8195" width="7" style="55" customWidth="1"/>
    <col min="8196" max="8196" width="0.875" style="55" customWidth="1"/>
    <col min="8197" max="8197" width="11.625" style="55" customWidth="1"/>
    <col min="8198" max="8198" width="0.875" style="55" customWidth="1"/>
    <col min="8199" max="8199" width="12.125" style="55" bestFit="1" customWidth="1"/>
    <col min="8200" max="8200" width="1.375" style="55" customWidth="1"/>
    <col min="8201" max="8201" width="11.625" style="55" customWidth="1"/>
    <col min="8202" max="8202" width="0.875" style="55" customWidth="1"/>
    <col min="8203" max="8203" width="11.625" style="55" customWidth="1"/>
    <col min="8204" max="8449" width="9" style="55"/>
    <col min="8450" max="8450" width="28.125" style="55" customWidth="1"/>
    <col min="8451" max="8451" width="7" style="55" customWidth="1"/>
    <col min="8452" max="8452" width="0.875" style="55" customWidth="1"/>
    <col min="8453" max="8453" width="11.625" style="55" customWidth="1"/>
    <col min="8454" max="8454" width="0.875" style="55" customWidth="1"/>
    <col min="8455" max="8455" width="12.125" style="55" bestFit="1" customWidth="1"/>
    <col min="8456" max="8456" width="1.375" style="55" customWidth="1"/>
    <col min="8457" max="8457" width="11.625" style="55" customWidth="1"/>
    <col min="8458" max="8458" width="0.875" style="55" customWidth="1"/>
    <col min="8459" max="8459" width="11.625" style="55" customWidth="1"/>
    <col min="8460" max="8705" width="9" style="55"/>
    <col min="8706" max="8706" width="28.125" style="55" customWidth="1"/>
    <col min="8707" max="8707" width="7" style="55" customWidth="1"/>
    <col min="8708" max="8708" width="0.875" style="55" customWidth="1"/>
    <col min="8709" max="8709" width="11.625" style="55" customWidth="1"/>
    <col min="8710" max="8710" width="0.875" style="55" customWidth="1"/>
    <col min="8711" max="8711" width="12.125" style="55" bestFit="1" customWidth="1"/>
    <col min="8712" max="8712" width="1.375" style="55" customWidth="1"/>
    <col min="8713" max="8713" width="11.625" style="55" customWidth="1"/>
    <col min="8714" max="8714" width="0.875" style="55" customWidth="1"/>
    <col min="8715" max="8715" width="11.625" style="55" customWidth="1"/>
    <col min="8716" max="8961" width="9" style="55"/>
    <col min="8962" max="8962" width="28.125" style="55" customWidth="1"/>
    <col min="8963" max="8963" width="7" style="55" customWidth="1"/>
    <col min="8964" max="8964" width="0.875" style="55" customWidth="1"/>
    <col min="8965" max="8965" width="11.625" style="55" customWidth="1"/>
    <col min="8966" max="8966" width="0.875" style="55" customWidth="1"/>
    <col min="8967" max="8967" width="12.125" style="55" bestFit="1" customWidth="1"/>
    <col min="8968" max="8968" width="1.375" style="55" customWidth="1"/>
    <col min="8969" max="8969" width="11.625" style="55" customWidth="1"/>
    <col min="8970" max="8970" width="0.875" style="55" customWidth="1"/>
    <col min="8971" max="8971" width="11.625" style="55" customWidth="1"/>
    <col min="8972" max="9217" width="9" style="55"/>
    <col min="9218" max="9218" width="28.125" style="55" customWidth="1"/>
    <col min="9219" max="9219" width="7" style="55" customWidth="1"/>
    <col min="9220" max="9220" width="0.875" style="55" customWidth="1"/>
    <col min="9221" max="9221" width="11.625" style="55" customWidth="1"/>
    <col min="9222" max="9222" width="0.875" style="55" customWidth="1"/>
    <col min="9223" max="9223" width="12.125" style="55" bestFit="1" customWidth="1"/>
    <col min="9224" max="9224" width="1.375" style="55" customWidth="1"/>
    <col min="9225" max="9225" width="11.625" style="55" customWidth="1"/>
    <col min="9226" max="9226" width="0.875" style="55" customWidth="1"/>
    <col min="9227" max="9227" width="11.625" style="55" customWidth="1"/>
    <col min="9228" max="9473" width="9" style="55"/>
    <col min="9474" max="9474" width="28.125" style="55" customWidth="1"/>
    <col min="9475" max="9475" width="7" style="55" customWidth="1"/>
    <col min="9476" max="9476" width="0.875" style="55" customWidth="1"/>
    <col min="9477" max="9477" width="11.625" style="55" customWidth="1"/>
    <col min="9478" max="9478" width="0.875" style="55" customWidth="1"/>
    <col min="9479" max="9479" width="12.125" style="55" bestFit="1" customWidth="1"/>
    <col min="9480" max="9480" width="1.375" style="55" customWidth="1"/>
    <col min="9481" max="9481" width="11.625" style="55" customWidth="1"/>
    <col min="9482" max="9482" width="0.875" style="55" customWidth="1"/>
    <col min="9483" max="9483" width="11.625" style="55" customWidth="1"/>
    <col min="9484" max="9729" width="9" style="55"/>
    <col min="9730" max="9730" width="28.125" style="55" customWidth="1"/>
    <col min="9731" max="9731" width="7" style="55" customWidth="1"/>
    <col min="9732" max="9732" width="0.875" style="55" customWidth="1"/>
    <col min="9733" max="9733" width="11.625" style="55" customWidth="1"/>
    <col min="9734" max="9734" width="0.875" style="55" customWidth="1"/>
    <col min="9735" max="9735" width="12.125" style="55" bestFit="1" customWidth="1"/>
    <col min="9736" max="9736" width="1.375" style="55" customWidth="1"/>
    <col min="9737" max="9737" width="11.625" style="55" customWidth="1"/>
    <col min="9738" max="9738" width="0.875" style="55" customWidth="1"/>
    <col min="9739" max="9739" width="11.625" style="55" customWidth="1"/>
    <col min="9740" max="9985" width="9" style="55"/>
    <col min="9986" max="9986" width="28.125" style="55" customWidth="1"/>
    <col min="9987" max="9987" width="7" style="55" customWidth="1"/>
    <col min="9988" max="9988" width="0.875" style="55" customWidth="1"/>
    <col min="9989" max="9989" width="11.625" style="55" customWidth="1"/>
    <col min="9990" max="9990" width="0.875" style="55" customWidth="1"/>
    <col min="9991" max="9991" width="12.125" style="55" bestFit="1" customWidth="1"/>
    <col min="9992" max="9992" width="1.375" style="55" customWidth="1"/>
    <col min="9993" max="9993" width="11.625" style="55" customWidth="1"/>
    <col min="9994" max="9994" width="0.875" style="55" customWidth="1"/>
    <col min="9995" max="9995" width="11.625" style="55" customWidth="1"/>
    <col min="9996" max="10241" width="9" style="55"/>
    <col min="10242" max="10242" width="28.125" style="55" customWidth="1"/>
    <col min="10243" max="10243" width="7" style="55" customWidth="1"/>
    <col min="10244" max="10244" width="0.875" style="55" customWidth="1"/>
    <col min="10245" max="10245" width="11.625" style="55" customWidth="1"/>
    <col min="10246" max="10246" width="0.875" style="55" customWidth="1"/>
    <col min="10247" max="10247" width="12.125" style="55" bestFit="1" customWidth="1"/>
    <col min="10248" max="10248" width="1.375" style="55" customWidth="1"/>
    <col min="10249" max="10249" width="11.625" style="55" customWidth="1"/>
    <col min="10250" max="10250" width="0.875" style="55" customWidth="1"/>
    <col min="10251" max="10251" width="11.625" style="55" customWidth="1"/>
    <col min="10252" max="10497" width="9" style="55"/>
    <col min="10498" max="10498" width="28.125" style="55" customWidth="1"/>
    <col min="10499" max="10499" width="7" style="55" customWidth="1"/>
    <col min="10500" max="10500" width="0.875" style="55" customWidth="1"/>
    <col min="10501" max="10501" width="11.625" style="55" customWidth="1"/>
    <col min="10502" max="10502" width="0.875" style="55" customWidth="1"/>
    <col min="10503" max="10503" width="12.125" style="55" bestFit="1" customWidth="1"/>
    <col min="10504" max="10504" width="1.375" style="55" customWidth="1"/>
    <col min="10505" max="10505" width="11.625" style="55" customWidth="1"/>
    <col min="10506" max="10506" width="0.875" style="55" customWidth="1"/>
    <col min="10507" max="10507" width="11.625" style="55" customWidth="1"/>
    <col min="10508" max="10753" width="9" style="55"/>
    <col min="10754" max="10754" width="28.125" style="55" customWidth="1"/>
    <col min="10755" max="10755" width="7" style="55" customWidth="1"/>
    <col min="10756" max="10756" width="0.875" style="55" customWidth="1"/>
    <col min="10757" max="10757" width="11.625" style="55" customWidth="1"/>
    <col min="10758" max="10758" width="0.875" style="55" customWidth="1"/>
    <col min="10759" max="10759" width="12.125" style="55" bestFit="1" customWidth="1"/>
    <col min="10760" max="10760" width="1.375" style="55" customWidth="1"/>
    <col min="10761" max="10761" width="11.625" style="55" customWidth="1"/>
    <col min="10762" max="10762" width="0.875" style="55" customWidth="1"/>
    <col min="10763" max="10763" width="11.625" style="55" customWidth="1"/>
    <col min="10764" max="11009" width="9" style="55"/>
    <col min="11010" max="11010" width="28.125" style="55" customWidth="1"/>
    <col min="11011" max="11011" width="7" style="55" customWidth="1"/>
    <col min="11012" max="11012" width="0.875" style="55" customWidth="1"/>
    <col min="11013" max="11013" width="11.625" style="55" customWidth="1"/>
    <col min="11014" max="11014" width="0.875" style="55" customWidth="1"/>
    <col min="11015" max="11015" width="12.125" style="55" bestFit="1" customWidth="1"/>
    <col min="11016" max="11016" width="1.375" style="55" customWidth="1"/>
    <col min="11017" max="11017" width="11.625" style="55" customWidth="1"/>
    <col min="11018" max="11018" width="0.875" style="55" customWidth="1"/>
    <col min="11019" max="11019" width="11.625" style="55" customWidth="1"/>
    <col min="11020" max="11265" width="9" style="55"/>
    <col min="11266" max="11266" width="28.125" style="55" customWidth="1"/>
    <col min="11267" max="11267" width="7" style="55" customWidth="1"/>
    <col min="11268" max="11268" width="0.875" style="55" customWidth="1"/>
    <col min="11269" max="11269" width="11.625" style="55" customWidth="1"/>
    <col min="11270" max="11270" width="0.875" style="55" customWidth="1"/>
    <col min="11271" max="11271" width="12.125" style="55" bestFit="1" customWidth="1"/>
    <col min="11272" max="11272" width="1.375" style="55" customWidth="1"/>
    <col min="11273" max="11273" width="11.625" style="55" customWidth="1"/>
    <col min="11274" max="11274" width="0.875" style="55" customWidth="1"/>
    <col min="11275" max="11275" width="11.625" style="55" customWidth="1"/>
    <col min="11276" max="11521" width="9" style="55"/>
    <col min="11522" max="11522" width="28.125" style="55" customWidth="1"/>
    <col min="11523" max="11523" width="7" style="55" customWidth="1"/>
    <col min="11524" max="11524" width="0.875" style="55" customWidth="1"/>
    <col min="11525" max="11525" width="11.625" style="55" customWidth="1"/>
    <col min="11526" max="11526" width="0.875" style="55" customWidth="1"/>
    <col min="11527" max="11527" width="12.125" style="55" bestFit="1" customWidth="1"/>
    <col min="11528" max="11528" width="1.375" style="55" customWidth="1"/>
    <col min="11529" max="11529" width="11.625" style="55" customWidth="1"/>
    <col min="11530" max="11530" width="0.875" style="55" customWidth="1"/>
    <col min="11531" max="11531" width="11.625" style="55" customWidth="1"/>
    <col min="11532" max="11777" width="9" style="55"/>
    <col min="11778" max="11778" width="28.125" style="55" customWidth="1"/>
    <col min="11779" max="11779" width="7" style="55" customWidth="1"/>
    <col min="11780" max="11780" width="0.875" style="55" customWidth="1"/>
    <col min="11781" max="11781" width="11.625" style="55" customWidth="1"/>
    <col min="11782" max="11782" width="0.875" style="55" customWidth="1"/>
    <col min="11783" max="11783" width="12.125" style="55" bestFit="1" customWidth="1"/>
    <col min="11784" max="11784" width="1.375" style="55" customWidth="1"/>
    <col min="11785" max="11785" width="11.625" style="55" customWidth="1"/>
    <col min="11786" max="11786" width="0.875" style="55" customWidth="1"/>
    <col min="11787" max="11787" width="11.625" style="55" customWidth="1"/>
    <col min="11788" max="12033" width="9" style="55"/>
    <col min="12034" max="12034" width="28.125" style="55" customWidth="1"/>
    <col min="12035" max="12035" width="7" style="55" customWidth="1"/>
    <col min="12036" max="12036" width="0.875" style="55" customWidth="1"/>
    <col min="12037" max="12037" width="11.625" style="55" customWidth="1"/>
    <col min="12038" max="12038" width="0.875" style="55" customWidth="1"/>
    <col min="12039" max="12039" width="12.125" style="55" bestFit="1" customWidth="1"/>
    <col min="12040" max="12040" width="1.375" style="55" customWidth="1"/>
    <col min="12041" max="12041" width="11.625" style="55" customWidth="1"/>
    <col min="12042" max="12042" width="0.875" style="55" customWidth="1"/>
    <col min="12043" max="12043" width="11.625" style="55" customWidth="1"/>
    <col min="12044" max="12289" width="9" style="55"/>
    <col min="12290" max="12290" width="28.125" style="55" customWidth="1"/>
    <col min="12291" max="12291" width="7" style="55" customWidth="1"/>
    <col min="12292" max="12292" width="0.875" style="55" customWidth="1"/>
    <col min="12293" max="12293" width="11.625" style="55" customWidth="1"/>
    <col min="12294" max="12294" width="0.875" style="55" customWidth="1"/>
    <col min="12295" max="12295" width="12.125" style="55" bestFit="1" customWidth="1"/>
    <col min="12296" max="12296" width="1.375" style="55" customWidth="1"/>
    <col min="12297" max="12297" width="11.625" style="55" customWidth="1"/>
    <col min="12298" max="12298" width="0.875" style="55" customWidth="1"/>
    <col min="12299" max="12299" width="11.625" style="55" customWidth="1"/>
    <col min="12300" max="12545" width="9" style="55"/>
    <col min="12546" max="12546" width="28.125" style="55" customWidth="1"/>
    <col min="12547" max="12547" width="7" style="55" customWidth="1"/>
    <col min="12548" max="12548" width="0.875" style="55" customWidth="1"/>
    <col min="12549" max="12549" width="11.625" style="55" customWidth="1"/>
    <col min="12550" max="12550" width="0.875" style="55" customWidth="1"/>
    <col min="12551" max="12551" width="12.125" style="55" bestFit="1" customWidth="1"/>
    <col min="12552" max="12552" width="1.375" style="55" customWidth="1"/>
    <col min="12553" max="12553" width="11.625" style="55" customWidth="1"/>
    <col min="12554" max="12554" width="0.875" style="55" customWidth="1"/>
    <col min="12555" max="12555" width="11.625" style="55" customWidth="1"/>
    <col min="12556" max="12801" width="9" style="55"/>
    <col min="12802" max="12802" width="28.125" style="55" customWidth="1"/>
    <col min="12803" max="12803" width="7" style="55" customWidth="1"/>
    <col min="12804" max="12804" width="0.875" style="55" customWidth="1"/>
    <col min="12805" max="12805" width="11.625" style="55" customWidth="1"/>
    <col min="12806" max="12806" width="0.875" style="55" customWidth="1"/>
    <col min="12807" max="12807" width="12.125" style="55" bestFit="1" customWidth="1"/>
    <col min="12808" max="12808" width="1.375" style="55" customWidth="1"/>
    <col min="12809" max="12809" width="11.625" style="55" customWidth="1"/>
    <col min="12810" max="12810" width="0.875" style="55" customWidth="1"/>
    <col min="12811" max="12811" width="11.625" style="55" customWidth="1"/>
    <col min="12812" max="13057" width="9" style="55"/>
    <col min="13058" max="13058" width="28.125" style="55" customWidth="1"/>
    <col min="13059" max="13059" width="7" style="55" customWidth="1"/>
    <col min="13060" max="13060" width="0.875" style="55" customWidth="1"/>
    <col min="13061" max="13061" width="11.625" style="55" customWidth="1"/>
    <col min="13062" max="13062" width="0.875" style="55" customWidth="1"/>
    <col min="13063" max="13063" width="12.125" style="55" bestFit="1" customWidth="1"/>
    <col min="13064" max="13064" width="1.375" style="55" customWidth="1"/>
    <col min="13065" max="13065" width="11.625" style="55" customWidth="1"/>
    <col min="13066" max="13066" width="0.875" style="55" customWidth="1"/>
    <col min="13067" max="13067" width="11.625" style="55" customWidth="1"/>
    <col min="13068" max="13313" width="9" style="55"/>
    <col min="13314" max="13314" width="28.125" style="55" customWidth="1"/>
    <col min="13315" max="13315" width="7" style="55" customWidth="1"/>
    <col min="13316" max="13316" width="0.875" style="55" customWidth="1"/>
    <col min="13317" max="13317" width="11.625" style="55" customWidth="1"/>
    <col min="13318" max="13318" width="0.875" style="55" customWidth="1"/>
    <col min="13319" max="13319" width="12.125" style="55" bestFit="1" customWidth="1"/>
    <col min="13320" max="13320" width="1.375" style="55" customWidth="1"/>
    <col min="13321" max="13321" width="11.625" style="55" customWidth="1"/>
    <col min="13322" max="13322" width="0.875" style="55" customWidth="1"/>
    <col min="13323" max="13323" width="11.625" style="55" customWidth="1"/>
    <col min="13324" max="13569" width="9" style="55"/>
    <col min="13570" max="13570" width="28.125" style="55" customWidth="1"/>
    <col min="13571" max="13571" width="7" style="55" customWidth="1"/>
    <col min="13572" max="13572" width="0.875" style="55" customWidth="1"/>
    <col min="13573" max="13573" width="11.625" style="55" customWidth="1"/>
    <col min="13574" max="13574" width="0.875" style="55" customWidth="1"/>
    <col min="13575" max="13575" width="12.125" style="55" bestFit="1" customWidth="1"/>
    <col min="13576" max="13576" width="1.375" style="55" customWidth="1"/>
    <col min="13577" max="13577" width="11.625" style="55" customWidth="1"/>
    <col min="13578" max="13578" width="0.875" style="55" customWidth="1"/>
    <col min="13579" max="13579" width="11.625" style="55" customWidth="1"/>
    <col min="13580" max="13825" width="9" style="55"/>
    <col min="13826" max="13826" width="28.125" style="55" customWidth="1"/>
    <col min="13827" max="13827" width="7" style="55" customWidth="1"/>
    <col min="13828" max="13828" width="0.875" style="55" customWidth="1"/>
    <col min="13829" max="13829" width="11.625" style="55" customWidth="1"/>
    <col min="13830" max="13830" width="0.875" style="55" customWidth="1"/>
    <col min="13831" max="13831" width="12.125" style="55" bestFit="1" customWidth="1"/>
    <col min="13832" max="13832" width="1.375" style="55" customWidth="1"/>
    <col min="13833" max="13833" width="11.625" style="55" customWidth="1"/>
    <col min="13834" max="13834" width="0.875" style="55" customWidth="1"/>
    <col min="13835" max="13835" width="11.625" style="55" customWidth="1"/>
    <col min="13836" max="14081" width="9" style="55"/>
    <col min="14082" max="14082" width="28.125" style="55" customWidth="1"/>
    <col min="14083" max="14083" width="7" style="55" customWidth="1"/>
    <col min="14084" max="14084" width="0.875" style="55" customWidth="1"/>
    <col min="14085" max="14085" width="11.625" style="55" customWidth="1"/>
    <col min="14086" max="14086" width="0.875" style="55" customWidth="1"/>
    <col min="14087" max="14087" width="12.125" style="55" bestFit="1" customWidth="1"/>
    <col min="14088" max="14088" width="1.375" style="55" customWidth="1"/>
    <col min="14089" max="14089" width="11.625" style="55" customWidth="1"/>
    <col min="14090" max="14090" width="0.875" style="55" customWidth="1"/>
    <col min="14091" max="14091" width="11.625" style="55" customWidth="1"/>
    <col min="14092" max="14337" width="9" style="55"/>
    <col min="14338" max="14338" width="28.125" style="55" customWidth="1"/>
    <col min="14339" max="14339" width="7" style="55" customWidth="1"/>
    <col min="14340" max="14340" width="0.875" style="55" customWidth="1"/>
    <col min="14341" max="14341" width="11.625" style="55" customWidth="1"/>
    <col min="14342" max="14342" width="0.875" style="55" customWidth="1"/>
    <col min="14343" max="14343" width="12.125" style="55" bestFit="1" customWidth="1"/>
    <col min="14344" max="14344" width="1.375" style="55" customWidth="1"/>
    <col min="14345" max="14345" width="11.625" style="55" customWidth="1"/>
    <col min="14346" max="14346" width="0.875" style="55" customWidth="1"/>
    <col min="14347" max="14347" width="11.625" style="55" customWidth="1"/>
    <col min="14348" max="14593" width="9" style="55"/>
    <col min="14594" max="14594" width="28.125" style="55" customWidth="1"/>
    <col min="14595" max="14595" width="7" style="55" customWidth="1"/>
    <col min="14596" max="14596" width="0.875" style="55" customWidth="1"/>
    <col min="14597" max="14597" width="11.625" style="55" customWidth="1"/>
    <col min="14598" max="14598" width="0.875" style="55" customWidth="1"/>
    <col min="14599" max="14599" width="12.125" style="55" bestFit="1" customWidth="1"/>
    <col min="14600" max="14600" width="1.375" style="55" customWidth="1"/>
    <col min="14601" max="14601" width="11.625" style="55" customWidth="1"/>
    <col min="14602" max="14602" width="0.875" style="55" customWidth="1"/>
    <col min="14603" max="14603" width="11.625" style="55" customWidth="1"/>
    <col min="14604" max="14849" width="9" style="55"/>
    <col min="14850" max="14850" width="28.125" style="55" customWidth="1"/>
    <col min="14851" max="14851" width="7" style="55" customWidth="1"/>
    <col min="14852" max="14852" width="0.875" style="55" customWidth="1"/>
    <col min="14853" max="14853" width="11.625" style="55" customWidth="1"/>
    <col min="14854" max="14854" width="0.875" style="55" customWidth="1"/>
    <col min="14855" max="14855" width="12.125" style="55" bestFit="1" customWidth="1"/>
    <col min="14856" max="14856" width="1.375" style="55" customWidth="1"/>
    <col min="14857" max="14857" width="11.625" style="55" customWidth="1"/>
    <col min="14858" max="14858" width="0.875" style="55" customWidth="1"/>
    <col min="14859" max="14859" width="11.625" style="55" customWidth="1"/>
    <col min="14860" max="15105" width="9" style="55"/>
    <col min="15106" max="15106" width="28.125" style="55" customWidth="1"/>
    <col min="15107" max="15107" width="7" style="55" customWidth="1"/>
    <col min="15108" max="15108" width="0.875" style="55" customWidth="1"/>
    <col min="15109" max="15109" width="11.625" style="55" customWidth="1"/>
    <col min="15110" max="15110" width="0.875" style="55" customWidth="1"/>
    <col min="15111" max="15111" width="12.125" style="55" bestFit="1" customWidth="1"/>
    <col min="15112" max="15112" width="1.375" style="55" customWidth="1"/>
    <col min="15113" max="15113" width="11.625" style="55" customWidth="1"/>
    <col min="15114" max="15114" width="0.875" style="55" customWidth="1"/>
    <col min="15115" max="15115" width="11.625" style="55" customWidth="1"/>
    <col min="15116" max="15361" width="9" style="55"/>
    <col min="15362" max="15362" width="28.125" style="55" customWidth="1"/>
    <col min="15363" max="15363" width="7" style="55" customWidth="1"/>
    <col min="15364" max="15364" width="0.875" style="55" customWidth="1"/>
    <col min="15365" max="15365" width="11.625" style="55" customWidth="1"/>
    <col min="15366" max="15366" width="0.875" style="55" customWidth="1"/>
    <col min="15367" max="15367" width="12.125" style="55" bestFit="1" customWidth="1"/>
    <col min="15368" max="15368" width="1.375" style="55" customWidth="1"/>
    <col min="15369" max="15369" width="11.625" style="55" customWidth="1"/>
    <col min="15370" max="15370" width="0.875" style="55" customWidth="1"/>
    <col min="15371" max="15371" width="11.625" style="55" customWidth="1"/>
    <col min="15372" max="15617" width="9" style="55"/>
    <col min="15618" max="15618" width="28.125" style="55" customWidth="1"/>
    <col min="15619" max="15619" width="7" style="55" customWidth="1"/>
    <col min="15620" max="15620" width="0.875" style="55" customWidth="1"/>
    <col min="15621" max="15621" width="11.625" style="55" customWidth="1"/>
    <col min="15622" max="15622" width="0.875" style="55" customWidth="1"/>
    <col min="15623" max="15623" width="12.125" style="55" bestFit="1" customWidth="1"/>
    <col min="15624" max="15624" width="1.375" style="55" customWidth="1"/>
    <col min="15625" max="15625" width="11.625" style="55" customWidth="1"/>
    <col min="15626" max="15626" width="0.875" style="55" customWidth="1"/>
    <col min="15627" max="15627" width="11.625" style="55" customWidth="1"/>
    <col min="15628" max="15873" width="9" style="55"/>
    <col min="15874" max="15874" width="28.125" style="55" customWidth="1"/>
    <col min="15875" max="15875" width="7" style="55" customWidth="1"/>
    <col min="15876" max="15876" width="0.875" style="55" customWidth="1"/>
    <col min="15877" max="15877" width="11.625" style="55" customWidth="1"/>
    <col min="15878" max="15878" width="0.875" style="55" customWidth="1"/>
    <col min="15879" max="15879" width="12.125" style="55" bestFit="1" customWidth="1"/>
    <col min="15880" max="15880" width="1.375" style="55" customWidth="1"/>
    <col min="15881" max="15881" width="11.625" style="55" customWidth="1"/>
    <col min="15882" max="15882" width="0.875" style="55" customWidth="1"/>
    <col min="15883" max="15883" width="11.625" style="55" customWidth="1"/>
    <col min="15884" max="16129" width="9" style="55"/>
    <col min="16130" max="16130" width="28.125" style="55" customWidth="1"/>
    <col min="16131" max="16131" width="7" style="55" customWidth="1"/>
    <col min="16132" max="16132" width="0.875" style="55" customWidth="1"/>
    <col min="16133" max="16133" width="11.625" style="55" customWidth="1"/>
    <col min="16134" max="16134" width="0.875" style="55" customWidth="1"/>
    <col min="16135" max="16135" width="12.125" style="55" bestFit="1" customWidth="1"/>
    <col min="16136" max="16136" width="1.375" style="55" customWidth="1"/>
    <col min="16137" max="16137" width="11.625" style="55" customWidth="1"/>
    <col min="16138" max="16138" width="0.875" style="55" customWidth="1"/>
    <col min="16139" max="16139" width="11.625" style="55" customWidth="1"/>
    <col min="16140" max="16384" width="9" style="55"/>
  </cols>
  <sheetData>
    <row r="1" spans="1:12" ht="21.75" customHeight="1" x14ac:dyDescent="0.45">
      <c r="A1" s="78" t="s">
        <v>167</v>
      </c>
      <c r="B1" s="78"/>
      <c r="C1" s="79"/>
      <c r="D1" s="78"/>
      <c r="E1" s="78"/>
      <c r="F1" s="78"/>
      <c r="G1" s="78"/>
      <c r="H1" s="78"/>
      <c r="I1" s="78"/>
      <c r="J1" s="78"/>
      <c r="K1" s="78"/>
    </row>
    <row r="2" spans="1:12" ht="21.75" customHeight="1" x14ac:dyDescent="0.45">
      <c r="A2" s="78" t="s">
        <v>200</v>
      </c>
      <c r="B2" s="78"/>
      <c r="C2" s="79"/>
      <c r="D2" s="78"/>
      <c r="E2" s="78"/>
      <c r="F2" s="78"/>
      <c r="G2" s="78"/>
      <c r="H2" s="78"/>
      <c r="I2" s="78"/>
      <c r="J2" s="78"/>
      <c r="K2" s="78"/>
    </row>
    <row r="3" spans="1:12" ht="21.75" customHeight="1" x14ac:dyDescent="0.45">
      <c r="A3" s="80" t="s">
        <v>158</v>
      </c>
      <c r="B3" s="80"/>
      <c r="C3" s="81"/>
      <c r="D3" s="80"/>
      <c r="E3" s="80"/>
      <c r="F3" s="80"/>
      <c r="G3" s="80"/>
      <c r="H3" s="80"/>
      <c r="I3" s="80"/>
      <c r="J3" s="80"/>
      <c r="K3" s="80"/>
    </row>
    <row r="4" spans="1:12" ht="21.75" customHeight="1" x14ac:dyDescent="0.4">
      <c r="A4" s="57"/>
      <c r="B4" s="57"/>
      <c r="C4" s="54"/>
      <c r="D4" s="57"/>
      <c r="E4" s="57"/>
      <c r="F4" s="57"/>
      <c r="G4" s="57"/>
      <c r="H4" s="57"/>
      <c r="I4" s="57"/>
      <c r="J4" s="57"/>
      <c r="K4" s="57"/>
    </row>
    <row r="5" spans="1:12" ht="21.75" customHeight="1" x14ac:dyDescent="0.4">
      <c r="A5" s="57"/>
      <c r="B5" s="57"/>
      <c r="C5" s="55"/>
      <c r="E5" s="269" t="s">
        <v>165</v>
      </c>
      <c r="F5" s="269"/>
      <c r="G5" s="269"/>
      <c r="H5" s="269"/>
      <c r="I5" s="269"/>
      <c r="J5" s="269"/>
      <c r="K5" s="269"/>
    </row>
    <row r="6" spans="1:12" ht="21.75" customHeight="1" x14ac:dyDescent="0.4">
      <c r="A6" s="58"/>
      <c r="B6" s="59"/>
      <c r="C6" s="54"/>
      <c r="D6" s="60"/>
      <c r="E6" s="60" t="s">
        <v>137</v>
      </c>
      <c r="F6" s="60"/>
      <c r="G6" s="60"/>
      <c r="H6" s="60"/>
      <c r="I6" s="60" t="s">
        <v>195</v>
      </c>
    </row>
    <row r="7" spans="1:12" ht="21.75" customHeight="1" x14ac:dyDescent="0.4">
      <c r="A7" s="58"/>
      <c r="B7" s="59"/>
      <c r="C7" s="54"/>
      <c r="D7" s="60"/>
      <c r="E7" s="60" t="s">
        <v>8</v>
      </c>
      <c r="F7" s="60"/>
      <c r="G7" s="60" t="s">
        <v>9</v>
      </c>
      <c r="H7" s="60"/>
      <c r="I7" s="60" t="s">
        <v>11</v>
      </c>
      <c r="J7" s="60"/>
      <c r="K7" s="60" t="s">
        <v>4</v>
      </c>
    </row>
    <row r="8" spans="1:12" ht="21.75" customHeight="1" x14ac:dyDescent="0.4">
      <c r="A8" s="58"/>
      <c r="B8" s="59"/>
      <c r="C8" s="56" t="s">
        <v>0</v>
      </c>
      <c r="D8" s="60"/>
      <c r="E8" s="61" t="s">
        <v>30</v>
      </c>
      <c r="F8" s="60"/>
      <c r="G8" s="61" t="s">
        <v>30</v>
      </c>
      <c r="H8" s="60"/>
      <c r="I8" s="61" t="s">
        <v>30</v>
      </c>
      <c r="J8" s="60"/>
      <c r="K8" s="61" t="s">
        <v>30</v>
      </c>
    </row>
    <row r="9" spans="1:12" ht="6" customHeight="1" x14ac:dyDescent="0.4">
      <c r="A9" s="58"/>
      <c r="B9" s="59"/>
      <c r="C9" s="62"/>
      <c r="D9" s="62"/>
      <c r="E9" s="62"/>
      <c r="F9" s="62"/>
      <c r="G9" s="62"/>
      <c r="H9" s="62"/>
      <c r="I9" s="62"/>
      <c r="J9" s="62"/>
      <c r="K9" s="62"/>
    </row>
    <row r="10" spans="1:12" ht="21.75" customHeight="1" x14ac:dyDescent="0.4">
      <c r="A10" s="53" t="s">
        <v>196</v>
      </c>
      <c r="B10" s="59"/>
      <c r="C10" s="63">
        <v>24</v>
      </c>
      <c r="D10" s="64"/>
      <c r="E10" s="64">
        <v>10000</v>
      </c>
      <c r="F10" s="64"/>
      <c r="G10" s="64">
        <v>0</v>
      </c>
      <c r="H10" s="257"/>
      <c r="I10" s="64">
        <v>0</v>
      </c>
      <c r="J10" s="64"/>
      <c r="K10" s="64">
        <f>E10+I10</f>
        <v>10000</v>
      </c>
      <c r="L10" s="65"/>
    </row>
    <row r="11" spans="1:12" ht="21.75" customHeight="1" x14ac:dyDescent="0.4">
      <c r="A11" s="58" t="s">
        <v>197</v>
      </c>
      <c r="B11" s="59"/>
      <c r="C11" s="63"/>
      <c r="D11" s="66"/>
      <c r="E11" s="67">
        <v>0</v>
      </c>
      <c r="F11" s="257"/>
      <c r="G11" s="67">
        <v>0</v>
      </c>
      <c r="H11" s="64"/>
      <c r="I11" s="67">
        <v>-211260</v>
      </c>
      <c r="J11" s="63"/>
      <c r="K11" s="67">
        <f>E11+I11</f>
        <v>-211260</v>
      </c>
    </row>
    <row r="12" spans="1:12" ht="6" customHeight="1" x14ac:dyDescent="0.4">
      <c r="A12" s="58"/>
      <c r="B12" s="59"/>
      <c r="C12" s="54"/>
      <c r="D12" s="60"/>
      <c r="E12" s="60"/>
      <c r="F12" s="60"/>
      <c r="G12" s="60"/>
      <c r="H12" s="60"/>
      <c r="I12" s="60"/>
      <c r="J12" s="60"/>
      <c r="K12" s="60"/>
    </row>
    <row r="13" spans="1:12" ht="21.75" customHeight="1" thickBot="1" x14ac:dyDescent="0.45">
      <c r="A13" s="53" t="s">
        <v>132</v>
      </c>
      <c r="B13" s="59"/>
      <c r="C13" s="62"/>
      <c r="D13" s="64"/>
      <c r="E13" s="68">
        <f>SUM(E10:E12)</f>
        <v>10000</v>
      </c>
      <c r="F13" s="64"/>
      <c r="G13" s="68">
        <f>SUM(G10:G12)</f>
        <v>0</v>
      </c>
      <c r="H13" s="64"/>
      <c r="I13" s="68">
        <f>SUM(I10:I12)</f>
        <v>-211260</v>
      </c>
      <c r="J13" s="64"/>
      <c r="K13" s="68">
        <f>SUM(K10:K12)</f>
        <v>-201260</v>
      </c>
      <c r="L13" s="65"/>
    </row>
    <row r="14" spans="1:12" ht="21.75" customHeight="1" thickTop="1" x14ac:dyDescent="0.4">
      <c r="A14" s="53"/>
      <c r="B14" s="59"/>
      <c r="C14" s="62"/>
      <c r="D14" s="64"/>
      <c r="E14" s="64"/>
      <c r="F14" s="64"/>
      <c r="G14" s="64"/>
      <c r="H14" s="64"/>
      <c r="I14" s="64"/>
      <c r="J14" s="64"/>
      <c r="K14" s="64"/>
    </row>
    <row r="15" spans="1:12" ht="21.75" customHeight="1" x14ac:dyDescent="0.4">
      <c r="A15" s="53" t="s">
        <v>198</v>
      </c>
      <c r="B15" s="59"/>
      <c r="C15" s="62"/>
      <c r="D15" s="64"/>
      <c r="E15" s="48">
        <v>10000</v>
      </c>
      <c r="F15" s="64"/>
      <c r="G15" s="48">
        <v>0</v>
      </c>
      <c r="H15" s="64"/>
      <c r="I15" s="48">
        <v>-211260</v>
      </c>
      <c r="J15" s="64"/>
      <c r="K15" s="48">
        <f>E15+I15+G15</f>
        <v>-201260</v>
      </c>
    </row>
    <row r="16" spans="1:12" ht="21.75" customHeight="1" x14ac:dyDescent="0.4">
      <c r="A16" s="58" t="s">
        <v>197</v>
      </c>
      <c r="B16" s="59"/>
      <c r="C16" s="63"/>
      <c r="D16" s="66"/>
      <c r="E16" s="69">
        <v>0</v>
      </c>
      <c r="F16" s="64"/>
      <c r="G16" s="48">
        <v>0</v>
      </c>
      <c r="H16" s="64"/>
      <c r="I16" s="48">
        <v>-14202099</v>
      </c>
      <c r="J16" s="62"/>
      <c r="K16" s="48">
        <f>E16+I16+G16</f>
        <v>-14202099</v>
      </c>
    </row>
    <row r="17" spans="1:11" ht="21.75" customHeight="1" x14ac:dyDescent="0.4">
      <c r="A17" s="58" t="s">
        <v>199</v>
      </c>
      <c r="B17" s="59"/>
      <c r="C17" s="63">
        <v>24</v>
      </c>
      <c r="D17" s="66"/>
      <c r="E17" s="70">
        <v>594282336</v>
      </c>
      <c r="F17" s="64"/>
      <c r="G17" s="254">
        <v>8541105044</v>
      </c>
      <c r="H17" s="64"/>
      <c r="I17" s="254">
        <v>0</v>
      </c>
      <c r="J17" s="63"/>
      <c r="K17" s="70">
        <f>E17+I17+G17</f>
        <v>9135387380</v>
      </c>
    </row>
    <row r="18" spans="1:11" ht="6" customHeight="1" x14ac:dyDescent="0.4">
      <c r="A18" s="58"/>
      <c r="B18" s="59"/>
      <c r="C18" s="54"/>
      <c r="D18" s="60"/>
      <c r="E18" s="71"/>
      <c r="F18" s="60"/>
      <c r="G18" s="71"/>
      <c r="H18" s="60"/>
      <c r="I18" s="71"/>
      <c r="J18" s="60"/>
      <c r="K18" s="71"/>
    </row>
    <row r="19" spans="1:11" ht="21.75" customHeight="1" thickBot="1" x14ac:dyDescent="0.45">
      <c r="A19" s="53" t="s">
        <v>155</v>
      </c>
      <c r="B19" s="59"/>
      <c r="C19" s="62"/>
      <c r="D19" s="64"/>
      <c r="E19" s="72">
        <f>SUM(E15:E18)</f>
        <v>594292336</v>
      </c>
      <c r="F19" s="64"/>
      <c r="G19" s="72">
        <f>SUM(G15:G18)</f>
        <v>8541105044</v>
      </c>
      <c r="H19" s="64"/>
      <c r="I19" s="72">
        <f>SUM(I15:I18)</f>
        <v>-14413359</v>
      </c>
      <c r="J19" s="64"/>
      <c r="K19" s="72">
        <f>SUM(K15:K18)</f>
        <v>9120984021</v>
      </c>
    </row>
    <row r="20" spans="1:11" ht="18.95" customHeight="1" thickTop="1" x14ac:dyDescent="0.4">
      <c r="A20" s="53"/>
      <c r="B20" s="59"/>
      <c r="C20" s="62"/>
      <c r="D20" s="64"/>
      <c r="E20" s="64"/>
      <c r="F20" s="64"/>
      <c r="G20" s="64"/>
      <c r="H20" s="64"/>
      <c r="I20" s="64"/>
      <c r="J20" s="64"/>
      <c r="K20" s="64"/>
    </row>
    <row r="21" spans="1:11" ht="18.95" customHeight="1" x14ac:dyDescent="0.4">
      <c r="A21" s="53"/>
      <c r="B21" s="59"/>
      <c r="C21" s="62"/>
      <c r="D21" s="64"/>
      <c r="E21" s="64"/>
      <c r="F21" s="64"/>
      <c r="G21" s="64"/>
      <c r="H21" s="64"/>
      <c r="I21" s="64"/>
      <c r="J21" s="64"/>
      <c r="K21" s="64"/>
    </row>
    <row r="22" spans="1:11" ht="18.95" customHeight="1" x14ac:dyDescent="0.4">
      <c r="A22" s="53"/>
      <c r="B22" s="59"/>
      <c r="C22" s="62"/>
      <c r="D22" s="64"/>
      <c r="E22" s="64"/>
      <c r="F22" s="64"/>
      <c r="G22" s="64"/>
      <c r="H22" s="64"/>
      <c r="I22" s="64"/>
      <c r="J22" s="64"/>
      <c r="K22" s="64"/>
    </row>
    <row r="23" spans="1:11" ht="18.95" customHeight="1" x14ac:dyDescent="0.4">
      <c r="A23" s="53"/>
      <c r="B23" s="59"/>
      <c r="C23" s="62"/>
      <c r="D23" s="64"/>
      <c r="E23" s="64"/>
      <c r="F23" s="64"/>
      <c r="G23" s="64"/>
      <c r="H23" s="64"/>
      <c r="I23" s="64"/>
      <c r="J23" s="64"/>
      <c r="K23" s="64"/>
    </row>
    <row r="24" spans="1:11" ht="18.95" customHeight="1" x14ac:dyDescent="0.4">
      <c r="A24" s="53"/>
      <c r="B24" s="59"/>
      <c r="C24" s="62"/>
      <c r="D24" s="64"/>
      <c r="E24" s="64"/>
      <c r="F24" s="64"/>
      <c r="G24" s="64"/>
      <c r="H24" s="64"/>
      <c r="I24" s="64"/>
      <c r="J24" s="64"/>
      <c r="K24" s="64"/>
    </row>
    <row r="25" spans="1:11" ht="18.95" customHeight="1" x14ac:dyDescent="0.4">
      <c r="A25" s="53"/>
      <c r="B25" s="59"/>
      <c r="C25" s="62"/>
      <c r="D25" s="64"/>
      <c r="E25" s="64"/>
      <c r="F25" s="64"/>
      <c r="G25" s="64"/>
      <c r="H25" s="64"/>
      <c r="I25" s="64"/>
      <c r="J25" s="64"/>
      <c r="K25" s="64"/>
    </row>
    <row r="26" spans="1:11" ht="18.95" customHeight="1" x14ac:dyDescent="0.4">
      <c r="A26" s="53"/>
      <c r="B26" s="59"/>
      <c r="C26" s="62"/>
      <c r="D26" s="64"/>
      <c r="E26" s="64"/>
      <c r="F26" s="64"/>
      <c r="G26" s="64"/>
      <c r="H26" s="64"/>
      <c r="I26" s="64"/>
      <c r="J26" s="64"/>
      <c r="K26" s="64"/>
    </row>
    <row r="27" spans="1:11" ht="18.95" customHeight="1" x14ac:dyDescent="0.4">
      <c r="A27" s="53"/>
      <c r="B27" s="59"/>
      <c r="C27" s="62"/>
      <c r="D27" s="64"/>
      <c r="E27" s="64"/>
      <c r="F27" s="64"/>
      <c r="G27" s="64"/>
      <c r="H27" s="64"/>
      <c r="I27" s="64"/>
      <c r="J27" s="64"/>
      <c r="K27" s="64"/>
    </row>
    <row r="28" spans="1:11" ht="18.95" customHeight="1" x14ac:dyDescent="0.4">
      <c r="A28" s="53"/>
      <c r="B28" s="59"/>
      <c r="C28" s="62"/>
      <c r="D28" s="64"/>
      <c r="E28" s="64"/>
      <c r="F28" s="64"/>
      <c r="G28" s="64"/>
      <c r="H28" s="64"/>
      <c r="I28" s="64"/>
      <c r="J28" s="64"/>
      <c r="K28" s="64"/>
    </row>
    <row r="29" spans="1:11" ht="18.95" customHeight="1" x14ac:dyDescent="0.4">
      <c r="A29" s="53"/>
      <c r="B29" s="59"/>
      <c r="C29" s="62"/>
      <c r="D29" s="64"/>
      <c r="E29" s="64"/>
      <c r="F29" s="64"/>
      <c r="G29" s="64"/>
      <c r="H29" s="64"/>
      <c r="I29" s="64"/>
      <c r="J29" s="64"/>
      <c r="K29" s="64"/>
    </row>
    <row r="30" spans="1:11" ht="18.95" customHeight="1" x14ac:dyDescent="0.4">
      <c r="A30" s="53"/>
      <c r="B30" s="59"/>
      <c r="C30" s="62"/>
      <c r="D30" s="64"/>
      <c r="E30" s="64"/>
      <c r="F30" s="64"/>
      <c r="G30" s="64"/>
      <c r="H30" s="64"/>
      <c r="I30" s="64"/>
      <c r="J30" s="64"/>
      <c r="K30" s="64"/>
    </row>
    <row r="31" spans="1:11" ht="18.95" customHeight="1" x14ac:dyDescent="0.4">
      <c r="A31" s="53"/>
      <c r="B31" s="59"/>
      <c r="C31" s="62"/>
      <c r="D31" s="64"/>
      <c r="E31" s="64"/>
      <c r="F31" s="64"/>
      <c r="G31" s="64"/>
      <c r="H31" s="64"/>
      <c r="I31" s="64"/>
      <c r="J31" s="64"/>
      <c r="K31" s="64"/>
    </row>
    <row r="32" spans="1:11" ht="18.95" customHeight="1" x14ac:dyDescent="0.4">
      <c r="A32" s="53"/>
      <c r="B32" s="59"/>
      <c r="C32" s="62"/>
      <c r="D32" s="64"/>
      <c r="E32" s="64"/>
      <c r="F32" s="64"/>
      <c r="G32" s="64"/>
      <c r="H32" s="64"/>
      <c r="I32" s="64"/>
      <c r="J32" s="64"/>
      <c r="K32" s="64"/>
    </row>
    <row r="33" spans="1:11" ht="18.95" customHeight="1" x14ac:dyDescent="0.4">
      <c r="A33" s="53"/>
      <c r="B33" s="59"/>
      <c r="C33" s="62"/>
      <c r="D33" s="64"/>
      <c r="E33" s="64"/>
      <c r="F33" s="64"/>
      <c r="G33" s="64"/>
      <c r="H33" s="64"/>
      <c r="I33" s="64"/>
      <c r="J33" s="64"/>
      <c r="K33" s="64"/>
    </row>
    <row r="34" spans="1:11" ht="18.95" customHeight="1" x14ac:dyDescent="0.4">
      <c r="A34" s="53"/>
      <c r="B34" s="59"/>
      <c r="C34" s="62"/>
      <c r="D34" s="64"/>
      <c r="E34" s="64"/>
      <c r="F34" s="64"/>
      <c r="G34" s="64"/>
      <c r="H34" s="64"/>
      <c r="I34" s="64"/>
      <c r="J34" s="64"/>
      <c r="K34" s="64"/>
    </row>
    <row r="35" spans="1:11" ht="18.95" customHeight="1" x14ac:dyDescent="0.4">
      <c r="A35" s="53"/>
      <c r="B35" s="59"/>
      <c r="C35" s="62"/>
      <c r="D35" s="64"/>
      <c r="E35" s="64"/>
      <c r="F35" s="64"/>
      <c r="G35" s="64"/>
      <c r="H35" s="64"/>
      <c r="I35" s="64"/>
      <c r="J35" s="64"/>
      <c r="K35" s="64"/>
    </row>
    <row r="36" spans="1:11" ht="18.95" customHeight="1" x14ac:dyDescent="0.4">
      <c r="A36" s="53"/>
      <c r="B36" s="59"/>
      <c r="C36" s="62"/>
      <c r="D36" s="64"/>
      <c r="E36" s="64"/>
      <c r="F36" s="64"/>
      <c r="G36" s="64"/>
      <c r="H36" s="64"/>
      <c r="I36" s="64"/>
      <c r="J36" s="64"/>
      <c r="K36" s="64"/>
    </row>
    <row r="37" spans="1:11" ht="18.95" customHeight="1" x14ac:dyDescent="0.4">
      <c r="A37" s="53"/>
      <c r="B37" s="59"/>
      <c r="C37" s="62"/>
      <c r="D37" s="64"/>
      <c r="E37" s="64"/>
      <c r="F37" s="64"/>
      <c r="G37" s="64"/>
      <c r="H37" s="64"/>
      <c r="I37" s="64"/>
      <c r="J37" s="64"/>
      <c r="K37" s="64"/>
    </row>
    <row r="38" spans="1:11" ht="18.95" customHeight="1" x14ac:dyDescent="0.4">
      <c r="A38" s="53"/>
      <c r="B38" s="59"/>
      <c r="C38" s="62"/>
      <c r="D38" s="64"/>
      <c r="E38" s="64"/>
      <c r="F38" s="64"/>
      <c r="G38" s="64"/>
      <c r="H38" s="64"/>
      <c r="I38" s="64"/>
      <c r="J38" s="64"/>
      <c r="K38" s="64"/>
    </row>
    <row r="39" spans="1:11" ht="18.95" customHeight="1" x14ac:dyDescent="0.4">
      <c r="A39" s="53"/>
      <c r="B39" s="59"/>
      <c r="C39" s="62"/>
      <c r="D39" s="64"/>
      <c r="E39" s="64"/>
      <c r="F39" s="64"/>
      <c r="G39" s="64"/>
      <c r="H39" s="64"/>
      <c r="I39" s="64"/>
      <c r="J39" s="64"/>
      <c r="K39" s="64"/>
    </row>
    <row r="40" spans="1:11" ht="18.95" customHeight="1" x14ac:dyDescent="0.4">
      <c r="A40" s="53"/>
      <c r="B40" s="59"/>
      <c r="C40" s="62"/>
      <c r="D40" s="64"/>
      <c r="E40" s="64"/>
      <c r="F40" s="64"/>
      <c r="G40" s="64"/>
      <c r="H40" s="64"/>
      <c r="I40" s="64"/>
      <c r="J40" s="64"/>
      <c r="K40" s="64"/>
    </row>
    <row r="41" spans="1:11" ht="18.95" customHeight="1" x14ac:dyDescent="0.4">
      <c r="A41" s="53"/>
      <c r="B41" s="59"/>
      <c r="C41" s="62"/>
      <c r="D41" s="64"/>
      <c r="E41" s="64"/>
      <c r="F41" s="64"/>
      <c r="G41" s="64"/>
      <c r="H41" s="64"/>
      <c r="I41" s="64"/>
      <c r="J41" s="64"/>
      <c r="K41" s="64"/>
    </row>
    <row r="42" spans="1:11" ht="18.95" customHeight="1" x14ac:dyDescent="0.4">
      <c r="A42" s="53"/>
      <c r="B42" s="59"/>
      <c r="C42" s="62"/>
      <c r="D42" s="64"/>
      <c r="E42" s="64"/>
      <c r="F42" s="64"/>
      <c r="G42" s="64"/>
      <c r="H42" s="64"/>
      <c r="I42" s="64"/>
      <c r="J42" s="64"/>
      <c r="K42" s="64"/>
    </row>
    <row r="43" spans="1:11" ht="18.95" customHeight="1" x14ac:dyDescent="0.4">
      <c r="A43" s="53"/>
      <c r="B43" s="59"/>
      <c r="C43" s="62"/>
      <c r="D43" s="64"/>
      <c r="E43" s="64"/>
      <c r="F43" s="64"/>
      <c r="G43" s="64"/>
      <c r="H43" s="64"/>
      <c r="I43" s="64"/>
      <c r="J43" s="64"/>
      <c r="K43" s="64"/>
    </row>
    <row r="44" spans="1:11" ht="18.95" customHeight="1" x14ac:dyDescent="0.4">
      <c r="A44" s="53"/>
      <c r="B44" s="59"/>
      <c r="C44" s="62"/>
      <c r="D44" s="64"/>
      <c r="E44" s="64"/>
      <c r="F44" s="64"/>
      <c r="G44" s="64"/>
      <c r="H44" s="64"/>
      <c r="I44" s="64"/>
      <c r="J44" s="64"/>
      <c r="K44" s="64"/>
    </row>
    <row r="45" spans="1:11" ht="18.95" customHeight="1" x14ac:dyDescent="0.4">
      <c r="A45" s="53"/>
      <c r="B45" s="59"/>
      <c r="C45" s="62"/>
      <c r="D45" s="64"/>
      <c r="E45" s="64"/>
      <c r="F45" s="64"/>
      <c r="G45" s="64"/>
      <c r="H45" s="64"/>
      <c r="I45" s="64"/>
      <c r="J45" s="64"/>
      <c r="K45" s="64"/>
    </row>
    <row r="46" spans="1:11" ht="11.25" customHeight="1" x14ac:dyDescent="0.4">
      <c r="A46" s="53"/>
      <c r="B46" s="59"/>
      <c r="C46" s="62"/>
      <c r="D46" s="64"/>
      <c r="E46" s="64"/>
      <c r="F46" s="64"/>
      <c r="G46" s="64"/>
      <c r="H46" s="64"/>
      <c r="I46" s="64"/>
      <c r="J46" s="64"/>
      <c r="K46" s="64"/>
    </row>
    <row r="47" spans="1:11" ht="22.15" customHeight="1" x14ac:dyDescent="0.4">
      <c r="A47" s="82" t="s">
        <v>56</v>
      </c>
      <c r="B47" s="73"/>
      <c r="C47" s="74"/>
      <c r="D47" s="73"/>
      <c r="E47" s="74"/>
      <c r="F47" s="74"/>
      <c r="G47" s="74"/>
      <c r="H47" s="74"/>
      <c r="I47" s="74"/>
      <c r="J47" s="74"/>
      <c r="K47" s="75"/>
    </row>
    <row r="48" spans="1:11" ht="19.899999999999999" customHeight="1" x14ac:dyDescent="0.4">
      <c r="E48" s="77"/>
      <c r="F48" s="77"/>
      <c r="G48" s="77"/>
      <c r="H48" s="77"/>
      <c r="I48" s="77"/>
      <c r="J48" s="77"/>
      <c r="K48" s="77"/>
    </row>
    <row r="49" spans="5:11" ht="19.899999999999999" customHeight="1" x14ac:dyDescent="0.4">
      <c r="E49" s="77"/>
      <c r="F49" s="77"/>
      <c r="G49" s="77"/>
      <c r="H49" s="77"/>
      <c r="I49" s="77"/>
      <c r="J49" s="77"/>
      <c r="K49" s="77"/>
    </row>
    <row r="50" spans="5:11" ht="19.899999999999999" customHeight="1" x14ac:dyDescent="0.4">
      <c r="E50" s="77"/>
      <c r="F50" s="77"/>
      <c r="G50" s="77"/>
      <c r="H50" s="77"/>
      <c r="I50" s="77"/>
      <c r="J50" s="77"/>
      <c r="K50" s="77"/>
    </row>
    <row r="51" spans="5:11" ht="19.899999999999999" customHeight="1" x14ac:dyDescent="0.4">
      <c r="E51" s="77"/>
      <c r="F51" s="77"/>
      <c r="G51" s="77"/>
      <c r="H51" s="77"/>
      <c r="I51" s="77"/>
      <c r="J51" s="77"/>
      <c r="K51" s="77"/>
    </row>
    <row r="52" spans="5:11" ht="19.899999999999999" customHeight="1" x14ac:dyDescent="0.4">
      <c r="E52" s="77"/>
      <c r="F52" s="77"/>
      <c r="G52" s="77"/>
      <c r="H52" s="77"/>
      <c r="I52" s="77"/>
      <c r="J52" s="77"/>
      <c r="K52" s="77"/>
    </row>
  </sheetData>
  <mergeCells count="1">
    <mergeCell ref="E5:K5"/>
  </mergeCells>
  <pageMargins left="1" right="0.5" top="0.5" bottom="0.6" header="0.49" footer="0.4"/>
  <pageSetup paperSize="9" scale="85" firstPageNumber="17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zoomScaleNormal="100" zoomScaleSheetLayoutView="100" workbookViewId="0">
      <selection activeCell="C93" sqref="C93"/>
    </sheetView>
  </sheetViews>
  <sheetFormatPr defaultColWidth="9" defaultRowHeight="21.75" customHeight="1" x14ac:dyDescent="0.4"/>
  <cols>
    <col min="1" max="2" width="1.5" style="29" customWidth="1"/>
    <col min="3" max="3" width="37.625" style="29" customWidth="1"/>
    <col min="4" max="4" width="7.875" style="29" customWidth="1"/>
    <col min="5" max="5" width="0.875" style="29" customWidth="1"/>
    <col min="6" max="6" width="11.125" style="4" bestFit="1" customWidth="1"/>
    <col min="7" max="7" width="0.875" style="4" customWidth="1"/>
    <col min="8" max="8" width="11.125" style="4" bestFit="1" customWidth="1"/>
    <col min="9" max="9" width="0.875" style="29" customWidth="1"/>
    <col min="10" max="10" width="10.625" style="4" customWidth="1"/>
    <col min="11" max="11" width="0.875" style="4" customWidth="1"/>
    <col min="12" max="12" width="13.125" style="4" customWidth="1"/>
    <col min="13" max="16384" width="9" style="29"/>
  </cols>
  <sheetData>
    <row r="1" spans="1:12" ht="21.75" customHeight="1" x14ac:dyDescent="0.45">
      <c r="A1" s="47" t="s">
        <v>167</v>
      </c>
      <c r="B1" s="47"/>
      <c r="C1" s="47"/>
      <c r="D1" s="47"/>
      <c r="E1" s="31"/>
      <c r="F1" s="32"/>
      <c r="G1" s="32"/>
      <c r="H1" s="32"/>
      <c r="I1" s="31"/>
      <c r="J1" s="32"/>
      <c r="K1" s="32"/>
      <c r="L1" s="32"/>
    </row>
    <row r="2" spans="1:12" ht="21.75" customHeight="1" x14ac:dyDescent="0.45">
      <c r="A2" s="47" t="s">
        <v>5</v>
      </c>
      <c r="B2" s="47"/>
      <c r="C2" s="47"/>
      <c r="D2" s="47"/>
      <c r="E2" s="31"/>
      <c r="F2" s="32"/>
      <c r="G2" s="32"/>
      <c r="H2" s="32"/>
      <c r="I2" s="31"/>
      <c r="J2" s="32"/>
      <c r="K2" s="32"/>
      <c r="L2" s="32"/>
    </row>
    <row r="3" spans="1:12" ht="21.75" customHeight="1" x14ac:dyDescent="0.45">
      <c r="A3" s="46" t="str">
        <f>'EQ 15-16'!A3:Z3</f>
        <v>สำหรับปีสิ้นสุดวันที่ 31 ธันวาคม พ.ศ. 2564</v>
      </c>
      <c r="B3" s="46"/>
      <c r="C3" s="46"/>
      <c r="D3" s="46"/>
      <c r="E3" s="33"/>
      <c r="F3" s="34"/>
      <c r="G3" s="34"/>
      <c r="H3" s="34"/>
      <c r="I3" s="33"/>
      <c r="J3" s="34"/>
      <c r="K3" s="34"/>
      <c r="L3" s="34"/>
    </row>
    <row r="4" spans="1:12" ht="19.5" customHeight="1" x14ac:dyDescent="0.4">
      <c r="A4" s="139"/>
      <c r="B4" s="139"/>
      <c r="C4" s="139"/>
      <c r="D4" s="139"/>
      <c r="E4" s="230"/>
      <c r="F4" s="231"/>
      <c r="G4" s="231"/>
      <c r="H4" s="231"/>
      <c r="I4" s="230"/>
      <c r="J4" s="231"/>
      <c r="K4" s="231"/>
      <c r="L4" s="231"/>
    </row>
    <row r="5" spans="1:12" s="21" customFormat="1" ht="19.5" customHeight="1" x14ac:dyDescent="0.4">
      <c r="A5" s="139"/>
      <c r="B5" s="139"/>
      <c r="C5" s="139"/>
      <c r="D5" s="139"/>
      <c r="E5" s="139"/>
      <c r="F5" s="86" t="s">
        <v>161</v>
      </c>
      <c r="G5" s="86"/>
      <c r="H5" s="86" t="s">
        <v>162</v>
      </c>
      <c r="I5" s="139"/>
      <c r="J5" s="87"/>
      <c r="K5" s="87"/>
      <c r="L5" s="87"/>
    </row>
    <row r="6" spans="1:12" s="21" customFormat="1" ht="19.5" customHeight="1" x14ac:dyDescent="0.4">
      <c r="A6" s="139"/>
      <c r="B6" s="139"/>
      <c r="C6" s="139"/>
      <c r="D6" s="139"/>
      <c r="E6" s="139"/>
      <c r="F6" s="88" t="s">
        <v>163</v>
      </c>
      <c r="G6" s="86"/>
      <c r="H6" s="88" t="s">
        <v>163</v>
      </c>
      <c r="I6" s="139"/>
      <c r="J6" s="87"/>
      <c r="K6" s="87"/>
      <c r="L6" s="87"/>
    </row>
    <row r="7" spans="1:12" s="21" customFormat="1" ht="19.5" customHeight="1" x14ac:dyDescent="0.4">
      <c r="A7" s="139"/>
      <c r="B7" s="139"/>
      <c r="C7" s="139"/>
      <c r="D7" s="139"/>
      <c r="E7" s="139"/>
      <c r="F7" s="264" t="s">
        <v>164</v>
      </c>
      <c r="G7" s="264"/>
      <c r="H7" s="264"/>
      <c r="I7" s="139"/>
      <c r="J7" s="264" t="s">
        <v>165</v>
      </c>
      <c r="K7" s="264"/>
      <c r="L7" s="264"/>
    </row>
    <row r="8" spans="1:12" s="21" customFormat="1" ht="19.5" customHeight="1" x14ac:dyDescent="0.4">
      <c r="A8" s="139"/>
      <c r="B8" s="139"/>
      <c r="C8" s="139"/>
      <c r="D8" s="139"/>
      <c r="E8" s="139"/>
      <c r="F8" s="140"/>
      <c r="G8" s="140"/>
      <c r="H8" s="140"/>
      <c r="I8" s="139"/>
      <c r="J8" s="140"/>
      <c r="K8" s="140"/>
      <c r="L8" s="86" t="s">
        <v>175</v>
      </c>
    </row>
    <row r="9" spans="1:12" s="21" customFormat="1" ht="19.5" customHeight="1" x14ac:dyDescent="0.4">
      <c r="A9" s="139"/>
      <c r="B9" s="139"/>
      <c r="C9" s="139"/>
      <c r="D9" s="139"/>
      <c r="E9" s="139"/>
      <c r="F9" s="140"/>
      <c r="G9" s="140"/>
      <c r="H9" s="140"/>
      <c r="I9" s="139"/>
      <c r="J9" s="140"/>
      <c r="K9" s="140"/>
      <c r="L9" s="86" t="s">
        <v>176</v>
      </c>
    </row>
    <row r="10" spans="1:12" s="21" customFormat="1" ht="19.5" customHeight="1" x14ac:dyDescent="0.4">
      <c r="A10" s="139"/>
      <c r="B10" s="139"/>
      <c r="C10" s="139"/>
      <c r="D10" s="139"/>
      <c r="E10" s="139"/>
      <c r="F10" s="140"/>
      <c r="G10" s="140"/>
      <c r="H10" s="140"/>
      <c r="I10" s="139"/>
      <c r="J10" s="140"/>
      <c r="K10" s="140"/>
      <c r="L10" s="86" t="s">
        <v>177</v>
      </c>
    </row>
    <row r="11" spans="1:12" s="21" customFormat="1" ht="19.5" customHeight="1" x14ac:dyDescent="0.4">
      <c r="A11" s="139"/>
      <c r="B11" s="139"/>
      <c r="C11" s="139"/>
      <c r="D11" s="139"/>
      <c r="E11" s="139"/>
      <c r="F11" s="140"/>
      <c r="G11" s="140"/>
      <c r="H11" s="140"/>
      <c r="I11" s="139"/>
      <c r="J11" s="140"/>
      <c r="K11" s="140"/>
      <c r="L11" s="86" t="s">
        <v>178</v>
      </c>
    </row>
    <row r="12" spans="1:12" s="21" customFormat="1" ht="19.5" customHeight="1" x14ac:dyDescent="0.4">
      <c r="A12" s="139"/>
      <c r="B12" s="139"/>
      <c r="C12" s="139"/>
      <c r="D12" s="139"/>
      <c r="E12" s="139"/>
      <c r="F12" s="140"/>
      <c r="G12" s="140"/>
      <c r="H12" s="140"/>
      <c r="I12" s="139"/>
      <c r="J12" s="140"/>
      <c r="K12" s="140"/>
      <c r="L12" s="86" t="s">
        <v>179</v>
      </c>
    </row>
    <row r="13" spans="1:12" ht="19.5" customHeight="1" x14ac:dyDescent="0.4">
      <c r="A13" s="185"/>
      <c r="B13" s="185"/>
      <c r="C13" s="185"/>
      <c r="D13" s="83"/>
      <c r="E13" s="87"/>
      <c r="F13" s="90" t="s">
        <v>157</v>
      </c>
      <c r="G13" s="91"/>
      <c r="H13" s="90" t="s">
        <v>131</v>
      </c>
      <c r="I13" s="87"/>
      <c r="J13" s="90" t="s">
        <v>157</v>
      </c>
      <c r="K13" s="91"/>
      <c r="L13" s="90" t="s">
        <v>131</v>
      </c>
    </row>
    <row r="14" spans="1:12" ht="19.5" customHeight="1" x14ac:dyDescent="0.4">
      <c r="A14" s="185"/>
      <c r="B14" s="185"/>
      <c r="C14" s="185"/>
      <c r="D14" s="245" t="str">
        <f>+D64</f>
        <v>หมายเหตุ</v>
      </c>
      <c r="E14" s="87"/>
      <c r="F14" s="93" t="s">
        <v>30</v>
      </c>
      <c r="G14" s="91"/>
      <c r="H14" s="93" t="s">
        <v>30</v>
      </c>
      <c r="I14" s="87"/>
      <c r="J14" s="93" t="s">
        <v>30</v>
      </c>
      <c r="K14" s="91"/>
      <c r="L14" s="93" t="s">
        <v>30</v>
      </c>
    </row>
    <row r="15" spans="1:12" ht="6" customHeight="1" x14ac:dyDescent="0.4">
      <c r="A15" s="185"/>
      <c r="B15" s="185"/>
      <c r="C15" s="185"/>
      <c r="D15" s="232"/>
      <c r="E15" s="87"/>
      <c r="F15" s="95"/>
      <c r="G15" s="91"/>
      <c r="H15" s="96"/>
      <c r="I15" s="87"/>
      <c r="J15" s="95"/>
      <c r="K15" s="91"/>
      <c r="L15" s="96"/>
    </row>
    <row r="16" spans="1:12" ht="19.5" customHeight="1" x14ac:dyDescent="0.4">
      <c r="A16" s="215" t="s">
        <v>78</v>
      </c>
      <c r="B16" s="185"/>
      <c r="C16" s="185"/>
      <c r="D16" s="194"/>
      <c r="E16" s="185"/>
      <c r="F16" s="221"/>
      <c r="G16" s="91"/>
      <c r="H16" s="91"/>
      <c r="I16" s="185"/>
      <c r="J16" s="221"/>
      <c r="K16" s="91"/>
      <c r="L16" s="91"/>
    </row>
    <row r="17" spans="1:12" ht="19.5" customHeight="1" x14ac:dyDescent="0.4">
      <c r="A17" s="185"/>
      <c r="B17" s="185" t="s">
        <v>35</v>
      </c>
      <c r="C17" s="185"/>
      <c r="D17" s="194"/>
      <c r="E17" s="233"/>
      <c r="F17" s="223">
        <v>27807183750</v>
      </c>
      <c r="G17" s="91"/>
      <c r="H17" s="211">
        <v>24430829476</v>
      </c>
      <c r="I17" s="233"/>
      <c r="J17" s="223">
        <v>0</v>
      </c>
      <c r="K17" s="91"/>
      <c r="L17" s="211">
        <v>0</v>
      </c>
    </row>
    <row r="18" spans="1:12" ht="19.5" customHeight="1" x14ac:dyDescent="0.4">
      <c r="A18" s="185"/>
      <c r="B18" s="234" t="s">
        <v>127</v>
      </c>
      <c r="C18" s="185"/>
      <c r="D18" s="185"/>
      <c r="E18" s="233"/>
      <c r="F18" s="223">
        <v>-6240250965</v>
      </c>
      <c r="G18" s="91"/>
      <c r="H18" s="211">
        <v>-5101268149</v>
      </c>
      <c r="I18" s="233"/>
      <c r="J18" s="223">
        <v>0</v>
      </c>
      <c r="K18" s="91"/>
      <c r="L18" s="211">
        <v>0</v>
      </c>
    </row>
    <row r="19" spans="1:12" ht="19.5" customHeight="1" x14ac:dyDescent="0.4">
      <c r="A19" s="185"/>
      <c r="B19" s="234" t="s">
        <v>36</v>
      </c>
      <c r="C19" s="185"/>
      <c r="D19" s="185"/>
      <c r="E19" s="233"/>
      <c r="F19" s="223">
        <v>-14624952452</v>
      </c>
      <c r="G19" s="91"/>
      <c r="H19" s="211">
        <v>-10135607527</v>
      </c>
      <c r="I19" s="233"/>
      <c r="J19" s="223">
        <v>0</v>
      </c>
      <c r="K19" s="91"/>
      <c r="L19" s="211">
        <v>0</v>
      </c>
    </row>
    <row r="20" spans="1:12" ht="19.5" customHeight="1" x14ac:dyDescent="0.4">
      <c r="A20" s="185"/>
      <c r="B20" s="234" t="s">
        <v>123</v>
      </c>
      <c r="C20" s="185"/>
      <c r="D20" s="185"/>
      <c r="E20" s="233"/>
      <c r="F20" s="221">
        <v>-537152473</v>
      </c>
      <c r="G20" s="91"/>
      <c r="H20" s="91">
        <v>-511086957</v>
      </c>
      <c r="I20" s="233"/>
      <c r="J20" s="221">
        <v>0</v>
      </c>
      <c r="K20" s="91"/>
      <c r="L20" s="91">
        <v>0</v>
      </c>
    </row>
    <row r="21" spans="1:12" ht="19.5" customHeight="1" x14ac:dyDescent="0.4">
      <c r="A21" s="185"/>
      <c r="B21" s="234" t="s">
        <v>37</v>
      </c>
      <c r="C21" s="185"/>
      <c r="D21" s="185"/>
      <c r="E21" s="233"/>
      <c r="F21" s="223">
        <v>-2064169378</v>
      </c>
      <c r="G21" s="91"/>
      <c r="H21" s="211">
        <v>-1901574143</v>
      </c>
      <c r="I21" s="233"/>
      <c r="J21" s="223">
        <v>0</v>
      </c>
      <c r="K21" s="91"/>
      <c r="L21" s="211">
        <v>0</v>
      </c>
    </row>
    <row r="22" spans="1:12" ht="19.5" customHeight="1" x14ac:dyDescent="0.4">
      <c r="A22" s="185"/>
      <c r="B22" s="234" t="s">
        <v>25</v>
      </c>
      <c r="C22" s="185"/>
      <c r="D22" s="193"/>
      <c r="E22" s="233"/>
      <c r="F22" s="223">
        <v>-1199247450</v>
      </c>
      <c r="G22" s="91"/>
      <c r="H22" s="211">
        <v>-1131955204</v>
      </c>
      <c r="I22" s="233"/>
      <c r="J22" s="223">
        <v>0</v>
      </c>
      <c r="K22" s="91"/>
      <c r="L22" s="211">
        <v>0</v>
      </c>
    </row>
    <row r="23" spans="1:12" ht="19.5" customHeight="1" x14ac:dyDescent="0.4">
      <c r="A23" s="185"/>
      <c r="B23" s="234" t="s">
        <v>38</v>
      </c>
      <c r="C23" s="185"/>
      <c r="D23" s="185"/>
      <c r="E23" s="233"/>
      <c r="F23" s="223">
        <v>133682574</v>
      </c>
      <c r="G23" s="91"/>
      <c r="H23" s="211">
        <v>162216616</v>
      </c>
      <c r="I23" s="233"/>
      <c r="J23" s="223">
        <v>1077</v>
      </c>
      <c r="K23" s="91"/>
      <c r="L23" s="211">
        <v>0</v>
      </c>
    </row>
    <row r="24" spans="1:12" ht="19.5" customHeight="1" x14ac:dyDescent="0.4">
      <c r="A24" s="185"/>
      <c r="B24" s="234" t="s">
        <v>39</v>
      </c>
      <c r="C24" s="185"/>
      <c r="D24" s="185"/>
      <c r="E24" s="233"/>
      <c r="F24" s="223">
        <v>497925547</v>
      </c>
      <c r="G24" s="91"/>
      <c r="H24" s="211">
        <v>440699461</v>
      </c>
      <c r="I24" s="233"/>
      <c r="J24" s="223">
        <v>0</v>
      </c>
      <c r="K24" s="91"/>
      <c r="L24" s="211">
        <v>0</v>
      </c>
    </row>
    <row r="25" spans="1:12" ht="19.5" customHeight="1" x14ac:dyDescent="0.4">
      <c r="A25" s="185"/>
      <c r="B25" s="234" t="s">
        <v>28</v>
      </c>
      <c r="C25" s="185"/>
      <c r="D25" s="185"/>
      <c r="E25" s="233"/>
      <c r="F25" s="223">
        <v>107206694</v>
      </c>
      <c r="G25" s="91"/>
      <c r="H25" s="211">
        <v>51216198</v>
      </c>
      <c r="I25" s="233"/>
      <c r="J25" s="223">
        <v>0</v>
      </c>
      <c r="K25" s="91"/>
      <c r="L25" s="211">
        <v>0</v>
      </c>
    </row>
    <row r="26" spans="1:12" ht="19.5" customHeight="1" x14ac:dyDescent="0.4">
      <c r="A26" s="185"/>
      <c r="B26" s="234" t="s">
        <v>26</v>
      </c>
      <c r="C26" s="185"/>
      <c r="D26" s="193"/>
      <c r="E26" s="233"/>
      <c r="F26" s="223">
        <v>-2314313005</v>
      </c>
      <c r="G26" s="91"/>
      <c r="H26" s="211">
        <v>-2395188311</v>
      </c>
      <c r="I26" s="233"/>
      <c r="J26" s="223">
        <v>-13397119</v>
      </c>
      <c r="K26" s="91"/>
      <c r="L26" s="211">
        <v>-10900</v>
      </c>
    </row>
    <row r="27" spans="1:12" ht="19.5" customHeight="1" x14ac:dyDescent="0.4">
      <c r="A27" s="185"/>
      <c r="B27" s="234" t="s">
        <v>29</v>
      </c>
      <c r="C27" s="185"/>
      <c r="D27" s="185"/>
      <c r="E27" s="233"/>
      <c r="F27" s="223">
        <v>-615448874</v>
      </c>
      <c r="G27" s="91"/>
      <c r="H27" s="211">
        <v>-523058973</v>
      </c>
      <c r="I27" s="233"/>
      <c r="J27" s="223">
        <v>0</v>
      </c>
      <c r="K27" s="91"/>
      <c r="L27" s="211">
        <v>0</v>
      </c>
    </row>
    <row r="28" spans="1:12" ht="19.5" customHeight="1" x14ac:dyDescent="0.4">
      <c r="A28" s="185"/>
      <c r="B28" s="234" t="s">
        <v>142</v>
      </c>
      <c r="C28" s="185"/>
      <c r="D28" s="185"/>
      <c r="E28" s="233"/>
      <c r="F28" s="223">
        <v>17812174644</v>
      </c>
      <c r="G28" s="91"/>
      <c r="H28" s="211">
        <v>17658464268</v>
      </c>
      <c r="I28" s="233"/>
      <c r="J28" s="223">
        <v>0</v>
      </c>
      <c r="K28" s="91"/>
      <c r="L28" s="211">
        <v>0</v>
      </c>
    </row>
    <row r="29" spans="1:12" ht="19.5" customHeight="1" x14ac:dyDescent="0.4">
      <c r="A29" s="185"/>
      <c r="B29" s="234" t="s">
        <v>143</v>
      </c>
      <c r="C29" s="185"/>
      <c r="D29" s="185"/>
      <c r="E29" s="233"/>
      <c r="F29" s="223">
        <v>-18956291356</v>
      </c>
      <c r="G29" s="91"/>
      <c r="H29" s="211">
        <v>-17787692083</v>
      </c>
      <c r="I29" s="233"/>
      <c r="J29" s="223">
        <v>0</v>
      </c>
      <c r="K29" s="91"/>
      <c r="L29" s="211">
        <v>0</v>
      </c>
    </row>
    <row r="30" spans="1:12" ht="19.5" customHeight="1" x14ac:dyDescent="0.4">
      <c r="A30" s="185"/>
      <c r="B30" s="234" t="s">
        <v>40</v>
      </c>
      <c r="C30" s="185"/>
      <c r="D30" s="185"/>
      <c r="E30" s="233"/>
      <c r="F30" s="226">
        <v>110123951</v>
      </c>
      <c r="G30" s="85"/>
      <c r="H30" s="214">
        <v>-154244548</v>
      </c>
      <c r="I30" s="233"/>
      <c r="J30" s="226">
        <v>94518</v>
      </c>
      <c r="K30" s="85"/>
      <c r="L30" s="214">
        <v>0</v>
      </c>
    </row>
    <row r="31" spans="1:12" ht="6" customHeight="1" x14ac:dyDescent="0.4">
      <c r="A31" s="185"/>
      <c r="B31" s="234"/>
      <c r="C31" s="185"/>
      <c r="D31" s="185"/>
      <c r="E31" s="233"/>
      <c r="F31" s="218"/>
      <c r="G31" s="85"/>
      <c r="H31" s="195"/>
      <c r="I31" s="233"/>
      <c r="J31" s="218"/>
      <c r="K31" s="85"/>
      <c r="L31" s="195"/>
    </row>
    <row r="32" spans="1:12" ht="19.5" customHeight="1" x14ac:dyDescent="0.4">
      <c r="A32" s="185" t="s">
        <v>110</v>
      </c>
      <c r="B32" s="185"/>
      <c r="C32" s="185"/>
      <c r="D32" s="185"/>
      <c r="E32" s="235"/>
      <c r="F32" s="226">
        <f>SUM(F17:F31)</f>
        <v>-83528793</v>
      </c>
      <c r="G32" s="91"/>
      <c r="H32" s="214">
        <f>SUM(H17:H31)</f>
        <v>3101750124</v>
      </c>
      <c r="I32" s="235"/>
      <c r="J32" s="226">
        <f>SUM(J17:J31)</f>
        <v>-13301524</v>
      </c>
      <c r="K32" s="91"/>
      <c r="L32" s="214">
        <f>SUM(L17:L31)</f>
        <v>-10900</v>
      </c>
    </row>
    <row r="33" spans="1:12" ht="10.5" customHeight="1" x14ac:dyDescent="0.4">
      <c r="A33" s="185"/>
      <c r="B33" s="185"/>
      <c r="C33" s="185"/>
      <c r="D33" s="185"/>
      <c r="E33" s="235"/>
      <c r="F33" s="218"/>
      <c r="G33" s="91"/>
      <c r="H33" s="195"/>
      <c r="I33" s="235"/>
      <c r="J33" s="218"/>
      <c r="K33" s="91"/>
      <c r="L33" s="195"/>
    </row>
    <row r="34" spans="1:12" ht="19.5" customHeight="1" x14ac:dyDescent="0.4">
      <c r="A34" s="215" t="s">
        <v>79</v>
      </c>
      <c r="B34" s="185"/>
      <c r="C34" s="185"/>
      <c r="D34" s="185"/>
      <c r="E34" s="235"/>
      <c r="F34" s="221"/>
      <c r="G34" s="91"/>
      <c r="H34" s="91"/>
      <c r="I34" s="235"/>
      <c r="J34" s="221"/>
      <c r="K34" s="91"/>
      <c r="L34" s="91"/>
    </row>
    <row r="35" spans="1:12" ht="19.5" customHeight="1" x14ac:dyDescent="0.4">
      <c r="A35" s="185"/>
      <c r="B35" s="236" t="s">
        <v>34</v>
      </c>
      <c r="C35" s="185"/>
      <c r="D35" s="185"/>
      <c r="E35" s="235"/>
      <c r="F35" s="221"/>
      <c r="G35" s="91"/>
      <c r="H35" s="91"/>
      <c r="I35" s="235"/>
      <c r="J35" s="221"/>
      <c r="K35" s="91"/>
      <c r="L35" s="91"/>
    </row>
    <row r="36" spans="1:12" ht="19.5" customHeight="1" x14ac:dyDescent="0.4">
      <c r="A36" s="185"/>
      <c r="B36" s="185"/>
      <c r="C36" s="237" t="s">
        <v>98</v>
      </c>
      <c r="D36" s="185"/>
      <c r="E36" s="233"/>
      <c r="F36" s="226">
        <v>3004014</v>
      </c>
      <c r="G36" s="85"/>
      <c r="H36" s="214">
        <v>1466075</v>
      </c>
      <c r="I36" s="233"/>
      <c r="J36" s="226">
        <v>0</v>
      </c>
      <c r="K36" s="85"/>
      <c r="L36" s="214">
        <v>0</v>
      </c>
    </row>
    <row r="37" spans="1:12" ht="6" customHeight="1" x14ac:dyDescent="0.4">
      <c r="A37" s="185"/>
      <c r="B37" s="234"/>
      <c r="C37" s="185"/>
      <c r="D37" s="185"/>
      <c r="E37" s="233"/>
      <c r="F37" s="218"/>
      <c r="G37" s="85"/>
      <c r="H37" s="195"/>
      <c r="I37" s="233"/>
      <c r="J37" s="218"/>
      <c r="K37" s="85"/>
      <c r="L37" s="195"/>
    </row>
    <row r="38" spans="1:12" ht="19.5" customHeight="1" x14ac:dyDescent="0.4">
      <c r="A38" s="185" t="s">
        <v>58</v>
      </c>
      <c r="B38" s="185"/>
      <c r="C38" s="234" t="s">
        <v>80</v>
      </c>
      <c r="D38" s="185"/>
      <c r="E38" s="235"/>
      <c r="F38" s="226">
        <f>SUM(F36:F37)</f>
        <v>3004014</v>
      </c>
      <c r="G38" s="91"/>
      <c r="H38" s="214">
        <f>SUM(H36:H37)</f>
        <v>1466075</v>
      </c>
      <c r="I38" s="235"/>
      <c r="J38" s="226">
        <f>SUM(J36:J37)</f>
        <v>0</v>
      </c>
      <c r="K38" s="91"/>
      <c r="L38" s="214">
        <f>SUM(L36:L37)</f>
        <v>0</v>
      </c>
    </row>
    <row r="39" spans="1:12" ht="9.75" customHeight="1" x14ac:dyDescent="0.4">
      <c r="A39" s="185"/>
      <c r="B39" s="185"/>
      <c r="C39" s="234"/>
      <c r="D39" s="185"/>
      <c r="E39" s="235"/>
      <c r="F39" s="218"/>
      <c r="G39" s="91"/>
      <c r="H39" s="195"/>
      <c r="I39" s="235"/>
      <c r="J39" s="218"/>
      <c r="K39" s="91"/>
      <c r="L39" s="195"/>
    </row>
    <row r="40" spans="1:12" ht="19.5" customHeight="1" x14ac:dyDescent="0.4">
      <c r="A40" s="185"/>
      <c r="B40" s="236" t="s">
        <v>41</v>
      </c>
      <c r="C40" s="185"/>
      <c r="D40" s="185"/>
      <c r="E40" s="185"/>
      <c r="F40" s="221"/>
      <c r="G40" s="91"/>
      <c r="H40" s="91"/>
      <c r="I40" s="185"/>
      <c r="J40" s="221"/>
      <c r="K40" s="91"/>
      <c r="L40" s="91"/>
    </row>
    <row r="41" spans="1:12" ht="19.5" customHeight="1" x14ac:dyDescent="0.4">
      <c r="A41" s="185"/>
      <c r="B41" s="234" t="s">
        <v>99</v>
      </c>
      <c r="C41" s="234"/>
      <c r="D41" s="185"/>
      <c r="E41" s="233"/>
      <c r="F41" s="223">
        <v>-88650720</v>
      </c>
      <c r="G41" s="238"/>
      <c r="H41" s="211">
        <v>-112163911</v>
      </c>
      <c r="I41" s="233"/>
      <c r="J41" s="223">
        <v>0</v>
      </c>
      <c r="K41" s="238"/>
      <c r="L41" s="211">
        <v>0</v>
      </c>
    </row>
    <row r="42" spans="1:12" ht="19.5" customHeight="1" x14ac:dyDescent="0.4">
      <c r="A42" s="185"/>
      <c r="B42" s="234" t="s">
        <v>100</v>
      </c>
      <c r="C42" s="234"/>
      <c r="D42" s="185"/>
      <c r="E42" s="233"/>
      <c r="F42" s="223">
        <v>-10323286</v>
      </c>
      <c r="G42" s="238"/>
      <c r="H42" s="211">
        <v>-15350288</v>
      </c>
      <c r="I42" s="233"/>
      <c r="J42" s="223">
        <v>0</v>
      </c>
      <c r="K42" s="238"/>
      <c r="L42" s="211">
        <v>0</v>
      </c>
    </row>
    <row r="43" spans="1:12" ht="19.5" customHeight="1" x14ac:dyDescent="0.4">
      <c r="A43" s="185"/>
      <c r="B43" s="234" t="s">
        <v>236</v>
      </c>
      <c r="C43" s="234"/>
      <c r="D43" s="193">
        <v>14</v>
      </c>
      <c r="E43" s="233"/>
      <c r="F43" s="226">
        <v>0</v>
      </c>
      <c r="G43" s="243"/>
      <c r="H43" s="214">
        <v>0</v>
      </c>
      <c r="I43" s="233"/>
      <c r="J43" s="226">
        <v>-999970</v>
      </c>
      <c r="K43" s="243"/>
      <c r="L43" s="214">
        <v>0</v>
      </c>
    </row>
    <row r="44" spans="1:12" ht="6" customHeight="1" x14ac:dyDescent="0.4">
      <c r="A44" s="222"/>
      <c r="B44" s="222"/>
      <c r="C44" s="222"/>
      <c r="D44" s="185"/>
      <c r="E44" s="233"/>
      <c r="F44" s="218"/>
      <c r="G44" s="238"/>
      <c r="H44" s="195"/>
      <c r="I44" s="233"/>
      <c r="J44" s="218"/>
      <c r="K44" s="238"/>
      <c r="L44" s="195"/>
    </row>
    <row r="45" spans="1:12" ht="19.5" customHeight="1" x14ac:dyDescent="0.4">
      <c r="A45" s="185"/>
      <c r="B45" s="234" t="s">
        <v>81</v>
      </c>
      <c r="C45" s="185"/>
      <c r="D45" s="185"/>
      <c r="E45" s="185"/>
      <c r="F45" s="226">
        <f>SUM(F41:F44)</f>
        <v>-98974006</v>
      </c>
      <c r="G45" s="238"/>
      <c r="H45" s="214">
        <f>SUM(H41:H44)</f>
        <v>-127514199</v>
      </c>
      <c r="I45" s="185"/>
      <c r="J45" s="226">
        <f>SUM(J41:J44)</f>
        <v>-999970</v>
      </c>
      <c r="K45" s="238"/>
      <c r="L45" s="214">
        <f>SUM(L41:L44)</f>
        <v>0</v>
      </c>
    </row>
    <row r="46" spans="1:12" ht="6" customHeight="1" x14ac:dyDescent="0.4">
      <c r="A46" s="185"/>
      <c r="B46" s="185"/>
      <c r="C46" s="185"/>
      <c r="D46" s="185"/>
      <c r="E46" s="185"/>
      <c r="F46" s="218"/>
      <c r="G46" s="238"/>
      <c r="H46" s="195"/>
      <c r="I46" s="185"/>
      <c r="J46" s="218"/>
      <c r="K46" s="238"/>
      <c r="L46" s="195"/>
    </row>
    <row r="47" spans="1:12" ht="19.5" customHeight="1" x14ac:dyDescent="0.4">
      <c r="A47" s="185" t="s">
        <v>42</v>
      </c>
      <c r="B47" s="185"/>
      <c r="C47" s="185"/>
      <c r="D47" s="185"/>
      <c r="E47" s="185"/>
      <c r="F47" s="226">
        <f>+F38+F45</f>
        <v>-95969992</v>
      </c>
      <c r="G47" s="238"/>
      <c r="H47" s="214">
        <f>+H38+H45</f>
        <v>-126048124</v>
      </c>
      <c r="I47" s="185"/>
      <c r="J47" s="226">
        <f>+J38+J45</f>
        <v>-999970</v>
      </c>
      <c r="K47" s="238"/>
      <c r="L47" s="214">
        <f>+L38+L45</f>
        <v>0</v>
      </c>
    </row>
    <row r="48" spans="1:12" s="44" customFormat="1" ht="19.5" customHeight="1" x14ac:dyDescent="0.4">
      <c r="A48" s="239"/>
      <c r="B48" s="240"/>
      <c r="C48" s="240"/>
      <c r="D48" s="239"/>
      <c r="E48" s="241"/>
      <c r="F48" s="242"/>
      <c r="G48" s="243"/>
      <c r="H48" s="242"/>
      <c r="I48" s="241"/>
      <c r="J48" s="242"/>
      <c r="K48" s="243"/>
      <c r="L48" s="242"/>
    </row>
    <row r="49" spans="1:12" s="44" customFormat="1" ht="16.5" customHeight="1" x14ac:dyDescent="0.4">
      <c r="A49" s="239"/>
      <c r="B49" s="240"/>
      <c r="C49" s="240"/>
      <c r="D49" s="239"/>
      <c r="E49" s="241"/>
      <c r="F49" s="242"/>
      <c r="G49" s="243"/>
      <c r="H49" s="242"/>
      <c r="I49" s="241"/>
      <c r="J49" s="242"/>
      <c r="K49" s="243"/>
      <c r="L49" s="242"/>
    </row>
    <row r="50" spans="1:12" ht="21.95" customHeight="1" x14ac:dyDescent="0.4">
      <c r="A50" s="27" t="str">
        <f>'EQ 15-16'!A80</f>
        <v>หมายเหตุประกอบงบการเงินเป็นส่วนหนึ่งของงบการเงินนี้</v>
      </c>
      <c r="B50" s="27"/>
      <c r="C50" s="27"/>
      <c r="D50" s="27"/>
      <c r="E50" s="27"/>
      <c r="F50" s="11"/>
      <c r="G50" s="11"/>
      <c r="H50" s="11"/>
      <c r="I50" s="27"/>
      <c r="J50" s="11"/>
      <c r="K50" s="11"/>
      <c r="L50" s="11"/>
    </row>
    <row r="51" spans="1:12" s="36" customFormat="1" ht="21.75" customHeight="1" x14ac:dyDescent="0.45">
      <c r="A51" s="38" t="str">
        <f>+A1</f>
        <v>บริษัท ทิพย กรุ๊ป โฮลดิ้งส์ จำกัด (มหาชน)</v>
      </c>
      <c r="B51" s="38"/>
      <c r="C51" s="38"/>
      <c r="F51" s="15"/>
      <c r="G51" s="15"/>
      <c r="H51" s="15"/>
      <c r="J51" s="15"/>
      <c r="K51" s="15"/>
      <c r="L51" s="15"/>
    </row>
    <row r="52" spans="1:12" ht="21.75" customHeight="1" x14ac:dyDescent="0.45">
      <c r="A52" s="35" t="s">
        <v>126</v>
      </c>
      <c r="B52" s="35"/>
      <c r="C52" s="35"/>
    </row>
    <row r="53" spans="1:12" ht="21.75" customHeight="1" x14ac:dyDescent="0.45">
      <c r="A53" s="39" t="str">
        <f>+A3</f>
        <v>สำหรับปีสิ้นสุดวันที่ 31 ธันวาคม พ.ศ. 2564</v>
      </c>
      <c r="B53" s="39"/>
      <c r="C53" s="39"/>
      <c r="D53" s="27"/>
      <c r="E53" s="27"/>
      <c r="F53" s="11"/>
      <c r="G53" s="11"/>
      <c r="H53" s="11"/>
      <c r="I53" s="27"/>
      <c r="J53" s="11"/>
      <c r="K53" s="11"/>
      <c r="L53" s="11"/>
    </row>
    <row r="54" spans="1:12" ht="19.5" customHeight="1" x14ac:dyDescent="0.4">
      <c r="A54" s="244"/>
      <c r="B54" s="244"/>
      <c r="C54" s="244"/>
      <c r="D54" s="194"/>
      <c r="E54" s="194"/>
      <c r="F54" s="85"/>
      <c r="G54" s="85"/>
      <c r="H54" s="85"/>
      <c r="I54" s="194"/>
      <c r="J54" s="85"/>
      <c r="K54" s="85"/>
      <c r="L54" s="85"/>
    </row>
    <row r="55" spans="1:12" s="21" customFormat="1" ht="19.5" customHeight="1" x14ac:dyDescent="0.4">
      <c r="A55" s="139"/>
      <c r="B55" s="139"/>
      <c r="C55" s="139"/>
      <c r="D55" s="139"/>
      <c r="E55" s="139"/>
      <c r="F55" s="86" t="s">
        <v>161</v>
      </c>
      <c r="G55" s="86"/>
      <c r="H55" s="86" t="s">
        <v>162</v>
      </c>
      <c r="I55" s="139"/>
      <c r="J55" s="87"/>
      <c r="K55" s="87"/>
      <c r="L55" s="87"/>
    </row>
    <row r="56" spans="1:12" s="21" customFormat="1" ht="19.5" customHeight="1" x14ac:dyDescent="0.4">
      <c r="A56" s="139"/>
      <c r="B56" s="139"/>
      <c r="C56" s="139"/>
      <c r="D56" s="139"/>
      <c r="E56" s="139"/>
      <c r="F56" s="88" t="s">
        <v>163</v>
      </c>
      <c r="G56" s="86"/>
      <c r="H56" s="88" t="s">
        <v>163</v>
      </c>
      <c r="I56" s="139"/>
      <c r="J56" s="87"/>
      <c r="K56" s="87"/>
      <c r="L56" s="87"/>
    </row>
    <row r="57" spans="1:12" s="21" customFormat="1" ht="19.5" customHeight="1" x14ac:dyDescent="0.4">
      <c r="A57" s="139"/>
      <c r="B57" s="139"/>
      <c r="C57" s="139"/>
      <c r="D57" s="139"/>
      <c r="E57" s="139"/>
      <c r="F57" s="264" t="s">
        <v>164</v>
      </c>
      <c r="G57" s="264"/>
      <c r="H57" s="264"/>
      <c r="I57" s="139"/>
      <c r="J57" s="264" t="s">
        <v>165</v>
      </c>
      <c r="K57" s="264"/>
      <c r="L57" s="264"/>
    </row>
    <row r="58" spans="1:12" s="21" customFormat="1" ht="19.5" customHeight="1" x14ac:dyDescent="0.4">
      <c r="A58" s="139"/>
      <c r="B58" s="139"/>
      <c r="C58" s="139"/>
      <c r="D58" s="139"/>
      <c r="E58" s="139"/>
      <c r="F58" s="140"/>
      <c r="G58" s="140"/>
      <c r="H58" s="140"/>
      <c r="I58" s="139"/>
      <c r="J58" s="140"/>
      <c r="K58" s="140"/>
      <c r="L58" s="86" t="s">
        <v>175</v>
      </c>
    </row>
    <row r="59" spans="1:12" s="21" customFormat="1" ht="19.5" customHeight="1" x14ac:dyDescent="0.4">
      <c r="A59" s="139"/>
      <c r="B59" s="139"/>
      <c r="C59" s="139"/>
      <c r="D59" s="139"/>
      <c r="E59" s="139"/>
      <c r="F59" s="140"/>
      <c r="G59" s="140"/>
      <c r="H59" s="140"/>
      <c r="I59" s="139"/>
      <c r="J59" s="140"/>
      <c r="K59" s="140"/>
      <c r="L59" s="86" t="s">
        <v>176</v>
      </c>
    </row>
    <row r="60" spans="1:12" s="21" customFormat="1" ht="19.5" customHeight="1" x14ac:dyDescent="0.4">
      <c r="A60" s="139"/>
      <c r="B60" s="139"/>
      <c r="C60" s="139"/>
      <c r="D60" s="139"/>
      <c r="E60" s="139"/>
      <c r="F60" s="140"/>
      <c r="G60" s="140"/>
      <c r="H60" s="140"/>
      <c r="I60" s="139"/>
      <c r="J60" s="140"/>
      <c r="K60" s="140"/>
      <c r="L60" s="86" t="s">
        <v>177</v>
      </c>
    </row>
    <row r="61" spans="1:12" s="21" customFormat="1" ht="19.5" customHeight="1" x14ac:dyDescent="0.4">
      <c r="A61" s="139"/>
      <c r="B61" s="139"/>
      <c r="C61" s="139"/>
      <c r="D61" s="139"/>
      <c r="E61" s="139"/>
      <c r="F61" s="140"/>
      <c r="G61" s="140"/>
      <c r="H61" s="140"/>
      <c r="I61" s="139"/>
      <c r="J61" s="140"/>
      <c r="K61" s="140"/>
      <c r="L61" s="86" t="s">
        <v>178</v>
      </c>
    </row>
    <row r="62" spans="1:12" s="21" customFormat="1" ht="19.5" customHeight="1" x14ac:dyDescent="0.4">
      <c r="A62" s="139"/>
      <c r="B62" s="139"/>
      <c r="C62" s="139"/>
      <c r="D62" s="139"/>
      <c r="E62" s="139"/>
      <c r="F62" s="140"/>
      <c r="G62" s="140"/>
      <c r="H62" s="140"/>
      <c r="I62" s="139"/>
      <c r="J62" s="140"/>
      <c r="K62" s="140"/>
      <c r="L62" s="86" t="s">
        <v>179</v>
      </c>
    </row>
    <row r="63" spans="1:12" ht="19.5" customHeight="1" x14ac:dyDescent="0.4">
      <c r="A63" s="185"/>
      <c r="B63" s="185"/>
      <c r="C63" s="185"/>
      <c r="D63" s="83"/>
      <c r="E63" s="87"/>
      <c r="F63" s="90" t="s">
        <v>157</v>
      </c>
      <c r="G63" s="91"/>
      <c r="H63" s="90" t="s">
        <v>131</v>
      </c>
      <c r="I63" s="87"/>
      <c r="J63" s="90" t="s">
        <v>157</v>
      </c>
      <c r="K63" s="91"/>
      <c r="L63" s="90" t="s">
        <v>131</v>
      </c>
    </row>
    <row r="64" spans="1:12" ht="19.5" customHeight="1" x14ac:dyDescent="0.4">
      <c r="A64" s="185"/>
      <c r="B64" s="185"/>
      <c r="C64" s="185"/>
      <c r="D64" s="245" t="s">
        <v>0</v>
      </c>
      <c r="E64" s="87"/>
      <c r="F64" s="93" t="s">
        <v>30</v>
      </c>
      <c r="G64" s="91"/>
      <c r="H64" s="93" t="s">
        <v>30</v>
      </c>
      <c r="I64" s="87"/>
      <c r="J64" s="93" t="s">
        <v>30</v>
      </c>
      <c r="K64" s="91"/>
      <c r="L64" s="93" t="s">
        <v>30</v>
      </c>
    </row>
    <row r="65" spans="1:12" ht="6" customHeight="1" x14ac:dyDescent="0.4">
      <c r="A65" s="185"/>
      <c r="B65" s="185"/>
      <c r="C65" s="185"/>
      <c r="D65" s="185"/>
      <c r="E65" s="185"/>
      <c r="F65" s="221"/>
      <c r="G65" s="91"/>
      <c r="H65" s="91"/>
      <c r="I65" s="185"/>
      <c r="J65" s="221"/>
      <c r="K65" s="91"/>
      <c r="L65" s="91"/>
    </row>
    <row r="66" spans="1:12" ht="19.5" customHeight="1" x14ac:dyDescent="0.4">
      <c r="A66" s="215" t="s">
        <v>62</v>
      </c>
      <c r="B66" s="185"/>
      <c r="C66" s="185"/>
      <c r="D66" s="185"/>
      <c r="E66" s="185"/>
      <c r="F66" s="221"/>
      <c r="G66" s="91"/>
      <c r="H66" s="91"/>
      <c r="I66" s="185"/>
      <c r="J66" s="221"/>
      <c r="K66" s="91"/>
      <c r="L66" s="91"/>
    </row>
    <row r="67" spans="1:12" ht="19.5" customHeight="1" x14ac:dyDescent="0.4">
      <c r="A67" s="215"/>
      <c r="B67" s="185" t="s">
        <v>201</v>
      </c>
      <c r="C67" s="185"/>
      <c r="D67" s="246">
        <v>24</v>
      </c>
      <c r="E67" s="185"/>
      <c r="F67" s="221">
        <v>30</v>
      </c>
      <c r="G67" s="91"/>
      <c r="H67" s="91">
        <v>10000</v>
      </c>
      <c r="I67" s="185"/>
      <c r="J67" s="221">
        <v>0</v>
      </c>
      <c r="K67" s="91"/>
      <c r="L67" s="91">
        <v>10000</v>
      </c>
    </row>
    <row r="68" spans="1:12" ht="19.5" customHeight="1" x14ac:dyDescent="0.4">
      <c r="A68" s="215"/>
      <c r="B68" s="185" t="s">
        <v>202</v>
      </c>
      <c r="C68" s="185"/>
      <c r="D68" s="185"/>
      <c r="E68" s="185"/>
      <c r="F68" s="221">
        <v>19999</v>
      </c>
      <c r="G68" s="91"/>
      <c r="H68" s="91">
        <v>2000</v>
      </c>
      <c r="I68" s="185"/>
      <c r="J68" s="221">
        <v>-2000</v>
      </c>
      <c r="K68" s="91"/>
      <c r="L68" s="91">
        <v>2000</v>
      </c>
    </row>
    <row r="69" spans="1:12" ht="19.5" customHeight="1" x14ac:dyDescent="0.4">
      <c r="A69" s="215"/>
      <c r="B69" s="185" t="s">
        <v>203</v>
      </c>
      <c r="C69" s="185"/>
      <c r="D69" s="185"/>
      <c r="E69" s="185"/>
      <c r="F69" s="221">
        <v>0</v>
      </c>
      <c r="G69" s="239"/>
      <c r="H69" s="91">
        <v>0</v>
      </c>
      <c r="I69" s="185"/>
      <c r="J69" s="221">
        <v>14763054</v>
      </c>
      <c r="K69" s="239"/>
      <c r="L69" s="91">
        <v>0</v>
      </c>
    </row>
    <row r="70" spans="1:12" ht="19.5" customHeight="1" x14ac:dyDescent="0.4">
      <c r="A70" s="185"/>
      <c r="B70" s="185" t="s">
        <v>144</v>
      </c>
      <c r="C70" s="185"/>
      <c r="D70" s="185"/>
      <c r="E70" s="185"/>
      <c r="F70" s="223">
        <v>-38064508</v>
      </c>
      <c r="G70" s="91"/>
      <c r="H70" s="211">
        <v>-41406949</v>
      </c>
      <c r="I70" s="185"/>
      <c r="J70" s="223">
        <v>0</v>
      </c>
      <c r="K70" s="91"/>
      <c r="L70" s="211">
        <v>0</v>
      </c>
    </row>
    <row r="71" spans="1:12" ht="19.5" customHeight="1" x14ac:dyDescent="0.4">
      <c r="A71" s="185"/>
      <c r="B71" s="185" t="s">
        <v>119</v>
      </c>
      <c r="C71" s="185"/>
      <c r="D71" s="246">
        <v>26</v>
      </c>
      <c r="E71" s="233"/>
      <c r="F71" s="226">
        <v>-1079997400</v>
      </c>
      <c r="G71" s="85"/>
      <c r="H71" s="214">
        <v>-989998535</v>
      </c>
      <c r="I71" s="233"/>
      <c r="J71" s="226">
        <v>0</v>
      </c>
      <c r="K71" s="85"/>
      <c r="L71" s="214">
        <v>0</v>
      </c>
    </row>
    <row r="72" spans="1:12" ht="6" customHeight="1" x14ac:dyDescent="0.4">
      <c r="A72" s="185"/>
      <c r="B72" s="185"/>
      <c r="C72" s="185"/>
      <c r="D72" s="185"/>
      <c r="E72" s="233"/>
      <c r="F72" s="218"/>
      <c r="G72" s="85"/>
      <c r="H72" s="195"/>
      <c r="I72" s="233"/>
      <c r="J72" s="218"/>
      <c r="K72" s="85"/>
      <c r="L72" s="195"/>
    </row>
    <row r="73" spans="1:12" ht="19.5" customHeight="1" x14ac:dyDescent="0.4">
      <c r="A73" s="185" t="s">
        <v>63</v>
      </c>
      <c r="B73" s="185"/>
      <c r="C73" s="185"/>
      <c r="D73" s="185"/>
      <c r="E73" s="233"/>
      <c r="F73" s="226">
        <f>SUM(F67:F72)</f>
        <v>-1118041879</v>
      </c>
      <c r="G73" s="91"/>
      <c r="H73" s="214">
        <f>SUM(H67:H72)</f>
        <v>-1031393484</v>
      </c>
      <c r="I73" s="233"/>
      <c r="J73" s="226">
        <f>SUM(J67:J72)</f>
        <v>14761054</v>
      </c>
      <c r="K73" s="91"/>
      <c r="L73" s="214">
        <f>SUM(L67:L72)</f>
        <v>12000</v>
      </c>
    </row>
    <row r="74" spans="1:12" ht="19.5" customHeight="1" x14ac:dyDescent="0.4">
      <c r="A74" s="185"/>
      <c r="B74" s="185"/>
      <c r="C74" s="185"/>
      <c r="D74" s="185"/>
      <c r="E74" s="233"/>
      <c r="F74" s="218"/>
      <c r="G74" s="91"/>
      <c r="H74" s="195"/>
      <c r="I74" s="233"/>
      <c r="J74" s="218"/>
      <c r="K74" s="91"/>
      <c r="L74" s="195"/>
    </row>
    <row r="75" spans="1:12" ht="19.5" customHeight="1" x14ac:dyDescent="0.4">
      <c r="A75" s="97" t="s">
        <v>145</v>
      </c>
      <c r="B75" s="185"/>
      <c r="C75" s="185"/>
      <c r="D75" s="185"/>
      <c r="E75" s="233"/>
      <c r="F75" s="223">
        <f>F32+F47+F73</f>
        <v>-1297540664</v>
      </c>
      <c r="G75" s="99"/>
      <c r="H75" s="211">
        <f>H32+H47+H73</f>
        <v>1944308516</v>
      </c>
      <c r="I75" s="233"/>
      <c r="J75" s="223">
        <f>J32+J47+J73</f>
        <v>459560</v>
      </c>
      <c r="K75" s="99"/>
      <c r="L75" s="211">
        <f>L32+L47+L73</f>
        <v>1100</v>
      </c>
    </row>
    <row r="76" spans="1:12" ht="19.5" customHeight="1" x14ac:dyDescent="0.4">
      <c r="A76" s="185" t="s">
        <v>112</v>
      </c>
      <c r="B76" s="185"/>
      <c r="C76" s="185"/>
      <c r="D76" s="185"/>
      <c r="E76" s="233"/>
      <c r="F76" s="226">
        <v>3772670649</v>
      </c>
      <c r="G76" s="85"/>
      <c r="H76" s="214">
        <v>1828362133</v>
      </c>
      <c r="I76" s="233"/>
      <c r="J76" s="226">
        <v>1100</v>
      </c>
      <c r="K76" s="85"/>
      <c r="L76" s="214">
        <v>0</v>
      </c>
    </row>
    <row r="77" spans="1:12" ht="6" customHeight="1" x14ac:dyDescent="0.4">
      <c r="A77" s="185"/>
      <c r="B77" s="185"/>
      <c r="C77" s="185"/>
      <c r="D77" s="185"/>
      <c r="E77" s="233"/>
      <c r="F77" s="218"/>
      <c r="G77" s="85"/>
      <c r="H77" s="195"/>
      <c r="I77" s="233"/>
      <c r="J77" s="218"/>
      <c r="K77" s="85"/>
      <c r="L77" s="195"/>
    </row>
    <row r="78" spans="1:12" ht="19.5" customHeight="1" thickBot="1" x14ac:dyDescent="0.45">
      <c r="A78" s="215" t="s">
        <v>111</v>
      </c>
      <c r="B78" s="185"/>
      <c r="C78" s="185"/>
      <c r="D78" s="193"/>
      <c r="E78" s="233"/>
      <c r="F78" s="227">
        <f>SUM(F75:F77)</f>
        <v>2475129985</v>
      </c>
      <c r="G78" s="91"/>
      <c r="H78" s="217">
        <f>SUM(H75:H77)</f>
        <v>3772670649</v>
      </c>
      <c r="I78" s="233"/>
      <c r="J78" s="227">
        <f>SUM(J75:J77)</f>
        <v>460660</v>
      </c>
      <c r="K78" s="91"/>
      <c r="L78" s="217">
        <f>SUM(L75:L77)</f>
        <v>1100</v>
      </c>
    </row>
    <row r="79" spans="1:12" ht="19.5" customHeight="1" thickTop="1" x14ac:dyDescent="0.4">
      <c r="A79" s="185"/>
      <c r="B79" s="185"/>
      <c r="C79" s="185"/>
      <c r="D79" s="185"/>
      <c r="E79" s="185"/>
      <c r="F79" s="221"/>
      <c r="G79" s="91"/>
      <c r="H79" s="91"/>
      <c r="I79" s="185"/>
      <c r="J79" s="221"/>
      <c r="K79" s="91"/>
      <c r="L79" s="91"/>
    </row>
    <row r="80" spans="1:12" ht="19.5" customHeight="1" x14ac:dyDescent="0.4">
      <c r="A80" s="215" t="s">
        <v>104</v>
      </c>
      <c r="B80" s="185"/>
      <c r="C80" s="185"/>
      <c r="D80" s="185"/>
      <c r="E80" s="185"/>
      <c r="F80" s="221"/>
      <c r="G80" s="91"/>
      <c r="H80" s="91"/>
      <c r="I80" s="185"/>
      <c r="J80" s="221"/>
      <c r="K80" s="91"/>
      <c r="L80" s="91"/>
    </row>
    <row r="81" spans="1:12" ht="19.5" customHeight="1" x14ac:dyDescent="0.4">
      <c r="A81" s="185" t="s">
        <v>105</v>
      </c>
      <c r="B81" s="185"/>
      <c r="C81" s="185"/>
      <c r="D81" s="185"/>
      <c r="E81" s="185"/>
      <c r="F81" s="223">
        <v>3193500</v>
      </c>
      <c r="G81" s="99"/>
      <c r="H81" s="211">
        <v>20641836</v>
      </c>
      <c r="I81" s="185"/>
      <c r="J81" s="223">
        <v>0</v>
      </c>
      <c r="K81" s="99"/>
      <c r="L81" s="211">
        <v>0</v>
      </c>
    </row>
    <row r="82" spans="1:12" ht="19.5" customHeight="1" x14ac:dyDescent="0.4">
      <c r="A82" s="185" t="s">
        <v>108</v>
      </c>
      <c r="B82" s="185"/>
      <c r="C82" s="185"/>
      <c r="D82" s="185"/>
      <c r="E82" s="185"/>
      <c r="F82" s="223">
        <v>350000</v>
      </c>
      <c r="G82" s="238"/>
      <c r="H82" s="211">
        <v>4122450</v>
      </c>
      <c r="I82" s="185"/>
      <c r="J82" s="223">
        <v>0</v>
      </c>
      <c r="K82" s="238"/>
      <c r="L82" s="211">
        <v>0</v>
      </c>
    </row>
    <row r="83" spans="1:12" ht="19.5" customHeight="1" x14ac:dyDescent="0.4">
      <c r="A83" s="185" t="s">
        <v>149</v>
      </c>
      <c r="B83" s="185"/>
      <c r="C83" s="247"/>
      <c r="D83" s="185"/>
      <c r="E83" s="185"/>
      <c r="F83" s="223">
        <v>21500713</v>
      </c>
      <c r="G83" s="99"/>
      <c r="H83" s="211">
        <f>96703897+19249763</f>
        <v>115953660</v>
      </c>
      <c r="I83" s="185"/>
      <c r="J83" s="223">
        <v>0</v>
      </c>
      <c r="K83" s="99"/>
      <c r="L83" s="211">
        <v>0</v>
      </c>
    </row>
    <row r="84" spans="1:12" ht="19.5" customHeight="1" x14ac:dyDescent="0.4">
      <c r="A84" s="185" t="s">
        <v>128</v>
      </c>
      <c r="B84" s="185"/>
      <c r="C84" s="185"/>
      <c r="D84" s="185"/>
      <c r="E84" s="185"/>
      <c r="F84" s="221"/>
      <c r="G84" s="91"/>
      <c r="H84" s="91"/>
      <c r="I84" s="185"/>
      <c r="J84" s="221"/>
      <c r="K84" s="91"/>
      <c r="L84" s="91"/>
    </row>
    <row r="85" spans="1:12" ht="19.5" customHeight="1" x14ac:dyDescent="0.4">
      <c r="A85" s="185"/>
      <c r="B85" s="185" t="s">
        <v>150</v>
      </c>
      <c r="C85" s="185"/>
      <c r="D85" s="246"/>
      <c r="E85" s="185"/>
      <c r="F85" s="221"/>
      <c r="G85" s="91"/>
      <c r="H85" s="91"/>
      <c r="I85" s="185"/>
      <c r="J85" s="221"/>
      <c r="K85" s="91"/>
      <c r="L85" s="91"/>
    </row>
    <row r="86" spans="1:12" ht="19.5" customHeight="1" x14ac:dyDescent="0.4">
      <c r="A86" s="185"/>
      <c r="B86" s="185" t="s">
        <v>151</v>
      </c>
      <c r="C86" s="185"/>
      <c r="D86" s="185"/>
      <c r="E86" s="185"/>
      <c r="F86" s="223">
        <v>199978140</v>
      </c>
      <c r="G86" s="91"/>
      <c r="H86" s="211">
        <v>1709932006</v>
      </c>
      <c r="I86" s="185"/>
      <c r="J86" s="223">
        <v>0</v>
      </c>
      <c r="K86" s="91"/>
      <c r="L86" s="211">
        <v>0</v>
      </c>
    </row>
    <row r="87" spans="1:12" ht="19.5" customHeight="1" x14ac:dyDescent="0.4">
      <c r="A87" s="185" t="s">
        <v>204</v>
      </c>
      <c r="B87" s="185"/>
      <c r="C87" s="185"/>
      <c r="D87" s="185"/>
      <c r="E87" s="185"/>
      <c r="F87" s="223">
        <v>0</v>
      </c>
      <c r="G87" s="239"/>
      <c r="H87" s="91">
        <v>0</v>
      </c>
      <c r="I87" s="185"/>
      <c r="J87" s="223">
        <v>9135387380</v>
      </c>
      <c r="K87" s="239"/>
      <c r="L87" s="91">
        <v>0</v>
      </c>
    </row>
    <row r="88" spans="1:12" ht="19.5" customHeight="1" x14ac:dyDescent="0.4">
      <c r="A88" s="185"/>
      <c r="B88" s="185"/>
      <c r="C88" s="185"/>
      <c r="D88" s="185"/>
      <c r="E88" s="185"/>
      <c r="F88" s="211"/>
      <c r="G88" s="238"/>
      <c r="H88" s="211"/>
      <c r="I88" s="185"/>
      <c r="J88" s="211"/>
      <c r="K88" s="238"/>
      <c r="L88" s="211"/>
    </row>
    <row r="89" spans="1:12" ht="19.5" customHeight="1" x14ac:dyDescent="0.4">
      <c r="A89" s="185"/>
      <c r="B89" s="185"/>
      <c r="C89" s="185"/>
      <c r="D89" s="185"/>
      <c r="E89" s="185"/>
      <c r="F89" s="211"/>
      <c r="G89" s="238"/>
      <c r="H89" s="211"/>
      <c r="I89" s="185"/>
      <c r="J89" s="211"/>
      <c r="K89" s="238"/>
      <c r="L89" s="211"/>
    </row>
    <row r="90" spans="1:12" ht="19.5" customHeight="1" x14ac:dyDescent="0.4">
      <c r="A90" s="185"/>
      <c r="B90" s="185"/>
      <c r="C90" s="185"/>
      <c r="D90" s="185"/>
      <c r="E90" s="185"/>
      <c r="F90" s="211"/>
      <c r="G90" s="238"/>
      <c r="H90" s="211"/>
      <c r="I90" s="185"/>
      <c r="J90" s="211"/>
      <c r="K90" s="238"/>
      <c r="L90" s="211"/>
    </row>
    <row r="91" spans="1:12" ht="19.5" customHeight="1" x14ac:dyDescent="0.4">
      <c r="A91" s="185"/>
      <c r="B91" s="185"/>
      <c r="C91" s="185"/>
      <c r="D91" s="185"/>
      <c r="E91" s="185"/>
      <c r="F91" s="211"/>
      <c r="G91" s="238"/>
      <c r="H91" s="211"/>
      <c r="I91" s="185"/>
      <c r="J91" s="211"/>
      <c r="K91" s="238"/>
      <c r="L91" s="211"/>
    </row>
    <row r="92" spans="1:12" ht="19.5" customHeight="1" x14ac:dyDescent="0.4">
      <c r="A92" s="185"/>
      <c r="B92" s="185"/>
      <c r="C92" s="185"/>
      <c r="D92" s="185"/>
      <c r="E92" s="185"/>
      <c r="F92" s="211"/>
      <c r="G92" s="238"/>
      <c r="H92" s="211"/>
      <c r="I92" s="185"/>
      <c r="J92" s="211"/>
      <c r="K92" s="238"/>
      <c r="L92" s="211"/>
    </row>
    <row r="93" spans="1:12" ht="19.5" customHeight="1" x14ac:dyDescent="0.4">
      <c r="A93" s="185"/>
      <c r="B93" s="185"/>
      <c r="C93" s="185"/>
      <c r="D93" s="185"/>
      <c r="E93" s="185"/>
      <c r="F93" s="211"/>
      <c r="G93" s="238"/>
      <c r="H93" s="211"/>
      <c r="I93" s="185"/>
      <c r="J93" s="211"/>
      <c r="K93" s="238"/>
      <c r="L93" s="211"/>
    </row>
    <row r="94" spans="1:12" ht="19.5" customHeight="1" x14ac:dyDescent="0.4">
      <c r="A94" s="185"/>
      <c r="B94" s="185"/>
      <c r="C94" s="185"/>
      <c r="D94" s="185"/>
      <c r="E94" s="185"/>
      <c r="F94" s="211"/>
      <c r="G94" s="238"/>
      <c r="H94" s="211"/>
      <c r="I94" s="185"/>
      <c r="J94" s="211"/>
      <c r="K94" s="238"/>
      <c r="L94" s="211"/>
    </row>
    <row r="95" spans="1:12" ht="19.5" customHeight="1" x14ac:dyDescent="0.4">
      <c r="A95" s="185"/>
      <c r="B95" s="185"/>
      <c r="C95" s="185"/>
      <c r="D95" s="185"/>
      <c r="E95" s="185"/>
      <c r="F95" s="211"/>
      <c r="G95" s="238"/>
      <c r="H95" s="211"/>
      <c r="I95" s="185"/>
      <c r="J95" s="211"/>
      <c r="K95" s="238"/>
      <c r="L95" s="211"/>
    </row>
    <row r="96" spans="1:12" ht="19.5" customHeight="1" x14ac:dyDescent="0.4">
      <c r="A96" s="185"/>
      <c r="B96" s="185"/>
      <c r="C96" s="185"/>
      <c r="D96" s="185"/>
      <c r="E96" s="185"/>
      <c r="F96" s="211"/>
      <c r="G96" s="238"/>
      <c r="H96" s="211"/>
      <c r="I96" s="185"/>
      <c r="J96" s="211"/>
      <c r="K96" s="238"/>
      <c r="L96" s="211"/>
    </row>
    <row r="97" spans="1:12" ht="9" customHeight="1" x14ac:dyDescent="0.4">
      <c r="A97" s="185"/>
      <c r="B97" s="185"/>
      <c r="C97" s="185"/>
      <c r="D97" s="185"/>
      <c r="E97" s="185"/>
      <c r="F97" s="211"/>
      <c r="G97" s="238"/>
      <c r="H97" s="211"/>
      <c r="I97" s="185"/>
      <c r="J97" s="211"/>
      <c r="K97" s="238"/>
      <c r="L97" s="211"/>
    </row>
    <row r="98" spans="1:12" ht="21.95" customHeight="1" x14ac:dyDescent="0.4">
      <c r="A98" s="27" t="str">
        <f>A50</f>
        <v>หมายเหตุประกอบงบการเงินเป็นส่วนหนึ่งของงบการเงินนี้</v>
      </c>
      <c r="B98" s="27"/>
      <c r="C98" s="27"/>
      <c r="D98" s="27"/>
      <c r="E98" s="27"/>
      <c r="F98" s="11"/>
      <c r="G98" s="11"/>
      <c r="H98" s="11"/>
      <c r="I98" s="27"/>
      <c r="J98" s="11"/>
      <c r="K98" s="11"/>
      <c r="L98" s="11"/>
    </row>
    <row r="99" spans="1:12" ht="21.95" customHeight="1" x14ac:dyDescent="0.4">
      <c r="A99" s="36"/>
      <c r="B99" s="36"/>
      <c r="C99" s="36"/>
      <c r="D99" s="36"/>
      <c r="E99" s="36"/>
      <c r="F99" s="15"/>
      <c r="G99" s="15"/>
      <c r="H99" s="15"/>
      <c r="I99" s="36"/>
      <c r="J99" s="15"/>
      <c r="K99" s="15"/>
      <c r="L99" s="15"/>
    </row>
  </sheetData>
  <mergeCells count="4">
    <mergeCell ref="F7:H7"/>
    <mergeCell ref="J7:L7"/>
    <mergeCell ref="F57:H57"/>
    <mergeCell ref="J57:L57"/>
  </mergeCells>
  <pageMargins left="0.8" right="0.5" top="0.5" bottom="0.6" header="0.49" footer="0.4"/>
  <pageSetup paperSize="9" scale="85" firstPageNumber="18" orientation="portrait" useFirstPageNumber="1" horizontalDpi="1200" verticalDpi="1200" r:id="rId1"/>
  <headerFooter>
    <oddFooter>&amp;R&amp;"Browallia New,Regular"&amp;14&amp;P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9-11</vt:lpstr>
      <vt:lpstr>PL 12-13</vt:lpstr>
      <vt:lpstr>EQ 15-16</vt:lpstr>
      <vt:lpstr>EQ 17</vt:lpstr>
      <vt:lpstr>CF 18-19</vt:lpstr>
      <vt:lpstr>'CF 18-19'!Print_Area</vt:lpstr>
      <vt:lpstr>'EQ 15-16'!Print_Area</vt:lpstr>
      <vt:lpstr>'PL 12-13'!Print_Area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Prattana Kitpun (Accounting Senior Manager)</cp:lastModifiedBy>
  <cp:lastPrinted>2022-02-22T07:24:16Z</cp:lastPrinted>
  <dcterms:created xsi:type="dcterms:W3CDTF">2009-02-23T10:22:48Z</dcterms:created>
  <dcterms:modified xsi:type="dcterms:W3CDTF">2022-02-23T03:08:07Z</dcterms:modified>
</cp:coreProperties>
</file>