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งบการเงิน\ปี 2564\ไตรมาส 4\งบขึ้นเว็ปไซด์\"/>
    </mc:Choice>
  </mc:AlternateContent>
  <bookViews>
    <workbookView xWindow="-120" yWindow="-120" windowWidth="21840" windowHeight="13140" tabRatio="625"/>
  </bookViews>
  <sheets>
    <sheet name="BS 9-11" sheetId="7" r:id="rId1"/>
    <sheet name="PL 12-14" sheetId="12" r:id="rId2"/>
    <sheet name="EQ 15-16" sheetId="13" r:id="rId3"/>
    <sheet name="EQ 17" sheetId="15" r:id="rId4"/>
    <sheet name="CF 18-19" sheetId="14" r:id="rId5"/>
  </sheets>
  <definedNames>
    <definedName name="_xlnm._FilterDatabase" localSheetId="0" hidden="1">'BS 9-11'!$A$1:$J$138</definedName>
    <definedName name="_xlnm._FilterDatabase" localSheetId="1" hidden="1">'PL 12-14'!$A$4:$J$122</definedName>
    <definedName name="_xlnm.Print_Area" localSheetId="0">'BS 9-11'!$A$1:$L$138</definedName>
    <definedName name="_xlnm.Print_Area" localSheetId="4">'CF 18-19'!$A$1:$L$108</definedName>
    <definedName name="_xlnm.Print_Area" localSheetId="2">'EQ 15-16'!$A$1:$Z$85</definedName>
    <definedName name="_xlnm.Print_Area" localSheetId="3">'EQ 17'!$A$1:$J$51</definedName>
    <definedName name="_xlnm.Print_Area" localSheetId="1">'PL 12-14'!$A$1:$L$182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4" l="1"/>
  <c r="J20" i="15"/>
  <c r="J127" i="7" l="1"/>
  <c r="J77" i="14" l="1"/>
  <c r="H77" i="14"/>
  <c r="Z63" i="13"/>
  <c r="J19" i="15" l="1"/>
  <c r="J18" i="15"/>
  <c r="V62" i="13"/>
  <c r="Z62" i="13" s="1"/>
  <c r="N33" i="13"/>
  <c r="V33" i="13" s="1"/>
  <c r="Z33" i="13" s="1"/>
  <c r="N32" i="13"/>
  <c r="V32" i="13" s="1"/>
  <c r="Z32" i="13" s="1"/>
  <c r="N28" i="13"/>
  <c r="V28" i="13" s="1"/>
  <c r="Z28" i="13" s="1"/>
  <c r="N25" i="13"/>
  <c r="V25" i="13" s="1"/>
  <c r="Z25" i="13" s="1"/>
  <c r="N24" i="13"/>
  <c r="V24" i="13" s="1"/>
  <c r="Z24" i="13" s="1"/>
  <c r="N23" i="13"/>
  <c r="V23" i="13" s="1"/>
  <c r="N22" i="13"/>
  <c r="V22" i="13" s="1"/>
  <c r="Z22" i="13" s="1"/>
  <c r="Z23" i="13"/>
  <c r="L77" i="14"/>
  <c r="N72" i="13"/>
  <c r="V72" i="13" s="1"/>
  <c r="Z72" i="13" s="1"/>
  <c r="N71" i="13"/>
  <c r="V71" i="13" s="1"/>
  <c r="Z71" i="13" s="1"/>
  <c r="N67" i="13"/>
  <c r="V67" i="13" s="1"/>
  <c r="Z67" i="13" s="1"/>
  <c r="N64" i="13"/>
  <c r="V64" i="13" s="1"/>
  <c r="Z64" i="13" s="1"/>
  <c r="N61" i="13"/>
  <c r="N62" i="13"/>
  <c r="R62" i="13" s="1"/>
  <c r="N60" i="13"/>
  <c r="V60" i="13" s="1"/>
  <c r="Z60" i="13" s="1"/>
  <c r="X21" i="13"/>
  <c r="X35" i="13" s="1"/>
  <c r="T21" i="13"/>
  <c r="T35" i="13" s="1"/>
  <c r="R21" i="13"/>
  <c r="R35" i="13" s="1"/>
  <c r="P21" i="13"/>
  <c r="P35" i="13" s="1"/>
  <c r="L21" i="13"/>
  <c r="L35" i="13" s="1"/>
  <c r="J21" i="13"/>
  <c r="J35" i="13" s="1"/>
  <c r="H21" i="13"/>
  <c r="H35" i="13" s="1"/>
  <c r="F21" i="13"/>
  <c r="F35" i="13" s="1"/>
  <c r="D21" i="13"/>
  <c r="D35" i="13" s="1"/>
  <c r="N18" i="13"/>
  <c r="V18" i="13" s="1"/>
  <c r="N19" i="13"/>
  <c r="V19" i="13" s="1"/>
  <c r="Z19" i="13" s="1"/>
  <c r="F127" i="7"/>
  <c r="F130" i="7" s="1"/>
  <c r="R61" i="13" l="1"/>
  <c r="V61" i="13" s="1"/>
  <c r="Z61" i="13" s="1"/>
  <c r="Z18" i="13"/>
  <c r="Z21" i="13" s="1"/>
  <c r="Z35" i="13" s="1"/>
  <c r="V21" i="13"/>
  <c r="V35" i="13" s="1"/>
  <c r="N21" i="13"/>
  <c r="N35" i="13" s="1"/>
  <c r="A124" i="12" l="1"/>
  <c r="L149" i="12"/>
  <c r="J149" i="12"/>
  <c r="H149" i="12"/>
  <c r="F149" i="12"/>
  <c r="L142" i="12"/>
  <c r="J142" i="12"/>
  <c r="H142" i="12"/>
  <c r="F142" i="12"/>
  <c r="V74" i="13" l="1"/>
  <c r="X74" i="13"/>
  <c r="H74" i="13"/>
  <c r="L46" i="14"/>
  <c r="J46" i="14"/>
  <c r="L39" i="14"/>
  <c r="J39" i="14"/>
  <c r="L32" i="14"/>
  <c r="J32" i="14"/>
  <c r="J22" i="15"/>
  <c r="H22" i="15"/>
  <c r="F22" i="15"/>
  <c r="D22" i="15"/>
  <c r="H15" i="15"/>
  <c r="D15" i="15"/>
  <c r="J13" i="15"/>
  <c r="J15" i="15" s="1"/>
  <c r="J12" i="15"/>
  <c r="L100" i="12"/>
  <c r="J100" i="12"/>
  <c r="L85" i="12"/>
  <c r="J85" i="12"/>
  <c r="L43" i="12"/>
  <c r="J43" i="12"/>
  <c r="L20" i="12"/>
  <c r="L24" i="12" s="1"/>
  <c r="L31" i="12" s="1"/>
  <c r="J20" i="12"/>
  <c r="J24" i="12" s="1"/>
  <c r="J31" i="12" s="1"/>
  <c r="L127" i="7"/>
  <c r="L130" i="7" s="1"/>
  <c r="K127" i="7"/>
  <c r="J130" i="7"/>
  <c r="I127" i="7"/>
  <c r="H127" i="7"/>
  <c r="H130" i="7" s="1"/>
  <c r="L71" i="7"/>
  <c r="J71" i="7"/>
  <c r="L31" i="7"/>
  <c r="J31" i="7"/>
  <c r="J80" i="14" l="1"/>
  <c r="J85" i="14" s="1"/>
  <c r="L80" i="14"/>
  <c r="L85" i="14" s="1"/>
  <c r="J45" i="12"/>
  <c r="J48" i="12" s="1"/>
  <c r="L132" i="7"/>
  <c r="J48" i="14"/>
  <c r="J132" i="7"/>
  <c r="L48" i="14"/>
  <c r="L103" i="12"/>
  <c r="L45" i="12"/>
  <c r="L48" i="12" s="1"/>
  <c r="J103" i="12"/>
  <c r="H93" i="14"/>
  <c r="H46" i="14"/>
  <c r="H39" i="14"/>
  <c r="H32" i="14"/>
  <c r="H71" i="7"/>
  <c r="H31" i="7"/>
  <c r="H100" i="12"/>
  <c r="H85" i="12"/>
  <c r="H43" i="12"/>
  <c r="H20" i="12"/>
  <c r="H24" i="12" s="1"/>
  <c r="H31" i="12" s="1"/>
  <c r="H48" i="14" l="1"/>
  <c r="H45" i="12"/>
  <c r="H48" i="12" s="1"/>
  <c r="J105" i="12"/>
  <c r="H103" i="12"/>
  <c r="H132" i="7"/>
  <c r="H80" i="14"/>
  <c r="H85" i="14" s="1"/>
  <c r="L105" i="12"/>
  <c r="H105" i="12" l="1"/>
  <c r="F43" i="12"/>
  <c r="T74" i="13" l="1"/>
  <c r="R74" i="13"/>
  <c r="P74" i="13"/>
  <c r="L74" i="13"/>
  <c r="F74" i="13"/>
  <c r="D74" i="13" l="1"/>
  <c r="J74" i="13"/>
  <c r="F46" i="14" l="1"/>
  <c r="F39" i="14"/>
  <c r="F32" i="14"/>
  <c r="F80" i="14" l="1"/>
  <c r="F85" i="14" s="1"/>
  <c r="F48" i="14"/>
  <c r="A45" i="13" l="1"/>
  <c r="A3" i="13"/>
  <c r="F100" i="12"/>
  <c r="A61" i="12" l="1"/>
  <c r="N74" i="13" l="1"/>
  <c r="A3" i="14" l="1"/>
  <c r="A57" i="14" s="1"/>
  <c r="F20" i="12"/>
  <c r="F24" i="12" s="1"/>
  <c r="F85" i="12"/>
  <c r="A64" i="12"/>
  <c r="A125" i="12" s="1"/>
  <c r="A122" i="12"/>
  <c r="A182" i="12" s="1"/>
  <c r="A1" i="12"/>
  <c r="F71" i="7"/>
  <c r="F132" i="7" s="1"/>
  <c r="F31" i="7"/>
  <c r="A93" i="7"/>
  <c r="A49" i="7"/>
  <c r="A95" i="7"/>
  <c r="A47" i="7"/>
  <c r="A92" i="7"/>
  <c r="A138" i="7" s="1"/>
  <c r="Z74" i="13" l="1"/>
  <c r="A42" i="13"/>
  <c r="A85" i="13"/>
  <c r="A108" i="14" s="1"/>
  <c r="A43" i="13"/>
  <c r="A1" i="13"/>
  <c r="A1" i="14" s="1"/>
  <c r="A55" i="14" s="1"/>
  <c r="F103" i="12"/>
  <c r="A62" i="12"/>
  <c r="A123" i="12" s="1"/>
  <c r="F31" i="12" l="1"/>
  <c r="A54" i="14"/>
  <c r="F45" i="12" l="1"/>
  <c r="F48" i="12" l="1"/>
  <c r="F105" i="12" l="1"/>
</calcChain>
</file>

<file path=xl/sharedStrings.xml><?xml version="1.0" encoding="utf-8"?>
<sst xmlns="http://schemas.openxmlformats.org/spreadsheetml/2006/main" count="489" uniqueCount="244">
  <si>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</si>
  <si>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</si>
  <si>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</si>
  <si>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</si>
  <si>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</si>
  <si>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</si>
  <si>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</si>
  <si>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</si>
  <si>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</si>
  <si>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</si>
  <si>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</si>
  <si>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</si>
  <si>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</si>
  <si>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</si>
  <si>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</si>
  <si>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</si>
  <si>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</si>
  <si>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</si>
  <si>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</si>
  <si>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</si>
  <si>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</si>
  <si>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</si>
  <si>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</si>
  <si>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</si>
  <si>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</si>
  <si>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</si>
  <si>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</si>
  <si>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</si>
  <si>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Net direct premium written</t>
  </si>
  <si>
    <t>Losses incurred of direct insurance</t>
  </si>
  <si>
    <t>Dividend received</t>
  </si>
  <si>
    <t>Others</t>
  </si>
  <si>
    <t>Property, plant and equipment, net</t>
  </si>
  <si>
    <t>Intangible assets, net</t>
  </si>
  <si>
    <t>Issued and paid-up share capital</t>
  </si>
  <si>
    <t xml:space="preserve">Appropriated </t>
  </si>
  <si>
    <t>Deferred tax assets</t>
  </si>
  <si>
    <t>General reserve</t>
  </si>
  <si>
    <t>Authorised share capital</t>
  </si>
  <si>
    <t>Fee and commission income</t>
  </si>
  <si>
    <t>Dividend paid</t>
  </si>
  <si>
    <t xml:space="preserve">           เงินสดสุทธิได้มาจากกิจกรรมลงทุน</t>
  </si>
  <si>
    <t>Total comprehensive income for the year</t>
  </si>
  <si>
    <t>Premium receivables, net</t>
  </si>
  <si>
    <t>Prepaid reinsurance premiums, net</t>
  </si>
  <si>
    <t>Other liabilities</t>
  </si>
  <si>
    <t>The accompanying notes are an integral part of these financial statements.</t>
  </si>
  <si>
    <t>Appropriated</t>
  </si>
  <si>
    <t>Note</t>
  </si>
  <si>
    <t>Net premium earned</t>
  </si>
  <si>
    <t>Commissions and brokerages of direct insurance</t>
  </si>
  <si>
    <t>Net cash used in investing activities</t>
  </si>
  <si>
    <t>Net cash used in financing activities</t>
  </si>
  <si>
    <t>Issued and</t>
  </si>
  <si>
    <t>paid-up</t>
  </si>
  <si>
    <t>Share</t>
  </si>
  <si>
    <t xml:space="preserve"> premium</t>
  </si>
  <si>
    <t>Other components of equity</t>
  </si>
  <si>
    <t>Unrealised</t>
  </si>
  <si>
    <t>Total other</t>
  </si>
  <si>
    <t>Revenues</t>
  </si>
  <si>
    <t>Expenses</t>
  </si>
  <si>
    <t>Commission and brokerage expenses</t>
  </si>
  <si>
    <t>Income on investments, net</t>
  </si>
  <si>
    <t>Other comprehensive incomes (expenses)</t>
  </si>
  <si>
    <t xml:space="preserve">Other comprehensive incomes (expenses) </t>
  </si>
  <si>
    <t>Interest income</t>
  </si>
  <si>
    <t>Income tax paid</t>
  </si>
  <si>
    <t>Cash provided from</t>
  </si>
  <si>
    <t>Cash provided from investing activities</t>
  </si>
  <si>
    <t>Cash flows from (used in) investing activities</t>
  </si>
  <si>
    <t>Cash flows from (used in) operating activities</t>
  </si>
  <si>
    <t>Cash used in</t>
  </si>
  <si>
    <t>Cash used in investing activities</t>
  </si>
  <si>
    <t>Transfer of unappropriated retained earnings</t>
  </si>
  <si>
    <t>Invested assets</t>
  </si>
  <si>
    <t>Legal reserve</t>
  </si>
  <si>
    <t>Income tax expense</t>
  </si>
  <si>
    <t xml:space="preserve"> components of</t>
  </si>
  <si>
    <t>Legal</t>
  </si>
  <si>
    <t>Prepaid commissions</t>
  </si>
  <si>
    <t>Investments in securities, net</t>
  </si>
  <si>
    <t>Amount due from reinsurance, net</t>
  </si>
  <si>
    <t>Premium written</t>
  </si>
  <si>
    <t>Net premium written</t>
  </si>
  <si>
    <t>Total revenues</t>
  </si>
  <si>
    <t>Total expenses</t>
  </si>
  <si>
    <t>Purchase of property, plant and equipment</t>
  </si>
  <si>
    <t>Purchase of intangible assets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</si>
  <si>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</si>
  <si>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(Cont'd)</t>
    </r>
  </si>
  <si>
    <t xml:space="preserve"> and losses</t>
  </si>
  <si>
    <t>Liabilities and equity</t>
  </si>
  <si>
    <t>Equity</t>
  </si>
  <si>
    <t>Total equity</t>
  </si>
  <si>
    <t>Total liabilities and equity</t>
  </si>
  <si>
    <t>Cash flows used in financing activities</t>
  </si>
  <si>
    <t>equity</t>
  </si>
  <si>
    <t xml:space="preserve">Statement of Changes in Equity </t>
  </si>
  <si>
    <t>Investment properties, net</t>
  </si>
  <si>
    <t>actuarial gains</t>
  </si>
  <si>
    <t>Net profit</t>
  </si>
  <si>
    <t>Significant non-cash transactions comprised of:</t>
  </si>
  <si>
    <t>Accounts payable - purchase of intangible assets</t>
  </si>
  <si>
    <t>Net cash provided from operating activities</t>
  </si>
  <si>
    <t xml:space="preserve">          expenses recovery</t>
  </si>
  <si>
    <t xml:space="preserve">Gross insurance claims and loss adjustment </t>
  </si>
  <si>
    <t>expenses</t>
  </si>
  <si>
    <t>to profit or loss</t>
  </si>
  <si>
    <t xml:space="preserve">Items that will be reclassified subsequently </t>
  </si>
  <si>
    <t>Reinsurance assets, net</t>
  </si>
  <si>
    <t xml:space="preserve">Income tax relating to items that will be </t>
  </si>
  <si>
    <t xml:space="preserve">   reclassified subsequently to profit or loss</t>
  </si>
  <si>
    <t>for the year, net of income tax</t>
  </si>
  <si>
    <t>- net of tax</t>
  </si>
  <si>
    <t>Loss adjustment expenses of direct insurance</t>
  </si>
  <si>
    <t>Gains on investments</t>
  </si>
  <si>
    <r>
      <t xml:space="preserve">Statement of Changes in Equity </t>
    </r>
    <r>
      <rPr>
        <sz val="10"/>
        <rFont val="Arial"/>
        <family val="2"/>
      </rPr>
      <t>(Cont'd)</t>
    </r>
  </si>
  <si>
    <t>Accrued investment income</t>
  </si>
  <si>
    <t>Cash received (paid) for reinsurance</t>
  </si>
  <si>
    <t>Reclassify investments in securities with maturity</t>
  </si>
  <si>
    <t>Unrealised actuarial losses</t>
  </si>
  <si>
    <r>
      <t xml:space="preserve">Statement of Comprehensive Income </t>
    </r>
    <r>
      <rPr>
        <sz val="10"/>
        <rFont val="Arial"/>
        <family val="2"/>
      </rPr>
      <t>(Cont'd)</t>
    </r>
  </si>
  <si>
    <t>2020</t>
  </si>
  <si>
    <t>Beginning balance as at 1 January 2020</t>
  </si>
  <si>
    <t>Closing balance as at 31 December 2020</t>
  </si>
  <si>
    <t xml:space="preserve">   of par Baht 1 each</t>
  </si>
  <si>
    <t xml:space="preserve">   paid-up Baht 1 each</t>
  </si>
  <si>
    <t>Net expected credit losses</t>
  </si>
  <si>
    <t xml:space="preserve">   measured at fair value through</t>
  </si>
  <si>
    <t xml:space="preserve">   other comprehensive income</t>
  </si>
  <si>
    <t>Items that will not be reclassified subsequently</t>
  </si>
  <si>
    <t>Unrealised gains</t>
  </si>
  <si>
    <t>(losses) on change in</t>
  </si>
  <si>
    <t>value of investments</t>
  </si>
  <si>
    <t>measured at fair value</t>
  </si>
  <si>
    <t>through other</t>
  </si>
  <si>
    <t>comprehensive income</t>
  </si>
  <si>
    <t>Repayment on lease liabilities</t>
  </si>
  <si>
    <t>Income tax relating to items that will not be</t>
  </si>
  <si>
    <t>Acquisition of right-of-use assets</t>
  </si>
  <si>
    <t>Cash received from financial assets</t>
  </si>
  <si>
    <t>Cash used in financial assets</t>
  </si>
  <si>
    <t>Gains on the revaluation of investments</t>
  </si>
  <si>
    <t>Unrealised actuarial losses - net of tax</t>
  </si>
  <si>
    <t>Beginning balance as at 1 January 2021</t>
  </si>
  <si>
    <t>Closing balance as at 31 December 2021</t>
  </si>
  <si>
    <t>As at 31 December 2021</t>
  </si>
  <si>
    <t>2021</t>
  </si>
  <si>
    <t>For the year ended 31 December 2021</t>
  </si>
  <si>
    <t>After</t>
  </si>
  <si>
    <t>Before</t>
  </si>
  <si>
    <t>restructuring</t>
  </si>
  <si>
    <t>Consolidated</t>
  </si>
  <si>
    <t>Separate</t>
  </si>
  <si>
    <t>Investment in subsidiaries</t>
  </si>
  <si>
    <t>Dhipaya Group Holdings Public Company Limited</t>
  </si>
  <si>
    <t xml:space="preserve">Share capital to be issued and </t>
  </si>
  <si>
    <t>share premium for capital reorganisation</t>
  </si>
  <si>
    <t>Retained earnings (deficits)</t>
  </si>
  <si>
    <t xml:space="preserve">Equity attributable to owners of the </t>
  </si>
  <si>
    <t>Company</t>
  </si>
  <si>
    <t>Non-controlling interests</t>
  </si>
  <si>
    <t>For the period</t>
  </si>
  <si>
    <t>from 31 July 2020</t>
  </si>
  <si>
    <t>(date of incorporation)</t>
  </si>
  <si>
    <t xml:space="preserve"> to 31 December 2020</t>
  </si>
  <si>
    <t>Profit (loss) attributable to:</t>
  </si>
  <si>
    <t xml:space="preserve">Owners of the parent </t>
  </si>
  <si>
    <t>Owners of the parent</t>
  </si>
  <si>
    <t>Earnings (loss) per share</t>
  </si>
  <si>
    <t>Basic earnings (loss) per share (Baht)</t>
  </si>
  <si>
    <t>Deficits</t>
  </si>
  <si>
    <t>- Unappropriated</t>
  </si>
  <si>
    <t>Beginning balance as at 31 July 2020</t>
  </si>
  <si>
    <t>Loss for the period</t>
  </si>
  <si>
    <t>Opening balance as at 1 January 2021</t>
  </si>
  <si>
    <t>Issue shares</t>
  </si>
  <si>
    <t>Statement of Changes in Equity (Cont'd)</t>
  </si>
  <si>
    <t>financial statements</t>
  </si>
  <si>
    <t>Separate financial statements</t>
  </si>
  <si>
    <t>Proceeds from issue of ordinary shares</t>
  </si>
  <si>
    <t>Employee cash advances</t>
  </si>
  <si>
    <t>Advances from related party</t>
  </si>
  <si>
    <t xml:space="preserve">The restructuring of an entity by means of </t>
  </si>
  <si>
    <t>ordinary shares issue</t>
  </si>
  <si>
    <t>to be issued and</t>
  </si>
  <si>
    <t>share premium</t>
  </si>
  <si>
    <t>for capital</t>
  </si>
  <si>
    <t xml:space="preserve"> reorganisation</t>
  </si>
  <si>
    <t>Total owners of</t>
  </si>
  <si>
    <t>Non-controlling</t>
  </si>
  <si>
    <t>the parent</t>
  </si>
  <si>
    <t>interests</t>
  </si>
  <si>
    <t>Impact of reorganisation</t>
  </si>
  <si>
    <t>Beginning balance after adjustment</t>
  </si>
  <si>
    <t>Attributable to owners of the parent</t>
  </si>
  <si>
    <t>Consolidated financial statements - Before restructuring</t>
  </si>
  <si>
    <r>
      <t xml:space="preserve">Liabilities and equity </t>
    </r>
    <r>
      <rPr>
        <sz val="8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</si>
  <si>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</si>
  <si>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</si>
  <si>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 xml:space="preserve">Total items that will not be reclassified </t>
  </si>
  <si>
    <t xml:space="preserve">   subsequently to profit or loss</t>
  </si>
  <si>
    <t xml:space="preserve">Realised (gains) losses from sale of </t>
  </si>
  <si>
    <t xml:space="preserve">   investments measured at fair value through </t>
  </si>
  <si>
    <t xml:space="preserve">Total items that will be reclassified </t>
  </si>
  <si>
    <t xml:space="preserve">Total comprehensive income (expense) </t>
  </si>
  <si>
    <t>attributable to:</t>
  </si>
  <si>
    <t xml:space="preserve">Unrealised losses on change in value of </t>
  </si>
  <si>
    <t xml:space="preserve">   investments measured at fair value through</t>
  </si>
  <si>
    <t xml:space="preserve">   other comprehensive income - net of tax</t>
  </si>
  <si>
    <t xml:space="preserve">Realised gains from sale of investments </t>
  </si>
  <si>
    <t xml:space="preserve">   loss transferred to profit or loss - net of tax</t>
  </si>
  <si>
    <t xml:space="preserve">   other comprehensive income and impairment </t>
  </si>
  <si>
    <t xml:space="preserve"> cash equivalents </t>
  </si>
  <si>
    <t>Net increase (decrease) in cash and</t>
  </si>
  <si>
    <t xml:space="preserve"> as at the beginning of the year</t>
  </si>
  <si>
    <t xml:space="preserve">Cash and cash equivalents </t>
  </si>
  <si>
    <t>as at the end of the year</t>
  </si>
  <si>
    <t>Accounts payable - purchase of property,</t>
  </si>
  <si>
    <t xml:space="preserve"> </t>
  </si>
  <si>
    <t>plant and equipment</t>
  </si>
  <si>
    <t xml:space="preserve">not over 3 months from acquisition date </t>
  </si>
  <si>
    <t>from investments measured at fair value through</t>
  </si>
  <si>
    <t>other comprehensive income to cash and</t>
  </si>
  <si>
    <t>cash equivalents</t>
  </si>
  <si>
    <t xml:space="preserve">Proceeds from disposal of property, </t>
  </si>
  <si>
    <t xml:space="preserve">   plant and equipment</t>
  </si>
  <si>
    <t>11, 19</t>
  </si>
  <si>
    <t>Consolidated financial statements - After restructuring</t>
  </si>
  <si>
    <t>Ordinary shares, 600,010,000 shares</t>
  </si>
  <si>
    <t xml:space="preserve">Ordinary shares, 594,292,336 shares </t>
  </si>
  <si>
    <t>Premium on ordinary shares</t>
  </si>
  <si>
    <r>
      <rPr>
        <u/>
        <sz val="9"/>
        <rFont val="Arial"/>
        <family val="2"/>
      </rPr>
      <t>Add(Less)</t>
    </r>
    <r>
      <rPr>
        <sz val="9"/>
        <rFont val="Arial"/>
        <family val="2"/>
      </rPr>
      <t xml:space="preserve">  (Increase) decrease in unearned </t>
    </r>
  </si>
  <si>
    <t xml:space="preserve">         premium reserves from previous year</t>
  </si>
  <si>
    <t>Profit (loss) before income tax</t>
  </si>
  <si>
    <t>Profit (loss) for the year</t>
  </si>
  <si>
    <t>Unrealised gains (losses) in value of</t>
  </si>
  <si>
    <t xml:space="preserve">   loss transferred to profit or loss</t>
  </si>
  <si>
    <t xml:space="preserve">   other comprehensive income and impairment</t>
  </si>
  <si>
    <t>Income tax receivables</t>
  </si>
  <si>
    <t>Acquisition of investment in subsidiaries</t>
  </si>
  <si>
    <t xml:space="preserve">Unrealised gains on change in value of </t>
  </si>
  <si>
    <t xml:space="preserve">Realised losses from sale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</si>
</sst>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.00_);\(#,##0.00\)"/>
    <numFmt numFmtId="172" formatCode="#,##0_);\(#,##0\)"/>
    <numFmt numFmtId="173" formatCode="#,##0;\(#,##0\);&quot;-&quot;;@"/>
    <numFmt numFmtId="174" formatCode="#,##0.00;\(#,##0.00\);&quot;-&quot;;@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10" fillId="0" borderId="0" xfId="0" applyFont="1" applyFill="1" applyAlignment="1">
      <alignment vertical="center"/>
    </xf>
    <xf numFmtId="37" fontId="10" fillId="0" borderId="0" xfId="16" applyNumberFormat="1" applyFont="1" applyFill="1" applyBorder="1" applyAlignment="1">
      <alignment horizontal="left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3" fontId="4" fillId="0" borderId="0" xfId="1" applyNumberFormat="1" applyFont="1" applyFill="1" applyAlignment="1">
      <alignment horizontal="centerContinuous" vertical="center"/>
    </xf>
    <xf numFmtId="173" fontId="4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horizontal="centerContinuous" vertical="center"/>
    </xf>
    <xf numFmtId="173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3" fontId="10" fillId="0" borderId="0" xfId="0" quotePrefix="1" applyNumberFormat="1" applyFont="1" applyFill="1" applyBorder="1" applyAlignment="1">
      <alignment horizontal="right" vertical="center"/>
    </xf>
    <xf numFmtId="173" fontId="10" fillId="0" borderId="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3" fontId="10" fillId="0" borderId="3" xfId="0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horizontal="center" vertical="center"/>
    </xf>
    <xf numFmtId="173" fontId="4" fillId="0" borderId="3" xfId="1" applyNumberFormat="1" applyFont="1" applyFill="1" applyBorder="1" applyAlignment="1">
      <alignment vertical="center"/>
    </xf>
    <xf numFmtId="173" fontId="4" fillId="0" borderId="3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left" vertical="center"/>
    </xf>
    <xf numFmtId="171" fontId="4" fillId="0" borderId="3" xfId="0" applyNumberFormat="1" applyFont="1" applyFill="1" applyBorder="1" applyAlignment="1">
      <alignment horizontal="centerContinuous" vertical="center"/>
    </xf>
    <xf numFmtId="173" fontId="4" fillId="0" borderId="3" xfId="1" applyNumberFormat="1" applyFont="1" applyFill="1" applyBorder="1" applyAlignment="1">
      <alignment horizontal="centerContinuous" vertical="center"/>
    </xf>
    <xf numFmtId="171" fontId="10" fillId="0" borderId="3" xfId="0" applyNumberFormat="1" applyFont="1" applyFill="1" applyBorder="1" applyAlignment="1">
      <alignment horizontal="left" vertical="center"/>
    </xf>
    <xf numFmtId="39" fontId="10" fillId="0" borderId="0" xfId="0" applyNumberFormat="1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centerContinuous" vertical="center"/>
    </xf>
    <xf numFmtId="173" fontId="4" fillId="0" borderId="0" xfId="0" applyNumberFormat="1" applyFont="1" applyFill="1" applyAlignment="1">
      <alignment horizontal="centerContinuous" vertical="center"/>
    </xf>
    <xf numFmtId="39" fontId="4" fillId="0" borderId="0" xfId="0" applyNumberFormat="1" applyFont="1" applyFill="1" applyAlignment="1">
      <alignment vertical="center"/>
    </xf>
    <xf numFmtId="39" fontId="10" fillId="0" borderId="3" xfId="16" applyNumberFormat="1" applyFont="1" applyFill="1" applyBorder="1" applyAlignment="1">
      <alignment horizontal="left" vertical="center"/>
    </xf>
    <xf numFmtId="39" fontId="4" fillId="0" borderId="3" xfId="0" applyNumberFormat="1" applyFont="1" applyFill="1" applyBorder="1" applyAlignment="1">
      <alignment horizontal="centerContinuous" vertical="center"/>
    </xf>
    <xf numFmtId="173" fontId="4" fillId="0" borderId="3" xfId="0" applyNumberFormat="1" applyFont="1" applyFill="1" applyBorder="1" applyAlignment="1">
      <alignment horizontal="centerContinuous" vertical="center"/>
    </xf>
    <xf numFmtId="39" fontId="10" fillId="0" borderId="0" xfId="0" applyNumberFormat="1" applyFont="1" applyFill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3" xfId="0" applyNumberFormat="1" applyFont="1" applyFill="1" applyBorder="1" applyAlignment="1">
      <alignment vertical="center"/>
    </xf>
    <xf numFmtId="39" fontId="10" fillId="0" borderId="3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1" fillId="0" borderId="3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16" applyNumberFormat="1" applyFont="1" applyFill="1" applyBorder="1" applyAlignment="1">
      <alignment horizontal="left" vertical="center"/>
    </xf>
    <xf numFmtId="0" fontId="4" fillId="0" borderId="0" xfId="3" applyNumberFormat="1" applyFont="1" applyFill="1" applyBorder="1" applyAlignment="1">
      <alignment vertical="center"/>
    </xf>
    <xf numFmtId="173" fontId="4" fillId="0" borderId="3" xfId="16" applyNumberFormat="1" applyFont="1" applyFill="1" applyBorder="1" applyAlignment="1">
      <alignment horizontal="right" vertical="center" shrinkToFit="1"/>
    </xf>
    <xf numFmtId="173" fontId="4" fillId="0" borderId="0" xfId="16" applyNumberFormat="1" applyFont="1" applyFill="1" applyBorder="1" applyAlignment="1">
      <alignment horizontal="right" vertical="center" shrinkToFit="1"/>
    </xf>
    <xf numFmtId="0" fontId="4" fillId="0" borderId="0" xfId="16" applyNumberFormat="1" applyFont="1" applyFill="1" applyBorder="1" applyAlignment="1">
      <alignment vertical="center"/>
    </xf>
    <xf numFmtId="0" fontId="10" fillId="0" borderId="0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0" xfId="3" applyNumberFormat="1" applyFont="1" applyFill="1" applyBorder="1" applyAlignment="1">
      <alignment horizontal="right" vertical="center"/>
    </xf>
    <xf numFmtId="173" fontId="4" fillId="0" borderId="0" xfId="3" applyNumberFormat="1" applyFont="1" applyFill="1" applyAlignment="1">
      <alignment horizontal="right" vertical="center"/>
    </xf>
    <xf numFmtId="173" fontId="4" fillId="0" borderId="3" xfId="3" applyNumberFormat="1" applyFont="1" applyFill="1" applyBorder="1" applyAlignment="1">
      <alignment horizontal="right" vertical="center"/>
    </xf>
    <xf numFmtId="173" fontId="4" fillId="0" borderId="0" xfId="18" applyNumberFormat="1" applyFont="1" applyFill="1" applyBorder="1" applyAlignment="1">
      <alignment horizontal="right" vertical="center" shrinkToFit="1"/>
    </xf>
    <xf numFmtId="0" fontId="4" fillId="0" borderId="3" xfId="16" applyNumberFormat="1" applyFont="1" applyFill="1" applyBorder="1" applyAlignment="1">
      <alignment vertical="center"/>
    </xf>
    <xf numFmtId="0" fontId="4" fillId="0" borderId="3" xfId="3" applyNumberFormat="1" applyFont="1" applyFill="1" applyBorder="1" applyAlignment="1">
      <alignment vertical="center"/>
    </xf>
    <xf numFmtId="0" fontId="10" fillId="0" borderId="3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73" fontId="12" fillId="4" borderId="0" xfId="0" applyNumberFormat="1" applyFont="1" applyFill="1" applyAlignment="1">
      <alignment horizontal="right" vertical="center"/>
    </xf>
    <xf numFmtId="173" fontId="12" fillId="4" borderId="0" xfId="0" applyNumberFormat="1" applyFont="1" applyFill="1" applyBorder="1" applyAlignment="1">
      <alignment horizontal="right" vertical="center"/>
    </xf>
    <xf numFmtId="173" fontId="12" fillId="4" borderId="3" xfId="0" applyNumberFormat="1" applyFont="1" applyFill="1" applyBorder="1" applyAlignment="1">
      <alignment horizontal="right" vertical="center"/>
    </xf>
    <xf numFmtId="173" fontId="12" fillId="4" borderId="4" xfId="0" applyNumberFormat="1" applyFont="1" applyFill="1" applyBorder="1" applyAlignment="1">
      <alignment horizontal="right" vertical="center"/>
    </xf>
    <xf numFmtId="173" fontId="12" fillId="4" borderId="0" xfId="0" applyNumberFormat="1" applyFont="1" applyFill="1" applyAlignment="1">
      <alignment vertical="center"/>
    </xf>
    <xf numFmtId="173" fontId="4" fillId="4" borderId="0" xfId="0" applyNumberFormat="1" applyFont="1" applyFill="1" applyAlignment="1">
      <alignment vertical="center"/>
    </xf>
    <xf numFmtId="173" fontId="12" fillId="0" borderId="3" xfId="0" applyNumberFormat="1" applyFont="1" applyFill="1" applyBorder="1" applyAlignment="1">
      <alignment horizontal="right" vertical="center"/>
    </xf>
    <xf numFmtId="173" fontId="12" fillId="0" borderId="4" xfId="0" applyNumberFormat="1" applyFont="1" applyFill="1" applyBorder="1" applyAlignment="1">
      <alignment horizontal="right" vertical="center"/>
    </xf>
    <xf numFmtId="173" fontId="11" fillId="0" borderId="3" xfId="0" applyNumberFormat="1" applyFont="1" applyFill="1" applyBorder="1" applyAlignment="1">
      <alignment horizontal="center" vertical="center"/>
    </xf>
    <xf numFmtId="173" fontId="10" fillId="0" borderId="0" xfId="0" quotePrefix="1" applyNumberFormat="1" applyFont="1" applyAlignment="1">
      <alignment horizontal="right" vertical="center"/>
    </xf>
    <xf numFmtId="173" fontId="10" fillId="0" borderId="3" xfId="0" quotePrefix="1" applyNumberFormat="1" applyFont="1" applyBorder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39" fontId="14" fillId="0" borderId="0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3" fontId="10" fillId="0" borderId="3" xfId="0" applyNumberFormat="1" applyFont="1" applyBorder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73" fontId="4" fillId="0" borderId="0" xfId="0" applyNumberFormat="1" applyFont="1"/>
    <xf numFmtId="173" fontId="4" fillId="0" borderId="3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173" fontId="4" fillId="0" borderId="0" xfId="1" applyNumberFormat="1" applyFont="1" applyFill="1" applyBorder="1" applyAlignment="1">
      <alignment horizontal="center"/>
    </xf>
    <xf numFmtId="173" fontId="4" fillId="0" borderId="4" xfId="0" applyNumberFormat="1" applyFont="1" applyBorder="1" applyAlignment="1">
      <alignment vertical="center"/>
    </xf>
    <xf numFmtId="173" fontId="4" fillId="4" borderId="0" xfId="1" applyNumberFormat="1" applyFont="1" applyFill="1" applyBorder="1" applyAlignment="1">
      <alignment horizontal="right" vertical="center"/>
    </xf>
    <xf numFmtId="173" fontId="4" fillId="4" borderId="3" xfId="1" applyNumberFormat="1" applyFont="1" applyFill="1" applyBorder="1" applyAlignment="1">
      <alignment horizontal="right" vertical="center"/>
    </xf>
    <xf numFmtId="39" fontId="10" fillId="4" borderId="0" xfId="0" applyNumberFormat="1" applyFont="1" applyFill="1" applyAlignment="1">
      <alignment horizontal="right" vertical="center"/>
    </xf>
    <xf numFmtId="173" fontId="4" fillId="4" borderId="4" xfId="0" applyNumberFormat="1" applyFont="1" applyFill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39" fontId="4" fillId="0" borderId="3" xfId="28" applyNumberFormat="1" applyFont="1" applyBorder="1" applyAlignment="1">
      <alignment horizontal="center" vertical="center"/>
    </xf>
    <xf numFmtId="173" fontId="4" fillId="0" borderId="3" xfId="0" applyNumberFormat="1" applyFont="1" applyBorder="1" applyAlignment="1">
      <alignment vertical="center"/>
    </xf>
    <xf numFmtId="39" fontId="13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73" fontId="14" fillId="0" borderId="3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3" xfId="0" applyNumberFormat="1" applyFont="1" applyBorder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37" fontId="13" fillId="0" borderId="5" xfId="0" applyNumberFormat="1" applyFont="1" applyFill="1" applyBorder="1" applyAlignment="1">
      <alignment vertical="center"/>
    </xf>
    <xf numFmtId="37" fontId="13" fillId="0" borderId="5" xfId="16" applyNumberFormat="1" applyFont="1" applyFill="1" applyBorder="1" applyAlignment="1">
      <alignment horizontal="left" vertical="center"/>
    </xf>
    <xf numFmtId="171" fontId="14" fillId="0" borderId="5" xfId="0" applyNumberFormat="1" applyFont="1" applyFill="1" applyBorder="1" applyAlignment="1">
      <alignment horizontal="center" vertical="center"/>
    </xf>
    <xf numFmtId="171" fontId="14" fillId="0" borderId="5" xfId="0" applyNumberFormat="1" applyFont="1" applyFill="1" applyBorder="1" applyAlignment="1">
      <alignment vertical="center"/>
    </xf>
    <xf numFmtId="173" fontId="14" fillId="0" borderId="5" xfId="1" applyNumberFormat="1" applyFont="1" applyFill="1" applyBorder="1" applyAlignment="1">
      <alignment horizontal="centerContinuous" vertical="center"/>
    </xf>
    <xf numFmtId="173" fontId="14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16" applyNumberFormat="1" applyFont="1" applyFill="1" applyBorder="1" applyAlignment="1">
      <alignment horizontal="left"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horizontal="centerContinuous" vertical="center"/>
    </xf>
    <xf numFmtId="173" fontId="14" fillId="0" borderId="0" xfId="0" applyNumberFormat="1" applyFont="1" applyFill="1" applyBorder="1" applyAlignment="1">
      <alignment vertical="center"/>
    </xf>
    <xf numFmtId="173" fontId="13" fillId="0" borderId="0" xfId="0" quotePrefix="1" applyNumberFormat="1" applyFont="1" applyAlignment="1">
      <alignment horizontal="right" vertical="center"/>
    </xf>
    <xf numFmtId="171" fontId="14" fillId="0" borderId="0" xfId="0" applyNumberFormat="1" applyFont="1" applyFill="1" applyAlignment="1">
      <alignment vertical="center"/>
    </xf>
    <xf numFmtId="173" fontId="13" fillId="0" borderId="3" xfId="0" quotePrefix="1" applyNumberFormat="1" applyFont="1" applyBorder="1" applyAlignment="1">
      <alignment horizontal="right" vertical="center"/>
    </xf>
    <xf numFmtId="173" fontId="13" fillId="0" borderId="0" xfId="0" quotePrefix="1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173" fontId="13" fillId="0" borderId="3" xfId="0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1" fontId="13" fillId="0" borderId="0" xfId="0" applyNumberFormat="1" applyFont="1" applyFill="1" applyAlignment="1">
      <alignment vertical="center"/>
    </xf>
    <xf numFmtId="171" fontId="14" fillId="0" borderId="0" xfId="0" applyNumberFormat="1" applyFont="1" applyFill="1" applyAlignment="1">
      <alignment horizontal="center" vertical="center"/>
    </xf>
    <xf numFmtId="173" fontId="14" fillId="4" borderId="0" xfId="1" applyNumberFormat="1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4" fillId="0" borderId="0" xfId="1" applyNumberFormat="1" applyFont="1" applyFill="1" applyAlignment="1">
      <alignment vertical="center"/>
    </xf>
    <xf numFmtId="172" fontId="14" fillId="0" borderId="0" xfId="0" applyNumberFormat="1" applyFont="1" applyFill="1" applyAlignment="1">
      <alignment horizontal="center" vertical="center"/>
    </xf>
    <xf numFmtId="173" fontId="14" fillId="4" borderId="0" xfId="25" applyNumberFormat="1" applyFont="1" applyFill="1" applyAlignment="1">
      <alignment vertical="center"/>
    </xf>
    <xf numFmtId="173" fontId="14" fillId="0" borderId="0" xfId="25" applyNumberFormat="1" applyFont="1" applyFill="1" applyAlignment="1">
      <alignment vertical="center"/>
    </xf>
    <xf numFmtId="172" fontId="14" fillId="0" borderId="0" xfId="0" quotePrefix="1" applyNumberFormat="1" applyFont="1" applyFill="1" applyAlignment="1">
      <alignment horizontal="center" vertical="center"/>
    </xf>
    <xf numFmtId="173" fontId="14" fillId="4" borderId="0" xfId="25" applyNumberFormat="1" applyFont="1" applyFill="1"/>
    <xf numFmtId="173" fontId="14" fillId="0" borderId="0" xfId="25" applyNumberFormat="1" applyFont="1" applyFill="1"/>
    <xf numFmtId="173" fontId="14" fillId="4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71" fontId="14" fillId="0" borderId="0" xfId="0" quotePrefix="1" applyNumberFormat="1" applyFont="1" applyFill="1" applyAlignment="1">
      <alignment horizontal="center" vertical="center"/>
    </xf>
    <xf numFmtId="173" fontId="14" fillId="4" borderId="3" xfId="1" applyNumberFormat="1" applyFont="1" applyFill="1" applyBorder="1" applyAlignment="1">
      <alignment vertical="center"/>
    </xf>
    <xf numFmtId="173" fontId="14" fillId="0" borderId="3" xfId="1" applyNumberFormat="1" applyFont="1" applyFill="1" applyBorder="1" applyAlignment="1">
      <alignment vertical="center"/>
    </xf>
    <xf numFmtId="173" fontId="14" fillId="4" borderId="4" xfId="1" applyNumberFormat="1" applyFont="1" applyFill="1" applyBorder="1" applyAlignment="1">
      <alignment vertical="center"/>
    </xf>
    <xf numFmtId="173" fontId="14" fillId="0" borderId="4" xfId="1" applyNumberFormat="1" applyFont="1" applyFill="1" applyBorder="1" applyAlignment="1">
      <alignment vertical="center"/>
    </xf>
    <xf numFmtId="171" fontId="13" fillId="0" borderId="5" xfId="0" applyNumberFormat="1" applyFont="1" applyFill="1" applyBorder="1" applyAlignment="1">
      <alignment horizontal="left" vertical="center"/>
    </xf>
    <xf numFmtId="171" fontId="14" fillId="0" borderId="5" xfId="0" applyNumberFormat="1" applyFont="1" applyFill="1" applyBorder="1" applyAlignment="1">
      <alignment horizontal="centerContinuous" vertical="center"/>
    </xf>
    <xf numFmtId="171" fontId="13" fillId="0" borderId="0" xfId="0" applyNumberFormat="1" applyFont="1" applyFill="1" applyBorder="1" applyAlignment="1">
      <alignment horizontal="left" vertical="center"/>
    </xf>
    <xf numFmtId="171" fontId="14" fillId="0" borderId="0" xfId="0" applyNumberFormat="1" applyFont="1" applyFill="1" applyBorder="1" applyAlignment="1">
      <alignment horizontal="centerContinuous" vertical="center"/>
    </xf>
    <xf numFmtId="171" fontId="14" fillId="0" borderId="0" xfId="0" applyNumberFormat="1" applyFont="1" applyFill="1" applyAlignment="1">
      <alignment horizontal="centerContinuous" vertical="center"/>
    </xf>
    <xf numFmtId="173" fontId="14" fillId="4" borderId="0" xfId="1" applyNumberFormat="1" applyFont="1" applyFill="1" applyAlignment="1">
      <alignment horizontal="centerContinuous" vertical="center"/>
    </xf>
    <xf numFmtId="173" fontId="14" fillId="0" borderId="0" xfId="1" applyNumberFormat="1" applyFont="1" applyFill="1" applyAlignment="1">
      <alignment horizontal="centerContinuous" vertical="center"/>
    </xf>
    <xf numFmtId="173" fontId="14" fillId="4" borderId="0" xfId="1" quotePrefix="1" applyNumberFormat="1" applyFont="1" applyFill="1" applyBorder="1" applyAlignment="1">
      <alignment horizontal="center" vertical="center"/>
    </xf>
    <xf numFmtId="173" fontId="14" fillId="0" borderId="0" xfId="1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9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0" fontId="11" fillId="0" borderId="0" xfId="16" applyNumberFormat="1" applyFont="1" applyFill="1" applyBorder="1" applyAlignment="1">
      <alignment horizontal="left" vertical="center"/>
    </xf>
    <xf numFmtId="0" fontId="12" fillId="0" borderId="0" xfId="16" applyNumberFormat="1" applyFont="1" applyFill="1" applyBorder="1" applyAlignment="1">
      <alignment vertical="center"/>
    </xf>
    <xf numFmtId="173" fontId="12" fillId="0" borderId="0" xfId="16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16" applyNumberFormat="1" applyFont="1" applyFill="1" applyBorder="1" applyAlignment="1">
      <alignment horizontal="left" vertical="center"/>
    </xf>
    <xf numFmtId="171" fontId="12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3" fontId="11" fillId="0" borderId="3" xfId="0" quotePrefix="1" applyNumberFormat="1" applyFont="1" applyBorder="1" applyAlignment="1">
      <alignment horizontal="right" vertical="center"/>
    </xf>
    <xf numFmtId="173" fontId="11" fillId="0" borderId="0" xfId="0" quotePrefix="1" applyNumberFormat="1" applyFont="1" applyBorder="1" applyAlignment="1">
      <alignment horizontal="center" vertical="center"/>
    </xf>
    <xf numFmtId="173" fontId="11" fillId="0" borderId="0" xfId="0" quotePrefix="1" applyNumberFormat="1" applyFont="1" applyBorder="1" applyAlignment="1">
      <alignment horizontal="right" vertical="center"/>
    </xf>
    <xf numFmtId="173" fontId="11" fillId="0" borderId="0" xfId="0" quotePrefix="1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vertical="center"/>
    </xf>
    <xf numFmtId="173" fontId="11" fillId="0" borderId="0" xfId="0" quotePrefix="1" applyNumberFormat="1" applyFont="1" applyFill="1" applyAlignment="1">
      <alignment horizontal="right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173" fontId="11" fillId="4" borderId="0" xfId="0" applyNumberFormat="1" applyFont="1" applyFill="1" applyBorder="1" applyAlignment="1">
      <alignment horizontal="right" vertical="center"/>
    </xf>
    <xf numFmtId="0" fontId="11" fillId="0" borderId="0" xfId="16" applyNumberFormat="1" applyFont="1" applyFill="1" applyBorder="1" applyAlignment="1">
      <alignment vertical="center"/>
    </xf>
    <xf numFmtId="0" fontId="11" fillId="0" borderId="0" xfId="16" applyNumberFormat="1" applyFont="1" applyFill="1" applyBorder="1" applyAlignment="1">
      <alignment horizontal="centerContinuous" vertical="center" shrinkToFit="1"/>
    </xf>
    <xf numFmtId="173" fontId="12" fillId="0" borderId="0" xfId="16" applyNumberFormat="1" applyFont="1" applyFill="1" applyBorder="1" applyAlignment="1">
      <alignment horizontal="center" vertical="center"/>
    </xf>
    <xf numFmtId="173" fontId="12" fillId="4" borderId="0" xfId="16" quotePrefix="1" applyNumberFormat="1" applyFont="1" applyFill="1" applyBorder="1" applyAlignment="1">
      <alignment horizontal="center" vertical="center"/>
    </xf>
    <xf numFmtId="173" fontId="12" fillId="0" borderId="0" xfId="16" quotePrefix="1" applyNumberFormat="1" applyFont="1" applyFill="1" applyBorder="1" applyAlignment="1">
      <alignment horizontal="center" vertical="center"/>
    </xf>
    <xf numFmtId="0" fontId="12" fillId="0" borderId="0" xfId="17" applyNumberFormat="1" applyFont="1" applyFill="1" applyBorder="1" applyAlignment="1">
      <alignment vertical="center"/>
    </xf>
    <xf numFmtId="173" fontId="12" fillId="4" borderId="0" xfId="16" quotePrefix="1" applyNumberFormat="1" applyFont="1" applyFill="1" applyBorder="1" applyAlignment="1">
      <alignment vertical="center"/>
    </xf>
    <xf numFmtId="173" fontId="12" fillId="0" borderId="0" xfId="16" quotePrefix="1" applyNumberFormat="1" applyFont="1" applyFill="1" applyBorder="1" applyAlignment="1">
      <alignment vertical="center"/>
    </xf>
    <xf numFmtId="173" fontId="12" fillId="4" borderId="3" xfId="16" quotePrefix="1" applyNumberFormat="1" applyFont="1" applyFill="1" applyBorder="1" applyAlignment="1">
      <alignment vertical="center"/>
    </xf>
    <xf numFmtId="173" fontId="12" fillId="0" borderId="3" xfId="16" quotePrefix="1" applyNumberFormat="1" applyFont="1" applyFill="1" applyBorder="1" applyAlignment="1">
      <alignment vertical="center"/>
    </xf>
    <xf numFmtId="0" fontId="12" fillId="0" borderId="0" xfId="16" applyNumberFormat="1" applyFont="1" applyFill="1" applyBorder="1" applyAlignment="1">
      <alignment horizontal="centerContinuous" vertical="center" shrinkToFit="1"/>
    </xf>
    <xf numFmtId="173" fontId="12" fillId="4" borderId="0" xfId="18" applyNumberFormat="1" applyFont="1" applyFill="1" applyBorder="1" applyAlignment="1">
      <alignment vertical="center" shrinkToFit="1"/>
    </xf>
    <xf numFmtId="173" fontId="12" fillId="0" borderId="0" xfId="18" applyNumberFormat="1" applyFont="1" applyFill="1" applyBorder="1" applyAlignment="1">
      <alignment vertical="center" shrinkToFit="1"/>
    </xf>
    <xf numFmtId="173" fontId="12" fillId="4" borderId="3" xfId="18" applyNumberFormat="1" applyFont="1" applyFill="1" applyBorder="1" applyAlignment="1">
      <alignment vertical="center" shrinkToFit="1"/>
    </xf>
    <xf numFmtId="173" fontId="12" fillId="0" borderId="0" xfId="16" applyNumberFormat="1" applyFont="1" applyFill="1" applyBorder="1" applyAlignment="1">
      <alignment horizontal="right" vertical="center" shrinkToFit="1"/>
    </xf>
    <xf numFmtId="173" fontId="12" fillId="0" borderId="3" xfId="18" applyNumberFormat="1" applyFont="1" applyFill="1" applyBorder="1" applyAlignment="1">
      <alignment vertical="center" shrinkToFit="1"/>
    </xf>
    <xf numFmtId="173" fontId="12" fillId="0" borderId="0" xfId="3" applyNumberFormat="1" applyFont="1" applyFill="1" applyBorder="1" applyAlignment="1">
      <alignment horizontal="right" vertical="center"/>
    </xf>
    <xf numFmtId="173" fontId="12" fillId="4" borderId="0" xfId="3" applyNumberFormat="1" applyFont="1" applyFill="1" applyBorder="1" applyAlignment="1">
      <alignment horizontal="right" vertical="center"/>
    </xf>
    <xf numFmtId="173" fontId="12" fillId="0" borderId="0" xfId="3" applyNumberFormat="1" applyFont="1" applyFill="1" applyAlignment="1">
      <alignment horizontal="right" vertical="center"/>
    </xf>
    <xf numFmtId="173" fontId="12" fillId="4" borderId="0" xfId="16" applyNumberFormat="1" applyFont="1" applyFill="1" applyBorder="1" applyAlignment="1">
      <alignment horizontal="right" vertical="center" shrinkToFit="1"/>
    </xf>
    <xf numFmtId="171" fontId="12" fillId="0" borderId="0" xfId="16" applyNumberFormat="1" applyFont="1" applyFill="1" applyAlignment="1">
      <alignment vertical="center"/>
    </xf>
    <xf numFmtId="173" fontId="12" fillId="4" borderId="3" xfId="16" applyNumberFormat="1" applyFont="1" applyFill="1" applyBorder="1" applyAlignment="1">
      <alignment horizontal="right" vertical="center" shrinkToFit="1"/>
    </xf>
    <xf numFmtId="173" fontId="12" fillId="0" borderId="3" xfId="16" applyNumberFormat="1" applyFont="1" applyFill="1" applyBorder="1" applyAlignment="1">
      <alignment horizontal="right" vertical="center" shrinkToFit="1"/>
    </xf>
    <xf numFmtId="173" fontId="12" fillId="4" borderId="3" xfId="3" applyNumberFormat="1" applyFont="1" applyFill="1" applyBorder="1" applyAlignment="1">
      <alignment horizontal="right" vertical="center"/>
    </xf>
    <xf numFmtId="173" fontId="12" fillId="0" borderId="3" xfId="3" applyNumberFormat="1" applyFont="1" applyFill="1" applyBorder="1" applyAlignment="1">
      <alignment horizontal="right" vertical="center"/>
    </xf>
    <xf numFmtId="173" fontId="12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>
      <alignment horizontal="right" vertical="center"/>
    </xf>
    <xf numFmtId="0" fontId="12" fillId="0" borderId="0" xfId="3" applyNumberFormat="1" applyFont="1" applyFill="1" applyBorder="1" applyAlignment="1">
      <alignment vertical="center"/>
    </xf>
    <xf numFmtId="173" fontId="12" fillId="4" borderId="4" xfId="16" applyNumberFormat="1" applyFont="1" applyFill="1" applyBorder="1" applyAlignment="1">
      <alignment horizontal="right" vertical="center" shrinkToFit="1"/>
    </xf>
    <xf numFmtId="173" fontId="12" fillId="0" borderId="0" xfId="18" applyNumberFormat="1" applyFont="1" applyFill="1" applyBorder="1" applyAlignment="1">
      <alignment horizontal="right" vertical="center" shrinkToFit="1"/>
    </xf>
    <xf numFmtId="173" fontId="12" fillId="0" borderId="4" xfId="16" applyNumberFormat="1" applyFont="1" applyFill="1" applyBorder="1" applyAlignment="1">
      <alignment horizontal="right" vertical="center" shrinkToFi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vertical="center"/>
    </xf>
    <xf numFmtId="0" fontId="16" fillId="0" borderId="0" xfId="3" applyNumberFormat="1" applyFont="1" applyFill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vertical="center"/>
    </xf>
    <xf numFmtId="173" fontId="12" fillId="4" borderId="4" xfId="3" applyNumberFormat="1" applyFont="1" applyFill="1" applyBorder="1" applyAlignment="1">
      <alignment horizontal="right" vertical="center"/>
    </xf>
    <xf numFmtId="173" fontId="12" fillId="0" borderId="4" xfId="3" applyNumberFormat="1" applyFont="1" applyFill="1" applyBorder="1" applyAlignment="1">
      <alignment horizontal="right" vertical="center"/>
    </xf>
    <xf numFmtId="39" fontId="11" fillId="0" borderId="0" xfId="16" applyNumberFormat="1" applyFont="1" applyAlignment="1">
      <alignment vertical="center"/>
    </xf>
    <xf numFmtId="39" fontId="11" fillId="0" borderId="0" xfId="3" applyNumberFormat="1" applyFont="1" applyFill="1" applyBorder="1" applyAlignment="1">
      <alignment vertical="center"/>
    </xf>
    <xf numFmtId="39" fontId="12" fillId="0" borderId="0" xfId="16" applyNumberFormat="1" applyFont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39" fontId="11" fillId="0" borderId="0" xfId="16" applyNumberFormat="1" applyFont="1" applyAlignment="1">
      <alignment horizontal="left" vertical="center"/>
    </xf>
    <xf numFmtId="39" fontId="12" fillId="0" borderId="0" xfId="16" applyNumberFormat="1" applyFont="1" applyAlignment="1">
      <alignment horizontal="center" vertical="center"/>
    </xf>
    <xf numFmtId="173" fontId="12" fillId="0" borderId="0" xfId="16" applyNumberFormat="1" applyFont="1" applyAlignment="1">
      <alignment vertical="center"/>
    </xf>
    <xf numFmtId="39" fontId="12" fillId="0" borderId="0" xfId="3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3" fontId="12" fillId="4" borderId="0" xfId="1" applyFont="1" applyFill="1" applyBorder="1" applyAlignment="1">
      <alignment horizontal="center" vertical="center"/>
    </xf>
    <xf numFmtId="173" fontId="12" fillId="0" borderId="0" xfId="3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74" fontId="12" fillId="4" borderId="0" xfId="16" applyNumberFormat="1" applyFont="1" applyFill="1" applyBorder="1" applyAlignment="1">
      <alignment horizontal="right" vertical="center"/>
    </xf>
    <xf numFmtId="173" fontId="12" fillId="0" borderId="0" xfId="16" applyNumberFormat="1" applyFont="1" applyFill="1" applyBorder="1" applyAlignment="1">
      <alignment horizontal="right" vertical="center"/>
    </xf>
    <xf numFmtId="174" fontId="12" fillId="0" borderId="0" xfId="16" applyNumberFormat="1" applyFont="1" applyFill="1" applyBorder="1" applyAlignment="1">
      <alignment horizontal="right" vertical="center"/>
    </xf>
    <xf numFmtId="173" fontId="4" fillId="0" borderId="3" xfId="16" applyNumberFormat="1" applyFont="1" applyFill="1" applyBorder="1" applyAlignment="1">
      <alignment vertical="center"/>
    </xf>
    <xf numFmtId="39" fontId="11" fillId="4" borderId="0" xfId="16" applyNumberFormat="1" applyFont="1" applyFill="1" applyAlignment="1">
      <alignment horizontal="left" vertical="center"/>
    </xf>
    <xf numFmtId="39" fontId="11" fillId="0" borderId="0" xfId="16" applyNumberFormat="1" applyFont="1" applyFill="1" applyAlignment="1">
      <alignment horizontal="left" vertical="center"/>
    </xf>
    <xf numFmtId="173" fontId="4" fillId="4" borderId="0" xfId="16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left" vertical="center"/>
    </xf>
    <xf numFmtId="39" fontId="18" fillId="0" borderId="5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39" fontId="18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right" vertical="center"/>
    </xf>
    <xf numFmtId="39" fontId="18" fillId="0" borderId="0" xfId="0" quotePrefix="1" applyNumberFormat="1" applyFont="1" applyFill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173" fontId="18" fillId="0" borderId="3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71" fontId="19" fillId="0" borderId="0" xfId="0" applyNumberFormat="1" applyFont="1" applyFill="1" applyAlignment="1">
      <alignment vertical="center"/>
    </xf>
    <xf numFmtId="0" fontId="19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0" borderId="4" xfId="0" applyNumberFormat="1" applyFont="1" applyFill="1" applyBorder="1" applyAlignment="1">
      <alignment horizontal="right" vertical="center"/>
    </xf>
    <xf numFmtId="173" fontId="14" fillId="4" borderId="0" xfId="0" applyNumberFormat="1" applyFont="1" applyFill="1" applyAlignment="1">
      <alignment horizontal="right" vertical="center"/>
    </xf>
    <xf numFmtId="173" fontId="14" fillId="4" borderId="0" xfId="0" applyNumberFormat="1" applyFont="1" applyFill="1" applyBorder="1" applyAlignment="1">
      <alignment horizontal="right" vertical="center"/>
    </xf>
    <xf numFmtId="173" fontId="14" fillId="4" borderId="0" xfId="0" applyNumberFormat="1" applyFont="1" applyFill="1" applyAlignment="1">
      <alignment vertical="center"/>
    </xf>
    <xf numFmtId="0" fontId="14" fillId="4" borderId="0" xfId="0" applyNumberFormat="1" applyFont="1" applyFill="1" applyAlignment="1">
      <alignment vertical="center"/>
    </xf>
    <xf numFmtId="173" fontId="14" fillId="4" borderId="3" xfId="0" applyNumberFormat="1" applyFont="1" applyFill="1" applyBorder="1" applyAlignment="1">
      <alignment horizontal="right" vertical="center"/>
    </xf>
    <xf numFmtId="173" fontId="14" fillId="4" borderId="4" xfId="0" applyNumberFormat="1" applyFont="1" applyFill="1" applyBorder="1" applyAlignment="1">
      <alignment horizontal="right" vertical="center"/>
    </xf>
    <xf numFmtId="39" fontId="11" fillId="0" borderId="0" xfId="16" applyNumberFormat="1" applyFont="1" applyFill="1" applyBorder="1" applyAlignment="1">
      <alignment horizontal="left" vertical="center"/>
    </xf>
    <xf numFmtId="39" fontId="12" fillId="0" borderId="0" xfId="0" applyNumberFormat="1" applyFont="1" applyFill="1" applyBorder="1" applyAlignment="1">
      <alignment horizontal="centerContinuous" vertical="center"/>
    </xf>
    <xf numFmtId="173" fontId="12" fillId="0" borderId="0" xfId="0" applyNumberFormat="1" applyFont="1" applyFill="1" applyBorder="1" applyAlignment="1">
      <alignment horizontal="centerContinuous" vertical="center"/>
    </xf>
    <xf numFmtId="39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173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37" fontId="12" fillId="0" borderId="0" xfId="0" quotePrefix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73" fontId="12" fillId="0" borderId="0" xfId="0" applyNumberFormat="1" applyFont="1" applyFill="1" applyBorder="1" applyAlignment="1" applyProtection="1">
      <alignment vertical="center"/>
    </xf>
    <xf numFmtId="39" fontId="11" fillId="0" borderId="0" xfId="0" applyNumberFormat="1" applyFont="1" applyFill="1" applyBorder="1" applyAlignment="1">
      <alignment vertical="center"/>
    </xf>
    <xf numFmtId="173" fontId="12" fillId="4" borderId="3" xfId="0" applyNumberFormat="1" applyFont="1" applyFill="1" applyBorder="1" applyAlignment="1">
      <alignment vertical="center"/>
    </xf>
    <xf numFmtId="173" fontId="12" fillId="0" borderId="3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173" fontId="12" fillId="0" borderId="0" xfId="25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73" fontId="19" fillId="0" borderId="0" xfId="0" applyNumberFormat="1" applyFont="1" applyFill="1" applyAlignment="1">
      <alignment horizontal="center" vertical="center"/>
    </xf>
    <xf numFmtId="173" fontId="19" fillId="0" borderId="0" xfId="0" applyNumberFormat="1" applyFont="1" applyFill="1" applyAlignment="1">
      <alignment horizontal="right" vertical="center"/>
    </xf>
    <xf numFmtId="173" fontId="19" fillId="4" borderId="0" xfId="0" applyNumberFormat="1" applyFont="1" applyFill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3" fontId="19" fillId="4" borderId="3" xfId="0" applyNumberFormat="1" applyFont="1" applyFill="1" applyBorder="1" applyAlignment="1">
      <alignment horizontal="right" vertical="center"/>
    </xf>
    <xf numFmtId="0" fontId="12" fillId="0" borderId="0" xfId="17" applyFont="1" applyAlignment="1">
      <alignment vertical="center"/>
    </xf>
    <xf numFmtId="39" fontId="13" fillId="0" borderId="0" xfId="0" applyNumberFormat="1" applyFont="1" applyAlignment="1">
      <alignment horizontal="right" vertical="center"/>
    </xf>
    <xf numFmtId="173" fontId="13" fillId="0" borderId="3" xfId="0" applyNumberFormat="1" applyFont="1" applyBorder="1" applyAlignment="1">
      <alignment horizontal="right" vertical="center"/>
    </xf>
    <xf numFmtId="173" fontId="4" fillId="4" borderId="3" xfId="0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173" fontId="4" fillId="0" borderId="0" xfId="1" applyNumberFormat="1" applyFont="1" applyFill="1" applyBorder="1" applyAlignment="1">
      <alignment horizontal="center" vertical="center"/>
    </xf>
    <xf numFmtId="173" fontId="14" fillId="0" borderId="0" xfId="1" applyNumberFormat="1" applyFont="1" applyFill="1" applyBorder="1" applyAlignment="1">
      <alignment horizontal="center" vertical="center"/>
    </xf>
    <xf numFmtId="173" fontId="13" fillId="0" borderId="3" xfId="0" applyNumberFormat="1" applyFont="1" applyFill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3" fontId="11" fillId="0" borderId="0" xfId="0" quotePrefix="1" applyNumberFormat="1" applyFont="1" applyFill="1" applyBorder="1" applyAlignment="1">
      <alignment horizontal="center" vertical="center"/>
    </xf>
    <xf numFmtId="173" fontId="12" fillId="0" borderId="0" xfId="16" applyNumberFormat="1" applyFont="1" applyFill="1" applyAlignment="1">
      <alignment vertical="center"/>
    </xf>
    <xf numFmtId="39" fontId="11" fillId="0" borderId="0" xfId="16" applyNumberFormat="1" applyFont="1" applyBorder="1" applyAlignment="1">
      <alignment horizontal="left" vertical="center"/>
    </xf>
    <xf numFmtId="43" fontId="4" fillId="0" borderId="0" xfId="1" applyFont="1" applyFill="1" applyAlignment="1">
      <alignment vertical="center"/>
    </xf>
    <xf numFmtId="173" fontId="13" fillId="0" borderId="3" xfId="0" quotePrefix="1" applyNumberFormat="1" applyFont="1" applyBorder="1" applyAlignment="1">
      <alignment horizontal="center" vertical="center"/>
    </xf>
    <xf numFmtId="173" fontId="10" fillId="0" borderId="0" xfId="0" quotePrefix="1" applyNumberFormat="1" applyFont="1" applyAlignment="1">
      <alignment horizontal="center" vertical="center"/>
    </xf>
    <xf numFmtId="173" fontId="4" fillId="0" borderId="0" xfId="1" applyNumberFormat="1" applyFont="1" applyFill="1" applyBorder="1" applyAlignment="1">
      <alignment horizontal="center" vertical="center"/>
    </xf>
    <xf numFmtId="173" fontId="10" fillId="0" borderId="3" xfId="0" quotePrefix="1" applyNumberFormat="1" applyFont="1" applyBorder="1" applyAlignment="1">
      <alignment horizontal="center" vertical="center"/>
    </xf>
    <xf numFmtId="173" fontId="13" fillId="0" borderId="0" xfId="0" quotePrefix="1" applyNumberFormat="1" applyFont="1" applyAlignment="1">
      <alignment horizontal="center" vertical="center"/>
    </xf>
    <xf numFmtId="173" fontId="14" fillId="0" borderId="0" xfId="1" applyNumberFormat="1" applyFont="1" applyFill="1" applyBorder="1" applyAlignment="1">
      <alignment horizontal="center" vertical="center"/>
    </xf>
    <xf numFmtId="173" fontId="11" fillId="0" borderId="0" xfId="0" quotePrefix="1" applyNumberFormat="1" applyFont="1" applyAlignment="1">
      <alignment horizontal="center" vertical="center"/>
    </xf>
    <xf numFmtId="173" fontId="11" fillId="0" borderId="3" xfId="0" quotePrefix="1" applyNumberFormat="1" applyFont="1" applyBorder="1" applyAlignment="1">
      <alignment horizontal="center" vertical="center"/>
    </xf>
    <xf numFmtId="0" fontId="10" fillId="0" borderId="0" xfId="16" applyNumberFormat="1" applyFont="1" applyFill="1" applyBorder="1" applyAlignment="1">
      <alignment horizontal="left" vertical="center"/>
    </xf>
    <xf numFmtId="0" fontId="10" fillId="0" borderId="3" xfId="16" applyNumberFormat="1" applyFont="1" applyFill="1" applyBorder="1" applyAlignment="1">
      <alignment horizontal="left" vertical="center"/>
    </xf>
    <xf numFmtId="171" fontId="13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3" xfId="0" applyNumberFormat="1" applyFont="1" applyFill="1" applyBorder="1" applyAlignment="1">
      <alignment horizontal="left" vertical="center"/>
    </xf>
    <xf numFmtId="173" fontId="13" fillId="0" borderId="6" xfId="0" applyNumberFormat="1" applyFont="1" applyFill="1" applyBorder="1" applyAlignment="1">
      <alignment horizontal="center" vertical="center"/>
    </xf>
    <xf numFmtId="173" fontId="13" fillId="0" borderId="3" xfId="0" applyNumberFormat="1" applyFont="1" applyFill="1" applyBorder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6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</cellXfs>
  <cellStyles count="30">
    <cellStyle name="Comma" xfId="1" builtinId="3"/>
    <cellStyle name="Comma 10" xfId="2"/>
    <cellStyle name="Comma 2" xfId="3"/>
    <cellStyle name="Comma 2 2" xfId="4"/>
    <cellStyle name="Comma 5" xfId="5"/>
    <cellStyle name="Comma 6" xfId="6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 dec 2" xfId="13"/>
    <cellStyle name="no dec 3" xfId="14"/>
    <cellStyle name="Normal" xfId="0" builtinId="0"/>
    <cellStyle name="Normal - Style1" xfId="15"/>
    <cellStyle name="Normal 2" xfId="16"/>
    <cellStyle name="Normal 2 2" xfId="17"/>
    <cellStyle name="Normal 5" xfId="18"/>
    <cellStyle name="Percent [2]" xfId="19"/>
    <cellStyle name="Percent [2] 2" xfId="20"/>
    <cellStyle name="Percent [2] 3" xfId="21"/>
    <cellStyle name="Quantity" xfId="22"/>
    <cellStyle name="Quantity 2" xfId="23"/>
    <cellStyle name="Quantity 3" xfId="24"/>
    <cellStyle name="เครื่องหมายจุลภาค 2" xfId="25"/>
    <cellStyle name="ปกติ 2" xfId="26"/>
    <cellStyle name="ปกติ 3" xfId="27"/>
    <cellStyle name="ปกติ 4" xfId="28"/>
    <cellStyle name="ปกติ 5" xfId="29"/>
  </cellStyles>
  <dxfs count="0"/>
  <tableStyles count="0" defaultTableStyle="TableStyleMedium9" defaultPivotStyle="PivotStyleLight16"/>
  <colors>
    <mruColors>
      <color rgb="FFFFC1E0"/>
      <color rgb="FFFFF5FA"/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tabSelected="1" topLeftCell="A92" zoomScale="110" zoomScaleNormal="110" zoomScaleSheetLayoutView="100" workbookViewId="0">
      <selection activeCell="D143" sqref="D143"/>
    </sheetView>
  </sheetViews>
  <sheetFormatPr defaultColWidth="9" defaultRowHeight="16.5" customHeight="1" x14ac:dyDescent="0.2"/>
  <cols>
    <col min="1" max="2" width="1.625" style="4" customWidth="1"/>
    <col min="3" max="3" width="23.875" style="4" customWidth="1"/>
    <col min="4" max="4" width="6.375" style="3" customWidth="1"/>
    <col min="5" max="5" width="0.625" style="4" customWidth="1"/>
    <col min="6" max="6" width="10.625" style="18" customWidth="1"/>
    <col min="7" max="7" width="0.625" style="6" customWidth="1"/>
    <col min="8" max="8" width="10.625" style="18" customWidth="1"/>
    <col min="9" max="9" width="0.625" style="4" customWidth="1"/>
    <col min="10" max="10" width="10.625" style="18" customWidth="1"/>
    <col min="11" max="11" width="0.625" style="6" customWidth="1"/>
    <col min="12" max="12" width="10.625" style="18" customWidth="1"/>
    <col min="13" max="13" width="9" style="4"/>
    <col min="14" max="14" width="16.75" style="4" customWidth="1"/>
    <col min="15" max="15" width="9" style="4"/>
    <col min="16" max="16" width="16.625" style="4" customWidth="1"/>
    <col min="17" max="17" width="9" style="4"/>
    <col min="18" max="19" width="12.125" style="4" customWidth="1"/>
    <col min="20" max="20" width="9" style="4"/>
    <col min="21" max="21" width="13.625" style="4" bestFit="1" customWidth="1"/>
    <col min="22" max="16384" width="9" style="4"/>
  </cols>
  <sheetData>
    <row r="1" spans="1:12" ht="16.5" customHeight="1" x14ac:dyDescent="0.2">
      <c r="A1" s="1" t="s">
        <v>156</v>
      </c>
      <c r="B1" s="2"/>
      <c r="C1" s="2"/>
      <c r="F1" s="5"/>
      <c r="H1" s="5"/>
      <c r="J1" s="5"/>
      <c r="L1" s="5"/>
    </row>
    <row r="2" spans="1:12" ht="16.5" customHeight="1" x14ac:dyDescent="0.2">
      <c r="A2" s="7" t="s">
        <v>7</v>
      </c>
      <c r="B2" s="8"/>
      <c r="C2" s="8"/>
      <c r="F2" s="5"/>
      <c r="H2" s="5"/>
      <c r="J2" s="5"/>
      <c r="L2" s="5"/>
    </row>
    <row r="3" spans="1:12" ht="16.5" customHeight="1" x14ac:dyDescent="0.2">
      <c r="A3" s="7" t="s">
        <v>147</v>
      </c>
      <c r="B3" s="2"/>
      <c r="C3" s="2"/>
      <c r="D3" s="9"/>
      <c r="E3" s="10"/>
      <c r="F3" s="11"/>
      <c r="G3" s="12"/>
      <c r="H3" s="11"/>
      <c r="I3" s="10"/>
      <c r="J3" s="11"/>
      <c r="K3" s="12"/>
      <c r="L3" s="11"/>
    </row>
    <row r="4" spans="1:12" ht="16.5" customHeight="1" x14ac:dyDescent="0.2">
      <c r="A4" s="117"/>
      <c r="B4" s="118"/>
      <c r="C4" s="118"/>
      <c r="D4" s="119"/>
      <c r="E4" s="120"/>
      <c r="F4" s="121"/>
      <c r="G4" s="122"/>
      <c r="H4" s="121"/>
      <c r="I4" s="120"/>
      <c r="J4" s="121"/>
      <c r="K4" s="122"/>
      <c r="L4" s="121"/>
    </row>
    <row r="5" spans="1:12" ht="16.5" customHeight="1" x14ac:dyDescent="0.2">
      <c r="A5" s="123"/>
      <c r="B5" s="124"/>
      <c r="C5" s="124"/>
      <c r="D5" s="125"/>
      <c r="E5" s="126"/>
      <c r="F5" s="127"/>
      <c r="G5" s="128"/>
      <c r="H5" s="127"/>
      <c r="I5" s="126"/>
      <c r="J5" s="127"/>
      <c r="K5" s="128"/>
      <c r="L5" s="127"/>
    </row>
    <row r="6" spans="1:12" ht="16.5" customHeight="1" x14ac:dyDescent="0.2">
      <c r="A6" s="123"/>
      <c r="B6" s="124"/>
      <c r="C6" s="124"/>
      <c r="D6" s="125"/>
      <c r="E6" s="126"/>
      <c r="F6" s="129" t="s">
        <v>150</v>
      </c>
      <c r="G6" s="129"/>
      <c r="H6" s="129" t="s">
        <v>151</v>
      </c>
      <c r="I6" s="126"/>
      <c r="J6" s="130"/>
      <c r="K6" s="130"/>
      <c r="L6" s="130"/>
    </row>
    <row r="7" spans="1:12" ht="16.5" customHeight="1" x14ac:dyDescent="0.2">
      <c r="A7" s="123"/>
      <c r="B7" s="124"/>
      <c r="C7" s="124"/>
      <c r="D7" s="125"/>
      <c r="E7" s="126"/>
      <c r="F7" s="131" t="s">
        <v>152</v>
      </c>
      <c r="G7" s="129"/>
      <c r="H7" s="131" t="s">
        <v>152</v>
      </c>
      <c r="I7" s="126"/>
      <c r="J7" s="130"/>
      <c r="K7" s="130"/>
      <c r="L7" s="130"/>
    </row>
    <row r="8" spans="1:12" ht="16.5" customHeight="1" x14ac:dyDescent="0.2">
      <c r="A8" s="123"/>
      <c r="B8" s="124"/>
      <c r="C8" s="124"/>
      <c r="D8" s="125"/>
      <c r="E8" s="126"/>
      <c r="F8" s="318" t="s">
        <v>153</v>
      </c>
      <c r="G8" s="318"/>
      <c r="H8" s="318"/>
      <c r="I8" s="126"/>
      <c r="J8" s="318" t="s">
        <v>154</v>
      </c>
      <c r="K8" s="318"/>
      <c r="L8" s="319"/>
    </row>
    <row r="9" spans="1:12" ht="16.5" customHeight="1" x14ac:dyDescent="0.2">
      <c r="A9" s="123"/>
      <c r="B9" s="124"/>
      <c r="C9" s="124"/>
      <c r="D9" s="125"/>
      <c r="E9" s="126"/>
      <c r="F9" s="314" t="s">
        <v>179</v>
      </c>
      <c r="G9" s="314"/>
      <c r="H9" s="314"/>
      <c r="I9" s="126"/>
      <c r="J9" s="314" t="s">
        <v>179</v>
      </c>
      <c r="K9" s="314"/>
      <c r="L9" s="314"/>
    </row>
    <row r="10" spans="1:12" ht="16.5" customHeight="1" x14ac:dyDescent="0.2">
      <c r="A10" s="126"/>
      <c r="B10" s="126"/>
      <c r="C10" s="126"/>
      <c r="D10" s="125"/>
      <c r="E10" s="126"/>
      <c r="F10" s="132" t="s">
        <v>148</v>
      </c>
      <c r="G10" s="133"/>
      <c r="H10" s="132" t="s">
        <v>123</v>
      </c>
      <c r="I10" s="126"/>
      <c r="J10" s="132" t="s">
        <v>148</v>
      </c>
      <c r="K10" s="133"/>
      <c r="L10" s="132" t="s">
        <v>123</v>
      </c>
    </row>
    <row r="11" spans="1:12" ht="16.5" customHeight="1" x14ac:dyDescent="0.2">
      <c r="A11" s="126"/>
      <c r="B11" s="126"/>
      <c r="C11" s="126"/>
      <c r="D11" s="134" t="s">
        <v>1</v>
      </c>
      <c r="E11" s="126"/>
      <c r="F11" s="135" t="s">
        <v>0</v>
      </c>
      <c r="G11" s="128"/>
      <c r="H11" s="135" t="s">
        <v>0</v>
      </c>
      <c r="I11" s="126"/>
      <c r="J11" s="135" t="s">
        <v>0</v>
      </c>
      <c r="K11" s="128"/>
      <c r="L11" s="135" t="s">
        <v>0</v>
      </c>
    </row>
    <row r="12" spans="1:12" ht="16.5" customHeight="1" x14ac:dyDescent="0.2">
      <c r="A12" s="137" t="s">
        <v>2</v>
      </c>
      <c r="B12" s="138"/>
      <c r="C12" s="130"/>
      <c r="D12" s="139"/>
      <c r="E12" s="130"/>
      <c r="F12" s="140"/>
      <c r="G12" s="141"/>
      <c r="H12" s="142"/>
      <c r="I12" s="130"/>
      <c r="J12" s="140"/>
      <c r="K12" s="141"/>
      <c r="L12" s="142"/>
    </row>
    <row r="13" spans="1:12" ht="16.5" customHeight="1" x14ac:dyDescent="0.2">
      <c r="A13" s="137"/>
      <c r="B13" s="138"/>
      <c r="C13" s="130"/>
      <c r="D13" s="139"/>
      <c r="E13" s="130"/>
      <c r="F13" s="140"/>
      <c r="G13" s="141"/>
      <c r="H13" s="142"/>
      <c r="I13" s="130"/>
      <c r="J13" s="140"/>
      <c r="K13" s="141"/>
      <c r="L13" s="142"/>
    </row>
    <row r="14" spans="1:12" ht="16.5" customHeight="1" x14ac:dyDescent="0.2">
      <c r="A14" s="130" t="s">
        <v>3</v>
      </c>
      <c r="B14" s="130"/>
      <c r="C14" s="130"/>
      <c r="D14" s="143">
        <v>9</v>
      </c>
      <c r="E14" s="130"/>
      <c r="F14" s="144">
        <v>2475129985</v>
      </c>
      <c r="G14" s="141"/>
      <c r="H14" s="145">
        <v>3772670649</v>
      </c>
      <c r="I14" s="130"/>
      <c r="J14" s="144">
        <v>460660</v>
      </c>
      <c r="K14" s="141"/>
      <c r="L14" s="145">
        <v>1100</v>
      </c>
    </row>
    <row r="15" spans="1:12" ht="16.5" customHeight="1" x14ac:dyDescent="0.2">
      <c r="A15" s="130" t="s">
        <v>43</v>
      </c>
      <c r="B15" s="130"/>
      <c r="C15" s="130"/>
      <c r="D15" s="146">
        <v>10</v>
      </c>
      <c r="E15" s="130"/>
      <c r="F15" s="144">
        <v>4473957602</v>
      </c>
      <c r="G15" s="141"/>
      <c r="H15" s="145">
        <v>3611061235</v>
      </c>
      <c r="I15" s="130"/>
      <c r="J15" s="144">
        <v>0</v>
      </c>
      <c r="K15" s="141"/>
      <c r="L15" s="145">
        <v>0</v>
      </c>
    </row>
    <row r="16" spans="1:12" ht="16.5" customHeight="1" x14ac:dyDescent="0.2">
      <c r="A16" s="130" t="s">
        <v>118</v>
      </c>
      <c r="B16" s="130"/>
      <c r="C16" s="130"/>
      <c r="D16" s="143"/>
      <c r="E16" s="130"/>
      <c r="F16" s="144">
        <v>37576327</v>
      </c>
      <c r="G16" s="141"/>
      <c r="H16" s="145">
        <v>38316774</v>
      </c>
      <c r="I16" s="130"/>
      <c r="J16" s="144">
        <v>0</v>
      </c>
      <c r="K16" s="141"/>
      <c r="L16" s="145">
        <v>0</v>
      </c>
    </row>
    <row r="17" spans="1:12" ht="16.5" customHeight="1" x14ac:dyDescent="0.2">
      <c r="A17" s="130" t="s">
        <v>110</v>
      </c>
      <c r="B17" s="130"/>
      <c r="C17" s="130"/>
      <c r="D17" s="146" t="s">
        <v>228</v>
      </c>
      <c r="E17" s="130"/>
      <c r="F17" s="140">
        <v>18304764652</v>
      </c>
      <c r="G17" s="141"/>
      <c r="H17" s="142">
        <v>15520842450</v>
      </c>
      <c r="I17" s="130"/>
      <c r="J17" s="144">
        <v>0</v>
      </c>
      <c r="K17" s="141"/>
      <c r="L17" s="142">
        <v>0</v>
      </c>
    </row>
    <row r="18" spans="1:12" ht="16.5" customHeight="1" x14ac:dyDescent="0.2">
      <c r="A18" s="130" t="s">
        <v>82</v>
      </c>
      <c r="B18" s="130"/>
      <c r="C18" s="130"/>
      <c r="D18" s="146">
        <v>12</v>
      </c>
      <c r="E18" s="130"/>
      <c r="F18" s="147">
        <v>4465955258</v>
      </c>
      <c r="G18" s="141"/>
      <c r="H18" s="148">
        <v>3174238078</v>
      </c>
      <c r="I18" s="130"/>
      <c r="J18" s="144">
        <v>0</v>
      </c>
      <c r="K18" s="141"/>
      <c r="L18" s="148">
        <v>0</v>
      </c>
    </row>
    <row r="19" spans="1:12" ht="16.5" customHeight="1" x14ac:dyDescent="0.2">
      <c r="A19" s="130" t="s">
        <v>75</v>
      </c>
      <c r="B19" s="130"/>
      <c r="C19" s="130"/>
      <c r="D19" s="143"/>
      <c r="E19" s="130"/>
      <c r="F19" s="149"/>
      <c r="G19" s="141"/>
      <c r="H19" s="150"/>
      <c r="I19" s="130"/>
      <c r="J19" s="144"/>
      <c r="K19" s="141"/>
      <c r="L19" s="150"/>
    </row>
    <row r="20" spans="1:12" ht="16.5" customHeight="1" x14ac:dyDescent="0.2">
      <c r="A20" s="130"/>
      <c r="B20" s="130" t="s">
        <v>81</v>
      </c>
      <c r="C20" s="130"/>
      <c r="D20" s="143">
        <v>13</v>
      </c>
      <c r="E20" s="130"/>
      <c r="F20" s="147">
        <v>14921312685</v>
      </c>
      <c r="G20" s="128"/>
      <c r="H20" s="148">
        <v>12871292215</v>
      </c>
      <c r="I20" s="130"/>
      <c r="J20" s="144">
        <v>0</v>
      </c>
      <c r="K20" s="128"/>
      <c r="L20" s="148">
        <v>0</v>
      </c>
    </row>
    <row r="21" spans="1:12" ht="16.5" customHeight="1" x14ac:dyDescent="0.2">
      <c r="A21" s="130"/>
      <c r="B21" s="130" t="s">
        <v>155</v>
      </c>
      <c r="C21" s="130"/>
      <c r="D21" s="143">
        <v>14</v>
      </c>
      <c r="E21" s="130"/>
      <c r="F21" s="147">
        <v>0</v>
      </c>
      <c r="G21" s="128"/>
      <c r="H21" s="148">
        <v>0</v>
      </c>
      <c r="I21" s="130"/>
      <c r="J21" s="144">
        <v>9136387350</v>
      </c>
      <c r="K21" s="128"/>
      <c r="L21" s="148">
        <v>0</v>
      </c>
    </row>
    <row r="22" spans="1:12" ht="16.5" customHeight="1" x14ac:dyDescent="0.2">
      <c r="A22" s="130"/>
      <c r="B22" s="130" t="s">
        <v>99</v>
      </c>
      <c r="C22" s="130"/>
      <c r="D22" s="143">
        <v>15</v>
      </c>
      <c r="E22" s="130"/>
      <c r="F22" s="149">
        <v>149499254</v>
      </c>
      <c r="G22" s="141"/>
      <c r="H22" s="150">
        <v>154382346</v>
      </c>
      <c r="I22" s="130"/>
      <c r="J22" s="144">
        <v>0</v>
      </c>
      <c r="K22" s="141"/>
      <c r="L22" s="150">
        <v>0</v>
      </c>
    </row>
    <row r="23" spans="1:12" ht="16.5" customHeight="1" x14ac:dyDescent="0.2">
      <c r="A23" s="130" t="s">
        <v>32</v>
      </c>
      <c r="B23" s="130"/>
      <c r="C23" s="130"/>
      <c r="D23" s="143">
        <v>16</v>
      </c>
      <c r="E23" s="130"/>
      <c r="F23" s="149">
        <v>1470797424</v>
      </c>
      <c r="G23" s="141"/>
      <c r="H23" s="150">
        <v>1527379496</v>
      </c>
      <c r="I23" s="130"/>
      <c r="J23" s="144">
        <v>0</v>
      </c>
      <c r="K23" s="141"/>
      <c r="L23" s="150">
        <v>0</v>
      </c>
    </row>
    <row r="24" spans="1:12" ht="16.5" customHeight="1" x14ac:dyDescent="0.2">
      <c r="A24" s="130" t="s">
        <v>33</v>
      </c>
      <c r="B24" s="130"/>
      <c r="C24" s="130"/>
      <c r="D24" s="143">
        <v>17</v>
      </c>
      <c r="E24" s="130"/>
      <c r="F24" s="149">
        <v>49869502</v>
      </c>
      <c r="G24" s="141"/>
      <c r="H24" s="150">
        <v>59889012</v>
      </c>
      <c r="I24" s="130"/>
      <c r="J24" s="144">
        <v>0</v>
      </c>
      <c r="K24" s="141"/>
      <c r="L24" s="150">
        <v>0</v>
      </c>
    </row>
    <row r="25" spans="1:12" ht="16.5" customHeight="1" x14ac:dyDescent="0.2">
      <c r="A25" s="130" t="s">
        <v>240</v>
      </c>
      <c r="B25" s="130"/>
      <c r="C25" s="130"/>
      <c r="D25" s="143"/>
      <c r="E25" s="130"/>
      <c r="F25" s="149">
        <v>40841059</v>
      </c>
      <c r="G25" s="141"/>
      <c r="H25" s="150">
        <v>0</v>
      </c>
      <c r="I25" s="130"/>
      <c r="J25" s="144">
        <v>0</v>
      </c>
      <c r="K25" s="141"/>
      <c r="L25" s="150">
        <v>0</v>
      </c>
    </row>
    <row r="26" spans="1:12" ht="16.5" customHeight="1" x14ac:dyDescent="0.2">
      <c r="A26" s="130" t="s">
        <v>36</v>
      </c>
      <c r="B26" s="130"/>
      <c r="C26" s="130"/>
      <c r="D26" s="143">
        <v>18</v>
      </c>
      <c r="E26" s="130"/>
      <c r="F26" s="149">
        <v>1028318403</v>
      </c>
      <c r="G26" s="141"/>
      <c r="H26" s="150">
        <v>1120539316</v>
      </c>
      <c r="I26" s="130"/>
      <c r="J26" s="144">
        <v>0</v>
      </c>
      <c r="K26" s="141"/>
      <c r="L26" s="150">
        <v>0</v>
      </c>
    </row>
    <row r="27" spans="1:12" ht="16.5" customHeight="1" x14ac:dyDescent="0.2">
      <c r="A27" s="130" t="s">
        <v>44</v>
      </c>
      <c r="B27" s="130"/>
      <c r="C27" s="130"/>
      <c r="D27" s="151"/>
      <c r="E27" s="130"/>
      <c r="F27" s="149">
        <v>703671674</v>
      </c>
      <c r="G27" s="141"/>
      <c r="H27" s="150">
        <v>781752499</v>
      </c>
      <c r="I27" s="130"/>
      <c r="J27" s="144">
        <v>0</v>
      </c>
      <c r="K27" s="141"/>
      <c r="L27" s="150">
        <v>0</v>
      </c>
    </row>
    <row r="28" spans="1:12" ht="16.5" customHeight="1" x14ac:dyDescent="0.2">
      <c r="A28" s="130" t="s">
        <v>80</v>
      </c>
      <c r="B28" s="130"/>
      <c r="C28" s="130"/>
      <c r="D28" s="151"/>
      <c r="E28" s="130"/>
      <c r="F28" s="149">
        <v>806226701</v>
      </c>
      <c r="G28" s="141"/>
      <c r="H28" s="150">
        <v>895776318</v>
      </c>
      <c r="I28" s="130"/>
      <c r="J28" s="144">
        <v>0</v>
      </c>
      <c r="K28" s="141"/>
      <c r="L28" s="150">
        <v>0</v>
      </c>
    </row>
    <row r="29" spans="1:12" ht="16.5" customHeight="1" x14ac:dyDescent="0.2">
      <c r="A29" s="130" t="s">
        <v>5</v>
      </c>
      <c r="B29" s="130"/>
      <c r="C29" s="130"/>
      <c r="D29" s="143"/>
      <c r="E29" s="130"/>
      <c r="F29" s="152">
        <v>711495030</v>
      </c>
      <c r="G29" s="141"/>
      <c r="H29" s="153">
        <v>944087350</v>
      </c>
      <c r="I29" s="130"/>
      <c r="J29" s="152">
        <v>11</v>
      </c>
      <c r="K29" s="141"/>
      <c r="L29" s="153">
        <v>0</v>
      </c>
    </row>
    <row r="30" spans="1:12" ht="16.5" customHeight="1" x14ac:dyDescent="0.2">
      <c r="A30" s="130"/>
      <c r="B30" s="130"/>
      <c r="C30" s="130"/>
      <c r="D30" s="151"/>
      <c r="E30" s="130"/>
      <c r="F30" s="149"/>
      <c r="G30" s="141"/>
      <c r="H30" s="150"/>
      <c r="I30" s="130"/>
      <c r="J30" s="149"/>
      <c r="K30" s="141"/>
      <c r="L30" s="150"/>
    </row>
    <row r="31" spans="1:12" ht="16.5" customHeight="1" thickBot="1" x14ac:dyDescent="0.25">
      <c r="A31" s="138" t="s">
        <v>4</v>
      </c>
      <c r="B31" s="130"/>
      <c r="C31" s="130"/>
      <c r="D31" s="151"/>
      <c r="E31" s="130"/>
      <c r="F31" s="154">
        <f>SUM(F14:F29)</f>
        <v>49639415556</v>
      </c>
      <c r="G31" s="141"/>
      <c r="H31" s="155">
        <f>SUM(H14:H29)</f>
        <v>44472227738</v>
      </c>
      <c r="I31" s="130"/>
      <c r="J31" s="154">
        <f>SUM(J14:J29)</f>
        <v>9136848021</v>
      </c>
      <c r="K31" s="141"/>
      <c r="L31" s="155">
        <f>SUM(L14:L29)</f>
        <v>1100</v>
      </c>
    </row>
    <row r="32" spans="1:12" ht="16.5" customHeight="1" thickTop="1" x14ac:dyDescent="0.2">
      <c r="A32" s="130"/>
      <c r="B32" s="130"/>
      <c r="C32" s="130"/>
      <c r="D32" s="151"/>
      <c r="E32" s="130"/>
      <c r="F32" s="150"/>
      <c r="G32" s="128"/>
      <c r="H32" s="150"/>
      <c r="I32" s="130"/>
      <c r="J32" s="150"/>
      <c r="K32" s="128"/>
      <c r="L32" s="150"/>
    </row>
    <row r="33" spans="1:12" ht="16.5" customHeight="1" x14ac:dyDescent="0.2">
      <c r="A33" s="130"/>
      <c r="B33" s="130"/>
      <c r="C33" s="130"/>
      <c r="D33" s="151"/>
      <c r="E33" s="130"/>
      <c r="F33" s="150"/>
      <c r="G33" s="128"/>
      <c r="H33" s="150"/>
      <c r="I33" s="130"/>
      <c r="J33" s="150"/>
      <c r="K33" s="128"/>
      <c r="L33" s="150"/>
    </row>
    <row r="34" spans="1:12" ht="16.5" customHeight="1" x14ac:dyDescent="0.2">
      <c r="A34" s="138"/>
      <c r="B34" s="130"/>
      <c r="C34" s="130"/>
      <c r="D34" s="139"/>
      <c r="E34" s="130"/>
      <c r="F34" s="150"/>
      <c r="G34" s="128"/>
      <c r="H34" s="150"/>
      <c r="I34" s="130"/>
      <c r="J34" s="150"/>
      <c r="K34" s="128"/>
      <c r="L34" s="150"/>
    </row>
    <row r="35" spans="1:12" ht="16.5" customHeight="1" x14ac:dyDescent="0.2">
      <c r="A35" s="130"/>
      <c r="B35" s="130"/>
      <c r="C35" s="130"/>
      <c r="D35" s="139"/>
      <c r="E35" s="130"/>
      <c r="F35" s="128"/>
      <c r="G35" s="141"/>
      <c r="H35" s="128"/>
      <c r="I35" s="130"/>
      <c r="J35" s="128"/>
      <c r="K35" s="141"/>
      <c r="L35" s="128"/>
    </row>
    <row r="36" spans="1:12" ht="16.5" customHeight="1" x14ac:dyDescent="0.2">
      <c r="A36" s="130"/>
      <c r="B36" s="130"/>
      <c r="C36" s="130"/>
      <c r="D36" s="139"/>
      <c r="E36" s="130"/>
      <c r="F36" s="128"/>
      <c r="G36" s="141"/>
      <c r="H36" s="128"/>
      <c r="I36" s="130"/>
      <c r="J36" s="128"/>
      <c r="K36" s="141"/>
      <c r="L36" s="128"/>
    </row>
    <row r="37" spans="1:12" ht="16.5" customHeight="1" x14ac:dyDescent="0.2">
      <c r="A37" s="130"/>
      <c r="B37" s="130"/>
      <c r="C37" s="130"/>
      <c r="D37" s="139"/>
      <c r="E37" s="130"/>
      <c r="F37" s="128"/>
      <c r="G37" s="141"/>
      <c r="H37" s="128"/>
      <c r="I37" s="130"/>
      <c r="J37" s="128"/>
      <c r="K37" s="141"/>
      <c r="L37" s="128"/>
    </row>
    <row r="38" spans="1:12" ht="16.5" customHeight="1" x14ac:dyDescent="0.2">
      <c r="A38" s="130"/>
      <c r="B38" s="130"/>
      <c r="C38" s="130"/>
      <c r="D38" s="139"/>
      <c r="E38" s="130"/>
      <c r="F38" s="128"/>
      <c r="G38" s="141"/>
      <c r="H38" s="128"/>
      <c r="I38" s="130"/>
      <c r="J38" s="128"/>
      <c r="K38" s="141"/>
      <c r="L38" s="128"/>
    </row>
    <row r="39" spans="1:12" ht="16.5" customHeight="1" x14ac:dyDescent="0.2">
      <c r="A39" s="130"/>
      <c r="B39" s="130"/>
      <c r="C39" s="130"/>
      <c r="D39" s="139"/>
      <c r="E39" s="130"/>
      <c r="F39" s="128"/>
      <c r="G39" s="141"/>
      <c r="H39" s="128"/>
      <c r="I39" s="130"/>
      <c r="J39" s="128"/>
      <c r="K39" s="141"/>
      <c r="L39" s="128"/>
    </row>
    <row r="40" spans="1:12" ht="16.5" customHeight="1" x14ac:dyDescent="0.2">
      <c r="A40" s="130"/>
      <c r="B40" s="130"/>
      <c r="C40" s="130"/>
      <c r="D40" s="139"/>
      <c r="E40" s="130"/>
      <c r="F40" s="128"/>
      <c r="G40" s="141"/>
      <c r="H40" s="128"/>
      <c r="I40" s="130"/>
      <c r="J40" s="128"/>
      <c r="K40" s="141"/>
      <c r="L40" s="128"/>
    </row>
    <row r="41" spans="1:12" ht="16.5" customHeight="1" x14ac:dyDescent="0.2">
      <c r="A41" s="130"/>
      <c r="B41" s="130"/>
      <c r="C41" s="130"/>
      <c r="D41" s="139"/>
      <c r="E41" s="130"/>
      <c r="F41" s="128"/>
      <c r="G41" s="141"/>
      <c r="H41" s="128"/>
      <c r="I41" s="130"/>
      <c r="J41" s="128"/>
      <c r="K41" s="141"/>
      <c r="L41" s="128"/>
    </row>
    <row r="42" spans="1:12" ht="16.5" customHeight="1" x14ac:dyDescent="0.2">
      <c r="A42" s="130"/>
      <c r="B42" s="130"/>
      <c r="C42" s="130"/>
      <c r="D42" s="139"/>
      <c r="E42" s="130"/>
      <c r="F42" s="128"/>
      <c r="G42" s="141"/>
      <c r="H42" s="128"/>
      <c r="I42" s="130"/>
      <c r="J42" s="128"/>
      <c r="K42" s="141"/>
      <c r="L42" s="128"/>
    </row>
    <row r="43" spans="1:12" ht="16.5" customHeight="1" x14ac:dyDescent="0.2">
      <c r="A43" s="130"/>
      <c r="B43" s="130"/>
      <c r="C43" s="130"/>
      <c r="D43" s="139"/>
      <c r="E43" s="130"/>
      <c r="F43" s="128"/>
      <c r="G43" s="141"/>
      <c r="H43" s="128"/>
      <c r="I43" s="130"/>
      <c r="J43" s="128"/>
      <c r="K43" s="141"/>
      <c r="L43" s="128"/>
    </row>
    <row r="44" spans="1:12" ht="16.5" customHeight="1" x14ac:dyDescent="0.2">
      <c r="A44" s="130"/>
      <c r="B44" s="130"/>
      <c r="C44" s="130"/>
      <c r="D44" s="139"/>
      <c r="E44" s="130"/>
      <c r="F44" s="128"/>
      <c r="G44" s="141"/>
      <c r="H44" s="128"/>
      <c r="I44" s="130"/>
      <c r="J44" s="128"/>
      <c r="K44" s="141"/>
      <c r="L44" s="128"/>
    </row>
    <row r="45" spans="1:12" ht="13.5" customHeight="1" x14ac:dyDescent="0.2">
      <c r="A45" s="130"/>
      <c r="B45" s="130"/>
      <c r="C45" s="130"/>
      <c r="D45" s="139"/>
      <c r="E45" s="130"/>
      <c r="F45" s="128"/>
      <c r="G45" s="141"/>
      <c r="H45" s="128"/>
      <c r="I45" s="130"/>
      <c r="J45" s="128"/>
      <c r="K45" s="141"/>
      <c r="L45" s="128"/>
    </row>
    <row r="46" spans="1:12" ht="21.95" customHeight="1" x14ac:dyDescent="0.2">
      <c r="A46" s="19" t="s">
        <v>46</v>
      </c>
      <c r="B46" s="20"/>
      <c r="C46" s="20"/>
      <c r="D46" s="21"/>
      <c r="E46" s="20"/>
      <c r="F46" s="22"/>
      <c r="G46" s="23"/>
      <c r="H46" s="22"/>
      <c r="I46" s="20"/>
      <c r="J46" s="22"/>
      <c r="K46" s="23"/>
      <c r="L46" s="22"/>
    </row>
    <row r="47" spans="1:12" s="10" customFormat="1" ht="16.5" customHeight="1" x14ac:dyDescent="0.2">
      <c r="A47" s="25" t="str">
        <f>+A1</f>
        <v>Dhipaya Group Holdings Public Company Limited</v>
      </c>
      <c r="B47" s="13"/>
      <c r="C47" s="13"/>
      <c r="D47" s="9"/>
      <c r="F47" s="11"/>
      <c r="G47" s="12"/>
      <c r="H47" s="11"/>
      <c r="J47" s="11"/>
      <c r="K47" s="12"/>
      <c r="L47" s="11"/>
    </row>
    <row r="48" spans="1:12" ht="16.5" customHeight="1" x14ac:dyDescent="0.2">
      <c r="A48" s="7" t="s">
        <v>89</v>
      </c>
      <c r="B48" s="24"/>
      <c r="C48" s="13"/>
      <c r="D48" s="9"/>
      <c r="E48" s="10"/>
      <c r="F48" s="11"/>
      <c r="G48" s="12"/>
      <c r="H48" s="11"/>
      <c r="I48" s="10"/>
      <c r="J48" s="11"/>
      <c r="K48" s="12"/>
      <c r="L48" s="11"/>
    </row>
    <row r="49" spans="1:12" ht="16.5" customHeight="1" x14ac:dyDescent="0.2">
      <c r="A49" s="25" t="str">
        <f>A3</f>
        <v>As at 31 December 2021</v>
      </c>
      <c r="B49" s="13"/>
      <c r="C49" s="26"/>
      <c r="D49" s="21"/>
      <c r="E49" s="20"/>
      <c r="F49" s="27"/>
      <c r="G49" s="23"/>
      <c r="H49" s="27"/>
      <c r="I49" s="20"/>
      <c r="J49" s="27"/>
      <c r="K49" s="23"/>
      <c r="L49" s="27"/>
    </row>
    <row r="50" spans="1:12" ht="16.5" customHeight="1" x14ac:dyDescent="0.2">
      <c r="A50" s="156"/>
      <c r="B50" s="157"/>
      <c r="C50" s="157"/>
      <c r="D50" s="119"/>
      <c r="E50" s="120"/>
      <c r="F50" s="121"/>
      <c r="G50" s="122"/>
      <c r="H50" s="121"/>
      <c r="I50" s="120"/>
      <c r="J50" s="121"/>
      <c r="K50" s="122"/>
      <c r="L50" s="121"/>
    </row>
    <row r="51" spans="1:12" ht="16.5" customHeight="1" x14ac:dyDescent="0.2">
      <c r="A51" s="158"/>
      <c r="B51" s="159"/>
      <c r="C51" s="159"/>
      <c r="D51" s="125"/>
      <c r="E51" s="126"/>
      <c r="F51" s="127"/>
      <c r="G51" s="128"/>
      <c r="H51" s="127"/>
      <c r="I51" s="126"/>
      <c r="J51" s="127"/>
      <c r="K51" s="128"/>
      <c r="L51" s="127"/>
    </row>
    <row r="52" spans="1:12" ht="16.5" customHeight="1" x14ac:dyDescent="0.2">
      <c r="A52" s="123"/>
      <c r="B52" s="124"/>
      <c r="C52" s="124"/>
      <c r="D52" s="125"/>
      <c r="E52" s="126"/>
      <c r="F52" s="129" t="s">
        <v>150</v>
      </c>
      <c r="G52" s="129"/>
      <c r="H52" s="129" t="s">
        <v>151</v>
      </c>
      <c r="I52" s="126"/>
      <c r="J52" s="130"/>
      <c r="K52" s="130"/>
      <c r="L52" s="130"/>
    </row>
    <row r="53" spans="1:12" ht="16.5" customHeight="1" x14ac:dyDescent="0.2">
      <c r="A53" s="123"/>
      <c r="B53" s="124"/>
      <c r="C53" s="124"/>
      <c r="D53" s="125"/>
      <c r="E53" s="126"/>
      <c r="F53" s="131" t="s">
        <v>152</v>
      </c>
      <c r="G53" s="129"/>
      <c r="H53" s="131" t="s">
        <v>152</v>
      </c>
      <c r="I53" s="126"/>
      <c r="J53" s="130"/>
      <c r="K53" s="130"/>
      <c r="L53" s="130"/>
    </row>
    <row r="54" spans="1:12" ht="16.5" customHeight="1" x14ac:dyDescent="0.2">
      <c r="A54" s="123"/>
      <c r="B54" s="124"/>
      <c r="C54" s="124"/>
      <c r="D54" s="125"/>
      <c r="E54" s="126"/>
      <c r="F54" s="318" t="s">
        <v>153</v>
      </c>
      <c r="G54" s="318"/>
      <c r="H54" s="318"/>
      <c r="I54" s="126"/>
      <c r="J54" s="318" t="s">
        <v>154</v>
      </c>
      <c r="K54" s="318"/>
      <c r="L54" s="319"/>
    </row>
    <row r="55" spans="1:12" ht="16.5" customHeight="1" x14ac:dyDescent="0.2">
      <c r="A55" s="123"/>
      <c r="B55" s="124"/>
      <c r="C55" s="124"/>
      <c r="D55" s="125"/>
      <c r="E55" s="126"/>
      <c r="F55" s="314" t="s">
        <v>179</v>
      </c>
      <c r="G55" s="314"/>
      <c r="H55" s="314"/>
      <c r="I55" s="126"/>
      <c r="J55" s="314" t="s">
        <v>179</v>
      </c>
      <c r="K55" s="314"/>
      <c r="L55" s="314"/>
    </row>
    <row r="56" spans="1:12" ht="16.5" customHeight="1" x14ac:dyDescent="0.2">
      <c r="A56" s="126"/>
      <c r="B56" s="126"/>
      <c r="C56" s="126"/>
      <c r="D56" s="125"/>
      <c r="E56" s="126"/>
      <c r="F56" s="132" t="s">
        <v>148</v>
      </c>
      <c r="G56" s="133"/>
      <c r="H56" s="132" t="s">
        <v>123</v>
      </c>
      <c r="I56" s="126"/>
      <c r="J56" s="132" t="s">
        <v>148</v>
      </c>
      <c r="K56" s="133"/>
      <c r="L56" s="132" t="s">
        <v>123</v>
      </c>
    </row>
    <row r="57" spans="1:12" ht="16.5" customHeight="1" x14ac:dyDescent="0.2">
      <c r="A57" s="126"/>
      <c r="B57" s="126"/>
      <c r="C57" s="126"/>
      <c r="D57" s="134" t="s">
        <v>1</v>
      </c>
      <c r="E57" s="126"/>
      <c r="F57" s="135" t="s">
        <v>0</v>
      </c>
      <c r="G57" s="128"/>
      <c r="H57" s="135" t="s">
        <v>0</v>
      </c>
      <c r="I57" s="126"/>
      <c r="J57" s="135" t="s">
        <v>0</v>
      </c>
      <c r="K57" s="128"/>
      <c r="L57" s="135" t="s">
        <v>0</v>
      </c>
    </row>
    <row r="58" spans="1:12" ht="16.5" customHeight="1" x14ac:dyDescent="0.2">
      <c r="A58" s="137" t="s">
        <v>92</v>
      </c>
      <c r="B58" s="130"/>
      <c r="C58" s="130"/>
      <c r="D58" s="139"/>
      <c r="E58" s="130"/>
      <c r="F58" s="163"/>
      <c r="G58" s="141"/>
      <c r="H58" s="164"/>
      <c r="I58" s="130"/>
      <c r="J58" s="163"/>
      <c r="K58" s="141"/>
      <c r="L58" s="164"/>
    </row>
    <row r="59" spans="1:12" ht="16.5" customHeight="1" x14ac:dyDescent="0.2">
      <c r="A59" s="130"/>
      <c r="B59" s="130"/>
      <c r="C59" s="130"/>
      <c r="D59" s="143"/>
      <c r="E59" s="130"/>
      <c r="F59" s="163"/>
      <c r="G59" s="141"/>
      <c r="H59" s="164"/>
      <c r="I59" s="130"/>
      <c r="J59" s="163"/>
      <c r="K59" s="141"/>
      <c r="L59" s="164"/>
    </row>
    <row r="60" spans="1:12" ht="16.5" customHeight="1" x14ac:dyDescent="0.2">
      <c r="A60" s="137" t="s">
        <v>6</v>
      </c>
      <c r="B60" s="130"/>
      <c r="C60" s="130"/>
      <c r="D60" s="143"/>
      <c r="E60" s="130"/>
      <c r="F60" s="163"/>
      <c r="G60" s="141"/>
      <c r="H60" s="164"/>
      <c r="I60" s="130"/>
      <c r="J60" s="163"/>
      <c r="K60" s="141"/>
      <c r="L60" s="164"/>
    </row>
    <row r="61" spans="1:12" ht="16.5" customHeight="1" x14ac:dyDescent="0.2">
      <c r="A61" s="130"/>
      <c r="B61" s="130"/>
      <c r="C61" s="130"/>
      <c r="D61" s="143"/>
      <c r="E61" s="130"/>
      <c r="F61" s="163"/>
      <c r="G61" s="141"/>
      <c r="H61" s="164"/>
      <c r="I61" s="130"/>
      <c r="J61" s="163"/>
      <c r="K61" s="141"/>
      <c r="L61" s="164"/>
    </row>
    <row r="62" spans="1:12" ht="16.5" customHeight="1" x14ac:dyDescent="0.2">
      <c r="A62" s="130" t="s">
        <v>10</v>
      </c>
      <c r="B62" s="130"/>
      <c r="C62" s="130"/>
      <c r="D62" s="146">
        <v>19</v>
      </c>
      <c r="E62" s="130"/>
      <c r="F62" s="140">
        <v>24253407312</v>
      </c>
      <c r="G62" s="141"/>
      <c r="H62" s="142">
        <v>21444623387</v>
      </c>
      <c r="I62" s="130"/>
      <c r="J62" s="140">
        <v>0</v>
      </c>
      <c r="K62" s="141"/>
      <c r="L62" s="142">
        <v>0</v>
      </c>
    </row>
    <row r="63" spans="1:12" ht="16.5" customHeight="1" x14ac:dyDescent="0.2">
      <c r="A63" s="130" t="s">
        <v>9</v>
      </c>
      <c r="B63" s="130"/>
      <c r="C63" s="130"/>
      <c r="D63" s="143">
        <v>20</v>
      </c>
      <c r="E63" s="130"/>
      <c r="F63" s="140">
        <v>7127135126</v>
      </c>
      <c r="G63" s="141"/>
      <c r="H63" s="142">
        <v>5750234123</v>
      </c>
      <c r="I63" s="130"/>
      <c r="J63" s="140">
        <v>0</v>
      </c>
      <c r="K63" s="141"/>
      <c r="L63" s="142">
        <v>0</v>
      </c>
    </row>
    <row r="64" spans="1:12" ht="16.5" customHeight="1" x14ac:dyDescent="0.2">
      <c r="A64" s="130" t="s">
        <v>11</v>
      </c>
      <c r="B64" s="130"/>
      <c r="C64" s="130"/>
      <c r="D64" s="146"/>
      <c r="E64" s="130"/>
      <c r="F64" s="140">
        <v>1062459957</v>
      </c>
      <c r="G64" s="141"/>
      <c r="H64" s="142">
        <v>788531967</v>
      </c>
      <c r="I64" s="130"/>
      <c r="J64" s="140">
        <v>0</v>
      </c>
      <c r="K64" s="141"/>
      <c r="L64" s="142">
        <v>0</v>
      </c>
    </row>
    <row r="65" spans="1:12" ht="16.5" customHeight="1" x14ac:dyDescent="0.2">
      <c r="A65" s="130" t="s">
        <v>12</v>
      </c>
      <c r="B65" s="130"/>
      <c r="C65" s="130"/>
      <c r="D65" s="146"/>
      <c r="E65" s="130"/>
      <c r="F65" s="140">
        <v>5402859062</v>
      </c>
      <c r="G65" s="141"/>
      <c r="H65" s="142">
        <v>5925986081</v>
      </c>
      <c r="I65" s="130"/>
      <c r="J65" s="140">
        <v>0</v>
      </c>
      <c r="K65" s="141"/>
      <c r="L65" s="142">
        <v>0</v>
      </c>
    </row>
    <row r="66" spans="1:12" ht="16.5" customHeight="1" x14ac:dyDescent="0.2">
      <c r="A66" s="130" t="s">
        <v>13</v>
      </c>
      <c r="B66" s="130"/>
      <c r="C66" s="130"/>
      <c r="D66" s="146"/>
      <c r="E66" s="130"/>
      <c r="F66" s="140">
        <v>67722172</v>
      </c>
      <c r="G66" s="141"/>
      <c r="H66" s="142">
        <v>92953486</v>
      </c>
      <c r="I66" s="130"/>
      <c r="J66" s="140">
        <v>0</v>
      </c>
      <c r="K66" s="141"/>
      <c r="L66" s="142">
        <v>0</v>
      </c>
    </row>
    <row r="67" spans="1:12" ht="16.5" customHeight="1" x14ac:dyDescent="0.2">
      <c r="A67" s="130" t="s">
        <v>8</v>
      </c>
      <c r="B67" s="130"/>
      <c r="C67" s="130"/>
      <c r="D67" s="143"/>
      <c r="E67" s="130"/>
      <c r="F67" s="140">
        <v>0</v>
      </c>
      <c r="G67" s="141"/>
      <c r="H67" s="142">
        <v>137614182</v>
      </c>
      <c r="I67" s="130"/>
      <c r="J67" s="140">
        <v>0</v>
      </c>
      <c r="K67" s="141"/>
      <c r="L67" s="142">
        <v>0</v>
      </c>
    </row>
    <row r="68" spans="1:12" ht="16.5" customHeight="1" x14ac:dyDescent="0.2">
      <c r="A68" s="130" t="s">
        <v>14</v>
      </c>
      <c r="B68" s="130"/>
      <c r="C68" s="130"/>
      <c r="D68" s="146">
        <v>21</v>
      </c>
      <c r="E68" s="130"/>
      <c r="F68" s="140">
        <v>512265981</v>
      </c>
      <c r="G68" s="141"/>
      <c r="H68" s="142">
        <v>489366214</v>
      </c>
      <c r="I68" s="130"/>
      <c r="J68" s="140">
        <v>0</v>
      </c>
      <c r="K68" s="141"/>
      <c r="L68" s="142">
        <v>0</v>
      </c>
    </row>
    <row r="69" spans="1:12" ht="16.5" customHeight="1" x14ac:dyDescent="0.2">
      <c r="A69" s="130" t="s">
        <v>45</v>
      </c>
      <c r="B69" s="130"/>
      <c r="C69" s="130"/>
      <c r="D69" s="146">
        <v>22</v>
      </c>
      <c r="E69" s="130"/>
      <c r="F69" s="152">
        <v>1538597861</v>
      </c>
      <c r="G69" s="141"/>
      <c r="H69" s="153">
        <v>1399940367</v>
      </c>
      <c r="I69" s="130"/>
      <c r="J69" s="152">
        <v>15864000</v>
      </c>
      <c r="K69" s="141"/>
      <c r="L69" s="153">
        <v>202360</v>
      </c>
    </row>
    <row r="70" spans="1:12" ht="16.5" customHeight="1" x14ac:dyDescent="0.2">
      <c r="A70" s="130"/>
      <c r="B70" s="130"/>
      <c r="C70" s="130"/>
      <c r="D70" s="146"/>
      <c r="E70" s="130"/>
      <c r="F70" s="140"/>
      <c r="G70" s="141"/>
      <c r="H70" s="142"/>
      <c r="I70" s="130"/>
      <c r="J70" s="140"/>
      <c r="K70" s="141"/>
      <c r="L70" s="142"/>
    </row>
    <row r="71" spans="1:12" ht="16.5" customHeight="1" x14ac:dyDescent="0.2">
      <c r="A71" s="137" t="s">
        <v>15</v>
      </c>
      <c r="B71" s="130"/>
      <c r="C71" s="130"/>
      <c r="D71" s="146"/>
      <c r="E71" s="130"/>
      <c r="F71" s="152">
        <f>SUM(F62:F69)</f>
        <v>39964447471</v>
      </c>
      <c r="G71" s="128"/>
      <c r="H71" s="153">
        <f>SUM(H62:H69)</f>
        <v>36029249807</v>
      </c>
      <c r="I71" s="130"/>
      <c r="J71" s="152">
        <f>SUM(J62:J69)</f>
        <v>15864000</v>
      </c>
      <c r="K71" s="128"/>
      <c r="L71" s="153">
        <f>SUM(L62:L69)</f>
        <v>202360</v>
      </c>
    </row>
    <row r="72" spans="1:12" ht="16.5" customHeight="1" x14ac:dyDescent="0.2">
      <c r="A72" s="130"/>
      <c r="B72" s="130"/>
      <c r="C72" s="130"/>
      <c r="D72" s="146"/>
      <c r="E72" s="130"/>
      <c r="F72" s="150"/>
      <c r="G72" s="128"/>
      <c r="H72" s="150"/>
      <c r="I72" s="130"/>
      <c r="J72" s="150"/>
      <c r="K72" s="128"/>
      <c r="L72" s="150"/>
    </row>
    <row r="73" spans="1:12" ht="16.5" customHeight="1" x14ac:dyDescent="0.2">
      <c r="A73" s="137"/>
      <c r="B73" s="130"/>
      <c r="C73" s="130"/>
      <c r="D73" s="146"/>
      <c r="E73" s="130"/>
      <c r="F73" s="128"/>
      <c r="G73" s="128"/>
      <c r="H73" s="128"/>
      <c r="I73" s="130"/>
      <c r="J73" s="128"/>
      <c r="K73" s="128"/>
      <c r="L73" s="128"/>
    </row>
    <row r="74" spans="1:12" ht="16.5" customHeight="1" x14ac:dyDescent="0.2">
      <c r="A74" s="130"/>
      <c r="B74" s="130"/>
      <c r="C74" s="130"/>
      <c r="D74" s="139"/>
      <c r="E74" s="130"/>
      <c r="F74" s="142"/>
      <c r="G74" s="141"/>
      <c r="H74" s="142"/>
      <c r="I74" s="130"/>
      <c r="J74" s="142"/>
      <c r="K74" s="141"/>
      <c r="L74" s="142"/>
    </row>
    <row r="75" spans="1:12" ht="16.5" customHeight="1" x14ac:dyDescent="0.2">
      <c r="A75" s="130"/>
      <c r="B75" s="130"/>
      <c r="C75" s="130"/>
      <c r="D75" s="139"/>
      <c r="E75" s="130"/>
      <c r="F75" s="142"/>
      <c r="G75" s="141"/>
      <c r="H75" s="142"/>
      <c r="I75" s="130"/>
      <c r="J75" s="142"/>
      <c r="K75" s="141"/>
      <c r="L75" s="142"/>
    </row>
    <row r="76" spans="1:12" ht="16.5" customHeight="1" x14ac:dyDescent="0.2">
      <c r="A76" s="130"/>
      <c r="B76" s="130"/>
      <c r="C76" s="130"/>
      <c r="D76" s="139"/>
      <c r="E76" s="130"/>
      <c r="F76" s="142"/>
      <c r="G76" s="141"/>
      <c r="H76" s="142"/>
      <c r="I76" s="130"/>
      <c r="J76" s="142"/>
      <c r="K76" s="141"/>
      <c r="L76" s="142"/>
    </row>
    <row r="77" spans="1:12" ht="16.5" customHeight="1" x14ac:dyDescent="0.2">
      <c r="A77" s="130"/>
      <c r="B77" s="130"/>
      <c r="C77" s="130"/>
      <c r="D77" s="139"/>
      <c r="E77" s="130"/>
      <c r="F77" s="142"/>
      <c r="G77" s="141"/>
      <c r="H77" s="142"/>
      <c r="I77" s="130"/>
      <c r="J77" s="142"/>
      <c r="K77" s="141"/>
      <c r="L77" s="142"/>
    </row>
    <row r="78" spans="1:12" ht="16.5" customHeight="1" x14ac:dyDescent="0.2">
      <c r="A78" s="130"/>
      <c r="B78" s="130"/>
      <c r="C78" s="130"/>
      <c r="D78" s="139"/>
      <c r="E78" s="130"/>
      <c r="F78" s="142"/>
      <c r="G78" s="141"/>
      <c r="H78" s="142"/>
      <c r="I78" s="130"/>
      <c r="J78" s="142"/>
      <c r="K78" s="141"/>
      <c r="L78" s="142"/>
    </row>
    <row r="79" spans="1:12" ht="16.5" customHeight="1" x14ac:dyDescent="0.2">
      <c r="A79" s="130"/>
      <c r="B79" s="130"/>
      <c r="C79" s="130"/>
      <c r="D79" s="139"/>
      <c r="E79" s="130"/>
      <c r="F79" s="142"/>
      <c r="G79" s="141"/>
      <c r="H79" s="142"/>
      <c r="I79" s="130"/>
      <c r="J79" s="142"/>
      <c r="K79" s="141"/>
      <c r="L79" s="142"/>
    </row>
    <row r="80" spans="1:12" ht="16.5" customHeight="1" x14ac:dyDescent="0.2">
      <c r="A80" s="130"/>
      <c r="B80" s="130"/>
      <c r="C80" s="130"/>
      <c r="D80" s="139"/>
      <c r="E80" s="130"/>
      <c r="F80" s="142"/>
      <c r="G80" s="141"/>
      <c r="H80" s="142"/>
      <c r="I80" s="130"/>
      <c r="J80" s="142"/>
      <c r="K80" s="141"/>
      <c r="L80" s="142"/>
    </row>
    <row r="81" spans="1:12" ht="16.5" customHeight="1" x14ac:dyDescent="0.2">
      <c r="A81" s="130"/>
      <c r="B81" s="130"/>
      <c r="C81" s="130"/>
      <c r="D81" s="139"/>
      <c r="E81" s="130"/>
      <c r="F81" s="142"/>
      <c r="G81" s="141"/>
      <c r="H81" s="142"/>
      <c r="I81" s="130"/>
      <c r="J81" s="142"/>
      <c r="K81" s="141"/>
      <c r="L81" s="142"/>
    </row>
    <row r="82" spans="1:12" ht="16.5" customHeight="1" x14ac:dyDescent="0.2">
      <c r="A82" s="130"/>
      <c r="B82" s="130"/>
      <c r="C82" s="130"/>
      <c r="D82" s="139"/>
      <c r="E82" s="130"/>
      <c r="F82" s="142"/>
      <c r="G82" s="141"/>
      <c r="H82" s="142"/>
      <c r="I82" s="130"/>
      <c r="J82" s="142"/>
      <c r="K82" s="141"/>
      <c r="L82" s="142"/>
    </row>
    <row r="83" spans="1:12" ht="16.5" customHeight="1" x14ac:dyDescent="0.2">
      <c r="A83" s="130"/>
      <c r="B83" s="130"/>
      <c r="C83" s="130"/>
      <c r="D83" s="139"/>
      <c r="E83" s="130"/>
      <c r="F83" s="142"/>
      <c r="G83" s="141"/>
      <c r="H83" s="142"/>
      <c r="I83" s="130"/>
      <c r="J83" s="142"/>
      <c r="K83" s="141"/>
      <c r="L83" s="142"/>
    </row>
    <row r="84" spans="1:12" ht="16.5" customHeight="1" x14ac:dyDescent="0.2">
      <c r="A84" s="130"/>
      <c r="B84" s="130"/>
      <c r="C84" s="130"/>
      <c r="D84" s="139"/>
      <c r="E84" s="130"/>
      <c r="F84" s="142"/>
      <c r="G84" s="141"/>
      <c r="H84" s="142"/>
      <c r="I84" s="130"/>
      <c r="J84" s="142"/>
      <c r="K84" s="141"/>
      <c r="L84" s="142"/>
    </row>
    <row r="85" spans="1:12" ht="16.5" customHeight="1" x14ac:dyDescent="0.2">
      <c r="A85" s="130"/>
      <c r="B85" s="130"/>
      <c r="C85" s="130"/>
      <c r="D85" s="139"/>
      <c r="E85" s="130"/>
      <c r="F85" s="142"/>
      <c r="G85" s="141"/>
      <c r="H85" s="142"/>
      <c r="I85" s="130"/>
      <c r="J85" s="142"/>
      <c r="K85" s="141"/>
      <c r="L85" s="142"/>
    </row>
    <row r="86" spans="1:12" ht="16.5" customHeight="1" x14ac:dyDescent="0.2">
      <c r="A86" s="130"/>
      <c r="B86" s="130"/>
      <c r="C86" s="130"/>
      <c r="D86" s="139"/>
      <c r="E86" s="130"/>
      <c r="F86" s="142"/>
      <c r="G86" s="141"/>
      <c r="H86" s="142"/>
      <c r="I86" s="130"/>
      <c r="J86" s="142"/>
      <c r="K86" s="141"/>
      <c r="L86" s="142"/>
    </row>
    <row r="87" spans="1:12" ht="16.5" customHeight="1" x14ac:dyDescent="0.2">
      <c r="A87" s="130"/>
      <c r="B87" s="130"/>
      <c r="C87" s="130"/>
      <c r="D87" s="139"/>
      <c r="E87" s="130"/>
      <c r="F87" s="142"/>
      <c r="G87" s="141"/>
      <c r="H87" s="142"/>
      <c r="I87" s="130"/>
      <c r="J87" s="142"/>
      <c r="K87" s="141"/>
      <c r="L87" s="142"/>
    </row>
    <row r="88" spans="1:12" ht="16.5" customHeight="1" x14ac:dyDescent="0.2">
      <c r="A88" s="130"/>
      <c r="B88" s="130"/>
      <c r="C88" s="130"/>
      <c r="D88" s="139"/>
      <c r="E88" s="130"/>
      <c r="F88" s="142"/>
      <c r="G88" s="141"/>
      <c r="H88" s="142"/>
      <c r="I88" s="130"/>
      <c r="J88" s="142"/>
      <c r="K88" s="141"/>
      <c r="L88" s="142"/>
    </row>
    <row r="89" spans="1:12" ht="16.5" customHeight="1" x14ac:dyDescent="0.2">
      <c r="A89" s="130"/>
      <c r="B89" s="130"/>
      <c r="C89" s="130"/>
      <c r="D89" s="139"/>
      <c r="E89" s="130"/>
      <c r="F89" s="142"/>
      <c r="G89" s="141"/>
      <c r="H89" s="142"/>
      <c r="I89" s="130"/>
      <c r="J89" s="142"/>
      <c r="K89" s="141"/>
      <c r="L89" s="142"/>
    </row>
    <row r="90" spans="1:12" ht="16.5" customHeight="1" x14ac:dyDescent="0.2">
      <c r="A90" s="130"/>
      <c r="B90" s="130"/>
      <c r="C90" s="130"/>
      <c r="D90" s="139"/>
      <c r="E90" s="130"/>
      <c r="F90" s="142"/>
      <c r="G90" s="141"/>
      <c r="H90" s="142"/>
      <c r="I90" s="130"/>
      <c r="J90" s="142"/>
      <c r="K90" s="141"/>
      <c r="L90" s="142"/>
    </row>
    <row r="91" spans="1:12" ht="13.5" customHeight="1" x14ac:dyDescent="0.2">
      <c r="A91" s="130"/>
      <c r="B91" s="130"/>
      <c r="C91" s="130"/>
      <c r="D91" s="139"/>
      <c r="E91" s="130"/>
      <c r="F91" s="142"/>
      <c r="G91" s="141"/>
      <c r="H91" s="142"/>
      <c r="I91" s="130"/>
      <c r="J91" s="142"/>
      <c r="K91" s="141"/>
      <c r="L91" s="142"/>
    </row>
    <row r="92" spans="1:12" ht="21.95" customHeight="1" x14ac:dyDescent="0.2">
      <c r="A92" s="19" t="str">
        <f>+A46</f>
        <v>The accompanying notes are an integral part of these financial statements.</v>
      </c>
      <c r="B92" s="20"/>
      <c r="C92" s="20"/>
      <c r="D92" s="21"/>
      <c r="E92" s="20"/>
      <c r="F92" s="22"/>
      <c r="G92" s="23"/>
      <c r="H92" s="22"/>
      <c r="I92" s="20"/>
      <c r="J92" s="22"/>
      <c r="K92" s="23"/>
      <c r="L92" s="22"/>
    </row>
    <row r="93" spans="1:12" ht="16.5" customHeight="1" x14ac:dyDescent="0.2">
      <c r="A93" s="25" t="str">
        <f>A1</f>
        <v>Dhipaya Group Holdings Public Company Limited</v>
      </c>
      <c r="B93" s="13"/>
      <c r="C93" s="13"/>
      <c r="D93" s="9"/>
      <c r="E93" s="10"/>
      <c r="F93" s="11"/>
      <c r="G93" s="12"/>
      <c r="H93" s="11"/>
      <c r="I93" s="10"/>
      <c r="J93" s="11"/>
      <c r="K93" s="12"/>
      <c r="L93" s="11"/>
    </row>
    <row r="94" spans="1:12" ht="16.5" customHeight="1" x14ac:dyDescent="0.2">
      <c r="A94" s="7" t="s">
        <v>89</v>
      </c>
      <c r="B94" s="25"/>
      <c r="C94" s="13"/>
      <c r="D94" s="9"/>
      <c r="E94" s="10"/>
      <c r="F94" s="11"/>
      <c r="G94" s="12"/>
      <c r="H94" s="11"/>
      <c r="I94" s="10"/>
      <c r="J94" s="11"/>
      <c r="K94" s="12"/>
      <c r="L94" s="11"/>
    </row>
    <row r="95" spans="1:12" ht="16.5" customHeight="1" x14ac:dyDescent="0.2">
      <c r="A95" s="28" t="str">
        <f>+A3</f>
        <v>As at 31 December 2021</v>
      </c>
      <c r="B95" s="28"/>
      <c r="C95" s="26"/>
      <c r="D95" s="21"/>
      <c r="E95" s="20"/>
      <c r="F95" s="27"/>
      <c r="G95" s="23"/>
      <c r="H95" s="27"/>
      <c r="I95" s="20"/>
      <c r="J95" s="27"/>
      <c r="K95" s="23"/>
      <c r="L95" s="27"/>
    </row>
    <row r="96" spans="1:12" ht="16.5" customHeight="1" x14ac:dyDescent="0.2">
      <c r="A96" s="25"/>
      <c r="B96" s="25"/>
      <c r="C96" s="13"/>
      <c r="D96" s="9"/>
      <c r="E96" s="10"/>
      <c r="F96" s="11"/>
      <c r="G96" s="12"/>
      <c r="H96" s="11"/>
      <c r="I96" s="10"/>
      <c r="J96" s="11"/>
      <c r="K96" s="12"/>
      <c r="L96" s="11"/>
    </row>
    <row r="97" spans="1:12" ht="16.5" customHeight="1" x14ac:dyDescent="0.2">
      <c r="A97" s="25"/>
      <c r="B97" s="25"/>
      <c r="C97" s="13"/>
      <c r="D97" s="9"/>
      <c r="E97" s="10"/>
      <c r="F97" s="11"/>
      <c r="G97" s="12"/>
      <c r="H97" s="11"/>
      <c r="I97" s="10"/>
      <c r="J97" s="11"/>
      <c r="K97" s="12"/>
      <c r="L97" s="11"/>
    </row>
    <row r="98" spans="1:12" ht="16.5" customHeight="1" x14ac:dyDescent="0.2">
      <c r="A98" s="7"/>
      <c r="B98" s="2"/>
      <c r="C98" s="2"/>
      <c r="D98" s="9"/>
      <c r="E98" s="10"/>
      <c r="F98" s="77" t="s">
        <v>150</v>
      </c>
      <c r="G98" s="77"/>
      <c r="H98" s="77" t="s">
        <v>151</v>
      </c>
      <c r="I98" s="10"/>
      <c r="J98" s="4"/>
      <c r="K98" s="4"/>
      <c r="L98" s="4"/>
    </row>
    <row r="99" spans="1:12" ht="16.5" customHeight="1" x14ac:dyDescent="0.2">
      <c r="A99" s="7"/>
      <c r="B99" s="2"/>
      <c r="C99" s="2"/>
      <c r="D99" s="9"/>
      <c r="E99" s="10"/>
      <c r="F99" s="78" t="s">
        <v>152</v>
      </c>
      <c r="G99" s="77"/>
      <c r="H99" s="78" t="s">
        <v>152</v>
      </c>
      <c r="I99" s="10"/>
      <c r="J99" s="4"/>
      <c r="K99" s="4"/>
      <c r="L99" s="4"/>
    </row>
    <row r="100" spans="1:12" ht="16.5" customHeight="1" x14ac:dyDescent="0.2">
      <c r="A100" s="7"/>
      <c r="B100" s="2"/>
      <c r="C100" s="2"/>
      <c r="D100" s="9"/>
      <c r="E100" s="10"/>
      <c r="F100" s="315" t="s">
        <v>153</v>
      </c>
      <c r="G100" s="315"/>
      <c r="H100" s="315"/>
      <c r="I100" s="10"/>
      <c r="J100" s="315" t="s">
        <v>154</v>
      </c>
      <c r="K100" s="315"/>
      <c r="L100" s="316"/>
    </row>
    <row r="101" spans="1:12" ht="16.5" customHeight="1" x14ac:dyDescent="0.2">
      <c r="A101" s="7"/>
      <c r="B101" s="2"/>
      <c r="C101" s="2"/>
      <c r="D101" s="9"/>
      <c r="E101" s="10"/>
      <c r="F101" s="317" t="s">
        <v>179</v>
      </c>
      <c r="G101" s="317"/>
      <c r="H101" s="317"/>
      <c r="I101" s="10"/>
      <c r="J101" s="317" t="s">
        <v>179</v>
      </c>
      <c r="K101" s="317"/>
      <c r="L101" s="317"/>
    </row>
    <row r="102" spans="1:12" ht="16.5" customHeight="1" x14ac:dyDescent="0.2">
      <c r="F102" s="14" t="s">
        <v>148</v>
      </c>
      <c r="G102" s="15"/>
      <c r="H102" s="14" t="s">
        <v>123</v>
      </c>
      <c r="J102" s="14" t="s">
        <v>148</v>
      </c>
      <c r="K102" s="15"/>
      <c r="L102" s="14" t="s">
        <v>123</v>
      </c>
    </row>
    <row r="103" spans="1:12" ht="16.5" customHeight="1" x14ac:dyDescent="0.2">
      <c r="D103" s="16" t="s">
        <v>1</v>
      </c>
      <c r="F103" s="17" t="s">
        <v>0</v>
      </c>
      <c r="H103" s="17" t="s">
        <v>0</v>
      </c>
      <c r="J103" s="17" t="s">
        <v>0</v>
      </c>
      <c r="L103" s="17" t="s">
        <v>0</v>
      </c>
    </row>
    <row r="104" spans="1:12" ht="16.5" customHeight="1" x14ac:dyDescent="0.2">
      <c r="A104" s="137" t="s">
        <v>198</v>
      </c>
      <c r="B104" s="130"/>
      <c r="C104" s="130"/>
      <c r="D104" s="139"/>
      <c r="E104" s="130"/>
      <c r="F104" s="140"/>
      <c r="G104" s="141"/>
      <c r="H104" s="142"/>
      <c r="I104" s="130"/>
      <c r="J104" s="140"/>
      <c r="K104" s="141"/>
      <c r="L104" s="142"/>
    </row>
    <row r="105" spans="1:12" ht="16.5" customHeight="1" x14ac:dyDescent="0.2">
      <c r="A105" s="160"/>
      <c r="B105" s="160"/>
      <c r="C105" s="160"/>
      <c r="D105" s="139"/>
      <c r="E105" s="130"/>
      <c r="F105" s="161"/>
      <c r="G105" s="141"/>
      <c r="H105" s="162"/>
      <c r="I105" s="130"/>
      <c r="J105" s="161"/>
      <c r="K105" s="141"/>
      <c r="L105" s="162"/>
    </row>
    <row r="106" spans="1:12" ht="16.5" customHeight="1" x14ac:dyDescent="0.2">
      <c r="A106" s="165" t="s">
        <v>93</v>
      </c>
      <c r="B106" s="130"/>
      <c r="C106" s="130"/>
      <c r="D106" s="139"/>
      <c r="E106" s="130"/>
      <c r="F106" s="140"/>
      <c r="G106" s="141"/>
      <c r="H106" s="142"/>
      <c r="I106" s="130"/>
      <c r="J106" s="140"/>
      <c r="K106" s="141"/>
      <c r="L106" s="142"/>
    </row>
    <row r="107" spans="1:12" ht="16.5" customHeight="1" x14ac:dyDescent="0.2">
      <c r="A107" s="160"/>
      <c r="B107" s="160"/>
      <c r="C107" s="160"/>
      <c r="D107" s="139"/>
      <c r="E107" s="130"/>
      <c r="F107" s="161"/>
      <c r="G107" s="141"/>
      <c r="H107" s="162"/>
      <c r="I107" s="130"/>
      <c r="J107" s="161"/>
      <c r="K107" s="141"/>
      <c r="L107" s="162"/>
    </row>
    <row r="108" spans="1:12" ht="16.5" customHeight="1" x14ac:dyDescent="0.2">
      <c r="A108" s="166" t="s">
        <v>16</v>
      </c>
      <c r="B108" s="130"/>
      <c r="C108" s="130"/>
      <c r="D108" s="139"/>
      <c r="E108" s="130"/>
      <c r="F108" s="140"/>
      <c r="G108" s="141"/>
      <c r="H108" s="142"/>
      <c r="I108" s="130"/>
      <c r="J108" s="140"/>
      <c r="K108" s="141"/>
      <c r="L108" s="142"/>
    </row>
    <row r="109" spans="1:12" ht="16.5" customHeight="1" x14ac:dyDescent="0.2">
      <c r="A109" s="130"/>
      <c r="B109" s="130" t="s">
        <v>38</v>
      </c>
      <c r="C109" s="130"/>
      <c r="D109" s="139"/>
      <c r="E109" s="130"/>
      <c r="F109" s="140"/>
      <c r="G109" s="141"/>
      <c r="H109" s="142"/>
      <c r="I109" s="130"/>
      <c r="J109" s="140"/>
      <c r="K109" s="141"/>
      <c r="L109" s="142"/>
    </row>
    <row r="110" spans="1:12" ht="16.5" customHeight="1" x14ac:dyDescent="0.2">
      <c r="A110" s="130"/>
      <c r="B110" s="130"/>
      <c r="C110" s="130" t="s">
        <v>230</v>
      </c>
      <c r="D110" s="139"/>
      <c r="E110" s="130"/>
      <c r="F110" s="140"/>
      <c r="G110" s="141"/>
      <c r="H110" s="142"/>
      <c r="I110" s="130"/>
      <c r="J110" s="140"/>
      <c r="K110" s="141"/>
      <c r="L110" s="142"/>
    </row>
    <row r="111" spans="1:12" ht="16.5" customHeight="1" thickBot="1" x14ac:dyDescent="0.25">
      <c r="A111" s="130"/>
      <c r="B111" s="130"/>
      <c r="C111" s="130" t="s">
        <v>126</v>
      </c>
      <c r="D111" s="143">
        <v>24</v>
      </c>
      <c r="E111" s="130"/>
      <c r="F111" s="154">
        <v>600010000</v>
      </c>
      <c r="G111" s="141"/>
      <c r="H111" s="155">
        <v>600010000</v>
      </c>
      <c r="I111" s="130"/>
      <c r="J111" s="154">
        <v>600010000</v>
      </c>
      <c r="K111" s="141"/>
      <c r="L111" s="155">
        <v>600010000</v>
      </c>
    </row>
    <row r="112" spans="1:12" ht="16.5" customHeight="1" thickTop="1" x14ac:dyDescent="0.2">
      <c r="A112" s="130"/>
      <c r="B112" s="130"/>
      <c r="C112" s="130"/>
      <c r="D112" s="143"/>
      <c r="E112" s="130"/>
      <c r="F112" s="149"/>
      <c r="G112" s="141"/>
      <c r="H112" s="150"/>
      <c r="I112" s="130"/>
      <c r="J112" s="149"/>
      <c r="K112" s="141"/>
      <c r="L112" s="150"/>
    </row>
    <row r="113" spans="1:27" ht="16.5" customHeight="1" x14ac:dyDescent="0.2">
      <c r="A113" s="130"/>
      <c r="B113" s="130" t="s">
        <v>34</v>
      </c>
      <c r="C113" s="130"/>
      <c r="D113" s="139"/>
      <c r="E113" s="130"/>
      <c r="F113" s="140"/>
      <c r="G113" s="141"/>
      <c r="H113" s="142"/>
      <c r="I113" s="130"/>
      <c r="J113" s="140"/>
      <c r="K113" s="141"/>
      <c r="L113" s="142"/>
    </row>
    <row r="114" spans="1:27" ht="16.5" customHeight="1" x14ac:dyDescent="0.2">
      <c r="A114" s="130"/>
      <c r="B114" s="130"/>
      <c r="C114" s="130" t="s">
        <v>231</v>
      </c>
      <c r="D114" s="139"/>
      <c r="E114" s="130"/>
      <c r="F114" s="140"/>
      <c r="G114" s="141"/>
      <c r="H114" s="142"/>
      <c r="I114" s="130"/>
      <c r="J114" s="140"/>
      <c r="K114" s="141"/>
      <c r="L114" s="142"/>
    </row>
    <row r="115" spans="1:27" ht="16.5" customHeight="1" x14ac:dyDescent="0.2">
      <c r="A115" s="130"/>
      <c r="B115" s="130"/>
      <c r="C115" s="130" t="s">
        <v>127</v>
      </c>
      <c r="D115" s="143">
        <v>24</v>
      </c>
      <c r="E115" s="130"/>
      <c r="F115" s="140">
        <v>594292336</v>
      </c>
      <c r="G115" s="141"/>
      <c r="H115" s="142">
        <v>10000</v>
      </c>
      <c r="I115" s="130"/>
      <c r="J115" s="140">
        <v>594292336</v>
      </c>
      <c r="K115" s="141"/>
      <c r="L115" s="142">
        <v>10000</v>
      </c>
    </row>
    <row r="116" spans="1:27" ht="16.5" customHeight="1" x14ac:dyDescent="0.2">
      <c r="A116" s="130" t="s">
        <v>232</v>
      </c>
      <c r="B116" s="130"/>
      <c r="C116" s="130"/>
      <c r="D116" s="143">
        <v>24</v>
      </c>
      <c r="E116" s="130"/>
      <c r="F116" s="140">
        <v>895385444</v>
      </c>
      <c r="G116" s="141"/>
      <c r="H116" s="142">
        <v>0</v>
      </c>
      <c r="I116" s="130"/>
      <c r="J116" s="140">
        <v>8541105044</v>
      </c>
      <c r="K116" s="141"/>
      <c r="L116" s="142">
        <v>0</v>
      </c>
    </row>
    <row r="117" spans="1:27" ht="16.5" customHeight="1" x14ac:dyDescent="0.2">
      <c r="A117" s="130" t="s">
        <v>157</v>
      </c>
      <c r="B117" s="130"/>
      <c r="C117" s="130"/>
      <c r="D117" s="143"/>
      <c r="E117" s="130"/>
      <c r="F117" s="140"/>
      <c r="G117" s="141"/>
      <c r="H117" s="142"/>
      <c r="I117" s="130"/>
      <c r="J117" s="140"/>
      <c r="K117" s="141"/>
      <c r="L117" s="142"/>
    </row>
    <row r="118" spans="1:27" ht="16.5" customHeight="1" x14ac:dyDescent="0.2">
      <c r="A118" s="130"/>
      <c r="B118" s="130" t="s">
        <v>158</v>
      </c>
      <c r="C118" s="130"/>
      <c r="D118" s="143"/>
      <c r="E118" s="130"/>
      <c r="F118" s="140">
        <v>0</v>
      </c>
      <c r="G118" s="141"/>
      <c r="H118" s="142">
        <v>1489667780</v>
      </c>
      <c r="I118" s="130"/>
      <c r="J118" s="140">
        <v>0</v>
      </c>
      <c r="K118" s="141"/>
      <c r="L118" s="142">
        <v>0</v>
      </c>
    </row>
    <row r="119" spans="1:27" ht="16.5" customHeight="1" x14ac:dyDescent="0.2">
      <c r="A119" s="130" t="s">
        <v>159</v>
      </c>
      <c r="B119" s="130"/>
      <c r="C119" s="130"/>
      <c r="D119" s="139"/>
      <c r="E119" s="130"/>
      <c r="F119" s="140"/>
      <c r="G119" s="141"/>
      <c r="H119" s="142"/>
      <c r="I119" s="130"/>
      <c r="J119" s="140"/>
      <c r="K119" s="141"/>
      <c r="L119" s="142"/>
    </row>
    <row r="120" spans="1:27" ht="16.5" customHeight="1" x14ac:dyDescent="0.2">
      <c r="A120" s="130"/>
      <c r="B120" s="130" t="s">
        <v>35</v>
      </c>
      <c r="C120" s="130"/>
      <c r="D120" s="139"/>
      <c r="E120" s="130"/>
      <c r="F120" s="140"/>
      <c r="G120" s="141"/>
      <c r="H120" s="142"/>
      <c r="I120" s="130"/>
      <c r="J120" s="140"/>
      <c r="K120" s="141"/>
      <c r="L120" s="142"/>
    </row>
    <row r="121" spans="1:27" ht="16.5" customHeight="1" x14ac:dyDescent="0.2">
      <c r="A121" s="130"/>
      <c r="B121" s="130"/>
      <c r="C121" s="130" t="s">
        <v>76</v>
      </c>
      <c r="D121" s="143">
        <v>25</v>
      </c>
      <c r="E121" s="130"/>
      <c r="F121" s="140">
        <v>59428234</v>
      </c>
      <c r="G121" s="141"/>
      <c r="H121" s="142">
        <v>59428234</v>
      </c>
      <c r="I121" s="130"/>
      <c r="J121" s="140">
        <v>0</v>
      </c>
      <c r="K121" s="141"/>
      <c r="L121" s="142">
        <v>0</v>
      </c>
    </row>
    <row r="122" spans="1:27" ht="16.5" customHeight="1" x14ac:dyDescent="0.2">
      <c r="A122" s="130"/>
      <c r="B122" s="130"/>
      <c r="C122" s="130" t="s">
        <v>37</v>
      </c>
      <c r="D122" s="143">
        <v>25</v>
      </c>
      <c r="E122" s="130"/>
      <c r="F122" s="140">
        <v>1044987282</v>
      </c>
      <c r="G122" s="141"/>
      <c r="H122" s="142">
        <v>942727408</v>
      </c>
      <c r="I122" s="130"/>
      <c r="J122" s="140">
        <v>0</v>
      </c>
      <c r="K122" s="141"/>
      <c r="L122" s="142">
        <v>0</v>
      </c>
    </row>
    <row r="123" spans="1:27" ht="16.5" customHeight="1" x14ac:dyDescent="0.2">
      <c r="A123" s="130"/>
      <c r="B123" s="130" t="s">
        <v>22</v>
      </c>
      <c r="C123" s="130"/>
      <c r="D123" s="139"/>
      <c r="E123" s="130"/>
      <c r="F123" s="140">
        <v>8397587462</v>
      </c>
      <c r="G123" s="141"/>
      <c r="H123" s="142">
        <v>7758083182</v>
      </c>
      <c r="I123" s="130"/>
      <c r="J123" s="140">
        <v>-14413359</v>
      </c>
      <c r="K123" s="141"/>
      <c r="L123" s="142">
        <v>-211260</v>
      </c>
    </row>
    <row r="124" spans="1:27" ht="16.5" customHeight="1" x14ac:dyDescent="0.2">
      <c r="A124" s="130" t="s">
        <v>57</v>
      </c>
      <c r="B124" s="130"/>
      <c r="C124" s="130"/>
      <c r="D124" s="139"/>
      <c r="E124" s="130"/>
      <c r="F124" s="152">
        <v>-1409048235</v>
      </c>
      <c r="G124" s="141"/>
      <c r="H124" s="153">
        <v>-1887397441</v>
      </c>
      <c r="I124" s="130"/>
      <c r="J124" s="152">
        <v>0</v>
      </c>
      <c r="K124" s="141"/>
      <c r="L124" s="153">
        <v>0</v>
      </c>
    </row>
    <row r="125" spans="1:27" ht="16.5" customHeight="1" x14ac:dyDescent="0.2">
      <c r="A125" s="130"/>
      <c r="B125" s="130"/>
      <c r="C125" s="130"/>
      <c r="D125" s="139"/>
      <c r="E125" s="130"/>
      <c r="F125" s="140"/>
      <c r="G125" s="141"/>
      <c r="H125" s="142"/>
      <c r="I125" s="130"/>
      <c r="J125" s="140"/>
      <c r="K125" s="141"/>
      <c r="L125" s="142"/>
    </row>
    <row r="126" spans="1:27" s="79" customFormat="1" ht="16.5" customHeight="1" x14ac:dyDescent="0.2">
      <c r="A126" s="108" t="s">
        <v>160</v>
      </c>
      <c r="B126" s="108"/>
      <c r="C126" s="167"/>
      <c r="D126" s="168"/>
      <c r="E126" s="167"/>
      <c r="F126" s="140"/>
      <c r="G126" s="110"/>
      <c r="H126" s="142"/>
      <c r="I126" s="167"/>
      <c r="J126" s="140"/>
      <c r="K126" s="110"/>
      <c r="L126" s="142"/>
      <c r="U126" s="4"/>
      <c r="V126" s="4"/>
      <c r="W126" s="4"/>
      <c r="X126" s="4"/>
      <c r="Y126" s="4"/>
      <c r="Z126" s="4"/>
      <c r="AA126" s="4"/>
    </row>
    <row r="127" spans="1:27" s="79" customFormat="1" ht="16.5" customHeight="1" x14ac:dyDescent="0.2">
      <c r="A127" s="108"/>
      <c r="B127" s="108" t="s">
        <v>161</v>
      </c>
      <c r="C127" s="167"/>
      <c r="D127" s="168"/>
      <c r="E127" s="167"/>
      <c r="F127" s="140">
        <f>SUM(F115:F124)</f>
        <v>9582632523</v>
      </c>
      <c r="G127" s="110"/>
      <c r="H127" s="142">
        <f>SUM(H115:H124)</f>
        <v>8362519163</v>
      </c>
      <c r="I127" s="167">
        <f>SUM(I115:I124)</f>
        <v>0</v>
      </c>
      <c r="J127" s="140">
        <f>SUM(J115:J124)</f>
        <v>9120984021</v>
      </c>
      <c r="K127" s="110">
        <f>SUM(K115:K124)</f>
        <v>0</v>
      </c>
      <c r="L127" s="142">
        <f>SUM(L115:L124)</f>
        <v>-201260</v>
      </c>
      <c r="U127" s="4"/>
      <c r="V127" s="4"/>
      <c r="W127" s="4"/>
      <c r="X127" s="4"/>
      <c r="Y127" s="4"/>
      <c r="Z127" s="4"/>
      <c r="AA127" s="4"/>
    </row>
    <row r="128" spans="1:27" s="79" customFormat="1" ht="16.5" customHeight="1" x14ac:dyDescent="0.2">
      <c r="A128" s="167" t="s">
        <v>162</v>
      </c>
      <c r="B128" s="167"/>
      <c r="C128" s="167"/>
      <c r="D128" s="168"/>
      <c r="E128" s="167"/>
      <c r="F128" s="152">
        <v>92335562</v>
      </c>
      <c r="G128" s="110"/>
      <c r="H128" s="153">
        <v>80458768</v>
      </c>
      <c r="I128" s="167"/>
      <c r="J128" s="152">
        <v>0</v>
      </c>
      <c r="K128" s="110"/>
      <c r="L128" s="153">
        <v>0</v>
      </c>
      <c r="U128" s="4"/>
      <c r="V128" s="4"/>
      <c r="W128" s="4"/>
      <c r="X128" s="4"/>
      <c r="Y128" s="4"/>
      <c r="Z128" s="4"/>
      <c r="AA128" s="4"/>
    </row>
    <row r="129" spans="1:27" s="79" customFormat="1" ht="16.5" customHeight="1" x14ac:dyDescent="0.2">
      <c r="A129" s="167"/>
      <c r="B129" s="167"/>
      <c r="C129" s="167"/>
      <c r="D129" s="168"/>
      <c r="E129" s="167"/>
      <c r="F129" s="140"/>
      <c r="G129" s="110"/>
      <c r="H129" s="142"/>
      <c r="I129" s="167"/>
      <c r="J129" s="140"/>
      <c r="K129" s="110"/>
      <c r="L129" s="142"/>
      <c r="U129" s="4"/>
      <c r="V129" s="4"/>
      <c r="W129" s="4"/>
      <c r="X129" s="4"/>
      <c r="Y129" s="4"/>
      <c r="Z129" s="4"/>
      <c r="AA129" s="4"/>
    </row>
    <row r="130" spans="1:27" ht="16.5" customHeight="1" x14ac:dyDescent="0.2">
      <c r="A130" s="165" t="s">
        <v>94</v>
      </c>
      <c r="B130" s="130"/>
      <c r="C130" s="130"/>
      <c r="D130" s="139"/>
      <c r="E130" s="130"/>
      <c r="F130" s="152">
        <f>SUM(F127:F128)</f>
        <v>9674968085</v>
      </c>
      <c r="G130" s="141"/>
      <c r="H130" s="153">
        <f>SUM(H127:H128)</f>
        <v>8442977931</v>
      </c>
      <c r="I130" s="130"/>
      <c r="J130" s="152">
        <f>SUM(J127:J128)</f>
        <v>9120984021</v>
      </c>
      <c r="K130" s="141"/>
      <c r="L130" s="153">
        <f>SUM(L127:L128)</f>
        <v>-201260</v>
      </c>
    </row>
    <row r="131" spans="1:27" ht="16.5" customHeight="1" x14ac:dyDescent="0.2">
      <c r="A131" s="166"/>
      <c r="B131" s="130"/>
      <c r="C131" s="130"/>
      <c r="D131" s="139"/>
      <c r="E131" s="130"/>
      <c r="F131" s="149"/>
      <c r="G131" s="141"/>
      <c r="H131" s="150"/>
      <c r="I131" s="130"/>
      <c r="J131" s="149"/>
      <c r="K131" s="141"/>
      <c r="L131" s="150"/>
    </row>
    <row r="132" spans="1:27" ht="16.5" customHeight="1" thickBot="1" x14ac:dyDescent="0.25">
      <c r="A132" s="165" t="s">
        <v>95</v>
      </c>
      <c r="B132" s="130"/>
      <c r="C132" s="130"/>
      <c r="D132" s="139"/>
      <c r="E132" s="130"/>
      <c r="F132" s="154">
        <f>F71+F130</f>
        <v>49639415556</v>
      </c>
      <c r="G132" s="128"/>
      <c r="H132" s="155">
        <f>H71+H130</f>
        <v>44472227738</v>
      </c>
      <c r="I132" s="130"/>
      <c r="J132" s="154">
        <f>J71+J130</f>
        <v>9136848021</v>
      </c>
      <c r="K132" s="128"/>
      <c r="L132" s="155">
        <f>L71+L130</f>
        <v>1100</v>
      </c>
    </row>
    <row r="133" spans="1:27" ht="16.5" customHeight="1" thickTop="1" x14ac:dyDescent="0.2">
      <c r="A133" s="130"/>
      <c r="B133" s="130"/>
      <c r="C133" s="130"/>
      <c r="D133" s="139"/>
      <c r="E133" s="130"/>
      <c r="F133" s="142"/>
      <c r="G133" s="141"/>
      <c r="H133" s="142"/>
      <c r="I133" s="130"/>
      <c r="J133" s="142"/>
      <c r="K133" s="141"/>
      <c r="L133" s="142"/>
    </row>
    <row r="134" spans="1:27" ht="16.5" customHeight="1" x14ac:dyDescent="0.2">
      <c r="A134" s="130"/>
      <c r="B134" s="130"/>
      <c r="C134" s="130"/>
      <c r="D134" s="139"/>
      <c r="E134" s="130"/>
      <c r="F134" s="142"/>
      <c r="G134" s="141"/>
      <c r="H134" s="142"/>
      <c r="I134" s="130"/>
      <c r="J134" s="142"/>
      <c r="K134" s="141"/>
      <c r="L134" s="142"/>
    </row>
    <row r="135" spans="1:27" ht="16.5" customHeight="1" x14ac:dyDescent="0.2">
      <c r="A135" s="130"/>
      <c r="B135" s="130"/>
      <c r="C135" s="130"/>
      <c r="D135" s="139"/>
      <c r="E135" s="130"/>
      <c r="F135" s="142"/>
      <c r="G135" s="141"/>
      <c r="H135" s="142"/>
      <c r="I135" s="130"/>
      <c r="J135" s="142"/>
      <c r="K135" s="141"/>
      <c r="L135" s="142"/>
    </row>
    <row r="136" spans="1:27" ht="16.5" customHeight="1" x14ac:dyDescent="0.2">
      <c r="A136" s="130"/>
      <c r="B136" s="130"/>
      <c r="C136" s="130"/>
      <c r="D136" s="139"/>
      <c r="E136" s="130"/>
      <c r="F136" s="142"/>
      <c r="G136" s="141"/>
      <c r="H136" s="142"/>
      <c r="I136" s="130"/>
      <c r="J136" s="142"/>
      <c r="K136" s="141"/>
      <c r="L136" s="142"/>
    </row>
    <row r="137" spans="1:27" ht="14.25" customHeight="1" x14ac:dyDescent="0.2">
      <c r="A137" s="130"/>
      <c r="B137" s="130"/>
      <c r="C137" s="130"/>
      <c r="D137" s="139"/>
      <c r="E137" s="130"/>
      <c r="F137" s="142"/>
      <c r="G137" s="141"/>
      <c r="H137" s="142"/>
      <c r="I137" s="130"/>
      <c r="J137" s="142"/>
      <c r="K137" s="141"/>
      <c r="L137" s="142"/>
    </row>
    <row r="138" spans="1:27" ht="21.95" customHeight="1" x14ac:dyDescent="0.2">
      <c r="A138" s="20" t="str">
        <f>A92</f>
        <v>The accompanying notes are an integral part of these financial statements.</v>
      </c>
      <c r="B138" s="20"/>
      <c r="C138" s="20"/>
      <c r="D138" s="21"/>
      <c r="E138" s="20"/>
      <c r="F138" s="22"/>
      <c r="G138" s="23"/>
      <c r="H138" s="22"/>
      <c r="I138" s="20"/>
      <c r="J138" s="22"/>
      <c r="K138" s="23"/>
      <c r="L138" s="22"/>
    </row>
  </sheetData>
  <mergeCells count="12">
    <mergeCell ref="F8:H8"/>
    <mergeCell ref="F9:H9"/>
    <mergeCell ref="J8:L8"/>
    <mergeCell ref="J9:L9"/>
    <mergeCell ref="F54:H54"/>
    <mergeCell ref="J54:L54"/>
    <mergeCell ref="F55:H55"/>
    <mergeCell ref="J55:L55"/>
    <mergeCell ref="F100:H100"/>
    <mergeCell ref="J100:L100"/>
    <mergeCell ref="F101:H101"/>
    <mergeCell ref="J101:L101"/>
  </mergeCells>
  <pageMargins left="1.2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46" max="11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"/>
  <sheetViews>
    <sheetView topLeftCell="A83" zoomScale="110" zoomScaleNormal="110" zoomScaleSheetLayoutView="100" workbookViewId="0">
      <selection activeCell="C83" sqref="C83"/>
    </sheetView>
  </sheetViews>
  <sheetFormatPr defaultColWidth="9" defaultRowHeight="16.5" customHeight="1" x14ac:dyDescent="0.2"/>
  <cols>
    <col min="1" max="2" width="1.625" style="56" customWidth="1"/>
    <col min="3" max="3" width="37.75" style="56" customWidth="1"/>
    <col min="4" max="4" width="5.125" style="56" customWidth="1"/>
    <col min="5" max="5" width="0.625" style="56" customWidth="1"/>
    <col min="6" max="6" width="13.125" style="66" bestFit="1" customWidth="1"/>
    <col min="7" max="7" width="0.625" style="66" customWidth="1"/>
    <col min="8" max="8" width="13.125" style="66" bestFit="1" customWidth="1"/>
    <col min="9" max="9" width="0.625" style="56" customWidth="1"/>
    <col min="10" max="10" width="12.625" style="66" customWidth="1"/>
    <col min="11" max="11" width="0.625" style="66" customWidth="1"/>
    <col min="12" max="12" width="16.75" style="66" customWidth="1"/>
    <col min="13" max="16384" width="9" style="56"/>
  </cols>
  <sheetData>
    <row r="1" spans="1:12" ht="16.5" customHeight="1" x14ac:dyDescent="0.2">
      <c r="A1" s="322" t="str">
        <f>'BS 9-11'!A1</f>
        <v>Dhipaya Group Holdings Public Company Limited</v>
      </c>
      <c r="B1" s="322"/>
      <c r="C1" s="322"/>
      <c r="D1" s="322"/>
      <c r="E1" s="322"/>
      <c r="F1" s="322"/>
      <c r="G1" s="322"/>
      <c r="H1" s="322"/>
      <c r="J1" s="56"/>
      <c r="K1" s="56"/>
      <c r="L1" s="56"/>
    </row>
    <row r="2" spans="1:12" ht="16.5" customHeight="1" x14ac:dyDescent="0.2">
      <c r="A2" s="322" t="s">
        <v>17</v>
      </c>
      <c r="B2" s="322"/>
      <c r="C2" s="322"/>
      <c r="D2" s="322"/>
      <c r="E2" s="322"/>
      <c r="F2" s="322"/>
      <c r="G2" s="322"/>
      <c r="H2" s="322"/>
      <c r="J2" s="56"/>
      <c r="K2" s="56"/>
      <c r="L2" s="56"/>
    </row>
    <row r="3" spans="1:12" ht="16.5" customHeight="1" x14ac:dyDescent="0.2">
      <c r="A3" s="323" t="s">
        <v>149</v>
      </c>
      <c r="B3" s="323"/>
      <c r="C3" s="323"/>
      <c r="D3" s="323"/>
      <c r="E3" s="323"/>
      <c r="F3" s="323"/>
      <c r="G3" s="323"/>
      <c r="H3" s="323"/>
      <c r="I3" s="63"/>
      <c r="J3" s="63"/>
      <c r="K3" s="63"/>
      <c r="L3" s="63"/>
    </row>
    <row r="4" spans="1:12" ht="15.6" customHeight="1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ht="15.6" customHeight="1" x14ac:dyDescent="0.2">
      <c r="A5" s="170"/>
      <c r="B5" s="170"/>
      <c r="C5" s="170"/>
      <c r="D5" s="170"/>
      <c r="E5" s="170"/>
      <c r="F5" s="171"/>
      <c r="G5" s="171"/>
      <c r="H5" s="171"/>
      <c r="I5" s="170"/>
      <c r="J5" s="171"/>
      <c r="K5" s="171"/>
      <c r="L5" s="171"/>
    </row>
    <row r="6" spans="1:12" s="4" customFormat="1" ht="15.6" customHeight="1" x14ac:dyDescent="0.2">
      <c r="A6" s="172"/>
      <c r="B6" s="173"/>
      <c r="C6" s="173"/>
      <c r="D6" s="42"/>
      <c r="E6" s="174"/>
      <c r="F6" s="175" t="s">
        <v>150</v>
      </c>
      <c r="G6" s="182"/>
      <c r="H6" s="175" t="s">
        <v>151</v>
      </c>
      <c r="I6" s="174"/>
      <c r="J6" s="176"/>
      <c r="K6" s="176"/>
      <c r="L6" s="176"/>
    </row>
    <row r="7" spans="1:12" s="4" customFormat="1" ht="15.6" customHeight="1" x14ac:dyDescent="0.2">
      <c r="A7" s="172"/>
      <c r="B7" s="173"/>
      <c r="C7" s="173"/>
      <c r="D7" s="42"/>
      <c r="E7" s="174"/>
      <c r="F7" s="177" t="s">
        <v>152</v>
      </c>
      <c r="G7" s="182"/>
      <c r="H7" s="177" t="s">
        <v>152</v>
      </c>
      <c r="I7" s="174"/>
      <c r="J7" s="176"/>
      <c r="K7" s="176"/>
      <c r="L7" s="176"/>
    </row>
    <row r="8" spans="1:12" s="4" customFormat="1" ht="15.6" customHeight="1" x14ac:dyDescent="0.2">
      <c r="A8" s="172"/>
      <c r="B8" s="173"/>
      <c r="C8" s="173"/>
      <c r="D8" s="42"/>
      <c r="E8" s="174"/>
      <c r="F8" s="320" t="s">
        <v>153</v>
      </c>
      <c r="G8" s="320"/>
      <c r="H8" s="320"/>
      <c r="I8" s="174"/>
      <c r="J8" s="320" t="s">
        <v>154</v>
      </c>
      <c r="K8" s="320"/>
      <c r="L8" s="320"/>
    </row>
    <row r="9" spans="1:12" s="4" customFormat="1" ht="15.6" customHeight="1" x14ac:dyDescent="0.2">
      <c r="A9" s="172"/>
      <c r="B9" s="173"/>
      <c r="C9" s="173"/>
      <c r="D9" s="42"/>
      <c r="E9" s="174"/>
      <c r="F9" s="321" t="s">
        <v>179</v>
      </c>
      <c r="G9" s="321"/>
      <c r="H9" s="321"/>
      <c r="I9" s="174"/>
      <c r="J9" s="321" t="s">
        <v>179</v>
      </c>
      <c r="K9" s="321"/>
      <c r="L9" s="321"/>
    </row>
    <row r="10" spans="1:12" s="4" customFormat="1" ht="15.6" customHeight="1" x14ac:dyDescent="0.2">
      <c r="A10" s="172"/>
      <c r="B10" s="173"/>
      <c r="C10" s="173"/>
      <c r="D10" s="42"/>
      <c r="E10" s="174"/>
      <c r="F10" s="178"/>
      <c r="G10" s="310"/>
      <c r="H10" s="178"/>
      <c r="I10" s="174"/>
      <c r="J10" s="178"/>
      <c r="K10" s="310"/>
      <c r="L10" s="179" t="s">
        <v>163</v>
      </c>
    </row>
    <row r="11" spans="1:12" s="4" customFormat="1" ht="15.6" customHeight="1" x14ac:dyDescent="0.2">
      <c r="A11" s="172"/>
      <c r="B11" s="173"/>
      <c r="C11" s="173"/>
      <c r="D11" s="42"/>
      <c r="E11" s="174"/>
      <c r="F11" s="178"/>
      <c r="G11" s="310"/>
      <c r="H11" s="178"/>
      <c r="I11" s="174"/>
      <c r="J11" s="178"/>
      <c r="K11" s="310"/>
      <c r="L11" s="179" t="s">
        <v>164</v>
      </c>
    </row>
    <row r="12" spans="1:12" s="4" customFormat="1" ht="15.6" customHeight="1" x14ac:dyDescent="0.2">
      <c r="A12" s="172"/>
      <c r="B12" s="173"/>
      <c r="C12" s="173"/>
      <c r="D12" s="42"/>
      <c r="E12" s="174"/>
      <c r="F12" s="178"/>
      <c r="G12" s="310"/>
      <c r="H12" s="178"/>
      <c r="I12" s="174"/>
      <c r="J12" s="178"/>
      <c r="K12" s="310"/>
      <c r="L12" s="179" t="s">
        <v>165</v>
      </c>
    </row>
    <row r="13" spans="1:12" ht="15.6" customHeight="1" x14ac:dyDescent="0.2">
      <c r="A13" s="170"/>
      <c r="B13" s="170"/>
      <c r="C13" s="170"/>
      <c r="D13" s="43"/>
      <c r="E13" s="41"/>
      <c r="F13" s="180" t="s">
        <v>148</v>
      </c>
      <c r="G13" s="181"/>
      <c r="H13" s="182" t="s">
        <v>123</v>
      </c>
      <c r="I13" s="41"/>
      <c r="J13" s="180" t="s">
        <v>148</v>
      </c>
      <c r="K13" s="181"/>
      <c r="L13" s="179" t="s">
        <v>166</v>
      </c>
    </row>
    <row r="14" spans="1:12" ht="15.6" customHeight="1" x14ac:dyDescent="0.2">
      <c r="A14" s="170"/>
      <c r="B14" s="170"/>
      <c r="C14" s="170"/>
      <c r="D14" s="183" t="s">
        <v>1</v>
      </c>
      <c r="E14" s="41"/>
      <c r="F14" s="46" t="s">
        <v>0</v>
      </c>
      <c r="G14" s="45"/>
      <c r="H14" s="46" t="s">
        <v>0</v>
      </c>
      <c r="I14" s="41"/>
      <c r="J14" s="46" t="s">
        <v>0</v>
      </c>
      <c r="K14" s="45"/>
      <c r="L14" s="46" t="s">
        <v>0</v>
      </c>
    </row>
    <row r="15" spans="1:12" ht="15.6" customHeight="1" x14ac:dyDescent="0.2">
      <c r="A15" s="170"/>
      <c r="B15" s="170"/>
      <c r="C15" s="170"/>
      <c r="D15" s="184"/>
      <c r="E15" s="41"/>
      <c r="F15" s="185"/>
      <c r="G15" s="45"/>
      <c r="H15" s="44"/>
      <c r="I15" s="41"/>
      <c r="J15" s="185"/>
      <c r="K15" s="45"/>
      <c r="L15" s="44"/>
    </row>
    <row r="16" spans="1:12" ht="15.6" customHeight="1" x14ac:dyDescent="0.2">
      <c r="A16" s="186" t="s">
        <v>60</v>
      </c>
      <c r="B16" s="187"/>
      <c r="C16" s="187"/>
      <c r="D16" s="188"/>
      <c r="E16" s="170"/>
      <c r="F16" s="189"/>
      <c r="G16" s="188"/>
      <c r="H16" s="190"/>
      <c r="I16" s="170"/>
      <c r="J16" s="189"/>
      <c r="K16" s="188"/>
      <c r="L16" s="190"/>
    </row>
    <row r="17" spans="1:28" ht="15.6" customHeight="1" x14ac:dyDescent="0.2">
      <c r="A17" s="186"/>
      <c r="B17" s="191" t="s">
        <v>83</v>
      </c>
      <c r="C17" s="187"/>
      <c r="D17" s="188"/>
      <c r="E17" s="170"/>
      <c r="F17" s="192">
        <v>29410096347</v>
      </c>
      <c r="G17" s="188"/>
      <c r="H17" s="193">
        <v>25398527522</v>
      </c>
      <c r="I17" s="170"/>
      <c r="J17" s="192">
        <v>0</v>
      </c>
      <c r="K17" s="188"/>
      <c r="L17" s="193">
        <v>0</v>
      </c>
      <c r="U17" s="66"/>
      <c r="V17" s="66"/>
      <c r="W17" s="66"/>
      <c r="X17" s="66"/>
      <c r="Y17" s="66"/>
      <c r="Z17" s="66"/>
      <c r="AA17" s="66"/>
      <c r="AB17" s="66"/>
    </row>
    <row r="18" spans="1:28" ht="15.6" customHeight="1" x14ac:dyDescent="0.2">
      <c r="A18" s="186"/>
      <c r="B18" s="191" t="s">
        <v>199</v>
      </c>
      <c r="C18" s="187"/>
      <c r="D18" s="188"/>
      <c r="E18" s="170"/>
      <c r="F18" s="194">
        <v>-21225921910</v>
      </c>
      <c r="G18" s="188"/>
      <c r="H18" s="195">
        <v>-17728005990</v>
      </c>
      <c r="I18" s="170"/>
      <c r="J18" s="194">
        <v>0</v>
      </c>
      <c r="K18" s="188"/>
      <c r="L18" s="195">
        <v>0</v>
      </c>
      <c r="U18" s="66"/>
      <c r="V18" s="66"/>
      <c r="W18" s="66"/>
      <c r="X18" s="66"/>
      <c r="Y18" s="66"/>
      <c r="Z18" s="66"/>
      <c r="AA18" s="66"/>
    </row>
    <row r="19" spans="1:28" ht="15.6" customHeight="1" x14ac:dyDescent="0.2">
      <c r="A19" s="186"/>
      <c r="B19" s="191"/>
      <c r="C19" s="187"/>
      <c r="D19" s="188"/>
      <c r="E19" s="170"/>
      <c r="F19" s="189"/>
      <c r="G19" s="188"/>
      <c r="H19" s="190"/>
      <c r="I19" s="170"/>
      <c r="J19" s="189"/>
      <c r="K19" s="188"/>
      <c r="L19" s="190"/>
      <c r="U19" s="66"/>
      <c r="V19" s="66"/>
      <c r="W19" s="66"/>
      <c r="X19" s="66"/>
      <c r="Y19" s="66"/>
      <c r="Z19" s="66"/>
      <c r="AA19" s="66"/>
    </row>
    <row r="20" spans="1:28" ht="15.6" customHeight="1" x14ac:dyDescent="0.2">
      <c r="A20" s="186"/>
      <c r="B20" s="191" t="s">
        <v>84</v>
      </c>
      <c r="C20" s="187"/>
      <c r="D20" s="188"/>
      <c r="E20" s="170"/>
      <c r="F20" s="192">
        <f>F17+F18</f>
        <v>8184174437</v>
      </c>
      <c r="G20" s="188"/>
      <c r="H20" s="193">
        <f>H17+H18</f>
        <v>7670521532</v>
      </c>
      <c r="I20" s="170"/>
      <c r="J20" s="192">
        <f>J17+J18</f>
        <v>0</v>
      </c>
      <c r="K20" s="188"/>
      <c r="L20" s="193">
        <f>L17+L18</f>
        <v>0</v>
      </c>
      <c r="U20" s="66"/>
      <c r="V20" s="66"/>
      <c r="W20" s="66"/>
      <c r="X20" s="66"/>
      <c r="Y20" s="66"/>
      <c r="Z20" s="66"/>
      <c r="AA20" s="66"/>
    </row>
    <row r="21" spans="1:28" ht="15.6" customHeight="1" x14ac:dyDescent="0.2">
      <c r="A21" s="170"/>
      <c r="B21" s="301" t="s">
        <v>233</v>
      </c>
      <c r="C21" s="187"/>
      <c r="D21" s="188"/>
      <c r="E21" s="170"/>
      <c r="F21" s="192"/>
      <c r="G21" s="188"/>
      <c r="H21" s="193"/>
      <c r="I21" s="170"/>
      <c r="J21" s="192"/>
      <c r="K21" s="188"/>
      <c r="L21" s="193"/>
      <c r="U21" s="66"/>
      <c r="V21" s="66"/>
      <c r="W21" s="66"/>
      <c r="X21" s="66"/>
      <c r="Y21" s="66"/>
      <c r="Z21" s="66"/>
      <c r="AA21" s="66"/>
    </row>
    <row r="22" spans="1:28" ht="15.6" customHeight="1" x14ac:dyDescent="0.2">
      <c r="A22" s="186"/>
      <c r="B22" s="191"/>
      <c r="C22" s="191" t="s">
        <v>234</v>
      </c>
      <c r="D22" s="188"/>
      <c r="E22" s="170"/>
      <c r="F22" s="194">
        <v>-374967479</v>
      </c>
      <c r="G22" s="188"/>
      <c r="H22" s="195">
        <v>-97184520</v>
      </c>
      <c r="I22" s="170"/>
      <c r="J22" s="194">
        <v>0</v>
      </c>
      <c r="K22" s="188"/>
      <c r="L22" s="195">
        <v>0</v>
      </c>
      <c r="U22" s="66"/>
      <c r="V22" s="66"/>
      <c r="W22" s="66"/>
      <c r="X22" s="66"/>
      <c r="Y22" s="66"/>
      <c r="Z22" s="66"/>
      <c r="AA22" s="66"/>
    </row>
    <row r="23" spans="1:28" ht="15.6" customHeight="1" x14ac:dyDescent="0.2">
      <c r="A23" s="186"/>
      <c r="B23" s="191"/>
      <c r="C23" s="196"/>
      <c r="D23" s="188"/>
      <c r="E23" s="170"/>
      <c r="F23" s="189"/>
      <c r="G23" s="188"/>
      <c r="H23" s="190"/>
      <c r="I23" s="170"/>
      <c r="J23" s="189"/>
      <c r="K23" s="188"/>
      <c r="L23" s="190"/>
      <c r="U23" s="66"/>
      <c r="V23" s="66"/>
      <c r="W23" s="66"/>
      <c r="X23" s="66"/>
      <c r="Y23" s="66"/>
      <c r="Z23" s="66"/>
      <c r="AA23" s="66"/>
    </row>
    <row r="24" spans="1:28" ht="15.6" customHeight="1" x14ac:dyDescent="0.2">
      <c r="A24" s="186"/>
      <c r="B24" s="170" t="s">
        <v>49</v>
      </c>
      <c r="C24" s="187"/>
      <c r="D24" s="188"/>
      <c r="E24" s="170"/>
      <c r="F24" s="197">
        <f>SUM(F20,F22)</f>
        <v>7809206958</v>
      </c>
      <c r="G24" s="188"/>
      <c r="H24" s="198">
        <f>SUM(H20,H22)</f>
        <v>7573337012</v>
      </c>
      <c r="I24" s="170"/>
      <c r="J24" s="197">
        <f>SUM(J20,J22)</f>
        <v>0</v>
      </c>
      <c r="K24" s="188"/>
      <c r="L24" s="198">
        <f>SUM(L20,L22)</f>
        <v>0</v>
      </c>
      <c r="U24" s="66"/>
      <c r="V24" s="66"/>
      <c r="W24" s="66"/>
      <c r="X24" s="66"/>
      <c r="Y24" s="66"/>
      <c r="Z24" s="66"/>
      <c r="AA24" s="66"/>
    </row>
    <row r="25" spans="1:28" ht="15.6" customHeight="1" x14ac:dyDescent="0.2">
      <c r="A25" s="186"/>
      <c r="B25" s="170" t="s">
        <v>39</v>
      </c>
      <c r="C25" s="187"/>
      <c r="D25" s="188"/>
      <c r="E25" s="170"/>
      <c r="F25" s="192">
        <v>4839095792</v>
      </c>
      <c r="G25" s="188"/>
      <c r="H25" s="193">
        <v>4362285705</v>
      </c>
      <c r="I25" s="170"/>
      <c r="J25" s="192">
        <v>0</v>
      </c>
      <c r="K25" s="188"/>
      <c r="L25" s="193">
        <v>0</v>
      </c>
      <c r="U25" s="66"/>
      <c r="V25" s="66"/>
      <c r="W25" s="66"/>
      <c r="X25" s="66"/>
      <c r="Y25" s="66"/>
      <c r="Z25" s="66"/>
      <c r="AA25" s="66"/>
    </row>
    <row r="26" spans="1:28" ht="15.6" customHeight="1" x14ac:dyDescent="0.2">
      <c r="A26" s="186"/>
      <c r="B26" s="170" t="s">
        <v>63</v>
      </c>
      <c r="C26" s="187"/>
      <c r="D26" s="188"/>
      <c r="E26" s="170"/>
      <c r="F26" s="192">
        <v>590191367</v>
      </c>
      <c r="G26" s="188"/>
      <c r="H26" s="193">
        <v>568671903</v>
      </c>
      <c r="I26" s="170"/>
      <c r="J26" s="192">
        <v>1077</v>
      </c>
      <c r="K26" s="188"/>
      <c r="L26" s="193">
        <v>0</v>
      </c>
      <c r="U26" s="66"/>
      <c r="V26" s="66"/>
      <c r="W26" s="66"/>
      <c r="X26" s="66"/>
      <c r="Y26" s="66"/>
      <c r="Z26" s="66"/>
      <c r="AA26" s="66"/>
    </row>
    <row r="27" spans="1:28" ht="15.6" customHeight="1" x14ac:dyDescent="0.2">
      <c r="A27" s="186"/>
      <c r="B27" s="170" t="s">
        <v>116</v>
      </c>
      <c r="C27" s="187"/>
      <c r="D27" s="188"/>
      <c r="E27" s="170"/>
      <c r="F27" s="192">
        <v>273754694</v>
      </c>
      <c r="G27" s="188"/>
      <c r="H27" s="193">
        <v>185999328</v>
      </c>
      <c r="I27" s="170"/>
      <c r="J27" s="192">
        <v>0</v>
      </c>
      <c r="K27" s="188"/>
      <c r="L27" s="193">
        <v>0</v>
      </c>
      <c r="U27" s="66"/>
      <c r="V27" s="66"/>
      <c r="W27" s="66"/>
      <c r="X27" s="66"/>
      <c r="Y27" s="66"/>
      <c r="Z27" s="66"/>
      <c r="AA27" s="66"/>
    </row>
    <row r="28" spans="1:28" ht="15.6" customHeight="1" x14ac:dyDescent="0.2">
      <c r="A28" s="186"/>
      <c r="B28" s="170" t="s">
        <v>143</v>
      </c>
      <c r="C28" s="187"/>
      <c r="D28" s="188"/>
      <c r="E28" s="170"/>
      <c r="F28" s="192">
        <v>10037</v>
      </c>
      <c r="G28" s="188"/>
      <c r="H28" s="193">
        <v>638</v>
      </c>
      <c r="I28" s="170"/>
      <c r="J28" s="192">
        <v>0</v>
      </c>
      <c r="K28" s="188"/>
      <c r="L28" s="193">
        <v>0</v>
      </c>
      <c r="U28" s="66"/>
      <c r="V28" s="66"/>
      <c r="W28" s="66"/>
      <c r="X28" s="66"/>
      <c r="Y28" s="66"/>
      <c r="Z28" s="66"/>
      <c r="AA28" s="66"/>
    </row>
    <row r="29" spans="1:28" ht="15.6" customHeight="1" x14ac:dyDescent="0.2">
      <c r="A29" s="170"/>
      <c r="B29" s="170" t="s">
        <v>20</v>
      </c>
      <c r="C29" s="170"/>
      <c r="D29" s="188"/>
      <c r="E29" s="170"/>
      <c r="F29" s="199">
        <v>101555653</v>
      </c>
      <c r="G29" s="200"/>
      <c r="H29" s="201">
        <v>50570452</v>
      </c>
      <c r="I29" s="170"/>
      <c r="J29" s="199">
        <v>0</v>
      </c>
      <c r="K29" s="200"/>
      <c r="L29" s="201">
        <v>0</v>
      </c>
      <c r="U29" s="66"/>
      <c r="V29" s="66"/>
      <c r="W29" s="66"/>
      <c r="X29" s="66"/>
      <c r="Y29" s="66"/>
      <c r="Z29" s="66"/>
      <c r="AA29" s="66"/>
    </row>
    <row r="30" spans="1:28" ht="15.6" customHeight="1" x14ac:dyDescent="0.2">
      <c r="A30" s="170"/>
      <c r="B30" s="170"/>
      <c r="C30" s="170"/>
      <c r="D30" s="188"/>
      <c r="E30" s="170"/>
      <c r="F30" s="197"/>
      <c r="G30" s="202"/>
      <c r="H30" s="198"/>
      <c r="I30" s="170"/>
      <c r="J30" s="197"/>
      <c r="K30" s="202"/>
      <c r="L30" s="198"/>
      <c r="U30" s="66"/>
      <c r="V30" s="66"/>
      <c r="W30" s="66"/>
      <c r="X30" s="66"/>
      <c r="Y30" s="66"/>
      <c r="Z30" s="66"/>
      <c r="AA30" s="66"/>
    </row>
    <row r="31" spans="1:28" ht="15.6" customHeight="1" x14ac:dyDescent="0.2">
      <c r="A31" s="186" t="s">
        <v>85</v>
      </c>
      <c r="B31" s="170"/>
      <c r="C31" s="170"/>
      <c r="D31" s="188"/>
      <c r="E31" s="170"/>
      <c r="F31" s="199">
        <f>SUM(F24:F29)</f>
        <v>13613814501</v>
      </c>
      <c r="G31" s="202"/>
      <c r="H31" s="201">
        <f>SUM(H24:H29)</f>
        <v>12740865038</v>
      </c>
      <c r="I31" s="170"/>
      <c r="J31" s="199">
        <f>SUM(J24:J29)</f>
        <v>1077</v>
      </c>
      <c r="K31" s="202"/>
      <c r="L31" s="201">
        <f>SUM(L24:L29)</f>
        <v>0</v>
      </c>
      <c r="U31" s="66"/>
      <c r="V31" s="66"/>
      <c r="W31" s="66"/>
      <c r="X31" s="66"/>
      <c r="Y31" s="66"/>
      <c r="Z31" s="66"/>
      <c r="AA31" s="66"/>
    </row>
    <row r="32" spans="1:28" ht="15.6" customHeight="1" x14ac:dyDescent="0.2">
      <c r="A32" s="186"/>
      <c r="B32" s="170"/>
      <c r="C32" s="170"/>
      <c r="D32" s="188"/>
      <c r="E32" s="170"/>
      <c r="F32" s="203"/>
      <c r="G32" s="204"/>
      <c r="H32" s="202"/>
      <c r="I32" s="170"/>
      <c r="J32" s="203"/>
      <c r="K32" s="204"/>
      <c r="L32" s="202"/>
      <c r="U32" s="66"/>
      <c r="V32" s="66"/>
      <c r="W32" s="66"/>
      <c r="X32" s="66"/>
      <c r="Y32" s="66"/>
      <c r="Z32" s="66"/>
      <c r="AA32" s="66"/>
    </row>
    <row r="33" spans="1:27" ht="15.6" customHeight="1" x14ac:dyDescent="0.2">
      <c r="A33" s="186" t="s">
        <v>61</v>
      </c>
      <c r="B33" s="170"/>
      <c r="C33" s="170"/>
      <c r="D33" s="188"/>
      <c r="E33" s="170"/>
      <c r="F33" s="203"/>
      <c r="G33" s="204"/>
      <c r="H33" s="202"/>
      <c r="I33" s="170"/>
      <c r="J33" s="203"/>
      <c r="K33" s="204"/>
      <c r="L33" s="202"/>
      <c r="U33" s="66"/>
      <c r="V33" s="66"/>
      <c r="W33" s="66"/>
      <c r="X33" s="66"/>
      <c r="Y33" s="66"/>
      <c r="Z33" s="66"/>
      <c r="AA33" s="66"/>
    </row>
    <row r="34" spans="1:27" ht="15.6" customHeight="1" x14ac:dyDescent="0.2">
      <c r="A34" s="170"/>
      <c r="B34" s="170" t="s">
        <v>106</v>
      </c>
      <c r="C34" s="170"/>
      <c r="D34" s="188"/>
      <c r="E34" s="170"/>
      <c r="F34" s="205"/>
      <c r="G34" s="200"/>
      <c r="H34" s="200"/>
      <c r="I34" s="170"/>
      <c r="J34" s="205"/>
      <c r="K34" s="200"/>
      <c r="L34" s="200"/>
      <c r="U34" s="66"/>
      <c r="V34" s="66"/>
      <c r="W34" s="66"/>
      <c r="X34" s="66"/>
      <c r="Y34" s="66"/>
      <c r="Z34" s="66"/>
      <c r="AA34" s="66"/>
    </row>
    <row r="35" spans="1:27" ht="15.6" customHeight="1" x14ac:dyDescent="0.2">
      <c r="A35" s="170"/>
      <c r="B35" s="170"/>
      <c r="C35" s="170" t="s">
        <v>107</v>
      </c>
      <c r="D35" s="188"/>
      <c r="E35" s="170"/>
      <c r="F35" s="205">
        <v>16239650757</v>
      </c>
      <c r="G35" s="200"/>
      <c r="H35" s="200">
        <v>13413696278</v>
      </c>
      <c r="I35" s="170"/>
      <c r="J35" s="205">
        <v>0</v>
      </c>
      <c r="K35" s="200"/>
      <c r="L35" s="200">
        <v>0</v>
      </c>
      <c r="U35" s="66"/>
      <c r="V35" s="66"/>
      <c r="W35" s="66"/>
      <c r="X35" s="66"/>
      <c r="Y35" s="66"/>
      <c r="Z35" s="66"/>
      <c r="AA35" s="66"/>
    </row>
    <row r="36" spans="1:27" ht="15.6" customHeight="1" x14ac:dyDescent="0.2">
      <c r="A36" s="170"/>
      <c r="B36" s="170" t="s">
        <v>200</v>
      </c>
      <c r="C36" s="170"/>
      <c r="D36" s="188"/>
      <c r="E36" s="170"/>
      <c r="F36" s="205"/>
      <c r="G36" s="204"/>
      <c r="H36" s="200"/>
      <c r="I36" s="170"/>
      <c r="J36" s="205"/>
      <c r="K36" s="204"/>
      <c r="L36" s="200"/>
      <c r="U36" s="66"/>
      <c r="V36" s="66"/>
      <c r="W36" s="66"/>
      <c r="X36" s="66"/>
      <c r="Y36" s="66"/>
      <c r="Z36" s="66"/>
      <c r="AA36" s="66"/>
    </row>
    <row r="37" spans="1:27" ht="15.6" customHeight="1" x14ac:dyDescent="0.2">
      <c r="A37" s="170"/>
      <c r="B37" s="170"/>
      <c r="C37" s="170" t="s">
        <v>105</v>
      </c>
      <c r="D37" s="188"/>
      <c r="E37" s="170"/>
      <c r="F37" s="205">
        <v>-10779398913</v>
      </c>
      <c r="G37" s="204"/>
      <c r="H37" s="200">
        <v>-9195816173</v>
      </c>
      <c r="I37" s="170"/>
      <c r="J37" s="205">
        <v>0</v>
      </c>
      <c r="K37" s="204"/>
      <c r="L37" s="200">
        <v>0</v>
      </c>
      <c r="U37" s="66"/>
      <c r="V37" s="66"/>
      <c r="W37" s="66"/>
      <c r="X37" s="66"/>
      <c r="Y37" s="66"/>
      <c r="Z37" s="66"/>
      <c r="AA37" s="66"/>
    </row>
    <row r="38" spans="1:27" ht="15.6" customHeight="1" x14ac:dyDescent="0.2">
      <c r="A38" s="170"/>
      <c r="B38" s="170" t="s">
        <v>62</v>
      </c>
      <c r="C38" s="170"/>
      <c r="D38" s="188"/>
      <c r="E38" s="170"/>
      <c r="F38" s="205">
        <v>2297560010</v>
      </c>
      <c r="G38" s="204"/>
      <c r="H38" s="200">
        <v>2236614683</v>
      </c>
      <c r="I38" s="170"/>
      <c r="J38" s="205">
        <v>0</v>
      </c>
      <c r="K38" s="204"/>
      <c r="L38" s="200">
        <v>0</v>
      </c>
      <c r="U38" s="66"/>
      <c r="V38" s="66"/>
      <c r="W38" s="66"/>
      <c r="X38" s="66"/>
      <c r="Y38" s="66"/>
      <c r="Z38" s="66"/>
      <c r="AA38" s="66"/>
    </row>
    <row r="39" spans="1:27" ht="15.6" customHeight="1" x14ac:dyDescent="0.2">
      <c r="A39" s="170"/>
      <c r="B39" s="170" t="s">
        <v>18</v>
      </c>
      <c r="C39" s="170"/>
      <c r="D39" s="188"/>
      <c r="E39" s="170"/>
      <c r="F39" s="205">
        <v>1623365871</v>
      </c>
      <c r="G39" s="202"/>
      <c r="H39" s="200">
        <v>1528802733</v>
      </c>
      <c r="I39" s="170"/>
      <c r="J39" s="205">
        <v>0</v>
      </c>
      <c r="K39" s="202"/>
      <c r="L39" s="200">
        <v>0</v>
      </c>
      <c r="U39" s="66"/>
      <c r="V39" s="66"/>
      <c r="W39" s="66"/>
      <c r="X39" s="66"/>
      <c r="Y39" s="66"/>
      <c r="Z39" s="66"/>
      <c r="AA39" s="66"/>
    </row>
    <row r="40" spans="1:27" ht="15.6" customHeight="1" x14ac:dyDescent="0.2">
      <c r="A40" s="170"/>
      <c r="B40" s="170" t="s">
        <v>19</v>
      </c>
      <c r="C40" s="170"/>
      <c r="D40" s="188">
        <v>27</v>
      </c>
      <c r="E40" s="170"/>
      <c r="F40" s="205">
        <v>1988109538</v>
      </c>
      <c r="G40" s="202"/>
      <c r="H40" s="200">
        <v>2202801395</v>
      </c>
      <c r="I40" s="170"/>
      <c r="J40" s="205">
        <v>14203176</v>
      </c>
      <c r="K40" s="202"/>
      <c r="L40" s="200">
        <v>211260</v>
      </c>
      <c r="U40" s="66"/>
      <c r="V40" s="66"/>
      <c r="W40" s="66"/>
      <c r="X40" s="66"/>
      <c r="Y40" s="66"/>
      <c r="Z40" s="66"/>
      <c r="AA40" s="66"/>
    </row>
    <row r="41" spans="1:27" ht="15.6" customHeight="1" x14ac:dyDescent="0.2">
      <c r="A41" s="170"/>
      <c r="B41" s="206" t="s">
        <v>128</v>
      </c>
      <c r="C41" s="170"/>
      <c r="D41" s="188">
        <v>31</v>
      </c>
      <c r="E41" s="170"/>
      <c r="F41" s="207">
        <v>873998</v>
      </c>
      <c r="G41" s="202"/>
      <c r="H41" s="208">
        <v>105667</v>
      </c>
      <c r="I41" s="170"/>
      <c r="J41" s="207">
        <v>0</v>
      </c>
      <c r="K41" s="202"/>
      <c r="L41" s="208">
        <v>0</v>
      </c>
      <c r="U41" s="66"/>
      <c r="V41" s="66"/>
      <c r="W41" s="66"/>
      <c r="X41" s="66"/>
      <c r="Y41" s="66"/>
      <c r="Z41" s="66"/>
      <c r="AA41" s="66"/>
    </row>
    <row r="42" spans="1:27" ht="15.6" customHeight="1" x14ac:dyDescent="0.2">
      <c r="A42" s="186"/>
      <c r="B42" s="170"/>
      <c r="C42" s="170"/>
      <c r="D42" s="188"/>
      <c r="E42" s="170"/>
      <c r="F42" s="203"/>
      <c r="G42" s="202"/>
      <c r="H42" s="202"/>
      <c r="I42" s="170"/>
      <c r="J42" s="203"/>
      <c r="K42" s="202"/>
      <c r="L42" s="202"/>
      <c r="U42" s="66"/>
      <c r="V42" s="66"/>
      <c r="W42" s="66"/>
      <c r="X42" s="66"/>
      <c r="Y42" s="66"/>
      <c r="Z42" s="66"/>
      <c r="AA42" s="66"/>
    </row>
    <row r="43" spans="1:27" ht="15.6" customHeight="1" x14ac:dyDescent="0.2">
      <c r="A43" s="186" t="s">
        <v>86</v>
      </c>
      <c r="B43" s="170"/>
      <c r="C43" s="170"/>
      <c r="D43" s="188"/>
      <c r="E43" s="170"/>
      <c r="F43" s="209">
        <f>SUM(F34:F41)</f>
        <v>11370161261</v>
      </c>
      <c r="G43" s="202"/>
      <c r="H43" s="210">
        <f>SUM(H34:H41)</f>
        <v>10186204583</v>
      </c>
      <c r="I43" s="170"/>
      <c r="J43" s="209">
        <f>SUM(J34:J41)</f>
        <v>14203176</v>
      </c>
      <c r="K43" s="202"/>
      <c r="L43" s="210">
        <f>SUM(L34:L41)</f>
        <v>211260</v>
      </c>
      <c r="U43" s="66"/>
      <c r="V43" s="66"/>
      <c r="W43" s="66"/>
      <c r="X43" s="66"/>
      <c r="Y43" s="66"/>
      <c r="Z43" s="66"/>
      <c r="AA43" s="66"/>
    </row>
    <row r="44" spans="1:27" ht="15.6" customHeight="1" x14ac:dyDescent="0.2">
      <c r="A44" s="170"/>
      <c r="B44" s="170"/>
      <c r="C44" s="170"/>
      <c r="D44" s="211"/>
      <c r="E44" s="212"/>
      <c r="F44" s="203"/>
      <c r="G44" s="202"/>
      <c r="H44" s="202"/>
      <c r="I44" s="212"/>
      <c r="J44" s="203"/>
      <c r="K44" s="202"/>
      <c r="L44" s="202"/>
      <c r="U44" s="66"/>
      <c r="V44" s="66"/>
      <c r="W44" s="66"/>
      <c r="X44" s="66"/>
      <c r="Y44" s="66"/>
      <c r="Z44" s="66"/>
      <c r="AA44" s="66"/>
    </row>
    <row r="45" spans="1:27" s="53" customFormat="1" ht="15.6" customHeight="1" x14ac:dyDescent="0.2">
      <c r="A45" s="170" t="s">
        <v>235</v>
      </c>
      <c r="B45" s="170"/>
      <c r="C45" s="213"/>
      <c r="D45" s="188"/>
      <c r="E45" s="170"/>
      <c r="F45" s="205">
        <f>F31-F43</f>
        <v>2243653240</v>
      </c>
      <c r="G45" s="204"/>
      <c r="H45" s="200">
        <f>H31-H43</f>
        <v>2554660455</v>
      </c>
      <c r="I45" s="170"/>
      <c r="J45" s="205">
        <f>J31-J43</f>
        <v>-14202099</v>
      </c>
      <c r="K45" s="204"/>
      <c r="L45" s="200">
        <f>L31-L43</f>
        <v>-211260</v>
      </c>
      <c r="U45" s="66"/>
      <c r="V45" s="66"/>
      <c r="W45" s="66"/>
      <c r="X45" s="66"/>
      <c r="Y45" s="66"/>
      <c r="Z45" s="66"/>
      <c r="AA45" s="66"/>
    </row>
    <row r="46" spans="1:27" s="53" customFormat="1" ht="15.6" customHeight="1" x14ac:dyDescent="0.2">
      <c r="A46" s="170" t="s">
        <v>77</v>
      </c>
      <c r="B46" s="170"/>
      <c r="C46" s="213"/>
      <c r="D46" s="188">
        <v>30</v>
      </c>
      <c r="E46" s="170"/>
      <c r="F46" s="207">
        <v>-414617180</v>
      </c>
      <c r="G46" s="204"/>
      <c r="H46" s="208">
        <v>-489997140</v>
      </c>
      <c r="I46" s="170"/>
      <c r="J46" s="207">
        <v>0</v>
      </c>
      <c r="K46" s="204"/>
      <c r="L46" s="208">
        <v>0</v>
      </c>
      <c r="U46" s="66"/>
      <c r="V46" s="66"/>
      <c r="W46" s="66"/>
      <c r="X46" s="66"/>
      <c r="Y46" s="66"/>
      <c r="Z46" s="66"/>
      <c r="AA46" s="66"/>
    </row>
    <row r="47" spans="1:27" s="53" customFormat="1" ht="15.6" customHeight="1" x14ac:dyDescent="0.2">
      <c r="A47" s="170"/>
      <c r="B47" s="170"/>
      <c r="C47" s="213"/>
      <c r="D47" s="188"/>
      <c r="E47" s="170"/>
      <c r="F47" s="205"/>
      <c r="G47" s="204"/>
      <c r="H47" s="200"/>
      <c r="I47" s="170"/>
      <c r="J47" s="203"/>
      <c r="K47" s="204"/>
      <c r="L47" s="200"/>
      <c r="U47" s="66"/>
      <c r="V47" s="66"/>
      <c r="W47" s="66"/>
      <c r="X47" s="66"/>
      <c r="Y47" s="66"/>
      <c r="Z47" s="66"/>
      <c r="AA47" s="66"/>
    </row>
    <row r="48" spans="1:27" s="53" customFormat="1" ht="15.6" customHeight="1" thickBot="1" x14ac:dyDescent="0.25">
      <c r="A48" s="186" t="s">
        <v>236</v>
      </c>
      <c r="B48" s="170"/>
      <c r="C48" s="213"/>
      <c r="D48" s="188"/>
      <c r="E48" s="170"/>
      <c r="F48" s="214">
        <f>SUM(F45:F46)</f>
        <v>1829036060</v>
      </c>
      <c r="G48" s="215"/>
      <c r="H48" s="216">
        <f>SUM(H45:H46)</f>
        <v>2064663315</v>
      </c>
      <c r="I48" s="170"/>
      <c r="J48" s="214">
        <f>SUM(J45:J46)</f>
        <v>-14202099</v>
      </c>
      <c r="K48" s="215"/>
      <c r="L48" s="216">
        <f>SUM(L45:L46)</f>
        <v>-211260</v>
      </c>
      <c r="U48" s="66"/>
      <c r="V48" s="66"/>
      <c r="W48" s="66"/>
      <c r="X48" s="66"/>
      <c r="Y48" s="66"/>
      <c r="Z48" s="66"/>
      <c r="AA48" s="66"/>
    </row>
    <row r="49" spans="1:12" s="53" customFormat="1" ht="15.6" customHeight="1" thickTop="1" x14ac:dyDescent="0.2">
      <c r="A49" s="57"/>
      <c r="B49" s="56"/>
      <c r="D49" s="58"/>
      <c r="E49" s="56"/>
      <c r="F49" s="55"/>
      <c r="G49" s="62"/>
      <c r="H49" s="55"/>
      <c r="I49" s="56"/>
      <c r="J49" s="55"/>
      <c r="K49" s="62"/>
      <c r="L49" s="55"/>
    </row>
    <row r="50" spans="1:12" s="53" customFormat="1" ht="15.6" customHeight="1" x14ac:dyDescent="0.2">
      <c r="A50" s="57"/>
      <c r="B50" s="56"/>
      <c r="D50" s="58"/>
      <c r="E50" s="56"/>
      <c r="F50" s="55"/>
      <c r="G50" s="62"/>
      <c r="H50" s="55"/>
      <c r="I50" s="56"/>
      <c r="J50" s="55"/>
      <c r="K50" s="62"/>
      <c r="L50" s="55"/>
    </row>
    <row r="51" spans="1:12" s="53" customFormat="1" ht="15.6" customHeight="1" x14ac:dyDescent="0.2">
      <c r="A51" s="57"/>
      <c r="B51" s="56"/>
      <c r="D51" s="58"/>
      <c r="E51" s="56"/>
      <c r="F51" s="55"/>
      <c r="G51" s="62"/>
      <c r="H51" s="55"/>
      <c r="I51" s="56"/>
      <c r="J51" s="55"/>
      <c r="K51" s="62"/>
      <c r="L51" s="55"/>
    </row>
    <row r="52" spans="1:12" s="53" customFormat="1" ht="15.6" customHeight="1" x14ac:dyDescent="0.2">
      <c r="A52" s="57"/>
      <c r="B52" s="56"/>
      <c r="D52" s="58"/>
      <c r="E52" s="56"/>
      <c r="F52" s="55"/>
      <c r="G52" s="62"/>
      <c r="H52" s="55"/>
      <c r="I52" s="56"/>
      <c r="J52" s="55"/>
      <c r="K52" s="62"/>
      <c r="L52" s="55"/>
    </row>
    <row r="53" spans="1:12" s="53" customFormat="1" ht="15.6" customHeight="1" x14ac:dyDescent="0.2">
      <c r="A53" s="57"/>
      <c r="B53" s="56"/>
      <c r="D53" s="58"/>
      <c r="E53" s="56"/>
      <c r="F53" s="55"/>
      <c r="G53" s="62"/>
      <c r="H53" s="55"/>
      <c r="I53" s="56"/>
      <c r="J53" s="55"/>
      <c r="K53" s="62"/>
      <c r="L53" s="55"/>
    </row>
    <row r="54" spans="1:12" s="53" customFormat="1" ht="15.6" customHeight="1" x14ac:dyDescent="0.2">
      <c r="A54" s="57"/>
      <c r="B54" s="56"/>
      <c r="D54" s="58"/>
      <c r="E54" s="56"/>
      <c r="F54" s="55"/>
      <c r="G54" s="62"/>
      <c r="H54" s="55"/>
      <c r="I54" s="56"/>
      <c r="J54" s="55"/>
      <c r="K54" s="62"/>
      <c r="L54" s="55"/>
    </row>
    <row r="55" spans="1:12" s="53" customFormat="1" ht="15.6" customHeight="1" x14ac:dyDescent="0.2">
      <c r="A55" s="57"/>
      <c r="B55" s="56"/>
      <c r="D55" s="58"/>
      <c r="E55" s="56"/>
      <c r="F55" s="55"/>
      <c r="G55" s="62"/>
      <c r="H55" s="55"/>
      <c r="I55" s="56"/>
      <c r="J55" s="55"/>
      <c r="K55" s="62"/>
      <c r="L55" s="55"/>
    </row>
    <row r="56" spans="1:12" s="53" customFormat="1" ht="15.6" customHeight="1" x14ac:dyDescent="0.2">
      <c r="A56" s="57"/>
      <c r="B56" s="56"/>
      <c r="D56" s="58"/>
      <c r="E56" s="56"/>
      <c r="F56" s="55"/>
      <c r="G56" s="62"/>
      <c r="H56" s="55"/>
      <c r="I56" s="56"/>
      <c r="J56" s="55"/>
      <c r="K56" s="62"/>
      <c r="L56" s="55"/>
    </row>
    <row r="57" spans="1:12" s="53" customFormat="1" ht="15.6" customHeight="1" x14ac:dyDescent="0.2">
      <c r="A57" s="57"/>
      <c r="B57" s="56"/>
      <c r="D57" s="58"/>
      <c r="E57" s="56"/>
      <c r="F57" s="55"/>
      <c r="G57" s="62"/>
      <c r="H57" s="55"/>
      <c r="I57" s="56"/>
      <c r="J57" s="55"/>
      <c r="K57" s="62"/>
      <c r="L57" s="55"/>
    </row>
    <row r="58" spans="1:12" s="53" customFormat="1" ht="15.6" customHeight="1" x14ac:dyDescent="0.2">
      <c r="A58" s="57"/>
      <c r="B58" s="56"/>
      <c r="D58" s="58"/>
      <c r="E58" s="56"/>
      <c r="F58" s="55"/>
      <c r="G58" s="62"/>
      <c r="H58" s="55"/>
      <c r="I58" s="56"/>
      <c r="J58" s="55"/>
      <c r="K58" s="62"/>
      <c r="L58" s="55"/>
    </row>
    <row r="59" spans="1:12" s="53" customFormat="1" ht="15.6" customHeight="1" x14ac:dyDescent="0.2">
      <c r="A59" s="57"/>
      <c r="B59" s="56"/>
      <c r="D59" s="58"/>
      <c r="E59" s="56"/>
      <c r="F59" s="55"/>
      <c r="G59" s="62"/>
      <c r="H59" s="55"/>
      <c r="I59" s="56"/>
      <c r="J59" s="55"/>
      <c r="K59" s="62"/>
      <c r="L59" s="55"/>
    </row>
    <row r="60" spans="1:12" s="53" customFormat="1" ht="6.75" customHeight="1" x14ac:dyDescent="0.2">
      <c r="A60" s="57"/>
      <c r="B60" s="56"/>
      <c r="D60" s="58"/>
      <c r="E60" s="56"/>
      <c r="F60" s="55"/>
      <c r="G60" s="62"/>
      <c r="H60" s="55"/>
      <c r="I60" s="56"/>
      <c r="J60" s="55"/>
      <c r="K60" s="62"/>
      <c r="L60" s="55"/>
    </row>
    <row r="61" spans="1:12" s="53" customFormat="1" ht="21.95" customHeight="1" x14ac:dyDescent="0.2">
      <c r="A61" s="63" t="str">
        <f>'BS 9-11'!A46</f>
        <v>The accompanying notes are an integral part of these financial statements.</v>
      </c>
      <c r="B61" s="63"/>
      <c r="C61" s="64"/>
      <c r="D61" s="63"/>
      <c r="E61" s="63"/>
      <c r="F61" s="54"/>
      <c r="G61" s="61"/>
      <c r="H61" s="54"/>
      <c r="I61" s="63"/>
      <c r="J61" s="54"/>
      <c r="K61" s="61"/>
      <c r="L61" s="54"/>
    </row>
    <row r="62" spans="1:12" s="53" customFormat="1" ht="16.5" customHeight="1" x14ac:dyDescent="0.2">
      <c r="A62" s="57" t="str">
        <f>+A1</f>
        <v>Dhipaya Group Holdings Public Company Limited</v>
      </c>
      <c r="B62" s="56"/>
      <c r="D62" s="56"/>
      <c r="E62" s="56"/>
      <c r="F62" s="55"/>
      <c r="G62" s="59"/>
      <c r="H62" s="55"/>
      <c r="I62" s="56"/>
      <c r="J62" s="55"/>
      <c r="K62" s="59"/>
      <c r="L62" s="55"/>
    </row>
    <row r="63" spans="1:12" s="53" customFormat="1" ht="16.5" customHeight="1" x14ac:dyDescent="0.2">
      <c r="A63" s="57" t="s">
        <v>122</v>
      </c>
      <c r="B63" s="56"/>
      <c r="D63" s="56"/>
      <c r="E63" s="56"/>
      <c r="F63" s="55"/>
      <c r="G63" s="60"/>
      <c r="H63" s="55"/>
      <c r="I63" s="56"/>
      <c r="J63" s="55"/>
      <c r="K63" s="60"/>
      <c r="L63" s="55"/>
    </row>
    <row r="64" spans="1:12" s="53" customFormat="1" ht="16.5" customHeight="1" x14ac:dyDescent="0.2">
      <c r="A64" s="65" t="str">
        <f>+A3</f>
        <v>For the year ended 31 December 2021</v>
      </c>
      <c r="B64" s="63"/>
      <c r="C64" s="64"/>
      <c r="D64" s="63"/>
      <c r="E64" s="63"/>
      <c r="F64" s="54"/>
      <c r="G64" s="61"/>
      <c r="H64" s="54"/>
      <c r="I64" s="63"/>
      <c r="J64" s="54"/>
      <c r="K64" s="61"/>
      <c r="L64" s="54"/>
    </row>
    <row r="65" spans="1:27" s="53" customFormat="1" ht="15.6" customHeight="1" x14ac:dyDescent="0.2">
      <c r="A65" s="186"/>
      <c r="B65" s="170"/>
      <c r="C65" s="213"/>
      <c r="D65" s="170"/>
      <c r="E65" s="170"/>
      <c r="F65" s="200"/>
      <c r="G65" s="202"/>
      <c r="H65" s="200"/>
      <c r="I65" s="170"/>
      <c r="J65" s="200"/>
      <c r="K65" s="202"/>
      <c r="L65" s="200"/>
    </row>
    <row r="66" spans="1:27" s="53" customFormat="1" ht="15.6" customHeight="1" x14ac:dyDescent="0.2">
      <c r="A66" s="170"/>
      <c r="B66" s="170"/>
      <c r="C66" s="213"/>
      <c r="D66" s="170"/>
      <c r="E66" s="170"/>
      <c r="F66" s="171"/>
      <c r="G66" s="171"/>
      <c r="H66" s="171"/>
      <c r="I66" s="170"/>
      <c r="J66" s="171"/>
      <c r="K66" s="171"/>
      <c r="L66" s="171"/>
    </row>
    <row r="67" spans="1:27" s="4" customFormat="1" ht="15.6" customHeight="1" x14ac:dyDescent="0.2">
      <c r="A67" s="172"/>
      <c r="B67" s="173"/>
      <c r="C67" s="173"/>
      <c r="D67" s="42"/>
      <c r="E67" s="174"/>
      <c r="F67" s="175" t="s">
        <v>150</v>
      </c>
      <c r="G67" s="182"/>
      <c r="H67" s="175" t="s">
        <v>151</v>
      </c>
      <c r="I67" s="174"/>
      <c r="J67" s="176"/>
      <c r="K67" s="176"/>
      <c r="L67" s="176"/>
    </row>
    <row r="68" spans="1:27" s="4" customFormat="1" ht="15.6" customHeight="1" x14ac:dyDescent="0.2">
      <c r="A68" s="172"/>
      <c r="B68" s="173"/>
      <c r="C68" s="173"/>
      <c r="D68" s="42"/>
      <c r="E68" s="174"/>
      <c r="F68" s="177" t="s">
        <v>152</v>
      </c>
      <c r="G68" s="182"/>
      <c r="H68" s="177" t="s">
        <v>152</v>
      </c>
      <c r="I68" s="174"/>
      <c r="J68" s="176"/>
      <c r="K68" s="176"/>
      <c r="L68" s="176"/>
    </row>
    <row r="69" spans="1:27" s="4" customFormat="1" ht="15.6" customHeight="1" x14ac:dyDescent="0.2">
      <c r="A69" s="172"/>
      <c r="B69" s="173"/>
      <c r="C69" s="173"/>
      <c r="D69" s="42"/>
      <c r="E69" s="174"/>
      <c r="F69" s="320" t="s">
        <v>153</v>
      </c>
      <c r="G69" s="320"/>
      <c r="H69" s="320"/>
      <c r="I69" s="174"/>
      <c r="J69" s="320" t="s">
        <v>154</v>
      </c>
      <c r="K69" s="320"/>
      <c r="L69" s="320"/>
    </row>
    <row r="70" spans="1:27" s="4" customFormat="1" ht="15.6" customHeight="1" x14ac:dyDescent="0.2">
      <c r="A70" s="172"/>
      <c r="B70" s="173"/>
      <c r="C70" s="173"/>
      <c r="D70" s="42"/>
      <c r="E70" s="174"/>
      <c r="F70" s="321" t="s">
        <v>179</v>
      </c>
      <c r="G70" s="321"/>
      <c r="H70" s="321"/>
      <c r="I70" s="174"/>
      <c r="J70" s="321" t="s">
        <v>179</v>
      </c>
      <c r="K70" s="321"/>
      <c r="L70" s="321"/>
    </row>
    <row r="71" spans="1:27" s="4" customFormat="1" ht="15.6" customHeight="1" x14ac:dyDescent="0.2">
      <c r="A71" s="172"/>
      <c r="B71" s="173"/>
      <c r="C71" s="173"/>
      <c r="D71" s="42"/>
      <c r="E71" s="174"/>
      <c r="F71" s="178"/>
      <c r="G71" s="310"/>
      <c r="H71" s="178"/>
      <c r="I71" s="174"/>
      <c r="J71" s="178"/>
      <c r="K71" s="310"/>
      <c r="L71" s="179" t="s">
        <v>163</v>
      </c>
    </row>
    <row r="72" spans="1:27" s="4" customFormat="1" ht="15.6" customHeight="1" x14ac:dyDescent="0.2">
      <c r="A72" s="172"/>
      <c r="B72" s="173"/>
      <c r="C72" s="173"/>
      <c r="D72" s="42"/>
      <c r="E72" s="174"/>
      <c r="F72" s="178"/>
      <c r="G72" s="310"/>
      <c r="H72" s="178"/>
      <c r="I72" s="174"/>
      <c r="J72" s="178"/>
      <c r="K72" s="310"/>
      <c r="L72" s="179" t="s">
        <v>164</v>
      </c>
    </row>
    <row r="73" spans="1:27" s="4" customFormat="1" ht="15.6" customHeight="1" x14ac:dyDescent="0.2">
      <c r="A73" s="172"/>
      <c r="B73" s="173"/>
      <c r="C73" s="173"/>
      <c r="D73" s="42"/>
      <c r="E73" s="174"/>
      <c r="F73" s="178"/>
      <c r="G73" s="310"/>
      <c r="H73" s="178"/>
      <c r="I73" s="174"/>
      <c r="J73" s="178"/>
      <c r="K73" s="310"/>
      <c r="L73" s="179" t="s">
        <v>165</v>
      </c>
    </row>
    <row r="74" spans="1:27" ht="15.6" customHeight="1" x14ac:dyDescent="0.2">
      <c r="A74" s="170"/>
      <c r="B74" s="170"/>
      <c r="C74" s="170"/>
      <c r="D74" s="43"/>
      <c r="E74" s="41"/>
      <c r="F74" s="180" t="s">
        <v>148</v>
      </c>
      <c r="G74" s="181"/>
      <c r="H74" s="182" t="s">
        <v>123</v>
      </c>
      <c r="I74" s="41"/>
      <c r="J74" s="180" t="s">
        <v>148</v>
      </c>
      <c r="K74" s="181"/>
      <c r="L74" s="179" t="s">
        <v>166</v>
      </c>
    </row>
    <row r="75" spans="1:27" ht="15.6" customHeight="1" x14ac:dyDescent="0.2">
      <c r="A75" s="170"/>
      <c r="B75" s="170"/>
      <c r="C75" s="170"/>
      <c r="D75" s="183" t="s">
        <v>1</v>
      </c>
      <c r="E75" s="41"/>
      <c r="F75" s="46" t="s">
        <v>0</v>
      </c>
      <c r="G75" s="45"/>
      <c r="H75" s="46" t="s">
        <v>0</v>
      </c>
      <c r="I75" s="41"/>
      <c r="J75" s="46" t="s">
        <v>0</v>
      </c>
      <c r="K75" s="45"/>
      <c r="L75" s="46" t="s">
        <v>0</v>
      </c>
    </row>
    <row r="76" spans="1:27" ht="15.6" customHeight="1" x14ac:dyDescent="0.2">
      <c r="A76" s="170"/>
      <c r="B76" s="170"/>
      <c r="C76" s="170"/>
      <c r="D76" s="217"/>
      <c r="E76" s="41"/>
      <c r="F76" s="185"/>
      <c r="G76" s="45"/>
      <c r="H76" s="44"/>
      <c r="I76" s="41"/>
      <c r="J76" s="185"/>
      <c r="K76" s="45"/>
      <c r="L76" s="44"/>
    </row>
    <row r="77" spans="1:27" s="53" customFormat="1" ht="15.6" customHeight="1" x14ac:dyDescent="0.2">
      <c r="A77" s="218" t="s">
        <v>64</v>
      </c>
      <c r="B77" s="213"/>
      <c r="C77" s="170"/>
      <c r="D77" s="188"/>
      <c r="E77" s="170"/>
      <c r="F77" s="203"/>
      <c r="G77" s="204"/>
      <c r="H77" s="202"/>
      <c r="I77" s="170"/>
      <c r="J77" s="203"/>
      <c r="K77" s="204"/>
      <c r="L77" s="202"/>
    </row>
    <row r="78" spans="1:27" s="53" customFormat="1" ht="15.6" customHeight="1" x14ac:dyDescent="0.2">
      <c r="A78" s="219"/>
      <c r="B78" s="220" t="s">
        <v>131</v>
      </c>
      <c r="C78" s="221"/>
      <c r="D78" s="188"/>
      <c r="E78" s="170"/>
      <c r="F78" s="203"/>
      <c r="G78" s="204"/>
      <c r="H78" s="202"/>
      <c r="I78" s="170"/>
      <c r="J78" s="203"/>
      <c r="K78" s="204"/>
      <c r="L78" s="202"/>
    </row>
    <row r="79" spans="1:27" s="53" customFormat="1" ht="15.6" customHeight="1" x14ac:dyDescent="0.2">
      <c r="A79" s="219"/>
      <c r="B79" s="213"/>
      <c r="C79" s="220" t="s">
        <v>108</v>
      </c>
      <c r="D79" s="188"/>
      <c r="E79" s="170"/>
      <c r="F79" s="203"/>
      <c r="G79" s="204"/>
      <c r="H79" s="202"/>
      <c r="I79" s="170"/>
      <c r="J79" s="203"/>
      <c r="K79" s="204"/>
      <c r="L79" s="202"/>
      <c r="U79" s="66"/>
      <c r="V79" s="66"/>
      <c r="W79" s="66"/>
      <c r="X79" s="66"/>
      <c r="Y79" s="66"/>
      <c r="Z79" s="66"/>
      <c r="AA79" s="66"/>
    </row>
    <row r="80" spans="1:27" s="53" customFormat="1" ht="15.6" customHeight="1" x14ac:dyDescent="0.2">
      <c r="A80" s="219"/>
      <c r="B80" s="220"/>
      <c r="C80" s="213" t="s">
        <v>121</v>
      </c>
      <c r="D80" s="188">
        <v>21</v>
      </c>
      <c r="E80" s="170"/>
      <c r="F80" s="205">
        <v>0</v>
      </c>
      <c r="G80" s="204"/>
      <c r="H80" s="200">
        <v>-59287519</v>
      </c>
      <c r="I80" s="170"/>
      <c r="J80" s="205">
        <v>0</v>
      </c>
      <c r="K80" s="204"/>
      <c r="L80" s="200">
        <v>0</v>
      </c>
      <c r="U80" s="66"/>
      <c r="V80" s="66"/>
      <c r="W80" s="66"/>
      <c r="X80" s="66"/>
      <c r="Y80" s="66"/>
      <c r="Z80" s="66"/>
      <c r="AA80" s="66"/>
    </row>
    <row r="81" spans="1:27" s="53" customFormat="1" ht="15.6" customHeight="1" x14ac:dyDescent="0.2">
      <c r="A81" s="218"/>
      <c r="B81" s="213"/>
      <c r="C81" s="170" t="s">
        <v>139</v>
      </c>
      <c r="D81" s="211"/>
      <c r="E81" s="170"/>
      <c r="F81" s="205"/>
      <c r="G81" s="204"/>
      <c r="H81" s="200"/>
      <c r="I81" s="170"/>
      <c r="J81" s="205"/>
      <c r="K81" s="204"/>
      <c r="L81" s="200"/>
      <c r="U81" s="66"/>
      <c r="V81" s="66"/>
      <c r="W81" s="66"/>
      <c r="X81" s="66"/>
      <c r="Y81" s="66"/>
      <c r="Z81" s="66"/>
      <c r="AA81" s="66"/>
    </row>
    <row r="82" spans="1:27" s="53" customFormat="1" ht="15.6" customHeight="1" x14ac:dyDescent="0.2">
      <c r="A82" s="218"/>
      <c r="B82" s="213"/>
      <c r="C82" s="213" t="s">
        <v>112</v>
      </c>
      <c r="D82" s="188">
        <v>18</v>
      </c>
      <c r="E82" s="170"/>
      <c r="F82" s="209">
        <v>0</v>
      </c>
      <c r="G82" s="204"/>
      <c r="H82" s="210">
        <v>11857503</v>
      </c>
      <c r="I82" s="170"/>
      <c r="J82" s="209">
        <v>0</v>
      </c>
      <c r="K82" s="204"/>
      <c r="L82" s="210">
        <v>0</v>
      </c>
      <c r="U82" s="66"/>
      <c r="V82" s="66"/>
      <c r="W82" s="66"/>
      <c r="X82" s="66"/>
      <c r="Y82" s="66"/>
      <c r="Z82" s="66"/>
      <c r="AA82" s="66"/>
    </row>
    <row r="83" spans="1:27" s="53" customFormat="1" ht="15.6" customHeight="1" x14ac:dyDescent="0.2">
      <c r="A83" s="218"/>
      <c r="B83" s="213"/>
      <c r="C83" s="213"/>
      <c r="D83" s="188"/>
      <c r="E83" s="170"/>
      <c r="F83" s="203"/>
      <c r="G83" s="204"/>
      <c r="H83" s="202"/>
      <c r="I83" s="170"/>
      <c r="J83" s="203"/>
      <c r="K83" s="204"/>
      <c r="L83" s="202"/>
      <c r="U83" s="66"/>
      <c r="V83" s="66"/>
      <c r="W83" s="66"/>
      <c r="X83" s="66"/>
      <c r="Y83" s="66"/>
      <c r="Z83" s="66"/>
      <c r="AA83" s="66"/>
    </row>
    <row r="84" spans="1:27" s="53" customFormat="1" ht="15.6" customHeight="1" x14ac:dyDescent="0.2">
      <c r="A84" s="218"/>
      <c r="B84" s="213"/>
      <c r="C84" s="170" t="s">
        <v>201</v>
      </c>
      <c r="D84" s="188"/>
      <c r="E84" s="170"/>
      <c r="F84" s="203"/>
      <c r="G84" s="204"/>
      <c r="H84" s="202"/>
      <c r="I84" s="170"/>
      <c r="J84" s="203"/>
      <c r="K84" s="204"/>
      <c r="L84" s="202"/>
      <c r="U84" s="66"/>
      <c r="V84" s="66"/>
      <c r="W84" s="66"/>
      <c r="X84" s="66"/>
      <c r="Y84" s="66"/>
      <c r="Z84" s="66"/>
      <c r="AA84" s="66"/>
    </row>
    <row r="85" spans="1:27" s="53" customFormat="1" ht="15.6" customHeight="1" x14ac:dyDescent="0.2">
      <c r="A85" s="218"/>
      <c r="B85" s="213"/>
      <c r="C85" s="213" t="s">
        <v>202</v>
      </c>
      <c r="D85" s="188"/>
      <c r="E85" s="170"/>
      <c r="F85" s="209">
        <f>SUM(F80:F82)</f>
        <v>0</v>
      </c>
      <c r="G85" s="204"/>
      <c r="H85" s="210">
        <f>SUM(H80:H82)</f>
        <v>-47430016</v>
      </c>
      <c r="I85" s="170"/>
      <c r="J85" s="209">
        <f>SUM(J80:J82)</f>
        <v>0</v>
      </c>
      <c r="K85" s="204"/>
      <c r="L85" s="210">
        <f>SUM(L80:L82)</f>
        <v>0</v>
      </c>
      <c r="U85" s="66"/>
      <c r="V85" s="66"/>
      <c r="W85" s="66"/>
      <c r="X85" s="66"/>
      <c r="Y85" s="66"/>
      <c r="Z85" s="66"/>
      <c r="AA85" s="66"/>
    </row>
    <row r="86" spans="1:27" s="53" customFormat="1" ht="15.6" customHeight="1" x14ac:dyDescent="0.2">
      <c r="A86" s="218"/>
      <c r="B86" s="213"/>
      <c r="C86" s="170"/>
      <c r="D86" s="188"/>
      <c r="E86" s="170"/>
      <c r="F86" s="203"/>
      <c r="G86" s="204"/>
      <c r="H86" s="202"/>
      <c r="I86" s="170"/>
      <c r="J86" s="203"/>
      <c r="K86" s="204"/>
      <c r="L86" s="202"/>
      <c r="U86" s="66"/>
      <c r="V86" s="66"/>
      <c r="W86" s="66"/>
      <c r="X86" s="66"/>
      <c r="Y86" s="66"/>
      <c r="Z86" s="66"/>
      <c r="AA86" s="66"/>
    </row>
    <row r="87" spans="1:27" s="53" customFormat="1" ht="15.6" customHeight="1" x14ac:dyDescent="0.2">
      <c r="A87" s="220"/>
      <c r="B87" s="220" t="s">
        <v>109</v>
      </c>
      <c r="C87" s="221"/>
      <c r="D87" s="188"/>
      <c r="E87" s="170"/>
      <c r="F87" s="203"/>
      <c r="G87" s="204"/>
      <c r="H87" s="202"/>
      <c r="I87" s="170"/>
      <c r="J87" s="203"/>
      <c r="K87" s="204"/>
      <c r="L87" s="202"/>
      <c r="U87" s="66"/>
      <c r="V87" s="66"/>
      <c r="W87" s="66"/>
      <c r="X87" s="66"/>
      <c r="Y87" s="66"/>
      <c r="Z87" s="66"/>
      <c r="AA87" s="66"/>
    </row>
    <row r="88" spans="1:27" s="53" customFormat="1" ht="15.6" customHeight="1" x14ac:dyDescent="0.2">
      <c r="A88" s="220"/>
      <c r="B88" s="220"/>
      <c r="C88" s="221" t="s">
        <v>108</v>
      </c>
      <c r="D88" s="188"/>
      <c r="E88" s="170"/>
      <c r="F88" s="203"/>
      <c r="G88" s="204"/>
      <c r="H88" s="202"/>
      <c r="I88" s="170"/>
      <c r="J88" s="203"/>
      <c r="K88" s="204"/>
      <c r="L88" s="202"/>
      <c r="U88" s="66"/>
      <c r="V88" s="66"/>
      <c r="W88" s="66"/>
      <c r="X88" s="66"/>
      <c r="Y88" s="66"/>
      <c r="Z88" s="66"/>
      <c r="AA88" s="66"/>
    </row>
    <row r="89" spans="1:27" s="53" customFormat="1" ht="15.6" customHeight="1" x14ac:dyDescent="0.2">
      <c r="A89" s="220"/>
      <c r="B89" s="220"/>
      <c r="C89" s="213" t="s">
        <v>237</v>
      </c>
      <c r="D89" s="188"/>
      <c r="E89" s="170"/>
      <c r="F89" s="203"/>
      <c r="G89" s="204"/>
      <c r="H89" s="202"/>
      <c r="I89" s="170"/>
      <c r="J89" s="203"/>
      <c r="K89" s="204"/>
      <c r="L89" s="202"/>
      <c r="U89" s="66"/>
      <c r="V89" s="66"/>
      <c r="W89" s="66"/>
      <c r="X89" s="66"/>
      <c r="Y89" s="66"/>
      <c r="Z89" s="66"/>
      <c r="AA89" s="66"/>
    </row>
    <row r="90" spans="1:27" s="53" customFormat="1" ht="15.6" customHeight="1" x14ac:dyDescent="0.2">
      <c r="A90" s="213"/>
      <c r="B90" s="213"/>
      <c r="C90" s="213" t="s">
        <v>209</v>
      </c>
      <c r="D90" s="211"/>
      <c r="E90" s="170"/>
      <c r="F90" s="205">
        <v>465259581</v>
      </c>
      <c r="G90" s="204"/>
      <c r="H90" s="200">
        <v>-1075221334</v>
      </c>
      <c r="I90" s="170"/>
      <c r="J90" s="205">
        <v>0</v>
      </c>
      <c r="K90" s="204"/>
      <c r="L90" s="200">
        <v>0</v>
      </c>
      <c r="U90" s="66"/>
      <c r="V90" s="66"/>
      <c r="W90" s="66"/>
      <c r="X90" s="66"/>
      <c r="Y90" s="66"/>
      <c r="Z90" s="66"/>
      <c r="AA90" s="66"/>
    </row>
    <row r="91" spans="1:27" s="53" customFormat="1" ht="15.6" customHeight="1" x14ac:dyDescent="0.2">
      <c r="A91" s="213"/>
      <c r="B91" s="213"/>
      <c r="C91" s="213" t="s">
        <v>130</v>
      </c>
      <c r="D91" s="211"/>
      <c r="E91" s="170"/>
      <c r="F91" s="205"/>
      <c r="G91" s="204"/>
      <c r="H91" s="200"/>
      <c r="I91" s="170"/>
      <c r="J91" s="205"/>
      <c r="K91" s="204"/>
      <c r="L91" s="200"/>
      <c r="U91" s="66"/>
      <c r="V91" s="66"/>
      <c r="W91" s="66"/>
      <c r="X91" s="66"/>
      <c r="Y91" s="66"/>
      <c r="Z91" s="66"/>
      <c r="AA91" s="66"/>
    </row>
    <row r="92" spans="1:27" s="53" customFormat="1" ht="15.6" customHeight="1" x14ac:dyDescent="0.2">
      <c r="A92" s="213"/>
      <c r="B92" s="213"/>
      <c r="C92" s="213" t="s">
        <v>203</v>
      </c>
      <c r="D92" s="211"/>
      <c r="E92" s="170"/>
      <c r="F92" s="205"/>
      <c r="G92" s="204"/>
      <c r="H92" s="200"/>
      <c r="I92" s="170"/>
      <c r="J92" s="205"/>
      <c r="K92" s="204"/>
      <c r="L92" s="200"/>
      <c r="U92" s="66"/>
      <c r="V92" s="66"/>
      <c r="W92" s="66"/>
      <c r="X92" s="66"/>
      <c r="Y92" s="66"/>
      <c r="Z92" s="66"/>
      <c r="AA92" s="66"/>
    </row>
    <row r="93" spans="1:27" s="53" customFormat="1" ht="15.6" customHeight="1" x14ac:dyDescent="0.2">
      <c r="A93" s="213"/>
      <c r="B93" s="213"/>
      <c r="C93" s="213" t="s">
        <v>204</v>
      </c>
      <c r="D93" s="211"/>
      <c r="E93" s="170"/>
      <c r="F93" s="205"/>
      <c r="G93" s="204"/>
      <c r="H93" s="200"/>
      <c r="I93" s="170"/>
      <c r="J93" s="205"/>
      <c r="K93" s="204"/>
      <c r="L93" s="200"/>
      <c r="U93" s="66"/>
      <c r="V93" s="66"/>
      <c r="W93" s="66"/>
      <c r="X93" s="66"/>
      <c r="Y93" s="66"/>
      <c r="Z93" s="66"/>
      <c r="AA93" s="66"/>
    </row>
    <row r="94" spans="1:27" s="53" customFormat="1" ht="15.6" customHeight="1" x14ac:dyDescent="0.2">
      <c r="A94" s="213"/>
      <c r="B94" s="213"/>
      <c r="C94" s="213" t="s">
        <v>239</v>
      </c>
      <c r="D94" s="211"/>
      <c r="E94" s="170"/>
      <c r="F94" s="205"/>
      <c r="G94" s="204"/>
      <c r="H94" s="200"/>
      <c r="I94" s="170"/>
      <c r="J94" s="205"/>
      <c r="K94" s="204"/>
      <c r="L94" s="200"/>
      <c r="U94" s="66"/>
      <c r="V94" s="66"/>
      <c r="W94" s="66"/>
      <c r="X94" s="66"/>
      <c r="Y94" s="66"/>
      <c r="Z94" s="66"/>
      <c r="AA94" s="66"/>
    </row>
    <row r="95" spans="1:27" s="53" customFormat="1" ht="15.6" customHeight="1" x14ac:dyDescent="0.2">
      <c r="A95" s="213"/>
      <c r="B95" s="213"/>
      <c r="C95" s="213" t="s">
        <v>238</v>
      </c>
      <c r="D95" s="211"/>
      <c r="E95" s="170"/>
      <c r="F95" s="205">
        <v>138429749</v>
      </c>
      <c r="G95" s="204"/>
      <c r="H95" s="200">
        <v>-13180510</v>
      </c>
      <c r="I95" s="170"/>
      <c r="J95" s="205">
        <v>0</v>
      </c>
      <c r="K95" s="204"/>
      <c r="L95" s="200">
        <v>0</v>
      </c>
      <c r="U95" s="66"/>
      <c r="V95" s="66"/>
      <c r="W95" s="66"/>
      <c r="X95" s="66"/>
      <c r="Y95" s="66"/>
      <c r="Z95" s="66"/>
      <c r="AA95" s="66"/>
    </row>
    <row r="96" spans="1:27" s="53" customFormat="1" ht="15.6" customHeight="1" x14ac:dyDescent="0.2">
      <c r="A96" s="213"/>
      <c r="B96" s="213"/>
      <c r="C96" s="213" t="s">
        <v>111</v>
      </c>
      <c r="D96" s="211"/>
      <c r="E96" s="170"/>
      <c r="F96" s="205"/>
      <c r="G96" s="204"/>
      <c r="H96" s="200"/>
      <c r="I96" s="170"/>
      <c r="J96" s="205"/>
      <c r="K96" s="204"/>
      <c r="L96" s="200"/>
      <c r="U96" s="66"/>
      <c r="V96" s="66"/>
      <c r="W96" s="66"/>
      <c r="X96" s="66"/>
      <c r="Y96" s="66"/>
      <c r="Z96" s="66"/>
      <c r="AA96" s="66"/>
    </row>
    <row r="97" spans="1:27" s="53" customFormat="1" ht="15.6" customHeight="1" x14ac:dyDescent="0.2">
      <c r="A97" s="213"/>
      <c r="B97" s="213"/>
      <c r="C97" s="213" t="s">
        <v>112</v>
      </c>
      <c r="D97" s="188">
        <v>18</v>
      </c>
      <c r="E97" s="170"/>
      <c r="F97" s="207">
        <v>-120737866</v>
      </c>
      <c r="G97" s="202"/>
      <c r="H97" s="208">
        <v>217680369</v>
      </c>
      <c r="I97" s="170"/>
      <c r="J97" s="207">
        <v>0</v>
      </c>
      <c r="K97" s="202"/>
      <c r="L97" s="208">
        <v>0</v>
      </c>
      <c r="U97" s="66"/>
      <c r="V97" s="66"/>
      <c r="W97" s="66"/>
      <c r="X97" s="66"/>
      <c r="Y97" s="66"/>
      <c r="Z97" s="66"/>
      <c r="AA97" s="66"/>
    </row>
    <row r="98" spans="1:27" s="53" customFormat="1" ht="15.6" customHeight="1" x14ac:dyDescent="0.2">
      <c r="A98" s="213"/>
      <c r="B98" s="213"/>
      <c r="C98" s="213"/>
      <c r="D98" s="188"/>
      <c r="E98" s="170"/>
      <c r="F98" s="205"/>
      <c r="G98" s="202"/>
      <c r="H98" s="200"/>
      <c r="I98" s="170"/>
      <c r="J98" s="205"/>
      <c r="K98" s="202"/>
      <c r="L98" s="200"/>
      <c r="U98" s="66"/>
      <c r="V98" s="66"/>
      <c r="W98" s="66"/>
      <c r="X98" s="66"/>
      <c r="Y98" s="66"/>
      <c r="Z98" s="66"/>
      <c r="AA98" s="66"/>
    </row>
    <row r="99" spans="1:27" s="53" customFormat="1" ht="15.6" customHeight="1" x14ac:dyDescent="0.2">
      <c r="A99" s="213"/>
      <c r="B99" s="213"/>
      <c r="C99" s="170" t="s">
        <v>205</v>
      </c>
      <c r="D99" s="188"/>
      <c r="E99" s="170"/>
      <c r="F99" s="205"/>
      <c r="G99" s="202"/>
      <c r="H99" s="200"/>
      <c r="I99" s="170"/>
      <c r="J99" s="205"/>
      <c r="K99" s="202"/>
      <c r="L99" s="200"/>
      <c r="U99" s="66"/>
      <c r="V99" s="66"/>
      <c r="W99" s="66"/>
      <c r="X99" s="66"/>
      <c r="Y99" s="66"/>
      <c r="Z99" s="66"/>
      <c r="AA99" s="66"/>
    </row>
    <row r="100" spans="1:27" s="53" customFormat="1" ht="15.6" customHeight="1" x14ac:dyDescent="0.2">
      <c r="A100" s="213"/>
      <c r="B100" s="213"/>
      <c r="C100" s="213" t="s">
        <v>202</v>
      </c>
      <c r="D100" s="188"/>
      <c r="E100" s="170"/>
      <c r="F100" s="209">
        <f>SUM(F90:F97)</f>
        <v>482951464</v>
      </c>
      <c r="G100" s="202"/>
      <c r="H100" s="210">
        <f>SUM(H90:H97)</f>
        <v>-870721475</v>
      </c>
      <c r="I100" s="170"/>
      <c r="J100" s="209">
        <f>SUM(J90:J97)</f>
        <v>0</v>
      </c>
      <c r="K100" s="202"/>
      <c r="L100" s="210">
        <f>SUM(L90:L97)</f>
        <v>0</v>
      </c>
      <c r="U100" s="66"/>
      <c r="V100" s="66"/>
      <c r="W100" s="66"/>
      <c r="X100" s="66"/>
      <c r="Y100" s="66"/>
      <c r="Z100" s="66"/>
      <c r="AA100" s="66"/>
    </row>
    <row r="101" spans="1:27" s="53" customFormat="1" ht="15.6" customHeight="1" x14ac:dyDescent="0.2">
      <c r="A101" s="213"/>
      <c r="B101" s="213"/>
      <c r="C101" s="170"/>
      <c r="D101" s="188"/>
      <c r="E101" s="170"/>
      <c r="F101" s="203"/>
      <c r="G101" s="202"/>
      <c r="H101" s="202"/>
      <c r="I101" s="170"/>
      <c r="J101" s="203"/>
      <c r="K101" s="202"/>
      <c r="L101" s="202"/>
      <c r="U101" s="66"/>
      <c r="V101" s="66"/>
      <c r="W101" s="66"/>
      <c r="X101" s="66"/>
      <c r="Y101" s="66"/>
      <c r="Z101" s="66"/>
      <c r="AA101" s="66"/>
    </row>
    <row r="102" spans="1:27" s="53" customFormat="1" ht="15.6" customHeight="1" x14ac:dyDescent="0.2">
      <c r="A102" s="218" t="s">
        <v>65</v>
      </c>
      <c r="B102" s="170"/>
      <c r="C102" s="170"/>
      <c r="D102" s="188"/>
      <c r="E102" s="170"/>
      <c r="F102" s="205"/>
      <c r="G102" s="202"/>
      <c r="H102" s="200"/>
      <c r="I102" s="170"/>
      <c r="J102" s="205"/>
      <c r="K102" s="202"/>
      <c r="L102" s="200"/>
      <c r="U102" s="66"/>
      <c r="V102" s="66"/>
      <c r="W102" s="66"/>
      <c r="X102" s="66"/>
      <c r="Y102" s="66"/>
      <c r="Z102" s="66"/>
      <c r="AA102" s="66"/>
    </row>
    <row r="103" spans="1:27" s="53" customFormat="1" ht="15.6" customHeight="1" x14ac:dyDescent="0.2">
      <c r="A103" s="213"/>
      <c r="B103" s="186" t="s">
        <v>113</v>
      </c>
      <c r="C103" s="170"/>
      <c r="D103" s="188"/>
      <c r="E103" s="170"/>
      <c r="F103" s="209">
        <f>F100+F85</f>
        <v>482951464</v>
      </c>
      <c r="G103" s="202"/>
      <c r="H103" s="210">
        <f>H100+H85</f>
        <v>-918151491</v>
      </c>
      <c r="I103" s="170"/>
      <c r="J103" s="209">
        <f>J100+J85</f>
        <v>0</v>
      </c>
      <c r="K103" s="202"/>
      <c r="L103" s="210">
        <f>L100+L85</f>
        <v>0</v>
      </c>
      <c r="U103" s="66"/>
      <c r="V103" s="66"/>
      <c r="W103" s="66"/>
      <c r="X103" s="66"/>
      <c r="Y103" s="66"/>
      <c r="Z103" s="66"/>
      <c r="AA103" s="66"/>
    </row>
    <row r="104" spans="1:27" s="53" customFormat="1" ht="15.6" customHeight="1" x14ac:dyDescent="0.2">
      <c r="A104" s="213"/>
      <c r="B104" s="170"/>
      <c r="C104" s="170"/>
      <c r="D104" s="188"/>
      <c r="E104" s="170"/>
      <c r="F104" s="203"/>
      <c r="G104" s="202"/>
      <c r="H104" s="202"/>
      <c r="I104" s="170"/>
      <c r="J104" s="203"/>
      <c r="K104" s="202"/>
      <c r="L104" s="202"/>
      <c r="U104" s="66"/>
      <c r="V104" s="66"/>
      <c r="W104" s="66"/>
      <c r="X104" s="66"/>
      <c r="Y104" s="66"/>
      <c r="Z104" s="66"/>
      <c r="AA104" s="66"/>
    </row>
    <row r="105" spans="1:27" s="53" customFormat="1" ht="15.6" customHeight="1" thickBot="1" x14ac:dyDescent="0.25">
      <c r="A105" s="186" t="s">
        <v>42</v>
      </c>
      <c r="B105" s="213"/>
      <c r="C105" s="170"/>
      <c r="D105" s="188"/>
      <c r="E105" s="212"/>
      <c r="F105" s="222">
        <f>F48+F103</f>
        <v>2311987524</v>
      </c>
      <c r="G105" s="204"/>
      <c r="H105" s="223">
        <f>H48+H103</f>
        <v>1146511824</v>
      </c>
      <c r="I105" s="212"/>
      <c r="J105" s="222">
        <f>J48+J103</f>
        <v>-14202099</v>
      </c>
      <c r="K105" s="204"/>
      <c r="L105" s="223">
        <f>L48+L103</f>
        <v>-211260</v>
      </c>
      <c r="U105" s="66"/>
      <c r="V105" s="66"/>
      <c r="W105" s="66"/>
      <c r="X105" s="66"/>
      <c r="Y105" s="66"/>
      <c r="Z105" s="66"/>
      <c r="AA105" s="66"/>
    </row>
    <row r="106" spans="1:27" s="53" customFormat="1" ht="15.6" customHeight="1" thickTop="1" x14ac:dyDescent="0.2">
      <c r="A106" s="186"/>
      <c r="B106" s="213"/>
      <c r="C106" s="170"/>
      <c r="D106" s="188"/>
      <c r="E106" s="212"/>
      <c r="F106" s="202"/>
      <c r="G106" s="204"/>
      <c r="H106" s="202"/>
      <c r="I106" s="212"/>
      <c r="J106" s="202"/>
      <c r="K106" s="204"/>
      <c r="L106" s="202"/>
      <c r="U106" s="66"/>
      <c r="V106" s="66"/>
      <c r="W106" s="66"/>
      <c r="X106" s="66"/>
      <c r="Y106" s="66"/>
      <c r="Z106" s="66"/>
      <c r="AA106" s="66"/>
    </row>
    <row r="107" spans="1:27" s="53" customFormat="1" ht="15.6" customHeight="1" x14ac:dyDescent="0.2">
      <c r="A107" s="186"/>
      <c r="B107" s="213"/>
      <c r="C107" s="170"/>
      <c r="D107" s="188"/>
      <c r="E107" s="212"/>
      <c r="F107" s="202"/>
      <c r="G107" s="204"/>
      <c r="H107" s="202"/>
      <c r="I107" s="212"/>
      <c r="J107" s="202"/>
      <c r="K107" s="204"/>
      <c r="L107" s="202"/>
    </row>
    <row r="108" spans="1:27" s="53" customFormat="1" ht="15.6" customHeight="1" x14ac:dyDescent="0.2">
      <c r="A108" s="186"/>
      <c r="B108" s="213"/>
      <c r="C108" s="170"/>
      <c r="D108" s="188"/>
      <c r="E108" s="212"/>
      <c r="F108" s="202"/>
      <c r="G108" s="204"/>
      <c r="H108" s="202"/>
      <c r="I108" s="212"/>
      <c r="J108" s="202"/>
      <c r="K108" s="204"/>
      <c r="L108" s="202"/>
    </row>
    <row r="109" spans="1:27" s="53" customFormat="1" ht="15.6" customHeight="1" x14ac:dyDescent="0.2">
      <c r="A109" s="186"/>
      <c r="B109" s="213"/>
      <c r="C109" s="170"/>
      <c r="D109" s="188"/>
      <c r="E109" s="212"/>
      <c r="F109" s="202"/>
      <c r="G109" s="204"/>
      <c r="H109" s="202"/>
      <c r="I109" s="212"/>
      <c r="J109" s="202"/>
      <c r="K109" s="204"/>
      <c r="L109" s="202"/>
    </row>
    <row r="110" spans="1:27" s="53" customFormat="1" ht="15.6" customHeight="1" x14ac:dyDescent="0.2">
      <c r="A110" s="186"/>
      <c r="B110" s="213"/>
      <c r="C110" s="170"/>
      <c r="D110" s="188"/>
      <c r="E110" s="212"/>
      <c r="F110" s="202"/>
      <c r="G110" s="204"/>
      <c r="H110" s="202"/>
      <c r="I110" s="212"/>
      <c r="J110" s="202"/>
      <c r="K110" s="204"/>
      <c r="L110" s="202"/>
    </row>
    <row r="111" spans="1:27" s="53" customFormat="1" ht="15.6" customHeight="1" x14ac:dyDescent="0.2">
      <c r="A111" s="186"/>
      <c r="B111" s="213"/>
      <c r="C111" s="170"/>
      <c r="D111" s="188"/>
      <c r="E111" s="212"/>
      <c r="F111" s="202"/>
      <c r="G111" s="204"/>
      <c r="H111" s="202"/>
      <c r="I111" s="212"/>
      <c r="J111" s="202"/>
      <c r="K111" s="204"/>
      <c r="L111" s="202"/>
    </row>
    <row r="112" spans="1:27" s="53" customFormat="1" ht="15.6" customHeight="1" x14ac:dyDescent="0.2">
      <c r="A112" s="186"/>
      <c r="B112" s="213"/>
      <c r="C112" s="170"/>
      <c r="D112" s="188"/>
      <c r="E112" s="212"/>
      <c r="F112" s="202"/>
      <c r="G112" s="204"/>
      <c r="H112" s="202"/>
      <c r="I112" s="212"/>
      <c r="J112" s="202"/>
      <c r="K112" s="204"/>
      <c r="L112" s="202"/>
    </row>
    <row r="113" spans="1:12" s="53" customFormat="1" ht="15.6" customHeight="1" x14ac:dyDescent="0.2">
      <c r="A113" s="186"/>
      <c r="B113" s="213"/>
      <c r="C113" s="170"/>
      <c r="D113" s="188"/>
      <c r="E113" s="212"/>
      <c r="F113" s="202"/>
      <c r="G113" s="204"/>
      <c r="H113" s="202"/>
      <c r="I113" s="212"/>
      <c r="J113" s="202"/>
      <c r="K113" s="204"/>
      <c r="L113" s="202"/>
    </row>
    <row r="114" spans="1:12" s="53" customFormat="1" ht="15.6" customHeight="1" x14ac:dyDescent="0.2">
      <c r="A114" s="186"/>
      <c r="B114" s="213"/>
      <c r="C114" s="170"/>
      <c r="D114" s="188"/>
      <c r="E114" s="212"/>
      <c r="F114" s="202"/>
      <c r="G114" s="204"/>
      <c r="H114" s="202"/>
      <c r="I114" s="212"/>
      <c r="J114" s="202"/>
      <c r="K114" s="204"/>
      <c r="L114" s="202"/>
    </row>
    <row r="115" spans="1:12" s="53" customFormat="1" ht="15.6" customHeight="1" x14ac:dyDescent="0.2">
      <c r="A115" s="186"/>
      <c r="B115" s="213"/>
      <c r="C115" s="170"/>
      <c r="D115" s="188"/>
      <c r="E115" s="212"/>
      <c r="F115" s="202"/>
      <c r="G115" s="204"/>
      <c r="H115" s="202"/>
      <c r="I115" s="212"/>
      <c r="J115" s="202"/>
      <c r="K115" s="204"/>
      <c r="L115" s="202"/>
    </row>
    <row r="116" spans="1:12" s="53" customFormat="1" ht="15.6" customHeight="1" x14ac:dyDescent="0.2">
      <c r="A116" s="186"/>
      <c r="B116" s="213"/>
      <c r="C116" s="170"/>
      <c r="D116" s="188"/>
      <c r="E116" s="212"/>
      <c r="F116" s="202"/>
      <c r="G116" s="204"/>
      <c r="H116" s="202"/>
      <c r="I116" s="212"/>
      <c r="J116" s="202"/>
      <c r="K116" s="204"/>
      <c r="L116" s="202"/>
    </row>
    <row r="117" spans="1:12" s="82" customFormat="1" ht="15.6" customHeight="1" x14ac:dyDescent="0.2">
      <c r="A117" s="231"/>
      <c r="B117" s="231"/>
      <c r="C117" s="231"/>
      <c r="D117" s="231"/>
      <c r="E117" s="231"/>
      <c r="F117" s="202"/>
      <c r="G117" s="204"/>
      <c r="H117" s="202"/>
      <c r="I117" s="243"/>
      <c r="J117" s="202"/>
      <c r="K117" s="231"/>
      <c r="L117" s="202"/>
    </row>
    <row r="118" spans="1:12" s="82" customFormat="1" ht="15.6" customHeight="1" x14ac:dyDescent="0.2">
      <c r="A118" s="231"/>
      <c r="B118" s="231"/>
      <c r="C118" s="231"/>
      <c r="D118" s="231"/>
      <c r="E118" s="231"/>
      <c r="F118" s="202"/>
      <c r="G118" s="204"/>
      <c r="H118" s="202"/>
      <c r="I118" s="243"/>
      <c r="J118" s="202"/>
      <c r="K118" s="231"/>
      <c r="L118" s="202"/>
    </row>
    <row r="119" spans="1:12" s="82" customFormat="1" ht="15.6" customHeight="1" x14ac:dyDescent="0.2">
      <c r="A119" s="231"/>
      <c r="B119" s="231"/>
      <c r="C119" s="231"/>
      <c r="D119" s="231"/>
      <c r="E119" s="231"/>
      <c r="F119" s="202"/>
      <c r="G119" s="204"/>
      <c r="H119" s="202"/>
      <c r="I119" s="243"/>
      <c r="J119" s="202"/>
      <c r="K119" s="231"/>
      <c r="L119" s="202"/>
    </row>
    <row r="120" spans="1:12" s="82" customFormat="1" ht="15.6" customHeight="1" x14ac:dyDescent="0.2">
      <c r="A120" s="231"/>
      <c r="B120" s="231"/>
      <c r="C120" s="231"/>
      <c r="D120" s="231"/>
      <c r="E120" s="231"/>
      <c r="F120" s="202"/>
      <c r="G120" s="204"/>
      <c r="H120" s="202"/>
      <c r="I120" s="243"/>
      <c r="J120" s="202"/>
      <c r="K120" s="231"/>
      <c r="L120" s="202"/>
    </row>
    <row r="121" spans="1:12" s="82" customFormat="1" ht="6" customHeight="1" x14ac:dyDescent="0.2">
      <c r="A121" s="231"/>
      <c r="B121" s="231"/>
      <c r="C121" s="231"/>
      <c r="D121" s="231"/>
      <c r="E121" s="231"/>
      <c r="F121" s="202"/>
      <c r="G121" s="204"/>
      <c r="H121" s="202"/>
      <c r="I121" s="243"/>
      <c r="J121" s="202"/>
      <c r="K121" s="231"/>
      <c r="L121" s="202"/>
    </row>
    <row r="122" spans="1:12" ht="21.95" customHeight="1" x14ac:dyDescent="0.2">
      <c r="A122" s="63" t="str">
        <f>+A61</f>
        <v>The accompanying notes are an integral part of these financial statements.</v>
      </c>
      <c r="B122" s="63"/>
      <c r="C122" s="64"/>
      <c r="D122" s="63"/>
      <c r="E122" s="63"/>
      <c r="F122" s="54"/>
      <c r="G122" s="61"/>
      <c r="H122" s="54"/>
      <c r="I122" s="63"/>
      <c r="J122" s="54"/>
      <c r="K122" s="61"/>
      <c r="L122" s="54"/>
    </row>
    <row r="123" spans="1:12" ht="12.75" x14ac:dyDescent="0.2">
      <c r="A123" s="57" t="str">
        <f>A62</f>
        <v>Dhipaya Group Holdings Public Company Limited</v>
      </c>
      <c r="C123" s="53"/>
      <c r="F123" s="55"/>
      <c r="G123" s="59"/>
      <c r="H123" s="55"/>
      <c r="J123" s="55"/>
      <c r="K123" s="59"/>
      <c r="L123" s="55"/>
    </row>
    <row r="124" spans="1:12" ht="12.75" x14ac:dyDescent="0.2">
      <c r="A124" s="57" t="str">
        <f>A63</f>
        <v>Statement of Comprehensive Income (Cont'd)</v>
      </c>
    </row>
    <row r="125" spans="1:12" ht="12.75" x14ac:dyDescent="0.2">
      <c r="A125" s="65" t="str">
        <f>A64</f>
        <v>For the year ended 31 December 2021</v>
      </c>
      <c r="B125" s="63"/>
      <c r="C125" s="63"/>
      <c r="D125" s="63"/>
      <c r="E125" s="63"/>
      <c r="F125" s="241"/>
      <c r="G125" s="241"/>
      <c r="H125" s="241"/>
      <c r="I125" s="63"/>
      <c r="J125" s="241"/>
      <c r="K125" s="241"/>
      <c r="L125" s="241"/>
    </row>
    <row r="126" spans="1:12" ht="12.75" x14ac:dyDescent="0.2"/>
    <row r="127" spans="1:12" ht="12.75" x14ac:dyDescent="0.2"/>
    <row r="128" spans="1:12" ht="12.75" x14ac:dyDescent="0.2">
      <c r="A128" s="172"/>
      <c r="B128" s="173"/>
      <c r="C128" s="173"/>
      <c r="D128" s="42"/>
      <c r="E128" s="174"/>
      <c r="F128" s="175" t="s">
        <v>150</v>
      </c>
      <c r="G128" s="182"/>
      <c r="H128" s="175" t="s">
        <v>151</v>
      </c>
      <c r="I128" s="174"/>
      <c r="J128" s="176"/>
      <c r="K128" s="176"/>
      <c r="L128" s="176"/>
    </row>
    <row r="129" spans="1:28" ht="12.75" x14ac:dyDescent="0.2">
      <c r="A129" s="172"/>
      <c r="B129" s="173"/>
      <c r="C129" s="173"/>
      <c r="D129" s="42"/>
      <c r="E129" s="174"/>
      <c r="F129" s="177" t="s">
        <v>152</v>
      </c>
      <c r="G129" s="182"/>
      <c r="H129" s="177" t="s">
        <v>152</v>
      </c>
      <c r="I129" s="174"/>
      <c r="J129" s="176"/>
      <c r="K129" s="176"/>
      <c r="L129" s="176"/>
    </row>
    <row r="130" spans="1:28" ht="12.75" x14ac:dyDescent="0.2">
      <c r="A130" s="172"/>
      <c r="B130" s="173"/>
      <c r="C130" s="173"/>
      <c r="D130" s="42"/>
      <c r="E130" s="174"/>
      <c r="F130" s="320" t="s">
        <v>153</v>
      </c>
      <c r="G130" s="320"/>
      <c r="H130" s="320"/>
      <c r="I130" s="174"/>
      <c r="J130" s="320" t="s">
        <v>154</v>
      </c>
      <c r="K130" s="320"/>
      <c r="L130" s="320"/>
    </row>
    <row r="131" spans="1:28" ht="12.75" x14ac:dyDescent="0.2">
      <c r="A131" s="172"/>
      <c r="B131" s="173"/>
      <c r="C131" s="173"/>
      <c r="D131" s="42"/>
      <c r="E131" s="174"/>
      <c r="F131" s="321" t="s">
        <v>179</v>
      </c>
      <c r="G131" s="321"/>
      <c r="H131" s="321"/>
      <c r="I131" s="174"/>
      <c r="J131" s="321" t="s">
        <v>179</v>
      </c>
      <c r="K131" s="321"/>
      <c r="L131" s="321"/>
    </row>
    <row r="132" spans="1:28" ht="12.75" x14ac:dyDescent="0.2">
      <c r="A132" s="172"/>
      <c r="B132" s="173"/>
      <c r="C132" s="173"/>
      <c r="D132" s="42"/>
      <c r="E132" s="174"/>
      <c r="F132" s="178"/>
      <c r="G132" s="310"/>
      <c r="H132" s="178"/>
      <c r="I132" s="174"/>
      <c r="J132" s="178"/>
      <c r="K132" s="310"/>
      <c r="L132" s="179" t="s">
        <v>163</v>
      </c>
    </row>
    <row r="133" spans="1:28" ht="12.75" x14ac:dyDescent="0.2">
      <c r="A133" s="172"/>
      <c r="B133" s="173"/>
      <c r="C133" s="173"/>
      <c r="D133" s="42"/>
      <c r="E133" s="174"/>
      <c r="F133" s="178"/>
      <c r="G133" s="310"/>
      <c r="H133" s="178"/>
      <c r="I133" s="174"/>
      <c r="J133" s="178"/>
      <c r="K133" s="310"/>
      <c r="L133" s="179" t="s">
        <v>164</v>
      </c>
    </row>
    <row r="134" spans="1:28" ht="12.75" x14ac:dyDescent="0.2">
      <c r="A134" s="172"/>
      <c r="B134" s="173"/>
      <c r="C134" s="173"/>
      <c r="D134" s="42"/>
      <c r="E134" s="174"/>
      <c r="F134" s="178"/>
      <c r="G134" s="310"/>
      <c r="H134" s="178"/>
      <c r="I134" s="174"/>
      <c r="J134" s="178"/>
      <c r="K134" s="310"/>
      <c r="L134" s="179" t="s">
        <v>165</v>
      </c>
    </row>
    <row r="135" spans="1:28" ht="12.75" x14ac:dyDescent="0.2">
      <c r="A135" s="170"/>
      <c r="B135" s="170"/>
      <c r="C135" s="170"/>
      <c r="D135" s="43"/>
      <c r="E135" s="41"/>
      <c r="F135" s="180" t="s">
        <v>148</v>
      </c>
      <c r="G135" s="181"/>
      <c r="H135" s="182" t="s">
        <v>123</v>
      </c>
      <c r="I135" s="41"/>
      <c r="J135" s="180" t="s">
        <v>148</v>
      </c>
      <c r="K135" s="181"/>
      <c r="L135" s="179" t="s">
        <v>166</v>
      </c>
    </row>
    <row r="136" spans="1:28" ht="12.75" x14ac:dyDescent="0.2">
      <c r="A136" s="170"/>
      <c r="B136" s="170"/>
      <c r="C136" s="170"/>
      <c r="D136" s="183" t="s">
        <v>48</v>
      </c>
      <c r="E136" s="41"/>
      <c r="F136" s="46" t="s">
        <v>0</v>
      </c>
      <c r="G136" s="45"/>
      <c r="H136" s="46" t="s">
        <v>0</v>
      </c>
      <c r="I136" s="41"/>
      <c r="J136" s="46" t="s">
        <v>0</v>
      </c>
      <c r="K136" s="45"/>
      <c r="L136" s="46" t="s">
        <v>0</v>
      </c>
    </row>
    <row r="137" spans="1:28" ht="16.5" customHeight="1" x14ac:dyDescent="0.2">
      <c r="F137" s="244"/>
      <c r="J137" s="244"/>
    </row>
    <row r="138" spans="1:28" ht="16.5" customHeight="1" x14ac:dyDescent="0.2">
      <c r="A138" s="224" t="s">
        <v>167</v>
      </c>
      <c r="B138" s="225"/>
      <c r="C138" s="225"/>
      <c r="D138" s="226"/>
      <c r="E138" s="227"/>
      <c r="F138" s="242"/>
      <c r="G138" s="202"/>
      <c r="H138" s="204"/>
      <c r="I138" s="202"/>
      <c r="J138" s="242"/>
      <c r="K138" s="202"/>
      <c r="L138" s="204"/>
    </row>
    <row r="139" spans="1:28" ht="16.5" customHeight="1" x14ac:dyDescent="0.2">
      <c r="A139" s="226" t="s">
        <v>168</v>
      </c>
      <c r="B139" s="226"/>
      <c r="C139" s="226"/>
      <c r="D139" s="226"/>
      <c r="E139" s="229"/>
      <c r="F139" s="203">
        <v>1811469784</v>
      </c>
      <c r="G139" s="204"/>
      <c r="H139" s="202">
        <v>2044986217</v>
      </c>
      <c r="I139" s="228"/>
      <c r="J139" s="203">
        <v>-14202099</v>
      </c>
      <c r="K139" s="311"/>
      <c r="L139" s="202">
        <v>-211260</v>
      </c>
      <c r="U139" s="66"/>
      <c r="V139" s="66"/>
      <c r="W139" s="66"/>
      <c r="X139" s="66"/>
      <c r="Y139" s="66"/>
      <c r="Z139" s="66"/>
      <c r="AA139" s="66"/>
      <c r="AB139" s="53"/>
    </row>
    <row r="140" spans="1:28" ht="16.5" customHeight="1" x14ac:dyDescent="0.2">
      <c r="A140" s="226" t="s">
        <v>162</v>
      </c>
      <c r="B140" s="226"/>
      <c r="C140" s="226"/>
      <c r="D140" s="226"/>
      <c r="E140" s="229"/>
      <c r="F140" s="209">
        <v>17566276</v>
      </c>
      <c r="G140" s="202"/>
      <c r="H140" s="210">
        <v>19677098</v>
      </c>
      <c r="I140" s="312"/>
      <c r="J140" s="209">
        <v>0</v>
      </c>
      <c r="K140" s="171"/>
      <c r="L140" s="210">
        <v>0</v>
      </c>
      <c r="U140" s="66"/>
      <c r="V140" s="66"/>
      <c r="W140" s="66"/>
      <c r="X140" s="66"/>
      <c r="Y140" s="66"/>
      <c r="Z140" s="66"/>
      <c r="AA140" s="66"/>
      <c r="AB140" s="53"/>
    </row>
    <row r="141" spans="1:28" ht="16.5" customHeight="1" x14ac:dyDescent="0.2">
      <c r="A141" s="226"/>
      <c r="B141" s="226"/>
      <c r="C141" s="226"/>
      <c r="D141" s="226"/>
      <c r="E141" s="229"/>
      <c r="F141" s="203"/>
      <c r="G141" s="202"/>
      <c r="H141" s="202"/>
      <c r="I141" s="312"/>
      <c r="J141" s="203"/>
      <c r="K141" s="171"/>
      <c r="L141" s="202"/>
      <c r="U141" s="66"/>
      <c r="V141" s="66"/>
      <c r="W141" s="66"/>
      <c r="X141" s="66"/>
      <c r="Y141" s="66"/>
      <c r="Z141" s="66"/>
      <c r="AA141" s="66"/>
      <c r="AB141" s="53"/>
    </row>
    <row r="142" spans="1:28" ht="16.5" customHeight="1" thickBot="1" x14ac:dyDescent="0.25">
      <c r="A142" s="231"/>
      <c r="B142" s="231"/>
      <c r="C142" s="231"/>
      <c r="D142" s="231"/>
      <c r="E142" s="231"/>
      <c r="F142" s="222">
        <f>SUM(F139:F140)</f>
        <v>1829036060</v>
      </c>
      <c r="G142" s="204"/>
      <c r="H142" s="223">
        <f>SUM(H139:H140)</f>
        <v>2064663315</v>
      </c>
      <c r="I142" s="228"/>
      <c r="J142" s="222">
        <f>SUM(J139:J140)</f>
        <v>-14202099</v>
      </c>
      <c r="K142" s="231"/>
      <c r="L142" s="223">
        <f>SUM(L139:L140)</f>
        <v>-211260</v>
      </c>
      <c r="U142" s="66"/>
      <c r="V142" s="66"/>
      <c r="W142" s="66"/>
      <c r="X142" s="66"/>
      <c r="Y142" s="66"/>
      <c r="Z142" s="66"/>
      <c r="AA142" s="66"/>
      <c r="AB142" s="53"/>
    </row>
    <row r="143" spans="1:28" ht="16.5" customHeight="1" thickTop="1" x14ac:dyDescent="0.2">
      <c r="A143" s="226"/>
      <c r="B143" s="226"/>
      <c r="C143" s="226"/>
      <c r="D143" s="226"/>
      <c r="E143" s="229"/>
      <c r="F143" s="203"/>
      <c r="G143" s="204"/>
      <c r="H143" s="202"/>
      <c r="I143" s="228"/>
      <c r="J143" s="203"/>
      <c r="K143" s="311"/>
      <c r="L143" s="230"/>
      <c r="U143" s="66"/>
      <c r="V143" s="66"/>
      <c r="W143" s="66"/>
      <c r="X143" s="66"/>
      <c r="Y143" s="66"/>
      <c r="Z143" s="66"/>
      <c r="AA143" s="66"/>
      <c r="AB143" s="53"/>
    </row>
    <row r="144" spans="1:28" ht="16.5" customHeight="1" x14ac:dyDescent="0.2">
      <c r="A144" s="224" t="s">
        <v>206</v>
      </c>
      <c r="B144" s="231"/>
      <c r="C144" s="231"/>
      <c r="D144" s="231"/>
      <c r="E144" s="231"/>
      <c r="F144" s="203"/>
      <c r="G144" s="204"/>
      <c r="H144" s="202"/>
      <c r="I144" s="228"/>
      <c r="J144" s="203"/>
      <c r="K144" s="231"/>
      <c r="L144" s="231"/>
      <c r="U144" s="66"/>
      <c r="V144" s="66"/>
      <c r="W144" s="66"/>
      <c r="X144" s="66"/>
      <c r="Y144" s="66"/>
      <c r="Z144" s="66"/>
      <c r="AA144" s="66"/>
      <c r="AB144" s="53"/>
    </row>
    <row r="145" spans="1:28" ht="16.5" customHeight="1" x14ac:dyDescent="0.2">
      <c r="A145" s="224"/>
      <c r="B145" s="225" t="s">
        <v>207</v>
      </c>
      <c r="C145" s="231"/>
      <c r="D145" s="231"/>
      <c r="E145" s="231"/>
      <c r="F145" s="203"/>
      <c r="G145" s="204"/>
      <c r="H145" s="202"/>
      <c r="I145" s="228"/>
      <c r="J145" s="203"/>
      <c r="K145" s="231"/>
      <c r="L145" s="231"/>
      <c r="U145" s="66"/>
      <c r="V145" s="66"/>
      <c r="W145" s="66"/>
      <c r="X145" s="66"/>
      <c r="Y145" s="66"/>
      <c r="Z145" s="66"/>
      <c r="AA145" s="66"/>
      <c r="AB145" s="53"/>
    </row>
    <row r="146" spans="1:28" ht="16.5" customHeight="1" x14ac:dyDescent="0.2">
      <c r="A146" s="226" t="s">
        <v>169</v>
      </c>
      <c r="B146" s="231"/>
      <c r="C146" s="231"/>
      <c r="D146" s="232"/>
      <c r="E146" s="231"/>
      <c r="F146" s="203">
        <v>2289818990</v>
      </c>
      <c r="G146" s="204"/>
      <c r="H146" s="202">
        <v>1135584195</v>
      </c>
      <c r="I146" s="228"/>
      <c r="J146" s="203">
        <v>-14202099</v>
      </c>
      <c r="K146" s="231"/>
      <c r="L146" s="202">
        <v>-211260</v>
      </c>
      <c r="U146" s="66"/>
      <c r="V146" s="66"/>
      <c r="W146" s="66"/>
      <c r="X146" s="66"/>
      <c r="Y146" s="66"/>
      <c r="Z146" s="66"/>
      <c r="AA146" s="66"/>
      <c r="AB146" s="53"/>
    </row>
    <row r="147" spans="1:28" ht="16.5" customHeight="1" x14ac:dyDescent="0.2">
      <c r="A147" s="226" t="s">
        <v>162</v>
      </c>
      <c r="B147" s="231"/>
      <c r="C147" s="231"/>
      <c r="D147" s="233"/>
      <c r="E147" s="231"/>
      <c r="F147" s="209">
        <v>22168534</v>
      </c>
      <c r="G147" s="202"/>
      <c r="H147" s="210">
        <v>10927629</v>
      </c>
      <c r="I147" s="312"/>
      <c r="J147" s="209">
        <v>0</v>
      </c>
      <c r="K147" s="231"/>
      <c r="L147" s="210">
        <v>0</v>
      </c>
      <c r="U147" s="66"/>
      <c r="V147" s="66"/>
      <c r="W147" s="66"/>
      <c r="X147" s="66"/>
      <c r="Y147" s="66"/>
      <c r="Z147" s="66"/>
      <c r="AA147" s="66"/>
      <c r="AB147" s="53"/>
    </row>
    <row r="148" spans="1:28" ht="16.5" customHeight="1" x14ac:dyDescent="0.2">
      <c r="A148" s="226"/>
      <c r="B148" s="231"/>
      <c r="C148" s="231"/>
      <c r="D148" s="233"/>
      <c r="E148" s="231"/>
      <c r="F148" s="203"/>
      <c r="G148" s="202"/>
      <c r="H148" s="202"/>
      <c r="I148" s="312"/>
      <c r="J148" s="203"/>
      <c r="K148" s="231"/>
      <c r="L148" s="202"/>
      <c r="U148" s="66"/>
      <c r="V148" s="66"/>
      <c r="W148" s="66"/>
      <c r="X148" s="66"/>
      <c r="Y148" s="66"/>
      <c r="Z148" s="66"/>
      <c r="AA148" s="66"/>
      <c r="AB148" s="53"/>
    </row>
    <row r="149" spans="1:28" ht="16.5" customHeight="1" thickBot="1" x14ac:dyDescent="0.25">
      <c r="A149" s="226"/>
      <c r="B149" s="231"/>
      <c r="C149" s="231"/>
      <c r="D149" s="234"/>
      <c r="E149" s="231"/>
      <c r="F149" s="222">
        <f>SUM(F146:F147)</f>
        <v>2311987524</v>
      </c>
      <c r="G149" s="204"/>
      <c r="H149" s="223">
        <f>SUM(H146:H147)</f>
        <v>1146511824</v>
      </c>
      <c r="I149" s="228"/>
      <c r="J149" s="222">
        <f>SUM(J146:J147)</f>
        <v>-14202099</v>
      </c>
      <c r="K149" s="231"/>
      <c r="L149" s="223">
        <f>SUM(L146:L147)</f>
        <v>-211260</v>
      </c>
      <c r="U149" s="66"/>
      <c r="V149" s="66"/>
      <c r="W149" s="66"/>
      <c r="X149" s="66"/>
      <c r="Y149" s="66"/>
      <c r="Z149" s="66"/>
      <c r="AA149" s="66"/>
      <c r="AB149" s="53"/>
    </row>
    <row r="150" spans="1:28" ht="16.5" customHeight="1" thickTop="1" x14ac:dyDescent="0.2">
      <c r="A150" s="226"/>
      <c r="B150" s="231"/>
      <c r="C150" s="231"/>
      <c r="D150" s="234"/>
      <c r="E150" s="231"/>
      <c r="F150" s="203"/>
      <c r="G150" s="204"/>
      <c r="H150" s="202"/>
      <c r="I150" s="228"/>
      <c r="J150" s="203"/>
      <c r="K150" s="231"/>
      <c r="L150" s="202"/>
      <c r="U150" s="66"/>
      <c r="V150" s="66"/>
      <c r="W150" s="66"/>
      <c r="X150" s="66"/>
      <c r="Y150" s="66"/>
      <c r="Z150" s="66"/>
      <c r="AA150" s="66"/>
      <c r="AB150" s="53"/>
    </row>
    <row r="151" spans="1:28" ht="16.5" customHeight="1" x14ac:dyDescent="0.2">
      <c r="A151" s="226"/>
      <c r="B151" s="226"/>
      <c r="C151" s="226"/>
      <c r="D151" s="226"/>
      <c r="E151" s="229"/>
      <c r="F151" s="203"/>
      <c r="G151" s="204"/>
      <c r="H151" s="202"/>
      <c r="I151" s="228"/>
      <c r="J151" s="203"/>
      <c r="K151" s="311"/>
      <c r="L151" s="230"/>
      <c r="U151" s="66"/>
      <c r="V151" s="66"/>
      <c r="W151" s="66"/>
      <c r="X151" s="66"/>
      <c r="Y151" s="66"/>
      <c r="Z151" s="66"/>
      <c r="AA151" s="66"/>
      <c r="AB151" s="53"/>
    </row>
    <row r="152" spans="1:28" ht="16.5" customHeight="1" x14ac:dyDescent="0.2">
      <c r="A152" s="186" t="s">
        <v>170</v>
      </c>
      <c r="B152" s="169"/>
      <c r="C152" s="169"/>
      <c r="D152" s="213"/>
      <c r="E152" s="170"/>
      <c r="F152" s="235"/>
      <c r="G152" s="236"/>
      <c r="H152" s="237"/>
      <c r="I152" s="170"/>
      <c r="J152" s="235"/>
      <c r="K152" s="236"/>
      <c r="L152" s="237"/>
      <c r="U152" s="66"/>
      <c r="V152" s="66"/>
      <c r="W152" s="66"/>
      <c r="X152" s="66"/>
      <c r="Y152" s="66"/>
      <c r="Z152" s="66"/>
      <c r="AA152" s="66"/>
      <c r="AB152" s="53"/>
    </row>
    <row r="153" spans="1:28" ht="16.5" customHeight="1" x14ac:dyDescent="0.2">
      <c r="A153" s="170" t="s">
        <v>171</v>
      </c>
      <c r="B153" s="213"/>
      <c r="C153" s="169"/>
      <c r="D153" s="188">
        <v>32</v>
      </c>
      <c r="E153" s="170"/>
      <c r="F153" s="238">
        <v>3.0481123081486281</v>
      </c>
      <c r="G153" s="239"/>
      <c r="H153" s="240">
        <v>3.4410442355090374</v>
      </c>
      <c r="I153" s="170"/>
      <c r="J153" s="238">
        <v>-7.0000000000000007E-2</v>
      </c>
      <c r="K153" s="239"/>
      <c r="L153" s="240">
        <v>-21.126000000000001</v>
      </c>
      <c r="U153" s="66"/>
      <c r="V153" s="66"/>
      <c r="W153" s="66"/>
      <c r="X153" s="66"/>
      <c r="Y153" s="66"/>
      <c r="Z153" s="66"/>
      <c r="AA153" s="66"/>
      <c r="AB153" s="53"/>
    </row>
    <row r="181" spans="1:12" ht="20.25" customHeight="1" x14ac:dyDescent="0.2"/>
    <row r="182" spans="1:12" ht="21.95" customHeight="1" x14ac:dyDescent="0.2">
      <c r="A182" s="63" t="str">
        <f>A122</f>
        <v>The accompanying notes are an integral part of these financial statements.</v>
      </c>
      <c r="B182" s="63"/>
      <c r="C182" s="63"/>
      <c r="D182" s="63"/>
      <c r="E182" s="63"/>
      <c r="F182" s="241"/>
      <c r="G182" s="241"/>
      <c r="H182" s="241"/>
      <c r="I182" s="63"/>
      <c r="J182" s="241"/>
      <c r="K182" s="241"/>
      <c r="L182" s="241"/>
    </row>
  </sheetData>
  <mergeCells count="15">
    <mergeCell ref="F130:H130"/>
    <mergeCell ref="J130:L130"/>
    <mergeCell ref="F131:H131"/>
    <mergeCell ref="J131:L131"/>
    <mergeCell ref="A1:H1"/>
    <mergeCell ref="A2:H2"/>
    <mergeCell ref="A3:H3"/>
    <mergeCell ref="F8:H8"/>
    <mergeCell ref="J8:L8"/>
    <mergeCell ref="F9:H9"/>
    <mergeCell ref="J9:L9"/>
    <mergeCell ref="F69:H69"/>
    <mergeCell ref="J69:L69"/>
    <mergeCell ref="F70:H70"/>
    <mergeCell ref="J70:L70"/>
  </mergeCells>
  <pageMargins left="0.8" right="0.5" top="0.5" bottom="0.6" header="0.49" footer="0.4"/>
  <pageSetup paperSize="9" scale="79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61" max="11" man="1"/>
    <brk id="1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"/>
  <sheetViews>
    <sheetView topLeftCell="A35" zoomScale="130" zoomScaleNormal="130" zoomScaleSheetLayoutView="100" workbookViewId="0">
      <selection activeCell="A60" sqref="A60"/>
    </sheetView>
  </sheetViews>
  <sheetFormatPr defaultColWidth="7.875" defaultRowHeight="12" x14ac:dyDescent="0.2"/>
  <cols>
    <col min="1" max="1" width="34.375" style="41" customWidth="1"/>
    <col min="2" max="2" width="4.75" style="43" customWidth="1"/>
    <col min="3" max="3" width="0.5" style="41" customWidth="1"/>
    <col min="4" max="4" width="9.5" style="45" customWidth="1"/>
    <col min="5" max="5" width="0.5" style="45" customWidth="1"/>
    <col min="6" max="6" width="9.375" style="45" customWidth="1"/>
    <col min="7" max="7" width="0.5" style="45" customWidth="1"/>
    <col min="8" max="8" width="11.625" style="45" customWidth="1"/>
    <col min="9" max="9" width="0.5" style="45" customWidth="1"/>
    <col min="10" max="10" width="16.625" style="45" customWidth="1"/>
    <col min="11" max="11" width="0.5" style="45" customWidth="1"/>
    <col min="12" max="12" width="10.625" style="45" customWidth="1"/>
    <col min="13" max="13" width="0.5" style="45" customWidth="1"/>
    <col min="14" max="14" width="10.5" style="45" customWidth="1"/>
    <col min="15" max="15" width="0.5" style="45" customWidth="1"/>
    <col min="16" max="16" width="8.75" style="45" customWidth="1"/>
    <col min="17" max="17" width="0.5" style="45" customWidth="1"/>
    <col min="18" max="18" width="9.5" style="45" bestFit="1" customWidth="1"/>
    <col min="19" max="19" width="0.5" style="45" customWidth="1"/>
    <col min="20" max="20" width="10.625" style="45" customWidth="1"/>
    <col min="21" max="21" width="0.5" style="45" customWidth="1"/>
    <col min="22" max="22" width="11" style="45" customWidth="1"/>
    <col min="23" max="23" width="0.5" style="45" customWidth="1"/>
    <col min="24" max="24" width="11" style="45" customWidth="1"/>
    <col min="25" max="25" width="0.5" style="45" customWidth="1"/>
    <col min="26" max="26" width="10.625" style="45" customWidth="1"/>
    <col min="27" max="16384" width="7.875" style="41"/>
  </cols>
  <sheetData>
    <row r="1" spans="1:26" s="49" customFormat="1" ht="16.5" customHeight="1" x14ac:dyDescent="0.2">
      <c r="A1" s="325" t="str">
        <f>'PL 12-14'!A1:H1</f>
        <v>Dhipaya Group Holdings Public Company Limited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</row>
    <row r="2" spans="1:26" s="49" customFormat="1" ht="16.5" customHeight="1" x14ac:dyDescent="0.2">
      <c r="A2" s="325" t="s">
        <v>98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</row>
    <row r="3" spans="1:26" s="49" customFormat="1" ht="16.5" customHeight="1" x14ac:dyDescent="0.2">
      <c r="A3" s="326" t="str">
        <f>'PL 12-14'!A3:H3</f>
        <v>For the year ended 31 December 2021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</row>
    <row r="4" spans="1:26" ht="15.6" customHeight="1" x14ac:dyDescent="0.2">
      <c r="A4" s="245"/>
      <c r="B4" s="246"/>
      <c r="C4" s="245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15.6" customHeight="1" x14ac:dyDescent="0.2">
      <c r="A5" s="245"/>
      <c r="B5" s="246"/>
      <c r="C5" s="245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ht="15.6" customHeight="1" x14ac:dyDescent="0.2">
      <c r="A6" s="245"/>
      <c r="B6" s="246"/>
      <c r="C6" s="245"/>
      <c r="D6" s="329" t="s">
        <v>197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26" ht="15.6" customHeight="1" x14ac:dyDescent="0.2">
      <c r="A7" s="245"/>
      <c r="B7" s="246"/>
      <c r="C7" s="245"/>
      <c r="D7" s="247"/>
      <c r="E7" s="247"/>
      <c r="F7" s="247"/>
      <c r="G7" s="247"/>
      <c r="H7" s="247"/>
      <c r="I7" s="247"/>
      <c r="J7" s="330" t="s">
        <v>196</v>
      </c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247"/>
      <c r="X7" s="247"/>
      <c r="Y7" s="247"/>
      <c r="Z7" s="247"/>
    </row>
    <row r="8" spans="1:26" ht="15.6" customHeight="1" x14ac:dyDescent="0.2">
      <c r="A8" s="248"/>
      <c r="B8" s="248"/>
      <c r="C8" s="248"/>
      <c r="D8" s="248"/>
      <c r="E8" s="248"/>
      <c r="F8" s="248"/>
      <c r="G8" s="248"/>
      <c r="H8" s="248"/>
      <c r="I8" s="248"/>
      <c r="J8" s="324" t="s">
        <v>57</v>
      </c>
      <c r="K8" s="324"/>
      <c r="L8" s="324"/>
      <c r="M8" s="324"/>
      <c r="N8" s="324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</row>
    <row r="9" spans="1:26" ht="15.6" customHeight="1" x14ac:dyDescent="0.2">
      <c r="A9" s="249"/>
      <c r="B9" s="250"/>
      <c r="C9" s="249"/>
      <c r="D9" s="251"/>
      <c r="E9" s="251"/>
      <c r="F9" s="251"/>
      <c r="G9" s="251"/>
      <c r="H9" s="251"/>
      <c r="I9" s="251"/>
      <c r="J9" s="252" t="s">
        <v>132</v>
      </c>
      <c r="K9" s="158"/>
      <c r="L9" s="253"/>
      <c r="M9" s="158"/>
      <c r="N9" s="254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</row>
    <row r="10" spans="1:26" ht="15.6" customHeight="1" x14ac:dyDescent="0.2">
      <c r="A10" s="249"/>
      <c r="B10" s="250"/>
      <c r="C10" s="249"/>
      <c r="D10" s="251"/>
      <c r="E10" s="251"/>
      <c r="F10" s="251"/>
      <c r="G10" s="251"/>
      <c r="H10" s="251"/>
      <c r="I10" s="251"/>
      <c r="J10" s="255" t="s">
        <v>133</v>
      </c>
      <c r="K10" s="125"/>
      <c r="L10" s="253"/>
      <c r="M10" s="125"/>
      <c r="N10" s="254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</row>
    <row r="11" spans="1:26" ht="15.6" customHeight="1" x14ac:dyDescent="0.2">
      <c r="A11" s="249"/>
      <c r="B11" s="250"/>
      <c r="C11" s="249"/>
      <c r="D11" s="251"/>
      <c r="E11" s="251"/>
      <c r="F11" s="251"/>
      <c r="G11" s="251"/>
      <c r="H11" s="136" t="s">
        <v>16</v>
      </c>
      <c r="I11" s="251"/>
      <c r="J11" s="255" t="s">
        <v>134</v>
      </c>
      <c r="K11" s="256"/>
      <c r="L11" s="254"/>
      <c r="M11" s="256"/>
      <c r="N11" s="254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</row>
    <row r="12" spans="1:26" ht="15.6" customHeight="1" x14ac:dyDescent="0.2">
      <c r="A12" s="245"/>
      <c r="B12" s="246"/>
      <c r="C12" s="245"/>
      <c r="D12" s="136"/>
      <c r="E12" s="136"/>
      <c r="F12" s="136"/>
      <c r="G12" s="136"/>
      <c r="H12" s="136" t="s">
        <v>186</v>
      </c>
      <c r="I12" s="136"/>
      <c r="J12" s="255" t="s">
        <v>135</v>
      </c>
      <c r="K12" s="256"/>
      <c r="L12" s="253" t="s">
        <v>58</v>
      </c>
      <c r="M12" s="256"/>
      <c r="N12" s="141"/>
      <c r="O12" s="136"/>
      <c r="P12" s="328" t="s">
        <v>24</v>
      </c>
      <c r="Q12" s="328"/>
      <c r="R12" s="328"/>
      <c r="S12" s="328"/>
      <c r="T12" s="328"/>
      <c r="U12" s="257"/>
      <c r="V12" s="136"/>
      <c r="W12" s="257"/>
      <c r="X12" s="136"/>
      <c r="Y12" s="257"/>
      <c r="Z12" s="136"/>
    </row>
    <row r="13" spans="1:26" ht="15.6" customHeight="1" x14ac:dyDescent="0.2">
      <c r="A13" s="245"/>
      <c r="B13" s="246"/>
      <c r="C13" s="245"/>
      <c r="D13" s="257" t="s">
        <v>53</v>
      </c>
      <c r="E13" s="257"/>
      <c r="F13" s="257"/>
      <c r="G13" s="257"/>
      <c r="H13" s="257" t="s">
        <v>187</v>
      </c>
      <c r="I13" s="257"/>
      <c r="J13" s="255" t="s">
        <v>136</v>
      </c>
      <c r="K13" s="254"/>
      <c r="L13" s="253" t="s">
        <v>100</v>
      </c>
      <c r="M13" s="254"/>
      <c r="N13" s="254" t="s">
        <v>59</v>
      </c>
      <c r="O13" s="257"/>
      <c r="P13" s="327" t="s">
        <v>47</v>
      </c>
      <c r="Q13" s="327"/>
      <c r="R13" s="327"/>
      <c r="S13" s="136"/>
      <c r="T13" s="136"/>
      <c r="U13" s="257"/>
      <c r="V13" s="257"/>
      <c r="W13" s="257"/>
      <c r="X13" s="257"/>
      <c r="Y13" s="257"/>
      <c r="Z13" s="257"/>
    </row>
    <row r="14" spans="1:26" ht="15.6" customHeight="1" x14ac:dyDescent="0.2">
      <c r="A14" s="245"/>
      <c r="B14" s="246"/>
      <c r="C14" s="245"/>
      <c r="D14" s="257" t="s">
        <v>54</v>
      </c>
      <c r="E14" s="257"/>
      <c r="F14" s="257" t="s">
        <v>55</v>
      </c>
      <c r="G14" s="257"/>
      <c r="H14" s="257" t="s">
        <v>188</v>
      </c>
      <c r="I14" s="257"/>
      <c r="J14" s="255" t="s">
        <v>137</v>
      </c>
      <c r="K14" s="254"/>
      <c r="L14" s="254" t="s">
        <v>91</v>
      </c>
      <c r="M14" s="254"/>
      <c r="N14" s="253" t="s">
        <v>78</v>
      </c>
      <c r="O14" s="257"/>
      <c r="P14" s="257" t="s">
        <v>79</v>
      </c>
      <c r="Q14" s="257"/>
      <c r="R14" s="257" t="s">
        <v>21</v>
      </c>
      <c r="S14" s="257"/>
      <c r="T14" s="257"/>
      <c r="U14" s="257"/>
      <c r="V14" s="257" t="s">
        <v>190</v>
      </c>
      <c r="W14" s="257"/>
      <c r="X14" s="257" t="s">
        <v>191</v>
      </c>
      <c r="Y14" s="257"/>
      <c r="Z14" s="257"/>
    </row>
    <row r="15" spans="1:26" ht="15.6" customHeight="1" x14ac:dyDescent="0.2">
      <c r="A15" s="245"/>
      <c r="B15" s="246"/>
      <c r="C15" s="245"/>
      <c r="D15" s="136" t="s">
        <v>25</v>
      </c>
      <c r="E15" s="136"/>
      <c r="F15" s="136" t="s">
        <v>56</v>
      </c>
      <c r="G15" s="136"/>
      <c r="H15" s="136" t="s">
        <v>189</v>
      </c>
      <c r="I15" s="136"/>
      <c r="J15" s="258" t="s">
        <v>114</v>
      </c>
      <c r="K15" s="141"/>
      <c r="L15" s="253" t="s">
        <v>114</v>
      </c>
      <c r="M15" s="141"/>
      <c r="N15" s="253" t="s">
        <v>97</v>
      </c>
      <c r="O15" s="136"/>
      <c r="P15" s="136" t="s">
        <v>26</v>
      </c>
      <c r="Q15" s="136"/>
      <c r="R15" s="136" t="s">
        <v>26</v>
      </c>
      <c r="S15" s="136"/>
      <c r="T15" s="136" t="s">
        <v>22</v>
      </c>
      <c r="U15" s="136"/>
      <c r="V15" s="136" t="s">
        <v>192</v>
      </c>
      <c r="W15" s="136"/>
      <c r="X15" s="136" t="s">
        <v>193</v>
      </c>
      <c r="Y15" s="136"/>
      <c r="Z15" s="136" t="s">
        <v>94</v>
      </c>
    </row>
    <row r="16" spans="1:26" ht="15.6" customHeight="1" x14ac:dyDescent="0.2">
      <c r="A16" s="245"/>
      <c r="B16" s="308" t="s">
        <v>1</v>
      </c>
      <c r="C16" s="245"/>
      <c r="D16" s="135" t="s">
        <v>0</v>
      </c>
      <c r="E16" s="259"/>
      <c r="F16" s="135" t="s">
        <v>0</v>
      </c>
      <c r="G16" s="259"/>
      <c r="H16" s="135" t="s">
        <v>0</v>
      </c>
      <c r="I16" s="259"/>
      <c r="J16" s="260" t="s">
        <v>0</v>
      </c>
      <c r="K16" s="257"/>
      <c r="L16" s="135" t="s">
        <v>0</v>
      </c>
      <c r="M16" s="257"/>
      <c r="N16" s="135" t="s">
        <v>0</v>
      </c>
      <c r="O16" s="259"/>
      <c r="P16" s="135" t="s">
        <v>0</v>
      </c>
      <c r="Q16" s="259"/>
      <c r="R16" s="135" t="s">
        <v>0</v>
      </c>
      <c r="S16" s="259"/>
      <c r="T16" s="135" t="s">
        <v>0</v>
      </c>
      <c r="U16" s="261"/>
      <c r="V16" s="135" t="s">
        <v>0</v>
      </c>
      <c r="W16" s="261"/>
      <c r="X16" s="135" t="s">
        <v>0</v>
      </c>
      <c r="Y16" s="261"/>
      <c r="Z16" s="135" t="s">
        <v>0</v>
      </c>
    </row>
    <row r="17" spans="1:77" ht="15.6" customHeight="1" x14ac:dyDescent="0.2">
      <c r="A17" s="245"/>
      <c r="B17" s="246"/>
      <c r="C17" s="245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</row>
    <row r="18" spans="1:77" s="111" customFormat="1" ht="15.6" customHeight="1" x14ac:dyDescent="0.2">
      <c r="A18" s="262" t="s">
        <v>124</v>
      </c>
      <c r="B18" s="108"/>
      <c r="C18" s="109"/>
      <c r="D18" s="110">
        <v>0</v>
      </c>
      <c r="E18" s="110"/>
      <c r="F18" s="110">
        <v>0</v>
      </c>
      <c r="G18" s="110"/>
      <c r="H18" s="110">
        <v>0</v>
      </c>
      <c r="J18" s="110">
        <v>0</v>
      </c>
      <c r="K18" s="116"/>
      <c r="L18" s="110">
        <v>0</v>
      </c>
      <c r="M18" s="116"/>
      <c r="N18" s="110">
        <f>J18+L18</f>
        <v>0</v>
      </c>
      <c r="O18" s="110"/>
      <c r="P18" s="110">
        <v>0</v>
      </c>
      <c r="Q18" s="110"/>
      <c r="R18" s="110">
        <v>0</v>
      </c>
      <c r="S18" s="110"/>
      <c r="T18" s="110">
        <v>0</v>
      </c>
      <c r="U18" s="110"/>
      <c r="V18" s="110">
        <f>D18+F18+H18+N18+P18+R18+T18</f>
        <v>0</v>
      </c>
      <c r="W18" s="110"/>
      <c r="X18" s="110">
        <v>0</v>
      </c>
      <c r="Y18" s="110"/>
      <c r="Z18" s="110">
        <f>V18+X18</f>
        <v>0</v>
      </c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</row>
    <row r="19" spans="1:77" s="111" customFormat="1" ht="15.6" customHeight="1" x14ac:dyDescent="0.2">
      <c r="A19" s="245" t="s">
        <v>194</v>
      </c>
      <c r="B19" s="305">
        <v>3</v>
      </c>
      <c r="C19" s="109"/>
      <c r="D19" s="113">
        <v>0</v>
      </c>
      <c r="E19" s="114"/>
      <c r="F19" s="113">
        <v>0</v>
      </c>
      <c r="G19" s="114"/>
      <c r="H19" s="113">
        <v>1489667780</v>
      </c>
      <c r="J19" s="113">
        <v>-992618986</v>
      </c>
      <c r="K19" s="307"/>
      <c r="L19" s="113">
        <v>14623566</v>
      </c>
      <c r="M19" s="307"/>
      <c r="N19" s="115">
        <f>J19+L19</f>
        <v>-977995420</v>
      </c>
      <c r="O19" s="307"/>
      <c r="P19" s="113">
        <v>59428234</v>
      </c>
      <c r="Q19" s="307"/>
      <c r="R19" s="113">
        <v>850455504</v>
      </c>
      <c r="S19" s="110"/>
      <c r="T19" s="113">
        <v>6785933272</v>
      </c>
      <c r="U19" s="307"/>
      <c r="V19" s="115">
        <f>D19+F19+H19+N19+P19+R19+T19</f>
        <v>8207489370</v>
      </c>
      <c r="W19" s="307"/>
      <c r="X19" s="113">
        <v>78965272</v>
      </c>
      <c r="Y19" s="307"/>
      <c r="Z19" s="115">
        <f>V19+X19</f>
        <v>8286454642</v>
      </c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</row>
    <row r="20" spans="1:77" s="111" customFormat="1" ht="15.6" customHeight="1" x14ac:dyDescent="0.2">
      <c r="A20" s="262"/>
      <c r="B20" s="112"/>
      <c r="C20" s="109"/>
      <c r="D20" s="114"/>
      <c r="E20" s="114"/>
      <c r="F20" s="114"/>
      <c r="G20" s="114"/>
      <c r="H20" s="114"/>
      <c r="J20" s="114"/>
      <c r="K20" s="307"/>
      <c r="L20" s="114"/>
      <c r="M20" s="307"/>
      <c r="N20" s="110"/>
      <c r="O20" s="307"/>
      <c r="P20" s="114"/>
      <c r="Q20" s="307"/>
      <c r="R20" s="114"/>
      <c r="S20" s="110"/>
      <c r="T20" s="114"/>
      <c r="U20" s="307"/>
      <c r="V20" s="114"/>
      <c r="W20" s="307"/>
      <c r="X20" s="114"/>
      <c r="Y20" s="307"/>
      <c r="Z20" s="114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</row>
    <row r="21" spans="1:77" s="111" customFormat="1" ht="15.6" customHeight="1" x14ac:dyDescent="0.2">
      <c r="A21" s="262" t="s">
        <v>195</v>
      </c>
      <c r="B21" s="108"/>
      <c r="C21" s="109"/>
      <c r="D21" s="110">
        <f>SUM(D18:D19)</f>
        <v>0</v>
      </c>
      <c r="E21" s="110"/>
      <c r="F21" s="110">
        <f>SUM(F18:F19)</f>
        <v>0</v>
      </c>
      <c r="G21" s="110"/>
      <c r="H21" s="110">
        <f>SUM(H18:H19)</f>
        <v>1489667780</v>
      </c>
      <c r="J21" s="110">
        <f>SUM(J18:J19)</f>
        <v>-992618986</v>
      </c>
      <c r="K21" s="116"/>
      <c r="L21" s="110">
        <f>SUM(L18:L19)</f>
        <v>14623566</v>
      </c>
      <c r="M21" s="116"/>
      <c r="N21" s="110">
        <f>SUM(N18:N19)</f>
        <v>-977995420</v>
      </c>
      <c r="O21" s="110"/>
      <c r="P21" s="110">
        <f>SUM(P18:P19)</f>
        <v>59428234</v>
      </c>
      <c r="Q21" s="110"/>
      <c r="R21" s="110">
        <f>SUM(R18:R19)</f>
        <v>850455504</v>
      </c>
      <c r="S21" s="110"/>
      <c r="T21" s="110">
        <f>SUM(T18:T19)</f>
        <v>6785933272</v>
      </c>
      <c r="U21" s="110"/>
      <c r="V21" s="110">
        <f>SUM(V18:V19)</f>
        <v>8207489370</v>
      </c>
      <c r="W21" s="110"/>
      <c r="X21" s="110">
        <f>SUM(X18:X19)</f>
        <v>78965272</v>
      </c>
      <c r="Y21" s="110"/>
      <c r="Z21" s="110">
        <f>SUM(Z18:Z19)</f>
        <v>8286454642</v>
      </c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</row>
    <row r="22" spans="1:77" ht="15.6" customHeight="1" x14ac:dyDescent="0.2">
      <c r="A22" s="245" t="s">
        <v>101</v>
      </c>
      <c r="B22" s="246"/>
      <c r="C22" s="245"/>
      <c r="D22" s="261">
        <v>0</v>
      </c>
      <c r="E22" s="141"/>
      <c r="F22" s="261">
        <v>0</v>
      </c>
      <c r="G22" s="141"/>
      <c r="H22" s="261">
        <v>0</v>
      </c>
      <c r="I22" s="141"/>
      <c r="J22" s="261">
        <v>0</v>
      </c>
      <c r="K22" s="141"/>
      <c r="L22" s="261">
        <v>0</v>
      </c>
      <c r="M22" s="141"/>
      <c r="N22" s="110">
        <f>J22+L22</f>
        <v>0</v>
      </c>
      <c r="O22" s="141"/>
      <c r="P22" s="261">
        <v>0</v>
      </c>
      <c r="Q22" s="141"/>
      <c r="R22" s="261">
        <v>0</v>
      </c>
      <c r="S22" s="141"/>
      <c r="T22" s="261">
        <v>2044986217</v>
      </c>
      <c r="U22" s="141"/>
      <c r="V22" s="261">
        <f>D22+F22+H22+N22+P22+R22+T22</f>
        <v>2044986217</v>
      </c>
      <c r="W22" s="141"/>
      <c r="X22" s="259">
        <v>19677098</v>
      </c>
      <c r="Y22" s="141"/>
      <c r="Z22" s="110">
        <f>V22+X22</f>
        <v>2064663315</v>
      </c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</row>
    <row r="23" spans="1:77" ht="15.6" customHeight="1" x14ac:dyDescent="0.2">
      <c r="A23" s="263" t="s">
        <v>40</v>
      </c>
      <c r="B23" s="295">
        <v>26</v>
      </c>
      <c r="C23" s="245"/>
      <c r="D23" s="261">
        <v>0</v>
      </c>
      <c r="E23" s="261"/>
      <c r="F23" s="261">
        <v>0</v>
      </c>
      <c r="G23" s="261"/>
      <c r="H23" s="261">
        <v>0</v>
      </c>
      <c r="I23" s="261"/>
      <c r="J23" s="261">
        <v>0</v>
      </c>
      <c r="K23" s="261"/>
      <c r="L23" s="261">
        <v>0</v>
      </c>
      <c r="M23" s="261"/>
      <c r="N23" s="110">
        <f>J23+L23</f>
        <v>0</v>
      </c>
      <c r="O23" s="261"/>
      <c r="P23" s="261">
        <v>0</v>
      </c>
      <c r="Q23" s="261"/>
      <c r="R23" s="261">
        <v>0</v>
      </c>
      <c r="S23" s="261"/>
      <c r="T23" s="261">
        <v>-980564403</v>
      </c>
      <c r="U23" s="261"/>
      <c r="V23" s="261">
        <f>D23+F23+H23+N23+P23+R23+T23</f>
        <v>-980564403</v>
      </c>
      <c r="W23" s="261"/>
      <c r="X23" s="261">
        <v>-9434132</v>
      </c>
      <c r="Y23" s="261"/>
      <c r="Z23" s="110">
        <f>V23+X23</f>
        <v>-989998535</v>
      </c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</row>
    <row r="24" spans="1:77" ht="15.6" customHeight="1" x14ac:dyDescent="0.2">
      <c r="A24" s="245" t="s">
        <v>74</v>
      </c>
      <c r="B24" s="295">
        <v>25</v>
      </c>
      <c r="C24" s="263"/>
      <c r="D24" s="261">
        <v>0</v>
      </c>
      <c r="E24" s="261"/>
      <c r="F24" s="261">
        <v>0</v>
      </c>
      <c r="G24" s="261"/>
      <c r="H24" s="261">
        <v>0</v>
      </c>
      <c r="I24" s="261"/>
      <c r="J24" s="261">
        <v>0</v>
      </c>
      <c r="K24" s="261"/>
      <c r="L24" s="261">
        <v>0</v>
      </c>
      <c r="M24" s="261"/>
      <c r="N24" s="110">
        <f>J24+L24</f>
        <v>0</v>
      </c>
      <c r="O24" s="261"/>
      <c r="P24" s="261">
        <v>0</v>
      </c>
      <c r="Q24" s="261"/>
      <c r="R24" s="261">
        <v>92271904</v>
      </c>
      <c r="S24" s="261"/>
      <c r="T24" s="261">
        <v>-92271904</v>
      </c>
      <c r="U24" s="261"/>
      <c r="V24" s="261">
        <f>D24+F24+H24+N24+P24+R24+T24</f>
        <v>0</v>
      </c>
      <c r="W24" s="261"/>
      <c r="X24" s="261">
        <v>0</v>
      </c>
      <c r="Y24" s="261"/>
      <c r="Z24" s="110">
        <f>V24+X24</f>
        <v>0</v>
      </c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</row>
    <row r="25" spans="1:77" ht="15.6" customHeight="1" x14ac:dyDescent="0.2">
      <c r="A25" s="245" t="s">
        <v>177</v>
      </c>
      <c r="B25" s="295">
        <v>24</v>
      </c>
      <c r="C25" s="263"/>
      <c r="D25" s="261">
        <v>10000</v>
      </c>
      <c r="E25" s="261"/>
      <c r="F25" s="261">
        <v>0</v>
      </c>
      <c r="G25" s="261"/>
      <c r="H25" s="261">
        <v>0</v>
      </c>
      <c r="I25" s="261"/>
      <c r="J25" s="261">
        <v>0</v>
      </c>
      <c r="K25" s="261"/>
      <c r="L25" s="261">
        <v>0</v>
      </c>
      <c r="M25" s="261"/>
      <c r="N25" s="110">
        <f>J25+L25</f>
        <v>0</v>
      </c>
      <c r="O25" s="261"/>
      <c r="P25" s="261">
        <v>0</v>
      </c>
      <c r="Q25" s="261"/>
      <c r="R25" s="261">
        <v>0</v>
      </c>
      <c r="S25" s="261"/>
      <c r="T25" s="261">
        <v>0</v>
      </c>
      <c r="U25" s="261"/>
      <c r="V25" s="261">
        <f>D25+F25+H25+N25+P25+R25+T25</f>
        <v>10000</v>
      </c>
      <c r="W25" s="261"/>
      <c r="X25" s="261">
        <v>0</v>
      </c>
      <c r="Y25" s="261"/>
      <c r="Z25" s="110">
        <f>V25+X25</f>
        <v>10000</v>
      </c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</row>
    <row r="26" spans="1:77" ht="15.6" customHeight="1" x14ac:dyDescent="0.2">
      <c r="A26" s="264" t="s">
        <v>208</v>
      </c>
      <c r="B26" s="295"/>
      <c r="C26" s="245"/>
      <c r="D26" s="259"/>
      <c r="E26" s="141"/>
      <c r="F26" s="259"/>
      <c r="G26" s="141"/>
      <c r="H26" s="259"/>
      <c r="I26" s="141"/>
      <c r="J26" s="259"/>
      <c r="K26" s="141"/>
      <c r="L26" s="259"/>
      <c r="M26" s="141"/>
      <c r="N26" s="259"/>
      <c r="O26" s="141"/>
      <c r="P26" s="259"/>
      <c r="Q26" s="141"/>
      <c r="R26" s="259"/>
      <c r="S26" s="141"/>
      <c r="T26" s="141"/>
      <c r="U26" s="141"/>
      <c r="V26" s="259"/>
      <c r="W26" s="141"/>
      <c r="X26" s="259"/>
      <c r="Y26" s="141"/>
      <c r="Z26" s="259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</row>
    <row r="27" spans="1:77" ht="15.6" customHeight="1" x14ac:dyDescent="0.2">
      <c r="A27" s="264" t="s">
        <v>209</v>
      </c>
      <c r="B27" s="295"/>
      <c r="C27" s="245"/>
      <c r="D27" s="259"/>
      <c r="E27" s="141"/>
      <c r="F27" s="259"/>
      <c r="G27" s="141"/>
      <c r="H27" s="259"/>
      <c r="I27" s="141"/>
      <c r="J27" s="259"/>
      <c r="K27" s="141"/>
      <c r="L27" s="259"/>
      <c r="M27" s="141"/>
      <c r="N27" s="259"/>
      <c r="O27" s="141"/>
      <c r="P27" s="259"/>
      <c r="Q27" s="141"/>
      <c r="R27" s="259"/>
      <c r="S27" s="141"/>
      <c r="T27" s="141"/>
      <c r="U27" s="141"/>
      <c r="V27" s="259"/>
      <c r="W27" s="141"/>
      <c r="X27" s="259"/>
      <c r="Y27" s="141"/>
      <c r="Z27" s="259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</row>
    <row r="28" spans="1:77" ht="15.6" customHeight="1" x14ac:dyDescent="0.2">
      <c r="A28" s="265" t="s">
        <v>210</v>
      </c>
      <c r="B28" s="295">
        <v>23</v>
      </c>
      <c r="C28" s="245"/>
      <c r="D28" s="261">
        <v>0</v>
      </c>
      <c r="E28" s="141"/>
      <c r="F28" s="261">
        <v>0</v>
      </c>
      <c r="G28" s="141"/>
      <c r="H28" s="261">
        <v>0</v>
      </c>
      <c r="I28" s="141"/>
      <c r="J28" s="259">
        <v>-851980061</v>
      </c>
      <c r="K28" s="141"/>
      <c r="L28" s="259">
        <v>0</v>
      </c>
      <c r="M28" s="141"/>
      <c r="N28" s="110">
        <f>J28+L28</f>
        <v>-851980061</v>
      </c>
      <c r="O28" s="141"/>
      <c r="P28" s="259">
        <v>0</v>
      </c>
      <c r="Q28" s="141"/>
      <c r="R28" s="259">
        <v>0</v>
      </c>
      <c r="S28" s="141"/>
      <c r="T28" s="259">
        <v>0</v>
      </c>
      <c r="U28" s="141"/>
      <c r="V28" s="261">
        <f>D28+F28+H28+N28+P28+R28+T28</f>
        <v>-851980061</v>
      </c>
      <c r="W28" s="141"/>
      <c r="X28" s="259">
        <v>-8197006</v>
      </c>
      <c r="Y28" s="141"/>
      <c r="Z28" s="110">
        <f>V28+X28</f>
        <v>-860177067</v>
      </c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</row>
    <row r="29" spans="1:77" ht="15.6" customHeight="1" x14ac:dyDescent="0.2">
      <c r="A29" s="265" t="s">
        <v>211</v>
      </c>
      <c r="B29" s="295"/>
      <c r="C29" s="245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45"/>
      <c r="V29" s="245"/>
      <c r="W29" s="245"/>
      <c r="X29" s="245"/>
      <c r="Y29" s="245"/>
      <c r="Z29" s="245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</row>
    <row r="30" spans="1:77" ht="15.6" customHeight="1" x14ac:dyDescent="0.2">
      <c r="A30" s="265" t="s">
        <v>129</v>
      </c>
      <c r="B30" s="295"/>
      <c r="C30" s="245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45"/>
      <c r="V30" s="245"/>
      <c r="W30" s="245"/>
      <c r="X30" s="245"/>
      <c r="Y30" s="245"/>
      <c r="Z30" s="245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</row>
    <row r="31" spans="1:77" ht="15.6" customHeight="1" x14ac:dyDescent="0.2">
      <c r="A31" s="265" t="s">
        <v>213</v>
      </c>
      <c r="B31" s="295"/>
      <c r="C31" s="245"/>
      <c r="D31" s="266"/>
      <c r="E31" s="266"/>
      <c r="F31" s="266"/>
      <c r="G31" s="266"/>
      <c r="H31" s="266"/>
      <c r="I31" s="266"/>
      <c r="J31" s="261"/>
      <c r="K31" s="266"/>
      <c r="L31" s="266"/>
      <c r="M31" s="266"/>
      <c r="N31" s="141"/>
      <c r="O31" s="266"/>
      <c r="P31" s="266"/>
      <c r="Q31" s="266"/>
      <c r="R31" s="266"/>
      <c r="S31" s="266"/>
      <c r="T31" s="266"/>
      <c r="U31" s="245"/>
      <c r="V31" s="261"/>
      <c r="W31" s="245"/>
      <c r="X31" s="261"/>
      <c r="Y31" s="245"/>
      <c r="Z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</row>
    <row r="32" spans="1:77" ht="15.6" customHeight="1" x14ac:dyDescent="0.2">
      <c r="A32" s="267" t="s">
        <v>212</v>
      </c>
      <c r="B32" s="295">
        <v>23</v>
      </c>
      <c r="C32" s="245"/>
      <c r="D32" s="261">
        <v>0</v>
      </c>
      <c r="E32" s="259"/>
      <c r="F32" s="261">
        <v>0</v>
      </c>
      <c r="G32" s="259"/>
      <c r="H32" s="261">
        <v>0</v>
      </c>
      <c r="I32" s="259"/>
      <c r="J32" s="261">
        <v>-10443925</v>
      </c>
      <c r="K32" s="259"/>
      <c r="L32" s="261">
        <v>0</v>
      </c>
      <c r="M32" s="259"/>
      <c r="N32" s="110">
        <f>J32+L32</f>
        <v>-10443925</v>
      </c>
      <c r="O32" s="259"/>
      <c r="P32" s="261">
        <v>0</v>
      </c>
      <c r="Q32" s="259"/>
      <c r="R32" s="261">
        <v>0</v>
      </c>
      <c r="S32" s="259"/>
      <c r="T32" s="261">
        <v>0</v>
      </c>
      <c r="U32" s="259"/>
      <c r="V32" s="261">
        <f t="shared" ref="V32:V33" si="0">D32+F32+H32+N32+P32+R32+T32</f>
        <v>-10443925</v>
      </c>
      <c r="W32" s="259"/>
      <c r="X32" s="261">
        <v>-100483</v>
      </c>
      <c r="Y32" s="259"/>
      <c r="Z32" s="110">
        <f>V32+X32</f>
        <v>-10544408</v>
      </c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</row>
    <row r="33" spans="1:73" ht="15.6" customHeight="1" x14ac:dyDescent="0.2">
      <c r="A33" s="245" t="s">
        <v>144</v>
      </c>
      <c r="B33" s="295">
        <v>23</v>
      </c>
      <c r="C33" s="263"/>
      <c r="D33" s="268">
        <v>0</v>
      </c>
      <c r="E33" s="259"/>
      <c r="F33" s="268">
        <v>0</v>
      </c>
      <c r="G33" s="259"/>
      <c r="H33" s="268">
        <v>0</v>
      </c>
      <c r="I33" s="259"/>
      <c r="J33" s="268">
        <v>0</v>
      </c>
      <c r="K33" s="259"/>
      <c r="L33" s="268">
        <v>-46978035</v>
      </c>
      <c r="M33" s="259"/>
      <c r="N33" s="115">
        <f>J33+L33</f>
        <v>-46978035</v>
      </c>
      <c r="O33" s="259"/>
      <c r="P33" s="268">
        <v>0</v>
      </c>
      <c r="Q33" s="259"/>
      <c r="R33" s="268">
        <v>0</v>
      </c>
      <c r="S33" s="259"/>
      <c r="T33" s="268">
        <v>0</v>
      </c>
      <c r="U33" s="259"/>
      <c r="V33" s="268">
        <f t="shared" si="0"/>
        <v>-46978035</v>
      </c>
      <c r="W33" s="259"/>
      <c r="X33" s="268">
        <v>-451981</v>
      </c>
      <c r="Y33" s="259"/>
      <c r="Z33" s="115">
        <f>V33+X33</f>
        <v>-47430016</v>
      </c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</row>
    <row r="34" spans="1:73" ht="15.6" customHeight="1" x14ac:dyDescent="0.2">
      <c r="A34" s="245"/>
      <c r="B34" s="246"/>
      <c r="C34" s="263"/>
      <c r="D34" s="261"/>
      <c r="E34" s="259"/>
      <c r="F34" s="261"/>
      <c r="G34" s="259"/>
      <c r="H34" s="261"/>
      <c r="I34" s="259"/>
      <c r="J34" s="261"/>
      <c r="K34" s="259"/>
      <c r="L34" s="261"/>
      <c r="M34" s="259"/>
      <c r="N34" s="261"/>
      <c r="O34" s="259"/>
      <c r="P34" s="261"/>
      <c r="Q34" s="259"/>
      <c r="R34" s="261"/>
      <c r="S34" s="259"/>
      <c r="T34" s="261"/>
      <c r="U34" s="259"/>
      <c r="V34" s="261"/>
      <c r="W34" s="259"/>
      <c r="X34" s="261"/>
      <c r="Y34" s="259"/>
      <c r="Z34" s="261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</row>
    <row r="35" spans="1:73" ht="15.6" customHeight="1" thickBot="1" x14ac:dyDescent="0.25">
      <c r="A35" s="262" t="s">
        <v>125</v>
      </c>
      <c r="B35" s="246"/>
      <c r="C35" s="245"/>
      <c r="D35" s="269">
        <f>SUM(D21:D33)</f>
        <v>10000</v>
      </c>
      <c r="E35" s="259"/>
      <c r="F35" s="269">
        <f>SUM(F21:F33)</f>
        <v>0</v>
      </c>
      <c r="G35" s="259"/>
      <c r="H35" s="269">
        <f>SUM(H21:H33)</f>
        <v>1489667780</v>
      </c>
      <c r="I35" s="259"/>
      <c r="J35" s="269">
        <f>SUM(J21:J33)</f>
        <v>-1855042972</v>
      </c>
      <c r="K35" s="259"/>
      <c r="L35" s="269">
        <f>SUM(L21:L33)</f>
        <v>-32354469</v>
      </c>
      <c r="M35" s="259"/>
      <c r="N35" s="269">
        <f>SUM(N21:N33)</f>
        <v>-1887397441</v>
      </c>
      <c r="O35" s="259"/>
      <c r="P35" s="269">
        <f>SUM(P21:P33)</f>
        <v>59428234</v>
      </c>
      <c r="Q35" s="259"/>
      <c r="R35" s="269">
        <f>SUM(R21:R33)</f>
        <v>942727408</v>
      </c>
      <c r="S35" s="259"/>
      <c r="T35" s="269">
        <f>SUM(T21:T33)</f>
        <v>7758083182</v>
      </c>
      <c r="U35" s="259"/>
      <c r="V35" s="269">
        <f>SUM(V21:V33)</f>
        <v>8362519163</v>
      </c>
      <c r="W35" s="259"/>
      <c r="X35" s="269">
        <f>SUM(X21:X33)</f>
        <v>80458768</v>
      </c>
      <c r="Y35" s="259"/>
      <c r="Z35" s="269">
        <f>SUM(Z21:Z33)</f>
        <v>8442977931</v>
      </c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</row>
    <row r="36" spans="1:73" ht="21" customHeight="1" thickTop="1" x14ac:dyDescent="0.2">
      <c r="A36" s="248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</row>
    <row r="37" spans="1:73" ht="18" customHeight="1" x14ac:dyDescent="0.2">
      <c r="A37" s="248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</row>
    <row r="38" spans="1:73" ht="21.75" customHeight="1" x14ac:dyDescent="0.2">
      <c r="A38" s="248"/>
      <c r="B38" s="248"/>
      <c r="C38" s="248"/>
      <c r="D38" s="251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</row>
    <row r="39" spans="1:73" ht="18" customHeight="1" x14ac:dyDescent="0.2">
      <c r="A39" s="248"/>
      <c r="B39" s="248"/>
      <c r="C39" s="248"/>
      <c r="D39" s="251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</row>
    <row r="40" spans="1:73" ht="17.25" customHeight="1" x14ac:dyDescent="0.2">
      <c r="A40" s="248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</row>
    <row r="41" spans="1:73" ht="15" customHeight="1" x14ac:dyDescent="0.2">
      <c r="A41" s="248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</row>
    <row r="42" spans="1:73" s="49" customFormat="1" ht="21.95" customHeight="1" x14ac:dyDescent="0.2">
      <c r="A42" s="50" t="str">
        <f>'PL 12-14'!A122</f>
        <v>The accompanying notes are an integral part of these financial statements.</v>
      </c>
      <c r="B42" s="51"/>
      <c r="C42" s="5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</row>
    <row r="43" spans="1:73" s="49" customFormat="1" ht="16.5" customHeight="1" x14ac:dyDescent="0.2">
      <c r="A43" s="325" t="str">
        <f>'PL 12-14'!A1:H1</f>
        <v>Dhipaya Group Holdings Public Company Limited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</row>
    <row r="44" spans="1:73" s="49" customFormat="1" ht="16.5" customHeight="1" x14ac:dyDescent="0.2">
      <c r="A44" s="325" t="s">
        <v>117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</row>
    <row r="45" spans="1:73" s="49" customFormat="1" ht="16.5" customHeight="1" x14ac:dyDescent="0.2">
      <c r="A45" s="326" t="str">
        <f>'PL 12-14'!A3:H3</f>
        <v>For the year ended 31 December 2021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</row>
    <row r="46" spans="1:73" ht="15.6" customHeight="1" x14ac:dyDescent="0.2">
      <c r="A46" s="262"/>
      <c r="B46" s="246"/>
      <c r="C46" s="245"/>
      <c r="D46" s="261"/>
      <c r="E46" s="259"/>
      <c r="F46" s="261"/>
      <c r="G46" s="259"/>
      <c r="H46" s="261"/>
      <c r="I46" s="259"/>
      <c r="J46" s="261"/>
      <c r="K46" s="259"/>
      <c r="L46" s="261"/>
      <c r="M46" s="259"/>
      <c r="N46" s="261"/>
      <c r="O46" s="259"/>
      <c r="P46" s="261"/>
      <c r="Q46" s="259"/>
      <c r="R46" s="261"/>
      <c r="S46" s="259"/>
      <c r="T46" s="261"/>
      <c r="U46" s="259"/>
      <c r="V46" s="261"/>
      <c r="W46" s="259"/>
      <c r="X46" s="261"/>
      <c r="Y46" s="259"/>
      <c r="Z46" s="261"/>
    </row>
    <row r="47" spans="1:73" ht="15.6" customHeight="1" x14ac:dyDescent="0.2">
      <c r="A47" s="262"/>
      <c r="B47" s="246"/>
      <c r="C47" s="245"/>
      <c r="D47" s="261"/>
      <c r="E47" s="259"/>
      <c r="F47" s="261"/>
      <c r="G47" s="259"/>
      <c r="H47" s="261"/>
      <c r="I47" s="259"/>
      <c r="J47" s="261"/>
      <c r="K47" s="259"/>
      <c r="L47" s="261"/>
      <c r="M47" s="259"/>
      <c r="N47" s="261"/>
      <c r="O47" s="259"/>
      <c r="P47" s="261"/>
      <c r="Q47" s="259"/>
      <c r="R47" s="261"/>
      <c r="S47" s="259"/>
      <c r="T47" s="261"/>
      <c r="U47" s="259"/>
      <c r="V47" s="261"/>
      <c r="W47" s="259"/>
      <c r="X47" s="261"/>
      <c r="Y47" s="259"/>
      <c r="Z47" s="261"/>
    </row>
    <row r="48" spans="1:73" ht="15.6" customHeight="1" x14ac:dyDescent="0.2">
      <c r="A48" s="245"/>
      <c r="B48" s="246"/>
      <c r="C48" s="245"/>
      <c r="D48" s="329" t="s">
        <v>229</v>
      </c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</row>
    <row r="49" spans="1:73" ht="15.6" customHeight="1" x14ac:dyDescent="0.2">
      <c r="A49" s="245"/>
      <c r="B49" s="246"/>
      <c r="C49" s="245"/>
      <c r="D49" s="247"/>
      <c r="E49" s="247"/>
      <c r="F49" s="247"/>
      <c r="G49" s="247"/>
      <c r="H49" s="247"/>
      <c r="I49" s="247"/>
      <c r="J49" s="330" t="s">
        <v>196</v>
      </c>
      <c r="K49" s="330"/>
      <c r="L49" s="330"/>
      <c r="M49" s="330"/>
      <c r="N49" s="330"/>
      <c r="O49" s="330"/>
      <c r="P49" s="330"/>
      <c r="Q49" s="330"/>
      <c r="R49" s="330"/>
      <c r="S49" s="330"/>
      <c r="T49" s="330"/>
      <c r="U49" s="330"/>
      <c r="V49" s="330"/>
      <c r="W49" s="247"/>
      <c r="X49" s="247"/>
      <c r="Y49" s="247"/>
      <c r="Z49" s="247"/>
    </row>
    <row r="50" spans="1:73" ht="15.6" customHeight="1" x14ac:dyDescent="0.2">
      <c r="A50" s="248"/>
      <c r="B50" s="248"/>
      <c r="C50" s="248"/>
      <c r="D50" s="248"/>
      <c r="E50" s="248"/>
      <c r="F50" s="248"/>
      <c r="G50" s="248"/>
      <c r="H50" s="248"/>
      <c r="I50" s="248"/>
      <c r="J50" s="324" t="s">
        <v>57</v>
      </c>
      <c r="K50" s="324"/>
      <c r="L50" s="324"/>
      <c r="M50" s="324"/>
      <c r="N50" s="324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</row>
    <row r="51" spans="1:73" ht="15.6" customHeight="1" x14ac:dyDescent="0.2">
      <c r="A51" s="249"/>
      <c r="B51" s="250"/>
      <c r="C51" s="249"/>
      <c r="D51" s="251"/>
      <c r="E51" s="251"/>
      <c r="F51" s="251"/>
      <c r="G51" s="251"/>
      <c r="H51" s="251"/>
      <c r="I51" s="251"/>
      <c r="J51" s="252" t="s">
        <v>132</v>
      </c>
      <c r="K51" s="158"/>
      <c r="L51" s="253"/>
      <c r="M51" s="158"/>
      <c r="N51" s="254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</row>
    <row r="52" spans="1:73" ht="15.6" customHeight="1" x14ac:dyDescent="0.2">
      <c r="A52" s="249"/>
      <c r="B52" s="250"/>
      <c r="C52" s="249"/>
      <c r="D52" s="251"/>
      <c r="E52" s="251"/>
      <c r="F52" s="251"/>
      <c r="G52" s="251"/>
      <c r="H52" s="251"/>
      <c r="I52" s="251"/>
      <c r="J52" s="255" t="s">
        <v>133</v>
      </c>
      <c r="K52" s="125"/>
      <c r="L52" s="253"/>
      <c r="M52" s="125"/>
      <c r="N52" s="254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</row>
    <row r="53" spans="1:73" ht="15.6" customHeight="1" x14ac:dyDescent="0.2">
      <c r="A53" s="249"/>
      <c r="B53" s="250"/>
      <c r="C53" s="249"/>
      <c r="D53" s="251"/>
      <c r="E53" s="251"/>
      <c r="F53" s="251"/>
      <c r="G53" s="251"/>
      <c r="H53" s="302" t="s">
        <v>16</v>
      </c>
      <c r="I53" s="251"/>
      <c r="J53" s="255" t="s">
        <v>134</v>
      </c>
      <c r="K53" s="256"/>
      <c r="L53" s="254"/>
      <c r="M53" s="256"/>
      <c r="N53" s="254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</row>
    <row r="54" spans="1:73" ht="15.6" customHeight="1" x14ac:dyDescent="0.2">
      <c r="A54" s="245"/>
      <c r="B54" s="246"/>
      <c r="C54" s="245"/>
      <c r="D54" s="136"/>
      <c r="E54" s="136"/>
      <c r="F54" s="136"/>
      <c r="G54" s="136"/>
      <c r="H54" s="302" t="s">
        <v>186</v>
      </c>
      <c r="I54" s="136"/>
      <c r="J54" s="255" t="s">
        <v>135</v>
      </c>
      <c r="K54" s="256"/>
      <c r="L54" s="253" t="s">
        <v>58</v>
      </c>
      <c r="M54" s="256"/>
      <c r="N54" s="141"/>
      <c r="O54" s="136"/>
      <c r="P54" s="328" t="s">
        <v>24</v>
      </c>
      <c r="Q54" s="328"/>
      <c r="R54" s="328"/>
      <c r="S54" s="328"/>
      <c r="T54" s="328"/>
      <c r="U54" s="257"/>
      <c r="V54" s="136"/>
      <c r="W54" s="257"/>
      <c r="X54" s="136"/>
      <c r="Y54" s="257"/>
      <c r="Z54" s="136"/>
    </row>
    <row r="55" spans="1:73" ht="15.6" customHeight="1" x14ac:dyDescent="0.2">
      <c r="A55" s="245"/>
      <c r="B55" s="246"/>
      <c r="C55" s="245"/>
      <c r="D55" s="257" t="s">
        <v>53</v>
      </c>
      <c r="E55" s="257"/>
      <c r="F55" s="257"/>
      <c r="G55" s="257"/>
      <c r="H55" s="302" t="s">
        <v>187</v>
      </c>
      <c r="I55" s="257"/>
      <c r="J55" s="255" t="s">
        <v>136</v>
      </c>
      <c r="K55" s="254"/>
      <c r="L55" s="253" t="s">
        <v>100</v>
      </c>
      <c r="M55" s="254"/>
      <c r="N55" s="254" t="s">
        <v>59</v>
      </c>
      <c r="O55" s="257"/>
      <c r="P55" s="327" t="s">
        <v>47</v>
      </c>
      <c r="Q55" s="327"/>
      <c r="R55" s="327"/>
      <c r="S55" s="136"/>
      <c r="T55" s="136"/>
      <c r="U55" s="257"/>
      <c r="V55" s="257"/>
      <c r="W55" s="257"/>
      <c r="X55" s="257"/>
      <c r="Y55" s="257"/>
      <c r="Z55" s="257"/>
    </row>
    <row r="56" spans="1:73" ht="15.6" customHeight="1" x14ac:dyDescent="0.2">
      <c r="A56" s="245"/>
      <c r="B56" s="246"/>
      <c r="C56" s="245"/>
      <c r="D56" s="257" t="s">
        <v>54</v>
      </c>
      <c r="E56" s="257"/>
      <c r="F56" s="257" t="s">
        <v>55</v>
      </c>
      <c r="G56" s="257"/>
      <c r="H56" s="302" t="s">
        <v>188</v>
      </c>
      <c r="I56" s="257"/>
      <c r="J56" s="255" t="s">
        <v>137</v>
      </c>
      <c r="K56" s="254"/>
      <c r="L56" s="254" t="s">
        <v>91</v>
      </c>
      <c r="M56" s="254"/>
      <c r="N56" s="253" t="s">
        <v>78</v>
      </c>
      <c r="O56" s="257"/>
      <c r="P56" s="257" t="s">
        <v>79</v>
      </c>
      <c r="Q56" s="257"/>
      <c r="R56" s="257" t="s">
        <v>21</v>
      </c>
      <c r="S56" s="257"/>
      <c r="T56" s="257"/>
      <c r="U56" s="257"/>
      <c r="V56" s="257" t="s">
        <v>190</v>
      </c>
      <c r="W56" s="257"/>
      <c r="X56" s="257" t="s">
        <v>191</v>
      </c>
      <c r="Y56" s="257"/>
      <c r="Z56" s="257"/>
    </row>
    <row r="57" spans="1:73" ht="15.6" customHeight="1" x14ac:dyDescent="0.2">
      <c r="A57" s="245"/>
      <c r="B57" s="246"/>
      <c r="C57" s="245"/>
      <c r="D57" s="136" t="s">
        <v>25</v>
      </c>
      <c r="E57" s="136"/>
      <c r="F57" s="136" t="s">
        <v>56</v>
      </c>
      <c r="G57" s="136"/>
      <c r="H57" s="302" t="s">
        <v>189</v>
      </c>
      <c r="I57" s="136"/>
      <c r="J57" s="258" t="s">
        <v>114</v>
      </c>
      <c r="K57" s="141"/>
      <c r="L57" s="253" t="s">
        <v>114</v>
      </c>
      <c r="M57" s="141"/>
      <c r="N57" s="253" t="s">
        <v>97</v>
      </c>
      <c r="O57" s="136"/>
      <c r="P57" s="136" t="s">
        <v>26</v>
      </c>
      <c r="Q57" s="136"/>
      <c r="R57" s="136" t="s">
        <v>26</v>
      </c>
      <c r="S57" s="136"/>
      <c r="T57" s="136" t="s">
        <v>22</v>
      </c>
      <c r="U57" s="136"/>
      <c r="V57" s="136" t="s">
        <v>192</v>
      </c>
      <c r="W57" s="136"/>
      <c r="X57" s="136" t="s">
        <v>193</v>
      </c>
      <c r="Y57" s="136"/>
      <c r="Z57" s="136" t="s">
        <v>23</v>
      </c>
    </row>
    <row r="58" spans="1:73" ht="15.6" customHeight="1" x14ac:dyDescent="0.2">
      <c r="A58" s="245"/>
      <c r="B58" s="308" t="s">
        <v>1</v>
      </c>
      <c r="C58" s="245"/>
      <c r="D58" s="135" t="s">
        <v>0</v>
      </c>
      <c r="E58" s="259"/>
      <c r="F58" s="135" t="s">
        <v>0</v>
      </c>
      <c r="G58" s="259"/>
      <c r="H58" s="303" t="s">
        <v>0</v>
      </c>
      <c r="I58" s="259"/>
      <c r="J58" s="260" t="s">
        <v>0</v>
      </c>
      <c r="K58" s="257"/>
      <c r="L58" s="135" t="s">
        <v>0</v>
      </c>
      <c r="M58" s="257"/>
      <c r="N58" s="135" t="s">
        <v>0</v>
      </c>
      <c r="O58" s="259"/>
      <c r="P58" s="135" t="s">
        <v>0</v>
      </c>
      <c r="Q58" s="259"/>
      <c r="R58" s="135" t="s">
        <v>0</v>
      </c>
      <c r="S58" s="259"/>
      <c r="T58" s="135" t="s">
        <v>0</v>
      </c>
      <c r="U58" s="261"/>
      <c r="V58" s="135" t="s">
        <v>0</v>
      </c>
      <c r="W58" s="261"/>
      <c r="X58" s="135" t="s">
        <v>0</v>
      </c>
      <c r="Y58" s="261"/>
      <c r="Z58" s="135" t="s">
        <v>0</v>
      </c>
    </row>
    <row r="59" spans="1:73" ht="15.6" customHeight="1" x14ac:dyDescent="0.2">
      <c r="A59" s="245"/>
      <c r="B59" s="246"/>
      <c r="C59" s="245"/>
      <c r="D59" s="270"/>
      <c r="E59" s="259"/>
      <c r="F59" s="270"/>
      <c r="G59" s="259"/>
      <c r="H59" s="270"/>
      <c r="I59" s="259"/>
      <c r="J59" s="270"/>
      <c r="K59" s="259"/>
      <c r="L59" s="270"/>
      <c r="M59" s="259"/>
      <c r="N59" s="270"/>
      <c r="O59" s="259"/>
      <c r="P59" s="270"/>
      <c r="Q59" s="259"/>
      <c r="R59" s="270"/>
      <c r="S59" s="259"/>
      <c r="T59" s="270"/>
      <c r="U59" s="259"/>
      <c r="V59" s="270"/>
      <c r="W59" s="259"/>
      <c r="X59" s="270"/>
      <c r="Y59" s="259"/>
      <c r="Z59" s="270"/>
    </row>
    <row r="60" spans="1:73" s="267" customFormat="1" ht="15.6" customHeight="1" x14ac:dyDescent="0.2">
      <c r="A60" s="262" t="s">
        <v>145</v>
      </c>
      <c r="B60" s="296"/>
      <c r="C60" s="297"/>
      <c r="D60" s="298">
        <v>10000</v>
      </c>
      <c r="E60" s="297"/>
      <c r="F60" s="298">
        <v>0</v>
      </c>
      <c r="G60" s="297"/>
      <c r="H60" s="298">
        <v>1489667780</v>
      </c>
      <c r="I60" s="297"/>
      <c r="J60" s="298">
        <v>-1855042972</v>
      </c>
      <c r="K60" s="297"/>
      <c r="L60" s="298">
        <v>-32354469</v>
      </c>
      <c r="M60" s="297"/>
      <c r="N60" s="298">
        <f>J60+L60</f>
        <v>-1887397441</v>
      </c>
      <c r="O60" s="297"/>
      <c r="P60" s="298">
        <v>59428234</v>
      </c>
      <c r="Q60" s="297"/>
      <c r="R60" s="298">
        <v>942727408</v>
      </c>
      <c r="S60" s="297"/>
      <c r="T60" s="298">
        <v>7758083182</v>
      </c>
      <c r="U60" s="297"/>
      <c r="V60" s="298">
        <f>D60+F60+H60+N60+P60+R60+T60</f>
        <v>8362519163</v>
      </c>
      <c r="W60" s="297"/>
      <c r="X60" s="298">
        <v>80458768</v>
      </c>
      <c r="Y60" s="297"/>
      <c r="Z60" s="298">
        <f>V60+X60</f>
        <v>8442977931</v>
      </c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</row>
    <row r="61" spans="1:73" s="245" customFormat="1" ht="15.6" customHeight="1" x14ac:dyDescent="0.2">
      <c r="A61" s="245" t="s">
        <v>101</v>
      </c>
      <c r="B61" s="246"/>
      <c r="D61" s="270">
        <v>0</v>
      </c>
      <c r="E61" s="261"/>
      <c r="F61" s="270">
        <v>0</v>
      </c>
      <c r="G61" s="261"/>
      <c r="H61" s="270">
        <v>0</v>
      </c>
      <c r="I61" s="261"/>
      <c r="J61" s="270">
        <v>0</v>
      </c>
      <c r="K61" s="261"/>
      <c r="L61" s="270">
        <v>0</v>
      </c>
      <c r="M61" s="141"/>
      <c r="N61" s="298">
        <f t="shared" ref="N61:R64" si="1">J61+L61</f>
        <v>0</v>
      </c>
      <c r="O61" s="141"/>
      <c r="P61" s="270">
        <v>0</v>
      </c>
      <c r="Q61" s="141"/>
      <c r="R61" s="298">
        <f t="shared" si="1"/>
        <v>0</v>
      </c>
      <c r="S61" s="141"/>
      <c r="T61" s="271">
        <v>1811469784</v>
      </c>
      <c r="U61" s="141"/>
      <c r="V61" s="298">
        <f>D61+F61+H61+N61+P61+R61+T61</f>
        <v>1811469784</v>
      </c>
      <c r="W61" s="141"/>
      <c r="X61" s="270">
        <v>17566276</v>
      </c>
      <c r="Y61" s="141"/>
      <c r="Z61" s="298">
        <f t="shared" ref="Z61:Z72" si="2">V61+X61</f>
        <v>1829036060</v>
      </c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</row>
    <row r="62" spans="1:73" s="245" customFormat="1" ht="15.6" customHeight="1" x14ac:dyDescent="0.2">
      <c r="A62" s="263" t="s">
        <v>40</v>
      </c>
      <c r="B62" s="299">
        <v>26</v>
      </c>
      <c r="D62" s="270">
        <v>0</v>
      </c>
      <c r="E62" s="261"/>
      <c r="F62" s="270">
        <v>0</v>
      </c>
      <c r="G62" s="261"/>
      <c r="H62" s="270">
        <v>0</v>
      </c>
      <c r="I62" s="261"/>
      <c r="J62" s="270">
        <v>0</v>
      </c>
      <c r="K62" s="261"/>
      <c r="L62" s="270">
        <v>0</v>
      </c>
      <c r="M62" s="261"/>
      <c r="N62" s="298">
        <f t="shared" si="1"/>
        <v>0</v>
      </c>
      <c r="O62" s="261"/>
      <c r="P62" s="270">
        <v>0</v>
      </c>
      <c r="Q62" s="261"/>
      <c r="R62" s="298">
        <f t="shared" si="1"/>
        <v>0</v>
      </c>
      <c r="S62" s="261"/>
      <c r="T62" s="271">
        <v>-1069705630</v>
      </c>
      <c r="U62" s="261"/>
      <c r="V62" s="298">
        <f>D62+F62+H62+N62+P62+R62+T62</f>
        <v>-1069705630</v>
      </c>
      <c r="W62" s="261"/>
      <c r="X62" s="271">
        <v>-10291770</v>
      </c>
      <c r="Y62" s="261"/>
      <c r="Z62" s="298">
        <f t="shared" si="2"/>
        <v>-1079997400</v>
      </c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</row>
    <row r="63" spans="1:73" s="245" customFormat="1" ht="15.6" customHeight="1" x14ac:dyDescent="0.2">
      <c r="A63" s="245" t="s">
        <v>177</v>
      </c>
      <c r="B63" s="299"/>
      <c r="D63" s="270">
        <v>0</v>
      </c>
      <c r="E63" s="261"/>
      <c r="F63" s="270">
        <v>0</v>
      </c>
      <c r="G63" s="261"/>
      <c r="H63" s="270">
        <v>0</v>
      </c>
      <c r="I63" s="261"/>
      <c r="J63" s="270">
        <v>0</v>
      </c>
      <c r="K63" s="261"/>
      <c r="L63" s="270">
        <v>0</v>
      </c>
      <c r="M63" s="261"/>
      <c r="N63" s="270">
        <v>0</v>
      </c>
      <c r="O63" s="261"/>
      <c r="P63" s="270">
        <v>0</v>
      </c>
      <c r="Q63" s="261"/>
      <c r="R63" s="270">
        <v>0</v>
      </c>
      <c r="S63" s="261"/>
      <c r="T63" s="270">
        <v>0</v>
      </c>
      <c r="U63" s="261"/>
      <c r="V63" s="270">
        <v>0</v>
      </c>
      <c r="W63" s="261"/>
      <c r="X63" s="271">
        <v>30</v>
      </c>
      <c r="Y63" s="261"/>
      <c r="Z63" s="298">
        <f>V63+X63</f>
        <v>30</v>
      </c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</row>
    <row r="64" spans="1:73" s="245" customFormat="1" ht="15.6" customHeight="1" x14ac:dyDescent="0.2">
      <c r="A64" s="245" t="s">
        <v>74</v>
      </c>
      <c r="B64" s="299">
        <v>25</v>
      </c>
      <c r="C64" s="263"/>
      <c r="D64" s="270">
        <v>0</v>
      </c>
      <c r="E64" s="261"/>
      <c r="F64" s="270">
        <v>0</v>
      </c>
      <c r="G64" s="261"/>
      <c r="H64" s="270">
        <v>0</v>
      </c>
      <c r="I64" s="261"/>
      <c r="J64" s="270">
        <v>0</v>
      </c>
      <c r="K64" s="261"/>
      <c r="L64" s="270">
        <v>0</v>
      </c>
      <c r="M64" s="261"/>
      <c r="N64" s="298">
        <f t="shared" si="1"/>
        <v>0</v>
      </c>
      <c r="O64" s="261"/>
      <c r="P64" s="270">
        <v>0</v>
      </c>
      <c r="Q64" s="261"/>
      <c r="R64" s="271">
        <v>102259874</v>
      </c>
      <c r="S64" s="261"/>
      <c r="T64" s="271">
        <v>-102259874</v>
      </c>
      <c r="U64" s="261"/>
      <c r="V64" s="298">
        <f>D64+F64+H64+N64+P64+R64+T64</f>
        <v>0</v>
      </c>
      <c r="W64" s="261"/>
      <c r="X64" s="270">
        <v>0</v>
      </c>
      <c r="Y64" s="261"/>
      <c r="Z64" s="298">
        <f t="shared" si="2"/>
        <v>0</v>
      </c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</row>
    <row r="65" spans="1:73" s="245" customFormat="1" ht="15.6" customHeight="1" x14ac:dyDescent="0.2">
      <c r="A65" s="264" t="s">
        <v>242</v>
      </c>
      <c r="B65" s="299"/>
      <c r="D65" s="270"/>
      <c r="E65" s="141"/>
      <c r="F65" s="270"/>
      <c r="G65" s="141"/>
      <c r="H65" s="270"/>
      <c r="I65" s="141"/>
      <c r="J65" s="270"/>
      <c r="K65" s="141"/>
      <c r="L65" s="270"/>
      <c r="M65" s="141"/>
      <c r="N65" s="270"/>
      <c r="O65" s="141"/>
      <c r="P65" s="270"/>
      <c r="Q65" s="141"/>
      <c r="R65" s="270"/>
      <c r="S65" s="141"/>
      <c r="T65" s="272"/>
      <c r="U65" s="141"/>
      <c r="V65" s="270"/>
      <c r="W65" s="141"/>
      <c r="X65" s="270"/>
      <c r="Y65" s="141"/>
      <c r="Z65" s="298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</row>
    <row r="66" spans="1:73" s="245" customFormat="1" ht="15.6" customHeight="1" x14ac:dyDescent="0.2">
      <c r="A66" s="264" t="s">
        <v>209</v>
      </c>
      <c r="B66" s="299"/>
      <c r="D66" s="270"/>
      <c r="E66" s="141"/>
      <c r="F66" s="270"/>
      <c r="G66" s="141"/>
      <c r="H66" s="270"/>
      <c r="I66" s="141"/>
      <c r="J66" s="270"/>
      <c r="K66" s="141"/>
      <c r="L66" s="270"/>
      <c r="M66" s="141"/>
      <c r="N66" s="270"/>
      <c r="O66" s="141"/>
      <c r="P66" s="270"/>
      <c r="Q66" s="141"/>
      <c r="R66" s="270"/>
      <c r="S66" s="141"/>
      <c r="T66" s="272"/>
      <c r="U66" s="141"/>
      <c r="V66" s="270"/>
      <c r="W66" s="141"/>
      <c r="X66" s="270"/>
      <c r="Y66" s="141"/>
      <c r="Z66" s="298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</row>
    <row r="67" spans="1:73" s="245" customFormat="1" ht="15.6" customHeight="1" x14ac:dyDescent="0.2">
      <c r="A67" s="265" t="s">
        <v>210</v>
      </c>
      <c r="B67" s="299">
        <v>23</v>
      </c>
      <c r="D67" s="270">
        <v>0</v>
      </c>
      <c r="E67" s="259"/>
      <c r="F67" s="270">
        <v>0</v>
      </c>
      <c r="G67" s="259"/>
      <c r="H67" s="270">
        <v>0</v>
      </c>
      <c r="I67" s="141"/>
      <c r="J67" s="270">
        <v>368660734</v>
      </c>
      <c r="K67" s="141"/>
      <c r="L67" s="270">
        <v>0</v>
      </c>
      <c r="M67" s="141"/>
      <c r="N67" s="298">
        <f t="shared" ref="N67" si="3">J67+L67</f>
        <v>368660734</v>
      </c>
      <c r="O67" s="141"/>
      <c r="P67" s="270">
        <v>0</v>
      </c>
      <c r="Q67" s="141"/>
      <c r="R67" s="270">
        <v>0</v>
      </c>
      <c r="S67" s="141"/>
      <c r="T67" s="270">
        <v>0</v>
      </c>
      <c r="U67" s="141"/>
      <c r="V67" s="298">
        <f>D67+F67+H67+N67+P67+R67+T67</f>
        <v>368660734</v>
      </c>
      <c r="W67" s="141"/>
      <c r="X67" s="270">
        <v>3546931</v>
      </c>
      <c r="Y67" s="141"/>
      <c r="Z67" s="298">
        <f t="shared" si="2"/>
        <v>372207665</v>
      </c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</row>
    <row r="68" spans="1:73" s="245" customFormat="1" ht="15.6" customHeight="1" x14ac:dyDescent="0.2">
      <c r="A68" s="265" t="s">
        <v>243</v>
      </c>
      <c r="B68" s="299"/>
      <c r="D68" s="273"/>
      <c r="F68" s="273"/>
      <c r="H68" s="273"/>
      <c r="J68" s="273"/>
      <c r="L68" s="273"/>
      <c r="N68" s="273"/>
      <c r="P68" s="273"/>
      <c r="R68" s="273"/>
      <c r="T68" s="273"/>
      <c r="V68" s="273"/>
      <c r="X68" s="273"/>
      <c r="Z68" s="298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</row>
    <row r="69" spans="1:73" s="245" customFormat="1" ht="15.6" customHeight="1" x14ac:dyDescent="0.2">
      <c r="A69" s="265" t="s">
        <v>129</v>
      </c>
      <c r="B69" s="299"/>
      <c r="D69" s="273"/>
      <c r="F69" s="273"/>
      <c r="H69" s="273"/>
      <c r="J69" s="273"/>
      <c r="L69" s="273"/>
      <c r="N69" s="273"/>
      <c r="P69" s="273"/>
      <c r="R69" s="273"/>
      <c r="T69" s="273"/>
      <c r="V69" s="273"/>
      <c r="X69" s="273"/>
      <c r="Z69" s="298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</row>
    <row r="70" spans="1:73" s="245" customFormat="1" ht="15.6" customHeight="1" x14ac:dyDescent="0.2">
      <c r="A70" s="265" t="s">
        <v>213</v>
      </c>
      <c r="B70" s="299"/>
      <c r="D70" s="273"/>
      <c r="F70" s="273"/>
      <c r="H70" s="273"/>
      <c r="J70" s="273"/>
      <c r="L70" s="273"/>
      <c r="N70" s="273"/>
      <c r="P70" s="273"/>
      <c r="R70" s="273"/>
      <c r="T70" s="273"/>
      <c r="V70" s="273"/>
      <c r="X70" s="273"/>
      <c r="Z70" s="298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</row>
    <row r="71" spans="1:73" s="245" customFormat="1" ht="15.6" customHeight="1" x14ac:dyDescent="0.2">
      <c r="A71" s="267" t="s">
        <v>212</v>
      </c>
      <c r="B71" s="299">
        <v>23</v>
      </c>
      <c r="D71" s="270">
        <v>0</v>
      </c>
      <c r="E71" s="259"/>
      <c r="F71" s="270">
        <v>0</v>
      </c>
      <c r="G71" s="259"/>
      <c r="H71" s="270">
        <v>0</v>
      </c>
      <c r="I71" s="259"/>
      <c r="J71" s="271">
        <v>109688472</v>
      </c>
      <c r="K71" s="259"/>
      <c r="L71" s="270">
        <v>0</v>
      </c>
      <c r="M71" s="259"/>
      <c r="N71" s="298">
        <f t="shared" ref="N71:N72" si="4">J71+L71</f>
        <v>109688472</v>
      </c>
      <c r="O71" s="259"/>
      <c r="P71" s="270">
        <v>0</v>
      </c>
      <c r="Q71" s="259"/>
      <c r="R71" s="270">
        <v>0</v>
      </c>
      <c r="S71" s="259"/>
      <c r="T71" s="270">
        <v>0</v>
      </c>
      <c r="U71" s="259"/>
      <c r="V71" s="298">
        <f>D71+F71+H71+N71+P71+R71+T71</f>
        <v>109688472</v>
      </c>
      <c r="W71" s="259"/>
      <c r="X71" s="271">
        <v>1055327</v>
      </c>
      <c r="Y71" s="259"/>
      <c r="Z71" s="298">
        <f t="shared" si="2"/>
        <v>110743799</v>
      </c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</row>
    <row r="72" spans="1:73" s="245" customFormat="1" ht="15.6" customHeight="1" x14ac:dyDescent="0.2">
      <c r="A72" s="245" t="s">
        <v>194</v>
      </c>
      <c r="B72" s="299">
        <v>24</v>
      </c>
      <c r="C72" s="263"/>
      <c r="D72" s="274">
        <v>594282336</v>
      </c>
      <c r="E72" s="259"/>
      <c r="F72" s="274">
        <v>895385444</v>
      </c>
      <c r="G72" s="259"/>
      <c r="H72" s="274">
        <v>-1489667780</v>
      </c>
      <c r="I72" s="259"/>
      <c r="J72" s="274">
        <v>0</v>
      </c>
      <c r="K72" s="259"/>
      <c r="L72" s="274">
        <v>0</v>
      </c>
      <c r="M72" s="259"/>
      <c r="N72" s="300">
        <f t="shared" si="4"/>
        <v>0</v>
      </c>
      <c r="O72" s="259"/>
      <c r="P72" s="274">
        <v>0</v>
      </c>
      <c r="Q72" s="259"/>
      <c r="R72" s="274">
        <v>0</v>
      </c>
      <c r="S72" s="259"/>
      <c r="T72" s="274">
        <v>0</v>
      </c>
      <c r="U72" s="259"/>
      <c r="V72" s="300">
        <f>D72+F72+H72+N72+P72+R72+T72</f>
        <v>0</v>
      </c>
      <c r="W72" s="259"/>
      <c r="X72" s="274">
        <v>0</v>
      </c>
      <c r="Y72" s="259"/>
      <c r="Z72" s="300">
        <f t="shared" si="2"/>
        <v>0</v>
      </c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</row>
    <row r="73" spans="1:73" s="245" customFormat="1" ht="15.6" customHeight="1" x14ac:dyDescent="0.2">
      <c r="B73" s="246"/>
      <c r="C73" s="263"/>
      <c r="D73" s="271"/>
      <c r="E73" s="259"/>
      <c r="F73" s="271"/>
      <c r="G73" s="259"/>
      <c r="H73" s="271"/>
      <c r="I73" s="259"/>
      <c r="J73" s="271"/>
      <c r="K73" s="259"/>
      <c r="L73" s="271"/>
      <c r="M73" s="259"/>
      <c r="N73" s="271"/>
      <c r="O73" s="259"/>
      <c r="P73" s="271"/>
      <c r="Q73" s="259"/>
      <c r="R73" s="271"/>
      <c r="S73" s="259"/>
      <c r="T73" s="271"/>
      <c r="U73" s="259"/>
      <c r="V73" s="271"/>
      <c r="W73" s="259"/>
      <c r="X73" s="271"/>
      <c r="Y73" s="259"/>
      <c r="Z73" s="271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</row>
    <row r="74" spans="1:73" s="245" customFormat="1" ht="15.6" customHeight="1" thickBot="1" x14ac:dyDescent="0.25">
      <c r="A74" s="262" t="s">
        <v>146</v>
      </c>
      <c r="B74" s="246"/>
      <c r="D74" s="275">
        <f>SUM(D60:D72)</f>
        <v>594292336</v>
      </c>
      <c r="E74" s="259"/>
      <c r="F74" s="275">
        <f>SUM(F60:F72)</f>
        <v>895385444</v>
      </c>
      <c r="G74" s="259"/>
      <c r="H74" s="275">
        <f>SUM(H60:H72)</f>
        <v>0</v>
      </c>
      <c r="I74" s="259"/>
      <c r="J74" s="275">
        <f>SUM(J60:J72)</f>
        <v>-1376693766</v>
      </c>
      <c r="K74" s="259"/>
      <c r="L74" s="275">
        <f>SUM(L60:L72)</f>
        <v>-32354469</v>
      </c>
      <c r="M74" s="259"/>
      <c r="N74" s="275">
        <f>SUM(N60:N72)</f>
        <v>-1409048235</v>
      </c>
      <c r="O74" s="259"/>
      <c r="P74" s="275">
        <f>SUM(P60:P72)</f>
        <v>59428234</v>
      </c>
      <c r="Q74" s="259"/>
      <c r="R74" s="275">
        <f>SUM(R60:R72)</f>
        <v>1044987282</v>
      </c>
      <c r="S74" s="259"/>
      <c r="T74" s="275">
        <f>SUM(T60:T72)</f>
        <v>8397587462</v>
      </c>
      <c r="U74" s="259"/>
      <c r="V74" s="275">
        <f>SUM(V60:V72)</f>
        <v>9582632523</v>
      </c>
      <c r="W74" s="259"/>
      <c r="X74" s="275">
        <f>SUM(X60:X72)</f>
        <v>92335562</v>
      </c>
      <c r="Y74" s="259"/>
      <c r="Z74" s="275">
        <f>SUM(Z60:Z72)</f>
        <v>9674968085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</row>
    <row r="75" spans="1:73" ht="15.6" customHeight="1" thickTop="1" x14ac:dyDescent="0.2">
      <c r="A75" s="262"/>
      <c r="B75" s="246"/>
      <c r="C75" s="245"/>
      <c r="D75" s="261"/>
      <c r="E75" s="259"/>
      <c r="F75" s="261"/>
      <c r="G75" s="259"/>
      <c r="H75" s="261"/>
      <c r="I75" s="259"/>
      <c r="J75" s="261"/>
      <c r="K75" s="259"/>
      <c r="L75" s="261"/>
      <c r="M75" s="259"/>
      <c r="N75" s="261"/>
      <c r="O75" s="259"/>
      <c r="P75" s="261"/>
      <c r="Q75" s="259"/>
      <c r="R75" s="261"/>
      <c r="S75" s="259"/>
      <c r="T75" s="261"/>
      <c r="U75" s="259"/>
      <c r="V75" s="261"/>
      <c r="W75" s="259"/>
      <c r="X75" s="261"/>
      <c r="Y75" s="259"/>
      <c r="Z75" s="261"/>
    </row>
    <row r="76" spans="1:73" ht="15.6" customHeight="1" x14ac:dyDescent="0.2">
      <c r="A76" s="262"/>
      <c r="B76" s="246"/>
      <c r="C76" s="245"/>
      <c r="D76" s="261"/>
      <c r="E76" s="259"/>
      <c r="F76" s="261"/>
      <c r="G76" s="259"/>
      <c r="H76" s="261"/>
      <c r="I76" s="259"/>
      <c r="J76" s="261"/>
      <c r="K76" s="259"/>
      <c r="L76" s="261"/>
      <c r="M76" s="259"/>
      <c r="N76" s="261"/>
      <c r="O76" s="259"/>
      <c r="P76" s="261"/>
      <c r="Q76" s="259"/>
      <c r="R76" s="261"/>
      <c r="S76" s="259"/>
      <c r="T76" s="261"/>
      <c r="U76" s="259"/>
      <c r="V76" s="261"/>
      <c r="W76" s="259"/>
      <c r="X76" s="261"/>
      <c r="Y76" s="259"/>
      <c r="Z76" s="261"/>
    </row>
    <row r="77" spans="1:73" ht="15.6" customHeight="1" x14ac:dyDescent="0.2">
      <c r="A77" s="262"/>
      <c r="B77" s="246"/>
      <c r="C77" s="245"/>
      <c r="D77" s="261"/>
      <c r="E77" s="259"/>
      <c r="F77" s="261"/>
      <c r="G77" s="259"/>
      <c r="H77" s="261"/>
      <c r="I77" s="259"/>
      <c r="J77" s="261"/>
      <c r="K77" s="259"/>
      <c r="L77" s="261"/>
      <c r="M77" s="259"/>
      <c r="N77" s="261"/>
      <c r="O77" s="259"/>
      <c r="P77" s="261"/>
      <c r="Q77" s="259"/>
      <c r="R77" s="261"/>
      <c r="S77" s="259"/>
      <c r="T77" s="261"/>
      <c r="U77" s="259"/>
      <c r="V77" s="261"/>
      <c r="W77" s="259"/>
      <c r="X77" s="261"/>
      <c r="Y77" s="259"/>
      <c r="Z77" s="261"/>
    </row>
    <row r="78" spans="1:73" ht="15.6" customHeight="1" x14ac:dyDescent="0.2">
      <c r="A78" s="262"/>
      <c r="B78" s="246"/>
      <c r="C78" s="245"/>
      <c r="D78" s="261"/>
      <c r="E78" s="259"/>
      <c r="F78" s="261"/>
      <c r="G78" s="259"/>
      <c r="H78" s="261"/>
      <c r="I78" s="259"/>
      <c r="J78" s="261"/>
      <c r="K78" s="259"/>
      <c r="L78" s="261"/>
      <c r="M78" s="259"/>
      <c r="N78" s="261"/>
      <c r="O78" s="259"/>
      <c r="P78" s="261"/>
      <c r="Q78" s="259"/>
      <c r="R78" s="261"/>
      <c r="S78" s="259"/>
      <c r="T78" s="261"/>
      <c r="U78" s="259"/>
      <c r="V78" s="261"/>
      <c r="W78" s="259"/>
      <c r="X78" s="261"/>
      <c r="Y78" s="259"/>
      <c r="Z78" s="261"/>
    </row>
    <row r="79" spans="1:73" ht="15.6" customHeight="1" x14ac:dyDescent="0.2">
      <c r="A79" s="262"/>
      <c r="B79" s="246"/>
      <c r="C79" s="245"/>
      <c r="D79" s="261"/>
      <c r="E79" s="259"/>
      <c r="F79" s="261"/>
      <c r="G79" s="259"/>
      <c r="H79" s="261"/>
      <c r="I79" s="259"/>
      <c r="J79" s="261"/>
      <c r="K79" s="259"/>
      <c r="L79" s="261"/>
      <c r="M79" s="259"/>
      <c r="N79" s="261"/>
      <c r="O79" s="259"/>
      <c r="P79" s="261"/>
      <c r="Q79" s="259"/>
      <c r="R79" s="261"/>
      <c r="S79" s="259"/>
      <c r="T79" s="261"/>
      <c r="U79" s="259"/>
      <c r="V79" s="261"/>
      <c r="W79" s="259"/>
      <c r="X79" s="261"/>
      <c r="Y79" s="259"/>
      <c r="Z79" s="261"/>
    </row>
    <row r="80" spans="1:73" ht="15.6" customHeight="1" x14ac:dyDescent="0.2">
      <c r="A80" s="262"/>
      <c r="B80" s="246"/>
      <c r="C80" s="245"/>
      <c r="D80" s="261"/>
      <c r="E80" s="259"/>
      <c r="F80" s="261"/>
      <c r="G80" s="259"/>
      <c r="H80" s="261"/>
      <c r="I80" s="259"/>
      <c r="J80" s="261"/>
      <c r="K80" s="259"/>
      <c r="L80" s="261"/>
      <c r="M80" s="259"/>
      <c r="N80" s="261"/>
      <c r="O80" s="259"/>
      <c r="P80" s="261"/>
      <c r="Q80" s="259"/>
      <c r="R80" s="261"/>
      <c r="S80" s="259"/>
      <c r="T80" s="261"/>
      <c r="U80" s="259"/>
      <c r="V80" s="261"/>
      <c r="W80" s="259"/>
      <c r="X80" s="261"/>
      <c r="Y80" s="259"/>
      <c r="Z80" s="261"/>
    </row>
    <row r="81" spans="1:26" ht="15.6" customHeight="1" x14ac:dyDescent="0.2">
      <c r="A81" s="262"/>
      <c r="B81" s="246"/>
      <c r="C81" s="245"/>
      <c r="D81" s="261"/>
      <c r="E81" s="259"/>
      <c r="F81" s="261"/>
      <c r="G81" s="259"/>
      <c r="H81" s="261"/>
      <c r="I81" s="259"/>
      <c r="J81" s="261"/>
      <c r="K81" s="259"/>
      <c r="L81" s="261"/>
      <c r="M81" s="259"/>
      <c r="N81" s="261"/>
      <c r="O81" s="259"/>
      <c r="P81" s="261"/>
      <c r="Q81" s="259"/>
      <c r="R81" s="261"/>
      <c r="S81" s="259"/>
      <c r="T81" s="261"/>
      <c r="U81" s="259"/>
      <c r="V81" s="261"/>
      <c r="W81" s="259"/>
      <c r="X81" s="261"/>
      <c r="Y81" s="259"/>
      <c r="Z81" s="261"/>
    </row>
    <row r="82" spans="1:26" ht="15.6" customHeight="1" x14ac:dyDescent="0.2">
      <c r="A82" s="262"/>
      <c r="B82" s="246"/>
      <c r="C82" s="245"/>
      <c r="D82" s="261"/>
      <c r="E82" s="259"/>
      <c r="F82" s="261"/>
      <c r="G82" s="259"/>
      <c r="H82" s="261"/>
      <c r="I82" s="259"/>
      <c r="J82" s="261"/>
      <c r="K82" s="259"/>
      <c r="L82" s="261"/>
      <c r="M82" s="259"/>
      <c r="N82" s="261"/>
      <c r="O82" s="259"/>
      <c r="P82" s="261"/>
      <c r="Q82" s="259"/>
      <c r="R82" s="261"/>
      <c r="S82" s="259"/>
      <c r="T82" s="261"/>
      <c r="U82" s="259"/>
      <c r="V82" s="261"/>
      <c r="W82" s="259"/>
      <c r="X82" s="261"/>
      <c r="Y82" s="259"/>
      <c r="Z82" s="261"/>
    </row>
    <row r="83" spans="1:26" ht="15.6" customHeight="1" x14ac:dyDescent="0.2">
      <c r="A83" s="262"/>
      <c r="B83" s="246"/>
      <c r="C83" s="245"/>
      <c r="D83" s="261"/>
      <c r="E83" s="259"/>
      <c r="F83" s="261"/>
      <c r="G83" s="259"/>
      <c r="H83" s="261"/>
      <c r="I83" s="259"/>
      <c r="J83" s="261"/>
      <c r="K83" s="259"/>
      <c r="L83" s="261"/>
      <c r="M83" s="259"/>
      <c r="N83" s="261"/>
      <c r="O83" s="259"/>
      <c r="P83" s="261"/>
      <c r="Q83" s="259"/>
      <c r="R83" s="261"/>
      <c r="S83" s="259"/>
      <c r="T83" s="261"/>
      <c r="U83" s="259"/>
      <c r="V83" s="261"/>
      <c r="W83" s="259"/>
      <c r="X83" s="261"/>
      <c r="Y83" s="259"/>
      <c r="Z83" s="261"/>
    </row>
    <row r="84" spans="1:26" ht="17.25" customHeight="1" x14ac:dyDescent="0.2">
      <c r="A84" s="262"/>
      <c r="B84" s="246"/>
      <c r="C84" s="245"/>
      <c r="D84" s="261"/>
      <c r="E84" s="259"/>
      <c r="F84" s="261"/>
      <c r="G84" s="259"/>
      <c r="H84" s="261"/>
      <c r="I84" s="259"/>
      <c r="J84" s="261"/>
      <c r="K84" s="259"/>
      <c r="L84" s="261"/>
      <c r="M84" s="259"/>
      <c r="N84" s="261"/>
      <c r="O84" s="259"/>
      <c r="P84" s="261"/>
      <c r="Q84" s="259"/>
      <c r="R84" s="261"/>
      <c r="S84" s="259"/>
      <c r="T84" s="261"/>
      <c r="U84" s="259"/>
      <c r="V84" s="261"/>
      <c r="W84" s="259"/>
      <c r="X84" s="261"/>
      <c r="Y84" s="259"/>
      <c r="Z84" s="261"/>
    </row>
    <row r="85" spans="1:26" s="49" customFormat="1" ht="21.95" customHeight="1" x14ac:dyDescent="0.2">
      <c r="A85" s="50" t="str">
        <f>'PL 12-14'!A122</f>
        <v>The accompanying notes are an integral part of these financial statements.</v>
      </c>
      <c r="B85" s="51"/>
      <c r="C85" s="52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</sheetData>
  <mergeCells count="16">
    <mergeCell ref="J8:N8"/>
    <mergeCell ref="A1:Z1"/>
    <mergeCell ref="A2:Z2"/>
    <mergeCell ref="A3:Z3"/>
    <mergeCell ref="P55:R55"/>
    <mergeCell ref="A43:Z43"/>
    <mergeCell ref="A44:Z44"/>
    <mergeCell ref="A45:Z45"/>
    <mergeCell ref="P54:T54"/>
    <mergeCell ref="J50:N50"/>
    <mergeCell ref="P12:T12"/>
    <mergeCell ref="P13:R13"/>
    <mergeCell ref="D6:Z6"/>
    <mergeCell ref="J7:V7"/>
    <mergeCell ref="D48:Z48"/>
    <mergeCell ref="J49:V49"/>
  </mergeCells>
  <pageMargins left="0.3" right="0.3" top="0.5" bottom="0.6" header="0.49" footer="0.4"/>
  <pageSetup paperSize="9" scale="75" firstPageNumber="15" fitToHeight="0" orientation="landscape" useFirstPageNumber="1" horizontalDpi="1200" verticalDpi="1200" r:id="rId1"/>
  <headerFooter>
    <oddFooter>&amp;R&amp;"Arial,Regular"&amp;10&amp;P</oddFooter>
  </headerFooter>
  <rowBreaks count="1" manualBreakCount="1">
    <brk id="4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zoomScale="90" zoomScaleNormal="90" zoomScaleSheetLayoutView="85" workbookViewId="0">
      <selection activeCell="A7" sqref="A7"/>
    </sheetView>
  </sheetViews>
  <sheetFormatPr defaultColWidth="9" defaultRowHeight="16.149999999999999" customHeight="1" x14ac:dyDescent="0.2"/>
  <cols>
    <col min="1" max="1" width="34.5" style="83" customWidth="1"/>
    <col min="2" max="2" width="5.625" style="83" customWidth="1"/>
    <col min="3" max="3" width="0.875" style="94" customWidth="1"/>
    <col min="4" max="4" width="11.625" style="83" customWidth="1"/>
    <col min="5" max="5" width="0.875" style="83" customWidth="1"/>
    <col min="6" max="6" width="11.625" style="83" customWidth="1"/>
    <col min="7" max="7" width="0.875" style="83" customWidth="1"/>
    <col min="8" max="8" width="14.125" style="83" customWidth="1"/>
    <col min="9" max="9" width="0.875" style="83" customWidth="1"/>
    <col min="10" max="10" width="11.625" style="83" customWidth="1"/>
    <col min="11" max="256" width="9" style="83"/>
    <col min="257" max="257" width="35.125" style="83" customWidth="1"/>
    <col min="258" max="258" width="5.75" style="83" customWidth="1"/>
    <col min="259" max="259" width="0.75" style="83" customWidth="1"/>
    <col min="260" max="260" width="11.625" style="83" customWidth="1"/>
    <col min="261" max="261" width="0.75" style="83" customWidth="1"/>
    <col min="262" max="262" width="11.625" style="83" customWidth="1"/>
    <col min="263" max="263" width="0.5" style="83" customWidth="1"/>
    <col min="264" max="264" width="14.125" style="83" customWidth="1"/>
    <col min="265" max="265" width="0.75" style="83" customWidth="1"/>
    <col min="266" max="266" width="11.625" style="83" customWidth="1"/>
    <col min="267" max="512" width="9" style="83"/>
    <col min="513" max="513" width="35.125" style="83" customWidth="1"/>
    <col min="514" max="514" width="5.75" style="83" customWidth="1"/>
    <col min="515" max="515" width="0.75" style="83" customWidth="1"/>
    <col min="516" max="516" width="11.625" style="83" customWidth="1"/>
    <col min="517" max="517" width="0.75" style="83" customWidth="1"/>
    <col min="518" max="518" width="11.625" style="83" customWidth="1"/>
    <col min="519" max="519" width="0.5" style="83" customWidth="1"/>
    <col min="520" max="520" width="14.125" style="83" customWidth="1"/>
    <col min="521" max="521" width="0.75" style="83" customWidth="1"/>
    <col min="522" max="522" width="11.625" style="83" customWidth="1"/>
    <col min="523" max="768" width="9" style="83"/>
    <col min="769" max="769" width="35.125" style="83" customWidth="1"/>
    <col min="770" max="770" width="5.75" style="83" customWidth="1"/>
    <col min="771" max="771" width="0.75" style="83" customWidth="1"/>
    <col min="772" max="772" width="11.625" style="83" customWidth="1"/>
    <col min="773" max="773" width="0.75" style="83" customWidth="1"/>
    <col min="774" max="774" width="11.625" style="83" customWidth="1"/>
    <col min="775" max="775" width="0.5" style="83" customWidth="1"/>
    <col min="776" max="776" width="14.125" style="83" customWidth="1"/>
    <col min="777" max="777" width="0.75" style="83" customWidth="1"/>
    <col min="778" max="778" width="11.625" style="83" customWidth="1"/>
    <col min="779" max="1024" width="9" style="83"/>
    <col min="1025" max="1025" width="35.125" style="83" customWidth="1"/>
    <col min="1026" max="1026" width="5.75" style="83" customWidth="1"/>
    <col min="1027" max="1027" width="0.75" style="83" customWidth="1"/>
    <col min="1028" max="1028" width="11.625" style="83" customWidth="1"/>
    <col min="1029" max="1029" width="0.75" style="83" customWidth="1"/>
    <col min="1030" max="1030" width="11.625" style="83" customWidth="1"/>
    <col min="1031" max="1031" width="0.5" style="83" customWidth="1"/>
    <col min="1032" max="1032" width="14.125" style="83" customWidth="1"/>
    <col min="1033" max="1033" width="0.75" style="83" customWidth="1"/>
    <col min="1034" max="1034" width="11.625" style="83" customWidth="1"/>
    <col min="1035" max="1280" width="9" style="83"/>
    <col min="1281" max="1281" width="35.125" style="83" customWidth="1"/>
    <col min="1282" max="1282" width="5.75" style="83" customWidth="1"/>
    <col min="1283" max="1283" width="0.75" style="83" customWidth="1"/>
    <col min="1284" max="1284" width="11.625" style="83" customWidth="1"/>
    <col min="1285" max="1285" width="0.75" style="83" customWidth="1"/>
    <col min="1286" max="1286" width="11.625" style="83" customWidth="1"/>
    <col min="1287" max="1287" width="0.5" style="83" customWidth="1"/>
    <col min="1288" max="1288" width="14.125" style="83" customWidth="1"/>
    <col min="1289" max="1289" width="0.75" style="83" customWidth="1"/>
    <col min="1290" max="1290" width="11.625" style="83" customWidth="1"/>
    <col min="1291" max="1536" width="9" style="83"/>
    <col min="1537" max="1537" width="35.125" style="83" customWidth="1"/>
    <col min="1538" max="1538" width="5.75" style="83" customWidth="1"/>
    <col min="1539" max="1539" width="0.75" style="83" customWidth="1"/>
    <col min="1540" max="1540" width="11.625" style="83" customWidth="1"/>
    <col min="1541" max="1541" width="0.75" style="83" customWidth="1"/>
    <col min="1542" max="1542" width="11.625" style="83" customWidth="1"/>
    <col min="1543" max="1543" width="0.5" style="83" customWidth="1"/>
    <col min="1544" max="1544" width="14.125" style="83" customWidth="1"/>
    <col min="1545" max="1545" width="0.75" style="83" customWidth="1"/>
    <col min="1546" max="1546" width="11.625" style="83" customWidth="1"/>
    <col min="1547" max="1792" width="9" style="83"/>
    <col min="1793" max="1793" width="35.125" style="83" customWidth="1"/>
    <col min="1794" max="1794" width="5.75" style="83" customWidth="1"/>
    <col min="1795" max="1795" width="0.75" style="83" customWidth="1"/>
    <col min="1796" max="1796" width="11.625" style="83" customWidth="1"/>
    <col min="1797" max="1797" width="0.75" style="83" customWidth="1"/>
    <col min="1798" max="1798" width="11.625" style="83" customWidth="1"/>
    <col min="1799" max="1799" width="0.5" style="83" customWidth="1"/>
    <col min="1800" max="1800" width="14.125" style="83" customWidth="1"/>
    <col min="1801" max="1801" width="0.75" style="83" customWidth="1"/>
    <col min="1802" max="1802" width="11.625" style="83" customWidth="1"/>
    <col min="1803" max="2048" width="9" style="83"/>
    <col min="2049" max="2049" width="35.125" style="83" customWidth="1"/>
    <col min="2050" max="2050" width="5.75" style="83" customWidth="1"/>
    <col min="2051" max="2051" width="0.75" style="83" customWidth="1"/>
    <col min="2052" max="2052" width="11.625" style="83" customWidth="1"/>
    <col min="2053" max="2053" width="0.75" style="83" customWidth="1"/>
    <col min="2054" max="2054" width="11.625" style="83" customWidth="1"/>
    <col min="2055" max="2055" width="0.5" style="83" customWidth="1"/>
    <col min="2056" max="2056" width="14.125" style="83" customWidth="1"/>
    <col min="2057" max="2057" width="0.75" style="83" customWidth="1"/>
    <col min="2058" max="2058" width="11.625" style="83" customWidth="1"/>
    <col min="2059" max="2304" width="9" style="83"/>
    <col min="2305" max="2305" width="35.125" style="83" customWidth="1"/>
    <col min="2306" max="2306" width="5.75" style="83" customWidth="1"/>
    <col min="2307" max="2307" width="0.75" style="83" customWidth="1"/>
    <col min="2308" max="2308" width="11.625" style="83" customWidth="1"/>
    <col min="2309" max="2309" width="0.75" style="83" customWidth="1"/>
    <col min="2310" max="2310" width="11.625" style="83" customWidth="1"/>
    <col min="2311" max="2311" width="0.5" style="83" customWidth="1"/>
    <col min="2312" max="2312" width="14.125" style="83" customWidth="1"/>
    <col min="2313" max="2313" width="0.75" style="83" customWidth="1"/>
    <col min="2314" max="2314" width="11.625" style="83" customWidth="1"/>
    <col min="2315" max="2560" width="9" style="83"/>
    <col min="2561" max="2561" width="35.125" style="83" customWidth="1"/>
    <col min="2562" max="2562" width="5.75" style="83" customWidth="1"/>
    <col min="2563" max="2563" width="0.75" style="83" customWidth="1"/>
    <col min="2564" max="2564" width="11.625" style="83" customWidth="1"/>
    <col min="2565" max="2565" width="0.75" style="83" customWidth="1"/>
    <col min="2566" max="2566" width="11.625" style="83" customWidth="1"/>
    <col min="2567" max="2567" width="0.5" style="83" customWidth="1"/>
    <col min="2568" max="2568" width="14.125" style="83" customWidth="1"/>
    <col min="2569" max="2569" width="0.75" style="83" customWidth="1"/>
    <col min="2570" max="2570" width="11.625" style="83" customWidth="1"/>
    <col min="2571" max="2816" width="9" style="83"/>
    <col min="2817" max="2817" width="35.125" style="83" customWidth="1"/>
    <col min="2818" max="2818" width="5.75" style="83" customWidth="1"/>
    <col min="2819" max="2819" width="0.75" style="83" customWidth="1"/>
    <col min="2820" max="2820" width="11.625" style="83" customWidth="1"/>
    <col min="2821" max="2821" width="0.75" style="83" customWidth="1"/>
    <col min="2822" max="2822" width="11.625" style="83" customWidth="1"/>
    <col min="2823" max="2823" width="0.5" style="83" customWidth="1"/>
    <col min="2824" max="2824" width="14.125" style="83" customWidth="1"/>
    <col min="2825" max="2825" width="0.75" style="83" customWidth="1"/>
    <col min="2826" max="2826" width="11.625" style="83" customWidth="1"/>
    <col min="2827" max="3072" width="9" style="83"/>
    <col min="3073" max="3073" width="35.125" style="83" customWidth="1"/>
    <col min="3074" max="3074" width="5.75" style="83" customWidth="1"/>
    <col min="3075" max="3075" width="0.75" style="83" customWidth="1"/>
    <col min="3076" max="3076" width="11.625" style="83" customWidth="1"/>
    <col min="3077" max="3077" width="0.75" style="83" customWidth="1"/>
    <col min="3078" max="3078" width="11.625" style="83" customWidth="1"/>
    <col min="3079" max="3079" width="0.5" style="83" customWidth="1"/>
    <col min="3080" max="3080" width="14.125" style="83" customWidth="1"/>
    <col min="3081" max="3081" width="0.75" style="83" customWidth="1"/>
    <col min="3082" max="3082" width="11.625" style="83" customWidth="1"/>
    <col min="3083" max="3328" width="9" style="83"/>
    <col min="3329" max="3329" width="35.125" style="83" customWidth="1"/>
    <col min="3330" max="3330" width="5.75" style="83" customWidth="1"/>
    <col min="3331" max="3331" width="0.75" style="83" customWidth="1"/>
    <col min="3332" max="3332" width="11.625" style="83" customWidth="1"/>
    <col min="3333" max="3333" width="0.75" style="83" customWidth="1"/>
    <col min="3334" max="3334" width="11.625" style="83" customWidth="1"/>
    <col min="3335" max="3335" width="0.5" style="83" customWidth="1"/>
    <col min="3336" max="3336" width="14.125" style="83" customWidth="1"/>
    <col min="3337" max="3337" width="0.75" style="83" customWidth="1"/>
    <col min="3338" max="3338" width="11.625" style="83" customWidth="1"/>
    <col min="3339" max="3584" width="9" style="83"/>
    <col min="3585" max="3585" width="35.125" style="83" customWidth="1"/>
    <col min="3586" max="3586" width="5.75" style="83" customWidth="1"/>
    <col min="3587" max="3587" width="0.75" style="83" customWidth="1"/>
    <col min="3588" max="3588" width="11.625" style="83" customWidth="1"/>
    <col min="3589" max="3589" width="0.75" style="83" customWidth="1"/>
    <col min="3590" max="3590" width="11.625" style="83" customWidth="1"/>
    <col min="3591" max="3591" width="0.5" style="83" customWidth="1"/>
    <col min="3592" max="3592" width="14.125" style="83" customWidth="1"/>
    <col min="3593" max="3593" width="0.75" style="83" customWidth="1"/>
    <col min="3594" max="3594" width="11.625" style="83" customWidth="1"/>
    <col min="3595" max="3840" width="9" style="83"/>
    <col min="3841" max="3841" width="35.125" style="83" customWidth="1"/>
    <col min="3842" max="3842" width="5.75" style="83" customWidth="1"/>
    <col min="3843" max="3843" width="0.75" style="83" customWidth="1"/>
    <col min="3844" max="3844" width="11.625" style="83" customWidth="1"/>
    <col min="3845" max="3845" width="0.75" style="83" customWidth="1"/>
    <col min="3846" max="3846" width="11.625" style="83" customWidth="1"/>
    <col min="3847" max="3847" width="0.5" style="83" customWidth="1"/>
    <col min="3848" max="3848" width="14.125" style="83" customWidth="1"/>
    <col min="3849" max="3849" width="0.75" style="83" customWidth="1"/>
    <col min="3850" max="3850" width="11.625" style="83" customWidth="1"/>
    <col min="3851" max="4096" width="9" style="83"/>
    <col min="4097" max="4097" width="35.125" style="83" customWidth="1"/>
    <col min="4098" max="4098" width="5.75" style="83" customWidth="1"/>
    <col min="4099" max="4099" width="0.75" style="83" customWidth="1"/>
    <col min="4100" max="4100" width="11.625" style="83" customWidth="1"/>
    <col min="4101" max="4101" width="0.75" style="83" customWidth="1"/>
    <col min="4102" max="4102" width="11.625" style="83" customWidth="1"/>
    <col min="4103" max="4103" width="0.5" style="83" customWidth="1"/>
    <col min="4104" max="4104" width="14.125" style="83" customWidth="1"/>
    <col min="4105" max="4105" width="0.75" style="83" customWidth="1"/>
    <col min="4106" max="4106" width="11.625" style="83" customWidth="1"/>
    <col min="4107" max="4352" width="9" style="83"/>
    <col min="4353" max="4353" width="35.125" style="83" customWidth="1"/>
    <col min="4354" max="4354" width="5.75" style="83" customWidth="1"/>
    <col min="4355" max="4355" width="0.75" style="83" customWidth="1"/>
    <col min="4356" max="4356" width="11.625" style="83" customWidth="1"/>
    <col min="4357" max="4357" width="0.75" style="83" customWidth="1"/>
    <col min="4358" max="4358" width="11.625" style="83" customWidth="1"/>
    <col min="4359" max="4359" width="0.5" style="83" customWidth="1"/>
    <col min="4360" max="4360" width="14.125" style="83" customWidth="1"/>
    <col min="4361" max="4361" width="0.75" style="83" customWidth="1"/>
    <col min="4362" max="4362" width="11.625" style="83" customWidth="1"/>
    <col min="4363" max="4608" width="9" style="83"/>
    <col min="4609" max="4609" width="35.125" style="83" customWidth="1"/>
    <col min="4610" max="4610" width="5.75" style="83" customWidth="1"/>
    <col min="4611" max="4611" width="0.75" style="83" customWidth="1"/>
    <col min="4612" max="4612" width="11.625" style="83" customWidth="1"/>
    <col min="4613" max="4613" width="0.75" style="83" customWidth="1"/>
    <col min="4614" max="4614" width="11.625" style="83" customWidth="1"/>
    <col min="4615" max="4615" width="0.5" style="83" customWidth="1"/>
    <col min="4616" max="4616" width="14.125" style="83" customWidth="1"/>
    <col min="4617" max="4617" width="0.75" style="83" customWidth="1"/>
    <col min="4618" max="4618" width="11.625" style="83" customWidth="1"/>
    <col min="4619" max="4864" width="9" style="83"/>
    <col min="4865" max="4865" width="35.125" style="83" customWidth="1"/>
    <col min="4866" max="4866" width="5.75" style="83" customWidth="1"/>
    <col min="4867" max="4867" width="0.75" style="83" customWidth="1"/>
    <col min="4868" max="4868" width="11.625" style="83" customWidth="1"/>
    <col min="4869" max="4869" width="0.75" style="83" customWidth="1"/>
    <col min="4870" max="4870" width="11.625" style="83" customWidth="1"/>
    <col min="4871" max="4871" width="0.5" style="83" customWidth="1"/>
    <col min="4872" max="4872" width="14.125" style="83" customWidth="1"/>
    <col min="4873" max="4873" width="0.75" style="83" customWidth="1"/>
    <col min="4874" max="4874" width="11.625" style="83" customWidth="1"/>
    <col min="4875" max="5120" width="9" style="83"/>
    <col min="5121" max="5121" width="35.125" style="83" customWidth="1"/>
    <col min="5122" max="5122" width="5.75" style="83" customWidth="1"/>
    <col min="5123" max="5123" width="0.75" style="83" customWidth="1"/>
    <col min="5124" max="5124" width="11.625" style="83" customWidth="1"/>
    <col min="5125" max="5125" width="0.75" style="83" customWidth="1"/>
    <col min="5126" max="5126" width="11.625" style="83" customWidth="1"/>
    <col min="5127" max="5127" width="0.5" style="83" customWidth="1"/>
    <col min="5128" max="5128" width="14.125" style="83" customWidth="1"/>
    <col min="5129" max="5129" width="0.75" style="83" customWidth="1"/>
    <col min="5130" max="5130" width="11.625" style="83" customWidth="1"/>
    <col min="5131" max="5376" width="9" style="83"/>
    <col min="5377" max="5377" width="35.125" style="83" customWidth="1"/>
    <col min="5378" max="5378" width="5.75" style="83" customWidth="1"/>
    <col min="5379" max="5379" width="0.75" style="83" customWidth="1"/>
    <col min="5380" max="5380" width="11.625" style="83" customWidth="1"/>
    <col min="5381" max="5381" width="0.75" style="83" customWidth="1"/>
    <col min="5382" max="5382" width="11.625" style="83" customWidth="1"/>
    <col min="5383" max="5383" width="0.5" style="83" customWidth="1"/>
    <col min="5384" max="5384" width="14.125" style="83" customWidth="1"/>
    <col min="5385" max="5385" width="0.75" style="83" customWidth="1"/>
    <col min="5386" max="5386" width="11.625" style="83" customWidth="1"/>
    <col min="5387" max="5632" width="9" style="83"/>
    <col min="5633" max="5633" width="35.125" style="83" customWidth="1"/>
    <col min="5634" max="5634" width="5.75" style="83" customWidth="1"/>
    <col min="5635" max="5635" width="0.75" style="83" customWidth="1"/>
    <col min="5636" max="5636" width="11.625" style="83" customWidth="1"/>
    <col min="5637" max="5637" width="0.75" style="83" customWidth="1"/>
    <col min="5638" max="5638" width="11.625" style="83" customWidth="1"/>
    <col min="5639" max="5639" width="0.5" style="83" customWidth="1"/>
    <col min="5640" max="5640" width="14.125" style="83" customWidth="1"/>
    <col min="5641" max="5641" width="0.75" style="83" customWidth="1"/>
    <col min="5642" max="5642" width="11.625" style="83" customWidth="1"/>
    <col min="5643" max="5888" width="9" style="83"/>
    <col min="5889" max="5889" width="35.125" style="83" customWidth="1"/>
    <col min="5890" max="5890" width="5.75" style="83" customWidth="1"/>
    <col min="5891" max="5891" width="0.75" style="83" customWidth="1"/>
    <col min="5892" max="5892" width="11.625" style="83" customWidth="1"/>
    <col min="5893" max="5893" width="0.75" style="83" customWidth="1"/>
    <col min="5894" max="5894" width="11.625" style="83" customWidth="1"/>
    <col min="5895" max="5895" width="0.5" style="83" customWidth="1"/>
    <col min="5896" max="5896" width="14.125" style="83" customWidth="1"/>
    <col min="5897" max="5897" width="0.75" style="83" customWidth="1"/>
    <col min="5898" max="5898" width="11.625" style="83" customWidth="1"/>
    <col min="5899" max="6144" width="9" style="83"/>
    <col min="6145" max="6145" width="35.125" style="83" customWidth="1"/>
    <col min="6146" max="6146" width="5.75" style="83" customWidth="1"/>
    <col min="6147" max="6147" width="0.75" style="83" customWidth="1"/>
    <col min="6148" max="6148" width="11.625" style="83" customWidth="1"/>
    <col min="6149" max="6149" width="0.75" style="83" customWidth="1"/>
    <col min="6150" max="6150" width="11.625" style="83" customWidth="1"/>
    <col min="6151" max="6151" width="0.5" style="83" customWidth="1"/>
    <col min="6152" max="6152" width="14.125" style="83" customWidth="1"/>
    <col min="6153" max="6153" width="0.75" style="83" customWidth="1"/>
    <col min="6154" max="6154" width="11.625" style="83" customWidth="1"/>
    <col min="6155" max="6400" width="9" style="83"/>
    <col min="6401" max="6401" width="35.125" style="83" customWidth="1"/>
    <col min="6402" max="6402" width="5.75" style="83" customWidth="1"/>
    <col min="6403" max="6403" width="0.75" style="83" customWidth="1"/>
    <col min="6404" max="6404" width="11.625" style="83" customWidth="1"/>
    <col min="6405" max="6405" width="0.75" style="83" customWidth="1"/>
    <col min="6406" max="6406" width="11.625" style="83" customWidth="1"/>
    <col min="6407" max="6407" width="0.5" style="83" customWidth="1"/>
    <col min="6408" max="6408" width="14.125" style="83" customWidth="1"/>
    <col min="6409" max="6409" width="0.75" style="83" customWidth="1"/>
    <col min="6410" max="6410" width="11.625" style="83" customWidth="1"/>
    <col min="6411" max="6656" width="9" style="83"/>
    <col min="6657" max="6657" width="35.125" style="83" customWidth="1"/>
    <col min="6658" max="6658" width="5.75" style="83" customWidth="1"/>
    <col min="6659" max="6659" width="0.75" style="83" customWidth="1"/>
    <col min="6660" max="6660" width="11.625" style="83" customWidth="1"/>
    <col min="6661" max="6661" width="0.75" style="83" customWidth="1"/>
    <col min="6662" max="6662" width="11.625" style="83" customWidth="1"/>
    <col min="6663" max="6663" width="0.5" style="83" customWidth="1"/>
    <col min="6664" max="6664" width="14.125" style="83" customWidth="1"/>
    <col min="6665" max="6665" width="0.75" style="83" customWidth="1"/>
    <col min="6666" max="6666" width="11.625" style="83" customWidth="1"/>
    <col min="6667" max="6912" width="9" style="83"/>
    <col min="6913" max="6913" width="35.125" style="83" customWidth="1"/>
    <col min="6914" max="6914" width="5.75" style="83" customWidth="1"/>
    <col min="6915" max="6915" width="0.75" style="83" customWidth="1"/>
    <col min="6916" max="6916" width="11.625" style="83" customWidth="1"/>
    <col min="6917" max="6917" width="0.75" style="83" customWidth="1"/>
    <col min="6918" max="6918" width="11.625" style="83" customWidth="1"/>
    <col min="6919" max="6919" width="0.5" style="83" customWidth="1"/>
    <col min="6920" max="6920" width="14.125" style="83" customWidth="1"/>
    <col min="6921" max="6921" width="0.75" style="83" customWidth="1"/>
    <col min="6922" max="6922" width="11.625" style="83" customWidth="1"/>
    <col min="6923" max="7168" width="9" style="83"/>
    <col min="7169" max="7169" width="35.125" style="83" customWidth="1"/>
    <col min="7170" max="7170" width="5.75" style="83" customWidth="1"/>
    <col min="7171" max="7171" width="0.75" style="83" customWidth="1"/>
    <col min="7172" max="7172" width="11.625" style="83" customWidth="1"/>
    <col min="7173" max="7173" width="0.75" style="83" customWidth="1"/>
    <col min="7174" max="7174" width="11.625" style="83" customWidth="1"/>
    <col min="7175" max="7175" width="0.5" style="83" customWidth="1"/>
    <col min="7176" max="7176" width="14.125" style="83" customWidth="1"/>
    <col min="7177" max="7177" width="0.75" style="83" customWidth="1"/>
    <col min="7178" max="7178" width="11.625" style="83" customWidth="1"/>
    <col min="7179" max="7424" width="9" style="83"/>
    <col min="7425" max="7425" width="35.125" style="83" customWidth="1"/>
    <col min="7426" max="7426" width="5.75" style="83" customWidth="1"/>
    <col min="7427" max="7427" width="0.75" style="83" customWidth="1"/>
    <col min="7428" max="7428" width="11.625" style="83" customWidth="1"/>
    <col min="7429" max="7429" width="0.75" style="83" customWidth="1"/>
    <col min="7430" max="7430" width="11.625" style="83" customWidth="1"/>
    <col min="7431" max="7431" width="0.5" style="83" customWidth="1"/>
    <col min="7432" max="7432" width="14.125" style="83" customWidth="1"/>
    <col min="7433" max="7433" width="0.75" style="83" customWidth="1"/>
    <col min="7434" max="7434" width="11.625" style="83" customWidth="1"/>
    <col min="7435" max="7680" width="9" style="83"/>
    <col min="7681" max="7681" width="35.125" style="83" customWidth="1"/>
    <col min="7682" max="7682" width="5.75" style="83" customWidth="1"/>
    <col min="7683" max="7683" width="0.75" style="83" customWidth="1"/>
    <col min="7684" max="7684" width="11.625" style="83" customWidth="1"/>
    <col min="7685" max="7685" width="0.75" style="83" customWidth="1"/>
    <col min="7686" max="7686" width="11.625" style="83" customWidth="1"/>
    <col min="7687" max="7687" width="0.5" style="83" customWidth="1"/>
    <col min="7688" max="7688" width="14.125" style="83" customWidth="1"/>
    <col min="7689" max="7689" width="0.75" style="83" customWidth="1"/>
    <col min="7690" max="7690" width="11.625" style="83" customWidth="1"/>
    <col min="7691" max="7936" width="9" style="83"/>
    <col min="7937" max="7937" width="35.125" style="83" customWidth="1"/>
    <col min="7938" max="7938" width="5.75" style="83" customWidth="1"/>
    <col min="7939" max="7939" width="0.75" style="83" customWidth="1"/>
    <col min="7940" max="7940" width="11.625" style="83" customWidth="1"/>
    <col min="7941" max="7941" width="0.75" style="83" customWidth="1"/>
    <col min="7942" max="7942" width="11.625" style="83" customWidth="1"/>
    <col min="7943" max="7943" width="0.5" style="83" customWidth="1"/>
    <col min="7944" max="7944" width="14.125" style="83" customWidth="1"/>
    <col min="7945" max="7945" width="0.75" style="83" customWidth="1"/>
    <col min="7946" max="7946" width="11.625" style="83" customWidth="1"/>
    <col min="7947" max="8192" width="9" style="83"/>
    <col min="8193" max="8193" width="35.125" style="83" customWidth="1"/>
    <col min="8194" max="8194" width="5.75" style="83" customWidth="1"/>
    <col min="8195" max="8195" width="0.75" style="83" customWidth="1"/>
    <col min="8196" max="8196" width="11.625" style="83" customWidth="1"/>
    <col min="8197" max="8197" width="0.75" style="83" customWidth="1"/>
    <col min="8198" max="8198" width="11.625" style="83" customWidth="1"/>
    <col min="8199" max="8199" width="0.5" style="83" customWidth="1"/>
    <col min="8200" max="8200" width="14.125" style="83" customWidth="1"/>
    <col min="8201" max="8201" width="0.75" style="83" customWidth="1"/>
    <col min="8202" max="8202" width="11.625" style="83" customWidth="1"/>
    <col min="8203" max="8448" width="9" style="83"/>
    <col min="8449" max="8449" width="35.125" style="83" customWidth="1"/>
    <col min="8450" max="8450" width="5.75" style="83" customWidth="1"/>
    <col min="8451" max="8451" width="0.75" style="83" customWidth="1"/>
    <col min="8452" max="8452" width="11.625" style="83" customWidth="1"/>
    <col min="8453" max="8453" width="0.75" style="83" customWidth="1"/>
    <col min="8454" max="8454" width="11.625" style="83" customWidth="1"/>
    <col min="8455" max="8455" width="0.5" style="83" customWidth="1"/>
    <col min="8456" max="8456" width="14.125" style="83" customWidth="1"/>
    <col min="8457" max="8457" width="0.75" style="83" customWidth="1"/>
    <col min="8458" max="8458" width="11.625" style="83" customWidth="1"/>
    <col min="8459" max="8704" width="9" style="83"/>
    <col min="8705" max="8705" width="35.125" style="83" customWidth="1"/>
    <col min="8706" max="8706" width="5.75" style="83" customWidth="1"/>
    <col min="8707" max="8707" width="0.75" style="83" customWidth="1"/>
    <col min="8708" max="8708" width="11.625" style="83" customWidth="1"/>
    <col min="8709" max="8709" width="0.75" style="83" customWidth="1"/>
    <col min="8710" max="8710" width="11.625" style="83" customWidth="1"/>
    <col min="8711" max="8711" width="0.5" style="83" customWidth="1"/>
    <col min="8712" max="8712" width="14.125" style="83" customWidth="1"/>
    <col min="8713" max="8713" width="0.75" style="83" customWidth="1"/>
    <col min="8714" max="8714" width="11.625" style="83" customWidth="1"/>
    <col min="8715" max="8960" width="9" style="83"/>
    <col min="8961" max="8961" width="35.125" style="83" customWidth="1"/>
    <col min="8962" max="8962" width="5.75" style="83" customWidth="1"/>
    <col min="8963" max="8963" width="0.75" style="83" customWidth="1"/>
    <col min="8964" max="8964" width="11.625" style="83" customWidth="1"/>
    <col min="8965" max="8965" width="0.75" style="83" customWidth="1"/>
    <col min="8966" max="8966" width="11.625" style="83" customWidth="1"/>
    <col min="8967" max="8967" width="0.5" style="83" customWidth="1"/>
    <col min="8968" max="8968" width="14.125" style="83" customWidth="1"/>
    <col min="8969" max="8969" width="0.75" style="83" customWidth="1"/>
    <col min="8970" max="8970" width="11.625" style="83" customWidth="1"/>
    <col min="8971" max="9216" width="9" style="83"/>
    <col min="9217" max="9217" width="35.125" style="83" customWidth="1"/>
    <col min="9218" max="9218" width="5.75" style="83" customWidth="1"/>
    <col min="9219" max="9219" width="0.75" style="83" customWidth="1"/>
    <col min="9220" max="9220" width="11.625" style="83" customWidth="1"/>
    <col min="9221" max="9221" width="0.75" style="83" customWidth="1"/>
    <col min="9222" max="9222" width="11.625" style="83" customWidth="1"/>
    <col min="9223" max="9223" width="0.5" style="83" customWidth="1"/>
    <col min="9224" max="9224" width="14.125" style="83" customWidth="1"/>
    <col min="9225" max="9225" width="0.75" style="83" customWidth="1"/>
    <col min="9226" max="9226" width="11.625" style="83" customWidth="1"/>
    <col min="9227" max="9472" width="9" style="83"/>
    <col min="9473" max="9473" width="35.125" style="83" customWidth="1"/>
    <col min="9474" max="9474" width="5.75" style="83" customWidth="1"/>
    <col min="9475" max="9475" width="0.75" style="83" customWidth="1"/>
    <col min="9476" max="9476" width="11.625" style="83" customWidth="1"/>
    <col min="9477" max="9477" width="0.75" style="83" customWidth="1"/>
    <col min="9478" max="9478" width="11.625" style="83" customWidth="1"/>
    <col min="9479" max="9479" width="0.5" style="83" customWidth="1"/>
    <col min="9480" max="9480" width="14.125" style="83" customWidth="1"/>
    <col min="9481" max="9481" width="0.75" style="83" customWidth="1"/>
    <col min="9482" max="9482" width="11.625" style="83" customWidth="1"/>
    <col min="9483" max="9728" width="9" style="83"/>
    <col min="9729" max="9729" width="35.125" style="83" customWidth="1"/>
    <col min="9730" max="9730" width="5.75" style="83" customWidth="1"/>
    <col min="9731" max="9731" width="0.75" style="83" customWidth="1"/>
    <col min="9732" max="9732" width="11.625" style="83" customWidth="1"/>
    <col min="9733" max="9733" width="0.75" style="83" customWidth="1"/>
    <col min="9734" max="9734" width="11.625" style="83" customWidth="1"/>
    <col min="9735" max="9735" width="0.5" style="83" customWidth="1"/>
    <col min="9736" max="9736" width="14.125" style="83" customWidth="1"/>
    <col min="9737" max="9737" width="0.75" style="83" customWidth="1"/>
    <col min="9738" max="9738" width="11.625" style="83" customWidth="1"/>
    <col min="9739" max="9984" width="9" style="83"/>
    <col min="9985" max="9985" width="35.125" style="83" customWidth="1"/>
    <col min="9986" max="9986" width="5.75" style="83" customWidth="1"/>
    <col min="9987" max="9987" width="0.75" style="83" customWidth="1"/>
    <col min="9988" max="9988" width="11.625" style="83" customWidth="1"/>
    <col min="9989" max="9989" width="0.75" style="83" customWidth="1"/>
    <col min="9990" max="9990" width="11.625" style="83" customWidth="1"/>
    <col min="9991" max="9991" width="0.5" style="83" customWidth="1"/>
    <col min="9992" max="9992" width="14.125" style="83" customWidth="1"/>
    <col min="9993" max="9993" width="0.75" style="83" customWidth="1"/>
    <col min="9994" max="9994" width="11.625" style="83" customWidth="1"/>
    <col min="9995" max="10240" width="9" style="83"/>
    <col min="10241" max="10241" width="35.125" style="83" customWidth="1"/>
    <col min="10242" max="10242" width="5.75" style="83" customWidth="1"/>
    <col min="10243" max="10243" width="0.75" style="83" customWidth="1"/>
    <col min="10244" max="10244" width="11.625" style="83" customWidth="1"/>
    <col min="10245" max="10245" width="0.75" style="83" customWidth="1"/>
    <col min="10246" max="10246" width="11.625" style="83" customWidth="1"/>
    <col min="10247" max="10247" width="0.5" style="83" customWidth="1"/>
    <col min="10248" max="10248" width="14.125" style="83" customWidth="1"/>
    <col min="10249" max="10249" width="0.75" style="83" customWidth="1"/>
    <col min="10250" max="10250" width="11.625" style="83" customWidth="1"/>
    <col min="10251" max="10496" width="9" style="83"/>
    <col min="10497" max="10497" width="35.125" style="83" customWidth="1"/>
    <col min="10498" max="10498" width="5.75" style="83" customWidth="1"/>
    <col min="10499" max="10499" width="0.75" style="83" customWidth="1"/>
    <col min="10500" max="10500" width="11.625" style="83" customWidth="1"/>
    <col min="10501" max="10501" width="0.75" style="83" customWidth="1"/>
    <col min="10502" max="10502" width="11.625" style="83" customWidth="1"/>
    <col min="10503" max="10503" width="0.5" style="83" customWidth="1"/>
    <col min="10504" max="10504" width="14.125" style="83" customWidth="1"/>
    <col min="10505" max="10505" width="0.75" style="83" customWidth="1"/>
    <col min="10506" max="10506" width="11.625" style="83" customWidth="1"/>
    <col min="10507" max="10752" width="9" style="83"/>
    <col min="10753" max="10753" width="35.125" style="83" customWidth="1"/>
    <col min="10754" max="10754" width="5.75" style="83" customWidth="1"/>
    <col min="10755" max="10755" width="0.75" style="83" customWidth="1"/>
    <col min="10756" max="10756" width="11.625" style="83" customWidth="1"/>
    <col min="10757" max="10757" width="0.75" style="83" customWidth="1"/>
    <col min="10758" max="10758" width="11.625" style="83" customWidth="1"/>
    <col min="10759" max="10759" width="0.5" style="83" customWidth="1"/>
    <col min="10760" max="10760" width="14.125" style="83" customWidth="1"/>
    <col min="10761" max="10761" width="0.75" style="83" customWidth="1"/>
    <col min="10762" max="10762" width="11.625" style="83" customWidth="1"/>
    <col min="10763" max="11008" width="9" style="83"/>
    <col min="11009" max="11009" width="35.125" style="83" customWidth="1"/>
    <col min="11010" max="11010" width="5.75" style="83" customWidth="1"/>
    <col min="11011" max="11011" width="0.75" style="83" customWidth="1"/>
    <col min="11012" max="11012" width="11.625" style="83" customWidth="1"/>
    <col min="11013" max="11013" width="0.75" style="83" customWidth="1"/>
    <col min="11014" max="11014" width="11.625" style="83" customWidth="1"/>
    <col min="11015" max="11015" width="0.5" style="83" customWidth="1"/>
    <col min="11016" max="11016" width="14.125" style="83" customWidth="1"/>
    <col min="11017" max="11017" width="0.75" style="83" customWidth="1"/>
    <col min="11018" max="11018" width="11.625" style="83" customWidth="1"/>
    <col min="11019" max="11264" width="9" style="83"/>
    <col min="11265" max="11265" width="35.125" style="83" customWidth="1"/>
    <col min="11266" max="11266" width="5.75" style="83" customWidth="1"/>
    <col min="11267" max="11267" width="0.75" style="83" customWidth="1"/>
    <col min="11268" max="11268" width="11.625" style="83" customWidth="1"/>
    <col min="11269" max="11269" width="0.75" style="83" customWidth="1"/>
    <col min="11270" max="11270" width="11.625" style="83" customWidth="1"/>
    <col min="11271" max="11271" width="0.5" style="83" customWidth="1"/>
    <col min="11272" max="11272" width="14.125" style="83" customWidth="1"/>
    <col min="11273" max="11273" width="0.75" style="83" customWidth="1"/>
    <col min="11274" max="11274" width="11.625" style="83" customWidth="1"/>
    <col min="11275" max="11520" width="9" style="83"/>
    <col min="11521" max="11521" width="35.125" style="83" customWidth="1"/>
    <col min="11522" max="11522" width="5.75" style="83" customWidth="1"/>
    <col min="11523" max="11523" width="0.75" style="83" customWidth="1"/>
    <col min="11524" max="11524" width="11.625" style="83" customWidth="1"/>
    <col min="11525" max="11525" width="0.75" style="83" customWidth="1"/>
    <col min="11526" max="11526" width="11.625" style="83" customWidth="1"/>
    <col min="11527" max="11527" width="0.5" style="83" customWidth="1"/>
    <col min="11528" max="11528" width="14.125" style="83" customWidth="1"/>
    <col min="11529" max="11529" width="0.75" style="83" customWidth="1"/>
    <col min="11530" max="11530" width="11.625" style="83" customWidth="1"/>
    <col min="11531" max="11776" width="9" style="83"/>
    <col min="11777" max="11777" width="35.125" style="83" customWidth="1"/>
    <col min="11778" max="11778" width="5.75" style="83" customWidth="1"/>
    <col min="11779" max="11779" width="0.75" style="83" customWidth="1"/>
    <col min="11780" max="11780" width="11.625" style="83" customWidth="1"/>
    <col min="11781" max="11781" width="0.75" style="83" customWidth="1"/>
    <col min="11782" max="11782" width="11.625" style="83" customWidth="1"/>
    <col min="11783" max="11783" width="0.5" style="83" customWidth="1"/>
    <col min="11784" max="11784" width="14.125" style="83" customWidth="1"/>
    <col min="11785" max="11785" width="0.75" style="83" customWidth="1"/>
    <col min="11786" max="11786" width="11.625" style="83" customWidth="1"/>
    <col min="11787" max="12032" width="9" style="83"/>
    <col min="12033" max="12033" width="35.125" style="83" customWidth="1"/>
    <col min="12034" max="12034" width="5.75" style="83" customWidth="1"/>
    <col min="12035" max="12035" width="0.75" style="83" customWidth="1"/>
    <col min="12036" max="12036" width="11.625" style="83" customWidth="1"/>
    <col min="12037" max="12037" width="0.75" style="83" customWidth="1"/>
    <col min="12038" max="12038" width="11.625" style="83" customWidth="1"/>
    <col min="12039" max="12039" width="0.5" style="83" customWidth="1"/>
    <col min="12040" max="12040" width="14.125" style="83" customWidth="1"/>
    <col min="12041" max="12041" width="0.75" style="83" customWidth="1"/>
    <col min="12042" max="12042" width="11.625" style="83" customWidth="1"/>
    <col min="12043" max="12288" width="9" style="83"/>
    <col min="12289" max="12289" width="35.125" style="83" customWidth="1"/>
    <col min="12290" max="12290" width="5.75" style="83" customWidth="1"/>
    <col min="12291" max="12291" width="0.75" style="83" customWidth="1"/>
    <col min="12292" max="12292" width="11.625" style="83" customWidth="1"/>
    <col min="12293" max="12293" width="0.75" style="83" customWidth="1"/>
    <col min="12294" max="12294" width="11.625" style="83" customWidth="1"/>
    <col min="12295" max="12295" width="0.5" style="83" customWidth="1"/>
    <col min="12296" max="12296" width="14.125" style="83" customWidth="1"/>
    <col min="12297" max="12297" width="0.75" style="83" customWidth="1"/>
    <col min="12298" max="12298" width="11.625" style="83" customWidth="1"/>
    <col min="12299" max="12544" width="9" style="83"/>
    <col min="12545" max="12545" width="35.125" style="83" customWidth="1"/>
    <col min="12546" max="12546" width="5.75" style="83" customWidth="1"/>
    <col min="12547" max="12547" width="0.75" style="83" customWidth="1"/>
    <col min="12548" max="12548" width="11.625" style="83" customWidth="1"/>
    <col min="12549" max="12549" width="0.75" style="83" customWidth="1"/>
    <col min="12550" max="12550" width="11.625" style="83" customWidth="1"/>
    <col min="12551" max="12551" width="0.5" style="83" customWidth="1"/>
    <col min="12552" max="12552" width="14.125" style="83" customWidth="1"/>
    <col min="12553" max="12553" width="0.75" style="83" customWidth="1"/>
    <col min="12554" max="12554" width="11.625" style="83" customWidth="1"/>
    <col min="12555" max="12800" width="9" style="83"/>
    <col min="12801" max="12801" width="35.125" style="83" customWidth="1"/>
    <col min="12802" max="12802" width="5.75" style="83" customWidth="1"/>
    <col min="12803" max="12803" width="0.75" style="83" customWidth="1"/>
    <col min="12804" max="12804" width="11.625" style="83" customWidth="1"/>
    <col min="12805" max="12805" width="0.75" style="83" customWidth="1"/>
    <col min="12806" max="12806" width="11.625" style="83" customWidth="1"/>
    <col min="12807" max="12807" width="0.5" style="83" customWidth="1"/>
    <col min="12808" max="12808" width="14.125" style="83" customWidth="1"/>
    <col min="12809" max="12809" width="0.75" style="83" customWidth="1"/>
    <col min="12810" max="12810" width="11.625" style="83" customWidth="1"/>
    <col min="12811" max="13056" width="9" style="83"/>
    <col min="13057" max="13057" width="35.125" style="83" customWidth="1"/>
    <col min="13058" max="13058" width="5.75" style="83" customWidth="1"/>
    <col min="13059" max="13059" width="0.75" style="83" customWidth="1"/>
    <col min="13060" max="13060" width="11.625" style="83" customWidth="1"/>
    <col min="13061" max="13061" width="0.75" style="83" customWidth="1"/>
    <col min="13062" max="13062" width="11.625" style="83" customWidth="1"/>
    <col min="13063" max="13063" width="0.5" style="83" customWidth="1"/>
    <col min="13064" max="13064" width="14.125" style="83" customWidth="1"/>
    <col min="13065" max="13065" width="0.75" style="83" customWidth="1"/>
    <col min="13066" max="13066" width="11.625" style="83" customWidth="1"/>
    <col min="13067" max="13312" width="9" style="83"/>
    <col min="13313" max="13313" width="35.125" style="83" customWidth="1"/>
    <col min="13314" max="13314" width="5.75" style="83" customWidth="1"/>
    <col min="13315" max="13315" width="0.75" style="83" customWidth="1"/>
    <col min="13316" max="13316" width="11.625" style="83" customWidth="1"/>
    <col min="13317" max="13317" width="0.75" style="83" customWidth="1"/>
    <col min="13318" max="13318" width="11.625" style="83" customWidth="1"/>
    <col min="13319" max="13319" width="0.5" style="83" customWidth="1"/>
    <col min="13320" max="13320" width="14.125" style="83" customWidth="1"/>
    <col min="13321" max="13321" width="0.75" style="83" customWidth="1"/>
    <col min="13322" max="13322" width="11.625" style="83" customWidth="1"/>
    <col min="13323" max="13568" width="9" style="83"/>
    <col min="13569" max="13569" width="35.125" style="83" customWidth="1"/>
    <col min="13570" max="13570" width="5.75" style="83" customWidth="1"/>
    <col min="13571" max="13571" width="0.75" style="83" customWidth="1"/>
    <col min="13572" max="13572" width="11.625" style="83" customWidth="1"/>
    <col min="13573" max="13573" width="0.75" style="83" customWidth="1"/>
    <col min="13574" max="13574" width="11.625" style="83" customWidth="1"/>
    <col min="13575" max="13575" width="0.5" style="83" customWidth="1"/>
    <col min="13576" max="13576" width="14.125" style="83" customWidth="1"/>
    <col min="13577" max="13577" width="0.75" style="83" customWidth="1"/>
    <col min="13578" max="13578" width="11.625" style="83" customWidth="1"/>
    <col min="13579" max="13824" width="9" style="83"/>
    <col min="13825" max="13825" width="35.125" style="83" customWidth="1"/>
    <col min="13826" max="13826" width="5.75" style="83" customWidth="1"/>
    <col min="13827" max="13827" width="0.75" style="83" customWidth="1"/>
    <col min="13828" max="13828" width="11.625" style="83" customWidth="1"/>
    <col min="13829" max="13829" width="0.75" style="83" customWidth="1"/>
    <col min="13830" max="13830" width="11.625" style="83" customWidth="1"/>
    <col min="13831" max="13831" width="0.5" style="83" customWidth="1"/>
    <col min="13832" max="13832" width="14.125" style="83" customWidth="1"/>
    <col min="13833" max="13833" width="0.75" style="83" customWidth="1"/>
    <col min="13834" max="13834" width="11.625" style="83" customWidth="1"/>
    <col min="13835" max="14080" width="9" style="83"/>
    <col min="14081" max="14081" width="35.125" style="83" customWidth="1"/>
    <col min="14082" max="14082" width="5.75" style="83" customWidth="1"/>
    <col min="14083" max="14083" width="0.75" style="83" customWidth="1"/>
    <col min="14084" max="14084" width="11.625" style="83" customWidth="1"/>
    <col min="14085" max="14085" width="0.75" style="83" customWidth="1"/>
    <col min="14086" max="14086" width="11.625" style="83" customWidth="1"/>
    <col min="14087" max="14087" width="0.5" style="83" customWidth="1"/>
    <col min="14088" max="14088" width="14.125" style="83" customWidth="1"/>
    <col min="14089" max="14089" width="0.75" style="83" customWidth="1"/>
    <col min="14090" max="14090" width="11.625" style="83" customWidth="1"/>
    <col min="14091" max="14336" width="9" style="83"/>
    <col min="14337" max="14337" width="35.125" style="83" customWidth="1"/>
    <col min="14338" max="14338" width="5.75" style="83" customWidth="1"/>
    <col min="14339" max="14339" width="0.75" style="83" customWidth="1"/>
    <col min="14340" max="14340" width="11.625" style="83" customWidth="1"/>
    <col min="14341" max="14341" width="0.75" style="83" customWidth="1"/>
    <col min="14342" max="14342" width="11.625" style="83" customWidth="1"/>
    <col min="14343" max="14343" width="0.5" style="83" customWidth="1"/>
    <col min="14344" max="14344" width="14.125" style="83" customWidth="1"/>
    <col min="14345" max="14345" width="0.75" style="83" customWidth="1"/>
    <col min="14346" max="14346" width="11.625" style="83" customWidth="1"/>
    <col min="14347" max="14592" width="9" style="83"/>
    <col min="14593" max="14593" width="35.125" style="83" customWidth="1"/>
    <col min="14594" max="14594" width="5.75" style="83" customWidth="1"/>
    <col min="14595" max="14595" width="0.75" style="83" customWidth="1"/>
    <col min="14596" max="14596" width="11.625" style="83" customWidth="1"/>
    <col min="14597" max="14597" width="0.75" style="83" customWidth="1"/>
    <col min="14598" max="14598" width="11.625" style="83" customWidth="1"/>
    <col min="14599" max="14599" width="0.5" style="83" customWidth="1"/>
    <col min="14600" max="14600" width="14.125" style="83" customWidth="1"/>
    <col min="14601" max="14601" width="0.75" style="83" customWidth="1"/>
    <col min="14602" max="14602" width="11.625" style="83" customWidth="1"/>
    <col min="14603" max="14848" width="9" style="83"/>
    <col min="14849" max="14849" width="35.125" style="83" customWidth="1"/>
    <col min="14850" max="14850" width="5.75" style="83" customWidth="1"/>
    <col min="14851" max="14851" width="0.75" style="83" customWidth="1"/>
    <col min="14852" max="14852" width="11.625" style="83" customWidth="1"/>
    <col min="14853" max="14853" width="0.75" style="83" customWidth="1"/>
    <col min="14854" max="14854" width="11.625" style="83" customWidth="1"/>
    <col min="14855" max="14855" width="0.5" style="83" customWidth="1"/>
    <col min="14856" max="14856" width="14.125" style="83" customWidth="1"/>
    <col min="14857" max="14857" width="0.75" style="83" customWidth="1"/>
    <col min="14858" max="14858" width="11.625" style="83" customWidth="1"/>
    <col min="14859" max="15104" width="9" style="83"/>
    <col min="15105" max="15105" width="35.125" style="83" customWidth="1"/>
    <col min="15106" max="15106" width="5.75" style="83" customWidth="1"/>
    <col min="15107" max="15107" width="0.75" style="83" customWidth="1"/>
    <col min="15108" max="15108" width="11.625" style="83" customWidth="1"/>
    <col min="15109" max="15109" width="0.75" style="83" customWidth="1"/>
    <col min="15110" max="15110" width="11.625" style="83" customWidth="1"/>
    <col min="15111" max="15111" width="0.5" style="83" customWidth="1"/>
    <col min="15112" max="15112" width="14.125" style="83" customWidth="1"/>
    <col min="15113" max="15113" width="0.75" style="83" customWidth="1"/>
    <col min="15114" max="15114" width="11.625" style="83" customWidth="1"/>
    <col min="15115" max="15360" width="9" style="83"/>
    <col min="15361" max="15361" width="35.125" style="83" customWidth="1"/>
    <col min="15362" max="15362" width="5.75" style="83" customWidth="1"/>
    <col min="15363" max="15363" width="0.75" style="83" customWidth="1"/>
    <col min="15364" max="15364" width="11.625" style="83" customWidth="1"/>
    <col min="15365" max="15365" width="0.75" style="83" customWidth="1"/>
    <col min="15366" max="15366" width="11.625" style="83" customWidth="1"/>
    <col min="15367" max="15367" width="0.5" style="83" customWidth="1"/>
    <col min="15368" max="15368" width="14.125" style="83" customWidth="1"/>
    <col min="15369" max="15369" width="0.75" style="83" customWidth="1"/>
    <col min="15370" max="15370" width="11.625" style="83" customWidth="1"/>
    <col min="15371" max="15616" width="9" style="83"/>
    <col min="15617" max="15617" width="35.125" style="83" customWidth="1"/>
    <col min="15618" max="15618" width="5.75" style="83" customWidth="1"/>
    <col min="15619" max="15619" width="0.75" style="83" customWidth="1"/>
    <col min="15620" max="15620" width="11.625" style="83" customWidth="1"/>
    <col min="15621" max="15621" width="0.75" style="83" customWidth="1"/>
    <col min="15622" max="15622" width="11.625" style="83" customWidth="1"/>
    <col min="15623" max="15623" width="0.5" style="83" customWidth="1"/>
    <col min="15624" max="15624" width="14.125" style="83" customWidth="1"/>
    <col min="15625" max="15625" width="0.75" style="83" customWidth="1"/>
    <col min="15626" max="15626" width="11.625" style="83" customWidth="1"/>
    <col min="15627" max="15872" width="9" style="83"/>
    <col min="15873" max="15873" width="35.125" style="83" customWidth="1"/>
    <col min="15874" max="15874" width="5.75" style="83" customWidth="1"/>
    <col min="15875" max="15875" width="0.75" style="83" customWidth="1"/>
    <col min="15876" max="15876" width="11.625" style="83" customWidth="1"/>
    <col min="15877" max="15877" width="0.75" style="83" customWidth="1"/>
    <col min="15878" max="15878" width="11.625" style="83" customWidth="1"/>
    <col min="15879" max="15879" width="0.5" style="83" customWidth="1"/>
    <col min="15880" max="15880" width="14.125" style="83" customWidth="1"/>
    <col min="15881" max="15881" width="0.75" style="83" customWidth="1"/>
    <col min="15882" max="15882" width="11.625" style="83" customWidth="1"/>
    <col min="15883" max="16128" width="9" style="83"/>
    <col min="16129" max="16129" width="35.125" style="83" customWidth="1"/>
    <col min="16130" max="16130" width="5.75" style="83" customWidth="1"/>
    <col min="16131" max="16131" width="0.75" style="83" customWidth="1"/>
    <col min="16132" max="16132" width="11.625" style="83" customWidth="1"/>
    <col min="16133" max="16133" width="0.75" style="83" customWidth="1"/>
    <col min="16134" max="16134" width="11.625" style="83" customWidth="1"/>
    <col min="16135" max="16135" width="0.5" style="83" customWidth="1"/>
    <col min="16136" max="16136" width="14.125" style="83" customWidth="1"/>
    <col min="16137" max="16137" width="0.75" style="83" customWidth="1"/>
    <col min="16138" max="16138" width="11.625" style="83" customWidth="1"/>
    <col min="16139" max="16384" width="9" style="83"/>
  </cols>
  <sheetData>
    <row r="1" spans="1:26" ht="16.5" customHeight="1" x14ac:dyDescent="0.2">
      <c r="A1" s="84" t="s">
        <v>156</v>
      </c>
      <c r="B1" s="84"/>
      <c r="C1" s="85"/>
      <c r="D1" s="84"/>
      <c r="E1" s="86"/>
      <c r="F1" s="86"/>
      <c r="G1" s="86"/>
      <c r="H1" s="86"/>
      <c r="I1" s="86"/>
    </row>
    <row r="2" spans="1:26" ht="16.5" customHeight="1" x14ac:dyDescent="0.2">
      <c r="A2" s="84" t="s">
        <v>178</v>
      </c>
      <c r="B2" s="84"/>
      <c r="C2" s="85"/>
      <c r="D2" s="84"/>
      <c r="E2" s="84"/>
      <c r="F2" s="84"/>
      <c r="G2" s="84"/>
      <c r="H2" s="84"/>
      <c r="I2" s="86"/>
    </row>
    <row r="3" spans="1:26" ht="16.5" customHeight="1" x14ac:dyDescent="0.2">
      <c r="A3" s="87" t="s">
        <v>149</v>
      </c>
      <c r="B3" s="87"/>
      <c r="C3" s="309"/>
      <c r="D3" s="87"/>
      <c r="E3" s="88"/>
      <c r="F3" s="88"/>
      <c r="G3" s="88"/>
      <c r="H3" s="88"/>
      <c r="I3" s="88"/>
      <c r="J3" s="89"/>
    </row>
    <row r="4" spans="1:26" ht="16.5" customHeight="1" x14ac:dyDescent="0.2">
      <c r="A4" s="86"/>
      <c r="B4" s="86"/>
      <c r="C4" s="85"/>
      <c r="D4" s="86"/>
      <c r="E4" s="86"/>
      <c r="F4" s="86"/>
      <c r="G4" s="86"/>
      <c r="H4" s="86"/>
      <c r="I4" s="86"/>
      <c r="J4" s="86"/>
    </row>
    <row r="5" spans="1:26" ht="16.5" customHeight="1" x14ac:dyDescent="0.2">
      <c r="A5" s="86"/>
      <c r="B5" s="86"/>
      <c r="C5" s="85"/>
      <c r="D5" s="86"/>
      <c r="E5" s="86"/>
      <c r="F5" s="86"/>
      <c r="G5" s="86"/>
      <c r="H5" s="86"/>
      <c r="I5" s="86"/>
      <c r="J5" s="86"/>
    </row>
    <row r="6" spans="1:26" ht="16.5" customHeight="1" x14ac:dyDescent="0.2">
      <c r="A6" s="86"/>
      <c r="B6" s="86"/>
      <c r="C6" s="85"/>
      <c r="D6" s="331" t="s">
        <v>180</v>
      </c>
      <c r="E6" s="331"/>
      <c r="F6" s="331"/>
      <c r="G6" s="331"/>
      <c r="H6" s="331"/>
      <c r="I6" s="331"/>
      <c r="J6" s="331"/>
    </row>
    <row r="7" spans="1:26" ht="16.5" customHeight="1" x14ac:dyDescent="0.2">
      <c r="A7" s="79"/>
      <c r="B7" s="79"/>
      <c r="C7" s="85"/>
      <c r="D7" s="90" t="s">
        <v>53</v>
      </c>
      <c r="E7" s="90"/>
      <c r="F7" s="90"/>
      <c r="G7" s="90"/>
      <c r="H7" s="90"/>
      <c r="I7" s="90"/>
      <c r="J7" s="90"/>
    </row>
    <row r="8" spans="1:26" ht="16.5" customHeight="1" x14ac:dyDescent="0.2">
      <c r="A8" s="79"/>
      <c r="B8" s="79"/>
      <c r="C8" s="85"/>
      <c r="D8" s="90" t="s">
        <v>54</v>
      </c>
      <c r="E8" s="90"/>
      <c r="F8" s="90" t="s">
        <v>55</v>
      </c>
      <c r="G8" s="90"/>
      <c r="H8" s="90" t="s">
        <v>172</v>
      </c>
      <c r="I8" s="90"/>
    </row>
    <row r="9" spans="1:26" ht="16.5" customHeight="1" x14ac:dyDescent="0.2">
      <c r="A9" s="79"/>
      <c r="B9" s="79"/>
      <c r="C9" s="85"/>
      <c r="D9" s="90" t="s">
        <v>25</v>
      </c>
      <c r="E9" s="90"/>
      <c r="F9" s="90" t="s">
        <v>56</v>
      </c>
      <c r="G9" s="90"/>
      <c r="H9" s="90" t="s">
        <v>173</v>
      </c>
      <c r="I9" s="90"/>
      <c r="J9" s="90" t="s">
        <v>23</v>
      </c>
    </row>
    <row r="10" spans="1:26" ht="16.5" customHeight="1" x14ac:dyDescent="0.2">
      <c r="A10" s="79"/>
      <c r="B10" s="91" t="s">
        <v>48</v>
      </c>
      <c r="C10" s="85"/>
      <c r="D10" s="92" t="s">
        <v>0</v>
      </c>
      <c r="E10" s="93"/>
      <c r="F10" s="92" t="s">
        <v>0</v>
      </c>
      <c r="G10" s="93"/>
      <c r="H10" s="92" t="s">
        <v>0</v>
      </c>
      <c r="I10" s="93"/>
      <c r="J10" s="92" t="s">
        <v>0</v>
      </c>
    </row>
    <row r="11" spans="1:26" ht="16.5" customHeight="1" x14ac:dyDescent="0.2">
      <c r="A11" s="79"/>
      <c r="B11" s="79"/>
      <c r="C11" s="80"/>
      <c r="D11" s="79"/>
      <c r="E11" s="79"/>
      <c r="F11" s="79"/>
      <c r="G11" s="79"/>
      <c r="H11" s="79"/>
      <c r="I11" s="79"/>
      <c r="J11" s="79"/>
    </row>
    <row r="12" spans="1:26" ht="16.5" customHeight="1" x14ac:dyDescent="0.2">
      <c r="A12" s="84" t="s">
        <v>174</v>
      </c>
      <c r="B12" s="94">
        <v>24</v>
      </c>
      <c r="C12" s="95"/>
      <c r="D12" s="96">
        <v>10000</v>
      </c>
      <c r="E12" s="96"/>
      <c r="F12" s="96">
        <v>0</v>
      </c>
      <c r="G12" s="96"/>
      <c r="H12" s="96">
        <v>0</v>
      </c>
      <c r="I12" s="96"/>
      <c r="J12" s="96">
        <f>D12+H12</f>
        <v>10000</v>
      </c>
      <c r="S12" s="81"/>
      <c r="T12" s="81"/>
      <c r="U12" s="81"/>
      <c r="V12" s="81"/>
      <c r="W12" s="81"/>
      <c r="X12" s="81"/>
      <c r="Y12" s="81"/>
      <c r="Z12" s="81"/>
    </row>
    <row r="13" spans="1:26" ht="16.5" customHeight="1" x14ac:dyDescent="0.2">
      <c r="A13" s="83" t="s">
        <v>175</v>
      </c>
      <c r="C13" s="306"/>
      <c r="D13" s="97">
        <v>0</v>
      </c>
      <c r="E13" s="96"/>
      <c r="F13" s="98">
        <v>0</v>
      </c>
      <c r="G13" s="96"/>
      <c r="H13" s="97">
        <v>-211260</v>
      </c>
      <c r="I13" s="99"/>
      <c r="J13" s="97">
        <f>D13+H13</f>
        <v>-211260</v>
      </c>
      <c r="S13" s="81"/>
      <c r="T13" s="81"/>
      <c r="U13" s="81"/>
      <c r="V13" s="81"/>
      <c r="W13" s="81"/>
      <c r="X13" s="81"/>
      <c r="Y13" s="81"/>
    </row>
    <row r="14" spans="1:26" ht="16.5" customHeight="1" x14ac:dyDescent="0.2">
      <c r="A14" s="79"/>
      <c r="B14" s="79"/>
      <c r="C14" s="85"/>
      <c r="D14" s="90"/>
      <c r="E14" s="90"/>
      <c r="F14" s="90"/>
      <c r="G14" s="90"/>
      <c r="H14" s="90"/>
      <c r="I14" s="90"/>
      <c r="J14" s="90"/>
      <c r="S14" s="81"/>
      <c r="T14" s="81"/>
      <c r="U14" s="81"/>
      <c r="V14" s="81"/>
      <c r="W14" s="81"/>
      <c r="X14" s="81"/>
      <c r="Y14" s="81"/>
    </row>
    <row r="15" spans="1:26" ht="16.5" customHeight="1" thickBot="1" x14ac:dyDescent="0.25">
      <c r="A15" s="84" t="s">
        <v>125</v>
      </c>
      <c r="B15" s="84"/>
      <c r="C15" s="95"/>
      <c r="D15" s="100">
        <f>SUM(D12:D13)</f>
        <v>10000</v>
      </c>
      <c r="E15" s="81"/>
      <c r="F15" s="100">
        <v>0</v>
      </c>
      <c r="G15" s="81"/>
      <c r="H15" s="100">
        <f>SUM(H12:H13)</f>
        <v>-211260</v>
      </c>
      <c r="I15" s="81"/>
      <c r="J15" s="100">
        <f>SUM(J12:J13)</f>
        <v>-201260</v>
      </c>
      <c r="S15" s="81"/>
      <c r="T15" s="81"/>
      <c r="U15" s="81"/>
      <c r="V15" s="81"/>
      <c r="W15" s="81"/>
      <c r="X15" s="81"/>
      <c r="Y15" s="81"/>
    </row>
    <row r="16" spans="1:26" ht="16.5" customHeight="1" thickTop="1" x14ac:dyDescent="0.2">
      <c r="A16" s="84"/>
      <c r="B16" s="84"/>
      <c r="C16" s="95"/>
      <c r="D16" s="81"/>
      <c r="E16" s="81"/>
      <c r="F16" s="81"/>
      <c r="G16" s="81"/>
      <c r="H16" s="81"/>
      <c r="I16" s="81"/>
      <c r="J16" s="81"/>
      <c r="S16" s="81"/>
      <c r="T16" s="81"/>
      <c r="U16" s="81"/>
      <c r="V16" s="81"/>
      <c r="W16" s="81"/>
      <c r="X16" s="81"/>
      <c r="Y16" s="81"/>
    </row>
    <row r="17" spans="1:25" ht="16.5" customHeight="1" x14ac:dyDescent="0.2">
      <c r="A17" s="84"/>
      <c r="B17" s="84"/>
      <c r="C17" s="95"/>
      <c r="D17" s="81"/>
      <c r="E17" s="81"/>
      <c r="F17" s="81"/>
      <c r="G17" s="81"/>
      <c r="H17" s="81"/>
      <c r="I17" s="81"/>
      <c r="J17" s="81"/>
      <c r="S17" s="81"/>
      <c r="T17" s="81"/>
      <c r="U17" s="81"/>
      <c r="V17" s="81"/>
      <c r="W17" s="81"/>
      <c r="X17" s="81"/>
      <c r="Y17" s="81"/>
    </row>
    <row r="18" spans="1:25" ht="16.5" customHeight="1" x14ac:dyDescent="0.2">
      <c r="A18" s="84" t="s">
        <v>176</v>
      </c>
      <c r="B18" s="84"/>
      <c r="C18" s="95"/>
      <c r="D18" s="73">
        <v>10000</v>
      </c>
      <c r="E18" s="81"/>
      <c r="F18" s="73">
        <v>0</v>
      </c>
      <c r="G18" s="81"/>
      <c r="H18" s="73">
        <v>-211260</v>
      </c>
      <c r="I18" s="81"/>
      <c r="J18" s="73">
        <f>D18+H18</f>
        <v>-201260</v>
      </c>
      <c r="S18" s="81"/>
      <c r="T18" s="81"/>
      <c r="U18" s="81"/>
      <c r="V18" s="81"/>
      <c r="W18" s="81"/>
      <c r="X18" s="81"/>
      <c r="Y18" s="81"/>
    </row>
    <row r="19" spans="1:25" ht="16.5" customHeight="1" x14ac:dyDescent="0.2">
      <c r="A19" s="83" t="s">
        <v>175</v>
      </c>
      <c r="C19" s="306"/>
      <c r="D19" s="101">
        <v>0</v>
      </c>
      <c r="E19" s="81"/>
      <c r="F19" s="101">
        <v>0</v>
      </c>
      <c r="G19" s="81"/>
      <c r="H19" s="101">
        <v>-14202099</v>
      </c>
      <c r="I19" s="95"/>
      <c r="J19" s="73">
        <f>D19+H19</f>
        <v>-14202099</v>
      </c>
      <c r="S19" s="81"/>
      <c r="T19" s="81"/>
      <c r="U19" s="81"/>
      <c r="V19" s="81"/>
      <c r="W19" s="81"/>
      <c r="X19" s="81"/>
      <c r="Y19" s="81"/>
    </row>
    <row r="20" spans="1:25" ht="16.5" customHeight="1" x14ac:dyDescent="0.2">
      <c r="A20" s="83" t="s">
        <v>177</v>
      </c>
      <c r="B20" s="94">
        <v>24</v>
      </c>
      <c r="C20" s="306"/>
      <c r="D20" s="102">
        <v>594282336</v>
      </c>
      <c r="E20" s="81"/>
      <c r="F20" s="102">
        <v>8541105044</v>
      </c>
      <c r="G20" s="81"/>
      <c r="H20" s="102">
        <v>0</v>
      </c>
      <c r="I20" s="306"/>
      <c r="J20" s="304">
        <f>D20+F20</f>
        <v>9135387380</v>
      </c>
      <c r="S20" s="81"/>
      <c r="T20" s="81"/>
      <c r="U20" s="81"/>
      <c r="V20" s="81"/>
      <c r="W20" s="81"/>
      <c r="X20" s="81"/>
      <c r="Y20" s="81"/>
    </row>
    <row r="21" spans="1:25" ht="16.5" customHeight="1" x14ac:dyDescent="0.2">
      <c r="A21" s="79"/>
      <c r="B21" s="79"/>
      <c r="C21" s="85"/>
      <c r="D21" s="103"/>
      <c r="E21" s="90"/>
      <c r="F21" s="103"/>
      <c r="G21" s="90"/>
      <c r="H21" s="103"/>
      <c r="I21" s="90"/>
      <c r="J21" s="103"/>
      <c r="S21" s="81"/>
      <c r="T21" s="81"/>
      <c r="U21" s="81"/>
      <c r="V21" s="81"/>
      <c r="W21" s="81"/>
      <c r="X21" s="81"/>
      <c r="Y21" s="81"/>
    </row>
    <row r="22" spans="1:25" ht="16.5" customHeight="1" thickBot="1" x14ac:dyDescent="0.25">
      <c r="A22" s="84" t="s">
        <v>146</v>
      </c>
      <c r="B22" s="84"/>
      <c r="C22" s="95"/>
      <c r="D22" s="104">
        <f>SUM(D18:D20)</f>
        <v>594292336</v>
      </c>
      <c r="E22" s="81"/>
      <c r="F22" s="104">
        <f>SUM(F18:F20)</f>
        <v>8541105044</v>
      </c>
      <c r="G22" s="81"/>
      <c r="H22" s="104">
        <f>SUM(H18:H20)</f>
        <v>-14413359</v>
      </c>
      <c r="I22" s="81"/>
      <c r="J22" s="104">
        <f>SUM(J18:J20)</f>
        <v>9120984021</v>
      </c>
      <c r="S22" s="81"/>
      <c r="T22" s="81"/>
      <c r="U22" s="81"/>
      <c r="V22" s="81"/>
      <c r="W22" s="81"/>
      <c r="X22" s="81"/>
      <c r="Y22" s="81"/>
    </row>
    <row r="23" spans="1:25" ht="16.5" customHeight="1" thickTop="1" x14ac:dyDescent="0.2">
      <c r="A23" s="84"/>
      <c r="B23" s="84"/>
      <c r="C23" s="95"/>
      <c r="D23" s="81"/>
      <c r="E23" s="81"/>
      <c r="F23" s="81"/>
      <c r="G23" s="81"/>
      <c r="H23" s="81"/>
      <c r="I23" s="81"/>
      <c r="J23" s="81"/>
    </row>
    <row r="24" spans="1:25" ht="16.5" customHeight="1" x14ac:dyDescent="0.2">
      <c r="A24" s="84"/>
      <c r="B24" s="84"/>
      <c r="C24" s="95"/>
      <c r="D24" s="81"/>
      <c r="E24" s="81"/>
      <c r="F24" s="81"/>
      <c r="G24" s="81"/>
      <c r="H24" s="81"/>
      <c r="I24" s="81"/>
      <c r="J24" s="81"/>
    </row>
    <row r="25" spans="1:25" ht="12.75" customHeight="1" x14ac:dyDescent="0.2">
      <c r="A25" s="84"/>
      <c r="B25" s="84"/>
      <c r="C25" s="95"/>
      <c r="D25" s="81"/>
      <c r="E25" s="81"/>
      <c r="F25" s="81"/>
      <c r="G25" s="81"/>
      <c r="H25" s="81"/>
      <c r="I25" s="81"/>
      <c r="J25" s="81"/>
    </row>
    <row r="26" spans="1:25" ht="16.5" customHeight="1" x14ac:dyDescent="0.2">
      <c r="A26" s="84"/>
      <c r="B26" s="84"/>
      <c r="C26" s="95"/>
      <c r="D26" s="81"/>
      <c r="E26" s="81"/>
      <c r="F26" s="81"/>
      <c r="G26" s="81"/>
      <c r="H26" s="81"/>
      <c r="I26" s="81"/>
      <c r="J26" s="81"/>
    </row>
    <row r="27" spans="1:25" ht="16.5" customHeight="1" x14ac:dyDescent="0.2">
      <c r="A27" s="84"/>
      <c r="B27" s="84"/>
      <c r="C27" s="95"/>
      <c r="D27" s="81"/>
      <c r="E27" s="81"/>
      <c r="F27" s="81"/>
      <c r="G27" s="81"/>
      <c r="H27" s="81"/>
      <c r="I27" s="81"/>
      <c r="J27" s="81"/>
    </row>
    <row r="28" spans="1:25" ht="16.5" customHeight="1" x14ac:dyDescent="0.2">
      <c r="A28" s="84"/>
      <c r="B28" s="84"/>
      <c r="C28" s="95"/>
      <c r="D28" s="81"/>
      <c r="E28" s="81"/>
      <c r="F28" s="81"/>
      <c r="G28" s="81"/>
      <c r="H28" s="81"/>
      <c r="I28" s="81"/>
      <c r="J28" s="81"/>
    </row>
    <row r="29" spans="1:25" ht="16.5" customHeight="1" x14ac:dyDescent="0.2">
      <c r="A29" s="84"/>
      <c r="B29" s="84"/>
      <c r="C29" s="95"/>
      <c r="D29" s="81"/>
      <c r="E29" s="81"/>
      <c r="F29" s="81"/>
      <c r="G29" s="81"/>
      <c r="H29" s="81"/>
      <c r="I29" s="81"/>
      <c r="J29" s="81"/>
    </row>
    <row r="30" spans="1:25" ht="16.5" customHeight="1" x14ac:dyDescent="0.2">
      <c r="A30" s="84"/>
      <c r="B30" s="84"/>
      <c r="C30" s="95"/>
      <c r="D30" s="81"/>
      <c r="E30" s="81"/>
      <c r="F30" s="81"/>
      <c r="G30" s="81"/>
      <c r="H30" s="81"/>
      <c r="I30" s="81"/>
      <c r="J30" s="81"/>
    </row>
    <row r="31" spans="1:25" ht="16.5" customHeight="1" x14ac:dyDescent="0.2">
      <c r="A31" s="84"/>
      <c r="B31" s="84"/>
      <c r="C31" s="95"/>
      <c r="D31" s="81"/>
      <c r="E31" s="81"/>
      <c r="F31" s="81"/>
      <c r="G31" s="81"/>
      <c r="H31" s="81"/>
      <c r="I31" s="81"/>
      <c r="J31" s="81"/>
    </row>
    <row r="32" spans="1:25" ht="16.5" customHeight="1" x14ac:dyDescent="0.2">
      <c r="A32" s="84"/>
      <c r="B32" s="84"/>
      <c r="C32" s="95"/>
      <c r="D32" s="81"/>
      <c r="E32" s="81"/>
      <c r="F32" s="81"/>
      <c r="G32" s="81"/>
      <c r="H32" s="81"/>
      <c r="I32" s="81"/>
      <c r="J32" s="81"/>
    </row>
    <row r="33" spans="1:10" ht="16.5" customHeight="1" x14ac:dyDescent="0.2">
      <c r="A33" s="84"/>
      <c r="B33" s="84"/>
      <c r="C33" s="95"/>
      <c r="D33" s="81"/>
      <c r="E33" s="81"/>
      <c r="F33" s="81"/>
      <c r="G33" s="81"/>
      <c r="H33" s="81"/>
      <c r="I33" s="81"/>
      <c r="J33" s="81"/>
    </row>
    <row r="34" spans="1:10" ht="16.5" customHeight="1" x14ac:dyDescent="0.2">
      <c r="A34" s="84"/>
      <c r="B34" s="84"/>
      <c r="C34" s="95"/>
      <c r="D34" s="81"/>
      <c r="E34" s="81"/>
      <c r="F34" s="81"/>
      <c r="G34" s="81"/>
      <c r="H34" s="81"/>
      <c r="I34" s="81"/>
      <c r="J34" s="81"/>
    </row>
    <row r="35" spans="1:10" ht="16.5" customHeight="1" x14ac:dyDescent="0.2">
      <c r="A35" s="84"/>
      <c r="B35" s="84"/>
      <c r="C35" s="95"/>
      <c r="D35" s="81"/>
      <c r="E35" s="81"/>
      <c r="F35" s="81"/>
      <c r="G35" s="81"/>
      <c r="H35" s="81"/>
      <c r="I35" s="81"/>
      <c r="J35" s="81"/>
    </row>
    <row r="36" spans="1:10" ht="16.5" customHeight="1" x14ac:dyDescent="0.2">
      <c r="A36" s="84"/>
      <c r="B36" s="84"/>
      <c r="C36" s="95"/>
      <c r="D36" s="81"/>
      <c r="E36" s="81"/>
      <c r="F36" s="81"/>
      <c r="G36" s="81"/>
      <c r="H36" s="81"/>
      <c r="I36" s="81"/>
      <c r="J36" s="81"/>
    </row>
    <row r="37" spans="1:10" ht="16.5" customHeight="1" x14ac:dyDescent="0.2">
      <c r="A37" s="84"/>
      <c r="B37" s="84"/>
      <c r="C37" s="95"/>
      <c r="D37" s="81"/>
      <c r="E37" s="81"/>
      <c r="F37" s="81"/>
      <c r="G37" s="81"/>
      <c r="H37" s="81"/>
      <c r="I37" s="81"/>
      <c r="J37" s="81"/>
    </row>
    <row r="38" spans="1:10" ht="16.5" customHeight="1" x14ac:dyDescent="0.2">
      <c r="A38" s="84"/>
      <c r="B38" s="84"/>
      <c r="C38" s="95"/>
      <c r="D38" s="81"/>
      <c r="E38" s="81"/>
      <c r="F38" s="81"/>
      <c r="G38" s="81"/>
      <c r="H38" s="81"/>
      <c r="I38" s="81"/>
      <c r="J38" s="81"/>
    </row>
    <row r="39" spans="1:10" ht="16.5" customHeight="1" x14ac:dyDescent="0.2">
      <c r="A39" s="84"/>
      <c r="B39" s="84"/>
      <c r="C39" s="95"/>
      <c r="D39" s="81"/>
      <c r="E39" s="81"/>
      <c r="F39" s="81"/>
      <c r="G39" s="81"/>
      <c r="H39" s="81"/>
      <c r="I39" s="81"/>
      <c r="J39" s="81"/>
    </row>
    <row r="40" spans="1:10" ht="16.5" customHeight="1" x14ac:dyDescent="0.2">
      <c r="A40" s="84"/>
      <c r="B40" s="84"/>
      <c r="C40" s="95"/>
      <c r="D40" s="81"/>
      <c r="E40" s="81"/>
      <c r="F40" s="81"/>
      <c r="G40" s="81"/>
      <c r="H40" s="81"/>
      <c r="I40" s="81"/>
      <c r="J40" s="81"/>
    </row>
    <row r="41" spans="1:10" ht="16.5" customHeight="1" x14ac:dyDescent="0.2">
      <c r="A41" s="84"/>
      <c r="B41" s="84"/>
      <c r="C41" s="95"/>
      <c r="D41" s="81"/>
      <c r="E41" s="81"/>
      <c r="F41" s="81"/>
      <c r="G41" s="81"/>
      <c r="H41" s="81"/>
      <c r="I41" s="81"/>
      <c r="J41" s="81"/>
    </row>
    <row r="42" spans="1:10" ht="19.5" customHeight="1" x14ac:dyDescent="0.2">
      <c r="A42" s="84"/>
      <c r="B42" s="84"/>
      <c r="C42" s="95"/>
      <c r="D42" s="81"/>
      <c r="E42" s="81"/>
      <c r="F42" s="81"/>
      <c r="G42" s="81"/>
      <c r="H42" s="81"/>
      <c r="I42" s="81"/>
      <c r="J42" s="81"/>
    </row>
    <row r="43" spans="1:10" ht="16.5" customHeight="1" x14ac:dyDescent="0.2">
      <c r="A43" s="84"/>
      <c r="B43" s="84"/>
      <c r="C43" s="95"/>
      <c r="D43" s="81"/>
      <c r="E43" s="81"/>
      <c r="F43" s="81"/>
      <c r="G43" s="81"/>
      <c r="H43" s="81"/>
      <c r="I43" s="81"/>
      <c r="J43" s="81"/>
    </row>
    <row r="44" spans="1:10" ht="16.5" customHeight="1" x14ac:dyDescent="0.2">
      <c r="A44" s="84"/>
      <c r="B44" s="84"/>
      <c r="C44" s="95"/>
      <c r="D44" s="81"/>
      <c r="E44" s="81"/>
      <c r="F44" s="81"/>
      <c r="G44" s="81"/>
      <c r="H44" s="81"/>
      <c r="I44" s="81"/>
      <c r="J44" s="81"/>
    </row>
    <row r="45" spans="1:10" ht="16.5" customHeight="1" x14ac:dyDescent="0.2">
      <c r="A45" s="84"/>
      <c r="B45" s="84"/>
      <c r="C45" s="95"/>
      <c r="D45" s="81"/>
      <c r="E45" s="81"/>
      <c r="F45" s="81"/>
      <c r="G45" s="81"/>
      <c r="H45" s="81"/>
      <c r="I45" s="81"/>
      <c r="J45" s="81"/>
    </row>
    <row r="46" spans="1:10" ht="16.5" customHeight="1" x14ac:dyDescent="0.2">
      <c r="A46" s="84"/>
      <c r="B46" s="84"/>
      <c r="C46" s="95"/>
      <c r="D46" s="81"/>
      <c r="E46" s="81"/>
      <c r="F46" s="81"/>
      <c r="G46" s="81"/>
      <c r="H46" s="81"/>
      <c r="I46" s="81"/>
      <c r="J46" s="81"/>
    </row>
    <row r="47" spans="1:10" ht="16.5" customHeight="1" x14ac:dyDescent="0.2">
      <c r="A47" s="84"/>
      <c r="B47" s="84"/>
      <c r="C47" s="95"/>
      <c r="D47" s="81"/>
      <c r="E47" s="81"/>
      <c r="F47" s="81"/>
      <c r="G47" s="81"/>
      <c r="H47" s="81"/>
      <c r="I47" s="81"/>
      <c r="J47" s="81"/>
    </row>
    <row r="48" spans="1:10" ht="16.5" customHeight="1" x14ac:dyDescent="0.2">
      <c r="A48" s="84"/>
      <c r="B48" s="84"/>
      <c r="C48" s="95"/>
      <c r="D48" s="81"/>
      <c r="E48" s="81"/>
      <c r="F48" s="81"/>
      <c r="G48" s="81"/>
      <c r="H48" s="81"/>
      <c r="I48" s="81"/>
      <c r="J48" s="81"/>
    </row>
    <row r="49" spans="1:10" ht="16.5" customHeight="1" x14ac:dyDescent="0.2">
      <c r="A49" s="84"/>
      <c r="B49" s="84"/>
      <c r="C49" s="95"/>
      <c r="D49" s="81"/>
      <c r="E49" s="81"/>
      <c r="F49" s="81"/>
      <c r="G49" s="81"/>
      <c r="H49" s="81"/>
      <c r="I49" s="81"/>
      <c r="J49" s="81"/>
    </row>
    <row r="50" spans="1:10" ht="16.5" customHeight="1" x14ac:dyDescent="0.2">
      <c r="A50" s="84"/>
      <c r="B50" s="84"/>
      <c r="C50" s="95"/>
      <c r="D50" s="81"/>
      <c r="E50" s="81"/>
      <c r="F50" s="81"/>
      <c r="G50" s="81"/>
      <c r="H50" s="81"/>
      <c r="I50" s="81"/>
      <c r="J50" s="81"/>
    </row>
    <row r="51" spans="1:10" ht="21.95" customHeight="1" x14ac:dyDescent="0.2">
      <c r="A51" s="38" t="s">
        <v>46</v>
      </c>
      <c r="B51" s="105"/>
      <c r="C51" s="106"/>
      <c r="D51" s="106"/>
      <c r="E51" s="107"/>
      <c r="F51" s="107"/>
      <c r="G51" s="107"/>
      <c r="H51" s="107"/>
      <c r="I51" s="107"/>
      <c r="J51" s="89"/>
    </row>
    <row r="52" spans="1:10" ht="16.5" customHeight="1" x14ac:dyDescent="0.2">
      <c r="D52" s="81"/>
      <c r="E52" s="81"/>
      <c r="F52" s="81"/>
      <c r="G52" s="81"/>
      <c r="H52" s="81"/>
      <c r="I52" s="81"/>
      <c r="J52" s="81"/>
    </row>
    <row r="53" spans="1:10" ht="16.5" customHeight="1" x14ac:dyDescent="0.2">
      <c r="D53" s="81"/>
      <c r="E53" s="81"/>
      <c r="F53" s="81"/>
      <c r="G53" s="81"/>
      <c r="H53" s="81"/>
      <c r="I53" s="81"/>
      <c r="J53" s="81"/>
    </row>
    <row r="54" spans="1:10" ht="16.5" customHeight="1" x14ac:dyDescent="0.2">
      <c r="D54" s="81"/>
      <c r="E54" s="81"/>
      <c r="F54" s="81"/>
      <c r="G54" s="81"/>
      <c r="H54" s="81"/>
      <c r="I54" s="81"/>
      <c r="J54" s="81"/>
    </row>
    <row r="55" spans="1:10" ht="16.5" customHeight="1" x14ac:dyDescent="0.2">
      <c r="D55" s="81"/>
      <c r="E55" s="81"/>
      <c r="F55" s="81"/>
      <c r="G55" s="81"/>
      <c r="H55" s="81"/>
      <c r="I55" s="81"/>
      <c r="J55" s="81"/>
    </row>
    <row r="56" spans="1:10" ht="16.149999999999999" customHeight="1" x14ac:dyDescent="0.2">
      <c r="D56" s="81"/>
      <c r="E56" s="81"/>
      <c r="F56" s="81"/>
      <c r="G56" s="81"/>
      <c r="H56" s="81"/>
      <c r="I56" s="81"/>
      <c r="J56" s="81"/>
    </row>
    <row r="57" spans="1:10" ht="16.149999999999999" customHeight="1" x14ac:dyDescent="0.2">
      <c r="D57" s="81"/>
      <c r="E57" s="81"/>
      <c r="F57" s="81"/>
      <c r="G57" s="81"/>
      <c r="H57" s="81"/>
      <c r="I57" s="81"/>
      <c r="J57" s="81"/>
    </row>
    <row r="58" spans="1:10" ht="16.149999999999999" customHeight="1" x14ac:dyDescent="0.2">
      <c r="D58" s="81"/>
      <c r="E58" s="81"/>
      <c r="F58" s="81"/>
      <c r="G58" s="81"/>
      <c r="H58" s="81"/>
      <c r="I58" s="81"/>
      <c r="J58" s="81"/>
    </row>
    <row r="59" spans="1:10" ht="16.149999999999999" customHeight="1" x14ac:dyDescent="0.2">
      <c r="D59" s="81"/>
      <c r="E59" s="81"/>
      <c r="F59" s="81"/>
      <c r="G59" s="81"/>
      <c r="H59" s="81"/>
      <c r="I59" s="81"/>
      <c r="J59" s="81"/>
    </row>
    <row r="60" spans="1:10" ht="16.149999999999999" customHeight="1" x14ac:dyDescent="0.2">
      <c r="D60" s="81"/>
      <c r="E60" s="81"/>
      <c r="F60" s="81"/>
      <c r="G60" s="81"/>
      <c r="H60" s="81"/>
      <c r="I60" s="81"/>
      <c r="J60" s="81"/>
    </row>
    <row r="61" spans="1:10" ht="16.149999999999999" customHeight="1" x14ac:dyDescent="0.2">
      <c r="D61" s="81"/>
      <c r="E61" s="81"/>
      <c r="F61" s="81"/>
      <c r="G61" s="81"/>
      <c r="H61" s="81"/>
      <c r="I61" s="81"/>
      <c r="J61" s="81"/>
    </row>
    <row r="62" spans="1:10" ht="16.149999999999999" customHeight="1" x14ac:dyDescent="0.2">
      <c r="D62" s="81"/>
      <c r="E62" s="81"/>
      <c r="F62" s="81"/>
      <c r="G62" s="81"/>
      <c r="H62" s="81"/>
      <c r="I62" s="81"/>
      <c r="J62" s="81"/>
    </row>
    <row r="63" spans="1:10" ht="16.149999999999999" customHeight="1" x14ac:dyDescent="0.2">
      <c r="D63" s="81"/>
      <c r="E63" s="81"/>
      <c r="F63" s="81"/>
      <c r="G63" s="81"/>
      <c r="H63" s="81"/>
      <c r="I63" s="81"/>
      <c r="J63" s="81"/>
    </row>
  </sheetData>
  <mergeCells count="1">
    <mergeCell ref="D6:J6"/>
  </mergeCells>
  <pageMargins left="0.8" right="0.5" top="0.5" bottom="0.6" header="0.49" footer="0.4"/>
  <pageSetup paperSize="9" scale="89" firstPageNumber="1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opLeftCell="A72" zoomScale="110" zoomScaleNormal="110" zoomScaleSheetLayoutView="100" workbookViewId="0">
      <selection activeCell="H102" sqref="H102"/>
    </sheetView>
  </sheetViews>
  <sheetFormatPr defaultColWidth="9" defaultRowHeight="16.5" customHeight="1" x14ac:dyDescent="0.2"/>
  <cols>
    <col min="1" max="2" width="1.625" style="32" customWidth="1"/>
    <col min="3" max="3" width="31.5" style="32" customWidth="1"/>
    <col min="4" max="4" width="4.625" style="32" customWidth="1"/>
    <col min="5" max="5" width="0.875" style="32" customWidth="1"/>
    <col min="6" max="6" width="13.125" style="6" customWidth="1"/>
    <col min="7" max="7" width="0.875" style="6" customWidth="1"/>
    <col min="8" max="8" width="13.125" style="6" customWidth="1"/>
    <col min="9" max="9" width="0.875" style="32" customWidth="1"/>
    <col min="10" max="10" width="13.125" style="6" customWidth="1"/>
    <col min="11" max="11" width="0.875" style="6" customWidth="1"/>
    <col min="12" max="12" width="16.75" style="6" customWidth="1"/>
    <col min="13" max="16384" width="9" style="32"/>
  </cols>
  <sheetData>
    <row r="1" spans="1:12" ht="16.5" customHeight="1" x14ac:dyDescent="0.2">
      <c r="A1" s="29" t="str">
        <f>'EQ 15-16'!A1:Z1</f>
        <v>Dhipaya Group Holdings Public Company Limited</v>
      </c>
      <c r="B1" s="29"/>
      <c r="C1" s="29"/>
      <c r="D1" s="29"/>
      <c r="E1" s="30"/>
      <c r="F1" s="31"/>
      <c r="G1" s="31"/>
      <c r="H1" s="31"/>
      <c r="I1" s="30"/>
      <c r="J1" s="31"/>
      <c r="K1" s="31"/>
      <c r="L1" s="31"/>
    </row>
    <row r="2" spans="1:12" ht="16.5" customHeight="1" x14ac:dyDescent="0.2">
      <c r="A2" s="29" t="s">
        <v>27</v>
      </c>
      <c r="B2" s="29"/>
      <c r="C2" s="29"/>
      <c r="D2" s="29"/>
      <c r="E2" s="30"/>
      <c r="F2" s="31"/>
      <c r="G2" s="31"/>
      <c r="H2" s="31"/>
      <c r="I2" s="30"/>
      <c r="J2" s="31"/>
      <c r="K2" s="31"/>
      <c r="L2" s="31"/>
    </row>
    <row r="3" spans="1:12" ht="16.5" customHeight="1" x14ac:dyDescent="0.2">
      <c r="A3" s="33" t="str">
        <f>'EQ 15-16'!A3:Z3</f>
        <v>For the year ended 31 December 2021</v>
      </c>
      <c r="B3" s="33"/>
      <c r="C3" s="33"/>
      <c r="D3" s="33"/>
      <c r="E3" s="34"/>
      <c r="F3" s="35"/>
      <c r="G3" s="35"/>
      <c r="H3" s="35"/>
      <c r="I3" s="34"/>
      <c r="J3" s="35"/>
      <c r="K3" s="35"/>
      <c r="L3" s="35"/>
    </row>
    <row r="4" spans="1:12" ht="16.5" customHeight="1" x14ac:dyDescent="0.2">
      <c r="A4" s="276"/>
      <c r="B4" s="276"/>
      <c r="C4" s="276"/>
      <c r="D4" s="276"/>
      <c r="E4" s="277"/>
      <c r="F4" s="278"/>
      <c r="G4" s="278"/>
      <c r="H4" s="278"/>
      <c r="I4" s="277"/>
      <c r="J4" s="278"/>
      <c r="K4" s="278"/>
      <c r="L4" s="278"/>
    </row>
    <row r="5" spans="1:12" ht="16.5" customHeight="1" x14ac:dyDescent="0.2">
      <c r="A5" s="279"/>
      <c r="B5" s="279"/>
      <c r="C5" s="279"/>
      <c r="D5" s="279"/>
      <c r="E5" s="279"/>
      <c r="F5" s="280"/>
      <c r="G5" s="280"/>
      <c r="H5" s="280"/>
      <c r="I5" s="279"/>
      <c r="J5" s="280"/>
      <c r="K5" s="280"/>
      <c r="L5" s="280"/>
    </row>
    <row r="6" spans="1:12" s="4" customFormat="1" ht="16.5" customHeight="1" x14ac:dyDescent="0.2">
      <c r="A6" s="172"/>
      <c r="B6" s="173"/>
      <c r="C6" s="173"/>
      <c r="D6" s="42"/>
      <c r="E6" s="174"/>
      <c r="F6" s="175" t="s">
        <v>150</v>
      </c>
      <c r="G6" s="175"/>
      <c r="H6" s="175" t="s">
        <v>151</v>
      </c>
      <c r="I6" s="174"/>
      <c r="J6" s="176"/>
      <c r="K6" s="176"/>
      <c r="L6" s="176"/>
    </row>
    <row r="7" spans="1:12" s="4" customFormat="1" ht="16.5" customHeight="1" x14ac:dyDescent="0.2">
      <c r="A7" s="172"/>
      <c r="B7" s="173"/>
      <c r="C7" s="173"/>
      <c r="D7" s="42"/>
      <c r="E7" s="174"/>
      <c r="F7" s="177" t="s">
        <v>152</v>
      </c>
      <c r="G7" s="175"/>
      <c r="H7" s="177" t="s">
        <v>152</v>
      </c>
      <c r="I7" s="174"/>
      <c r="J7" s="176"/>
      <c r="K7" s="176"/>
      <c r="L7" s="176"/>
    </row>
    <row r="8" spans="1:12" s="4" customFormat="1" ht="16.5" customHeight="1" x14ac:dyDescent="0.2">
      <c r="A8" s="172"/>
      <c r="B8" s="173"/>
      <c r="C8" s="173"/>
      <c r="D8" s="42"/>
      <c r="E8" s="174"/>
      <c r="F8" s="320" t="s">
        <v>153</v>
      </c>
      <c r="G8" s="320"/>
      <c r="H8" s="320"/>
      <c r="I8" s="174"/>
      <c r="J8" s="320" t="s">
        <v>154</v>
      </c>
      <c r="K8" s="320"/>
      <c r="L8" s="320"/>
    </row>
    <row r="9" spans="1:12" s="4" customFormat="1" ht="16.149999999999999" customHeight="1" x14ac:dyDescent="0.2">
      <c r="A9" s="172"/>
      <c r="B9" s="173"/>
      <c r="C9" s="173"/>
      <c r="D9" s="42"/>
      <c r="E9" s="174"/>
      <c r="F9" s="321" t="s">
        <v>179</v>
      </c>
      <c r="G9" s="321"/>
      <c r="H9" s="321"/>
      <c r="I9" s="174"/>
      <c r="J9" s="321" t="s">
        <v>179</v>
      </c>
      <c r="K9" s="321"/>
      <c r="L9" s="321"/>
    </row>
    <row r="10" spans="1:12" s="4" customFormat="1" ht="16.5" customHeight="1" x14ac:dyDescent="0.2">
      <c r="A10" s="172"/>
      <c r="B10" s="173"/>
      <c r="C10" s="173"/>
      <c r="D10" s="42"/>
      <c r="E10" s="174"/>
      <c r="F10" s="178"/>
      <c r="G10" s="178"/>
      <c r="H10" s="178"/>
      <c r="I10" s="174"/>
      <c r="J10" s="178"/>
      <c r="K10" s="178"/>
      <c r="L10" s="179" t="s">
        <v>163</v>
      </c>
    </row>
    <row r="11" spans="1:12" s="4" customFormat="1" ht="16.5" customHeight="1" x14ac:dyDescent="0.2">
      <c r="A11" s="172"/>
      <c r="B11" s="173"/>
      <c r="C11" s="173"/>
      <c r="D11" s="42"/>
      <c r="E11" s="174"/>
      <c r="F11" s="178"/>
      <c r="G11" s="178"/>
      <c r="H11" s="178"/>
      <c r="I11" s="174"/>
      <c r="J11" s="178"/>
      <c r="K11" s="178"/>
      <c r="L11" s="179" t="s">
        <v>164</v>
      </c>
    </row>
    <row r="12" spans="1:12" s="4" customFormat="1" ht="16.5" customHeight="1" x14ac:dyDescent="0.2">
      <c r="A12" s="172"/>
      <c r="B12" s="173"/>
      <c r="C12" s="173"/>
      <c r="D12" s="42"/>
      <c r="E12" s="174"/>
      <c r="F12" s="178"/>
      <c r="G12" s="178"/>
      <c r="H12" s="178"/>
      <c r="I12" s="174"/>
      <c r="J12" s="178"/>
      <c r="K12" s="178"/>
      <c r="L12" s="179" t="s">
        <v>165</v>
      </c>
    </row>
    <row r="13" spans="1:12" ht="16.5" customHeight="1" x14ac:dyDescent="0.2">
      <c r="A13" s="279"/>
      <c r="B13" s="279"/>
      <c r="C13" s="279"/>
      <c r="D13" s="42"/>
      <c r="E13" s="176"/>
      <c r="F13" s="180" t="s">
        <v>148</v>
      </c>
      <c r="G13" s="181"/>
      <c r="H13" s="182" t="s">
        <v>123</v>
      </c>
      <c r="I13" s="176"/>
      <c r="J13" s="180" t="s">
        <v>148</v>
      </c>
      <c r="K13" s="181"/>
      <c r="L13" s="179" t="s">
        <v>166</v>
      </c>
    </row>
    <row r="14" spans="1:12" ht="16.5" customHeight="1" x14ac:dyDescent="0.2">
      <c r="A14" s="279"/>
      <c r="B14" s="279"/>
      <c r="C14" s="279"/>
      <c r="D14" s="76" t="s">
        <v>48</v>
      </c>
      <c r="E14" s="176"/>
      <c r="F14" s="46" t="s">
        <v>0</v>
      </c>
      <c r="G14" s="45"/>
      <c r="H14" s="46" t="s">
        <v>0</v>
      </c>
      <c r="I14" s="176"/>
      <c r="J14" s="46" t="s">
        <v>0</v>
      </c>
      <c r="K14" s="45"/>
      <c r="L14" s="46" t="s">
        <v>0</v>
      </c>
    </row>
    <row r="15" spans="1:12" ht="16.5" customHeight="1" x14ac:dyDescent="0.2">
      <c r="A15" s="279"/>
      <c r="B15" s="279"/>
      <c r="C15" s="279"/>
      <c r="D15" s="282"/>
      <c r="E15" s="176"/>
      <c r="F15" s="185"/>
      <c r="G15" s="45"/>
      <c r="H15" s="44"/>
      <c r="I15" s="176"/>
      <c r="J15" s="185"/>
      <c r="K15" s="45"/>
      <c r="L15" s="44"/>
    </row>
    <row r="16" spans="1:12" ht="16.5" customHeight="1" x14ac:dyDescent="0.2">
      <c r="A16" s="283" t="s">
        <v>71</v>
      </c>
      <c r="B16" s="279"/>
      <c r="C16" s="279"/>
      <c r="D16" s="281"/>
      <c r="E16" s="279"/>
      <c r="F16" s="72"/>
      <c r="G16" s="45"/>
      <c r="H16" s="45"/>
      <c r="I16" s="279"/>
      <c r="J16" s="72"/>
      <c r="K16" s="45"/>
      <c r="L16" s="45"/>
    </row>
    <row r="17" spans="1:27" ht="16.5" customHeight="1" x14ac:dyDescent="0.2">
      <c r="A17" s="279"/>
      <c r="B17" s="67" t="s">
        <v>28</v>
      </c>
      <c r="C17" s="279"/>
      <c r="D17" s="281"/>
      <c r="E17" s="284"/>
      <c r="F17" s="68">
        <v>27807183750</v>
      </c>
      <c r="G17" s="45"/>
      <c r="H17" s="47">
        <v>24430829476</v>
      </c>
      <c r="I17" s="284"/>
      <c r="J17" s="68">
        <v>0</v>
      </c>
      <c r="K17" s="45"/>
      <c r="L17" s="47">
        <v>0</v>
      </c>
      <c r="U17" s="313"/>
      <c r="V17" s="313"/>
      <c r="W17" s="313"/>
      <c r="X17" s="313"/>
      <c r="Y17" s="313"/>
      <c r="Z17" s="313"/>
      <c r="AA17" s="313"/>
    </row>
    <row r="18" spans="1:27" ht="16.5" customHeight="1" x14ac:dyDescent="0.2">
      <c r="A18" s="279"/>
      <c r="B18" s="176" t="s">
        <v>119</v>
      </c>
      <c r="C18" s="279"/>
      <c r="D18" s="279"/>
      <c r="E18" s="284"/>
      <c r="F18" s="68">
        <v>-6240250965</v>
      </c>
      <c r="G18" s="45"/>
      <c r="H18" s="47">
        <v>-5101268149</v>
      </c>
      <c r="I18" s="284"/>
      <c r="J18" s="68">
        <v>0</v>
      </c>
      <c r="K18" s="45"/>
      <c r="L18" s="47">
        <v>0</v>
      </c>
      <c r="U18" s="313"/>
      <c r="V18" s="313"/>
      <c r="W18" s="313"/>
      <c r="X18" s="313"/>
      <c r="Y18" s="313"/>
      <c r="Z18" s="313"/>
      <c r="AA18" s="313"/>
    </row>
    <row r="19" spans="1:27" ht="16.5" customHeight="1" x14ac:dyDescent="0.2">
      <c r="A19" s="279"/>
      <c r="B19" s="67" t="s">
        <v>29</v>
      </c>
      <c r="C19" s="279"/>
      <c r="D19" s="279"/>
      <c r="E19" s="284"/>
      <c r="F19" s="68">
        <v>-14624952452</v>
      </c>
      <c r="G19" s="45"/>
      <c r="H19" s="47">
        <v>-10135607527</v>
      </c>
      <c r="I19" s="284"/>
      <c r="J19" s="68">
        <v>0</v>
      </c>
      <c r="K19" s="45"/>
      <c r="L19" s="47">
        <v>0</v>
      </c>
      <c r="U19" s="313"/>
      <c r="V19" s="313"/>
      <c r="W19" s="313"/>
      <c r="X19" s="313"/>
      <c r="Y19" s="313"/>
      <c r="Z19" s="313"/>
      <c r="AA19" s="313"/>
    </row>
    <row r="20" spans="1:27" ht="16.5" customHeight="1" x14ac:dyDescent="0.2">
      <c r="A20" s="279"/>
      <c r="B20" s="67" t="s">
        <v>115</v>
      </c>
      <c r="C20" s="279"/>
      <c r="D20" s="279"/>
      <c r="E20" s="284"/>
      <c r="F20" s="68">
        <v>-537152473</v>
      </c>
      <c r="G20" s="45"/>
      <c r="H20" s="47">
        <v>-511086957</v>
      </c>
      <c r="I20" s="284"/>
      <c r="J20" s="68">
        <v>0</v>
      </c>
      <c r="K20" s="45"/>
      <c r="L20" s="47">
        <v>0</v>
      </c>
      <c r="U20" s="313"/>
      <c r="V20" s="313"/>
      <c r="W20" s="313"/>
      <c r="X20" s="313"/>
      <c r="Y20" s="313"/>
      <c r="Z20" s="313"/>
      <c r="AA20" s="313"/>
    </row>
    <row r="21" spans="1:27" ht="16.5" customHeight="1" x14ac:dyDescent="0.2">
      <c r="A21" s="279"/>
      <c r="B21" s="67" t="s">
        <v>50</v>
      </c>
      <c r="C21" s="279"/>
      <c r="D21" s="279"/>
      <c r="E21" s="284"/>
      <c r="F21" s="68">
        <v>-2064169378</v>
      </c>
      <c r="G21" s="45"/>
      <c r="H21" s="47">
        <v>-1901574143</v>
      </c>
      <c r="I21" s="284"/>
      <c r="J21" s="68">
        <v>0</v>
      </c>
      <c r="K21" s="45"/>
      <c r="L21" s="47">
        <v>0</v>
      </c>
      <c r="U21" s="313"/>
      <c r="V21" s="313"/>
      <c r="W21" s="313"/>
      <c r="X21" s="313"/>
      <c r="Y21" s="313"/>
      <c r="Z21" s="313"/>
      <c r="AA21" s="313"/>
    </row>
    <row r="22" spans="1:27" ht="16.5" customHeight="1" x14ac:dyDescent="0.2">
      <c r="A22" s="279"/>
      <c r="B22" s="67" t="s">
        <v>18</v>
      </c>
      <c r="C22" s="279"/>
      <c r="D22" s="285"/>
      <c r="E22" s="284"/>
      <c r="F22" s="68">
        <v>-1199247450</v>
      </c>
      <c r="G22" s="45"/>
      <c r="H22" s="47">
        <v>-1131955204</v>
      </c>
      <c r="I22" s="284"/>
      <c r="J22" s="68">
        <v>0</v>
      </c>
      <c r="K22" s="45"/>
      <c r="L22" s="47">
        <v>0</v>
      </c>
      <c r="U22" s="313"/>
      <c r="V22" s="313"/>
      <c r="W22" s="313"/>
      <c r="X22" s="313"/>
      <c r="Y22" s="313"/>
      <c r="Z22" s="313"/>
      <c r="AA22" s="313"/>
    </row>
    <row r="23" spans="1:27" ht="16.5" customHeight="1" x14ac:dyDescent="0.2">
      <c r="A23" s="279"/>
      <c r="B23" s="67" t="s">
        <v>66</v>
      </c>
      <c r="C23" s="279"/>
      <c r="D23" s="279"/>
      <c r="E23" s="284"/>
      <c r="F23" s="68">
        <v>133682574</v>
      </c>
      <c r="G23" s="45"/>
      <c r="H23" s="47">
        <v>162216616</v>
      </c>
      <c r="I23" s="284"/>
      <c r="J23" s="68">
        <v>1077</v>
      </c>
      <c r="K23" s="45"/>
      <c r="L23" s="47">
        <v>0</v>
      </c>
      <c r="U23" s="313"/>
      <c r="V23" s="313"/>
      <c r="W23" s="313"/>
      <c r="X23" s="313"/>
      <c r="Y23" s="313"/>
      <c r="Z23" s="313"/>
      <c r="AA23" s="313"/>
    </row>
    <row r="24" spans="1:27" ht="16.5" customHeight="1" x14ac:dyDescent="0.2">
      <c r="A24" s="279"/>
      <c r="B24" s="67" t="s">
        <v>30</v>
      </c>
      <c r="C24" s="279"/>
      <c r="D24" s="279"/>
      <c r="E24" s="284"/>
      <c r="F24" s="68">
        <v>497925547</v>
      </c>
      <c r="G24" s="45"/>
      <c r="H24" s="47">
        <v>440699461</v>
      </c>
      <c r="I24" s="284"/>
      <c r="J24" s="68">
        <v>0</v>
      </c>
      <c r="K24" s="45"/>
      <c r="L24" s="47">
        <v>0</v>
      </c>
      <c r="U24" s="313"/>
      <c r="V24" s="313"/>
      <c r="W24" s="313"/>
      <c r="X24" s="313"/>
      <c r="Y24" s="313"/>
      <c r="Z24" s="313"/>
      <c r="AA24" s="313"/>
    </row>
    <row r="25" spans="1:27" ht="16.5" customHeight="1" x14ac:dyDescent="0.2">
      <c r="A25" s="279"/>
      <c r="B25" s="67" t="s">
        <v>20</v>
      </c>
      <c r="C25" s="279"/>
      <c r="D25" s="279"/>
      <c r="E25" s="284"/>
      <c r="F25" s="68">
        <v>107206694</v>
      </c>
      <c r="G25" s="45"/>
      <c r="H25" s="47">
        <v>51216198</v>
      </c>
      <c r="I25" s="284"/>
      <c r="J25" s="68">
        <v>0</v>
      </c>
      <c r="K25" s="45"/>
      <c r="L25" s="47">
        <v>0</v>
      </c>
      <c r="U25" s="313"/>
      <c r="V25" s="313"/>
      <c r="W25" s="313"/>
      <c r="X25" s="313"/>
      <c r="Y25" s="313"/>
      <c r="Z25" s="313"/>
      <c r="AA25" s="313"/>
    </row>
    <row r="26" spans="1:27" ht="16.5" customHeight="1" x14ac:dyDescent="0.2">
      <c r="A26" s="279"/>
      <c r="B26" s="67" t="s">
        <v>19</v>
      </c>
      <c r="C26" s="279"/>
      <c r="D26" s="285"/>
      <c r="E26" s="284"/>
      <c r="F26" s="68">
        <v>-2314313005</v>
      </c>
      <c r="G26" s="45"/>
      <c r="H26" s="47">
        <v>-2395188311</v>
      </c>
      <c r="I26" s="284"/>
      <c r="J26" s="68">
        <v>-13397119</v>
      </c>
      <c r="K26" s="45"/>
      <c r="L26" s="47">
        <v>-10900</v>
      </c>
      <c r="U26" s="313"/>
      <c r="V26" s="313"/>
      <c r="W26" s="313"/>
      <c r="X26" s="313"/>
      <c r="Y26" s="313"/>
      <c r="Z26" s="313"/>
      <c r="AA26" s="313"/>
    </row>
    <row r="27" spans="1:27" ht="16.5" customHeight="1" x14ac:dyDescent="0.2">
      <c r="A27" s="279"/>
      <c r="B27" s="67" t="s">
        <v>67</v>
      </c>
      <c r="C27" s="279"/>
      <c r="D27" s="279"/>
      <c r="E27" s="284"/>
      <c r="F27" s="68">
        <v>-615448874</v>
      </c>
      <c r="G27" s="45"/>
      <c r="H27" s="47">
        <v>-523058973</v>
      </c>
      <c r="I27" s="284"/>
      <c r="J27" s="68">
        <v>0</v>
      </c>
      <c r="K27" s="45"/>
      <c r="L27" s="47">
        <v>0</v>
      </c>
      <c r="U27" s="313"/>
      <c r="V27" s="313"/>
      <c r="W27" s="313"/>
      <c r="X27" s="313"/>
      <c r="Y27" s="313"/>
      <c r="Z27" s="313"/>
      <c r="AA27" s="313"/>
    </row>
    <row r="28" spans="1:27" ht="16.5" customHeight="1" x14ac:dyDescent="0.2">
      <c r="A28" s="279"/>
      <c r="B28" s="67" t="s">
        <v>141</v>
      </c>
      <c r="C28" s="279"/>
      <c r="D28" s="279"/>
      <c r="E28" s="284"/>
      <c r="F28" s="68">
        <v>17812174644</v>
      </c>
      <c r="G28" s="45"/>
      <c r="H28" s="47">
        <v>17658464268</v>
      </c>
      <c r="I28" s="284"/>
      <c r="J28" s="68">
        <v>0</v>
      </c>
      <c r="K28" s="45"/>
      <c r="L28" s="47">
        <v>0</v>
      </c>
      <c r="U28" s="313"/>
      <c r="V28" s="313"/>
      <c r="W28" s="313"/>
      <c r="X28" s="313"/>
      <c r="Y28" s="313"/>
      <c r="Z28" s="313"/>
      <c r="AA28" s="313"/>
    </row>
    <row r="29" spans="1:27" ht="16.5" customHeight="1" x14ac:dyDescent="0.2">
      <c r="A29" s="279"/>
      <c r="B29" s="67" t="s">
        <v>142</v>
      </c>
      <c r="C29" s="279"/>
      <c r="D29" s="279"/>
      <c r="E29" s="284"/>
      <c r="F29" s="68">
        <v>-18956291356</v>
      </c>
      <c r="G29" s="45"/>
      <c r="H29" s="47">
        <v>-17787692083</v>
      </c>
      <c r="I29" s="284"/>
      <c r="J29" s="68">
        <v>0</v>
      </c>
      <c r="K29" s="45"/>
      <c r="L29" s="47">
        <v>0</v>
      </c>
      <c r="U29" s="313"/>
      <c r="V29" s="313"/>
      <c r="W29" s="313"/>
      <c r="X29" s="313"/>
      <c r="Y29" s="313"/>
      <c r="Z29" s="313"/>
      <c r="AA29" s="313"/>
    </row>
    <row r="30" spans="1:27" ht="16.5" customHeight="1" x14ac:dyDescent="0.2">
      <c r="A30" s="279"/>
      <c r="B30" s="67" t="s">
        <v>31</v>
      </c>
      <c r="C30" s="279"/>
      <c r="D30" s="279"/>
      <c r="E30" s="284"/>
      <c r="F30" s="70">
        <v>110123951</v>
      </c>
      <c r="G30" s="280"/>
      <c r="H30" s="74">
        <v>-154244548</v>
      </c>
      <c r="I30" s="284"/>
      <c r="J30" s="70">
        <v>94518</v>
      </c>
      <c r="K30" s="280"/>
      <c r="L30" s="74">
        <v>0</v>
      </c>
      <c r="U30" s="313"/>
      <c r="V30" s="313"/>
      <c r="W30" s="313"/>
      <c r="X30" s="313"/>
      <c r="Y30" s="313"/>
      <c r="Z30" s="313"/>
      <c r="AA30" s="313"/>
    </row>
    <row r="31" spans="1:27" ht="16.5" customHeight="1" x14ac:dyDescent="0.2">
      <c r="A31" s="279"/>
      <c r="B31" s="67"/>
      <c r="C31" s="279"/>
      <c r="D31" s="279"/>
      <c r="E31" s="284"/>
      <c r="F31" s="69"/>
      <c r="G31" s="280"/>
      <c r="H31" s="48"/>
      <c r="I31" s="284"/>
      <c r="J31" s="69"/>
      <c r="K31" s="280"/>
      <c r="L31" s="48"/>
      <c r="U31" s="313"/>
      <c r="V31" s="313"/>
      <c r="W31" s="313"/>
      <c r="X31" s="313"/>
      <c r="Y31" s="313"/>
      <c r="Z31" s="313"/>
      <c r="AA31" s="313"/>
    </row>
    <row r="32" spans="1:27" ht="16.5" customHeight="1" x14ac:dyDescent="0.2">
      <c r="A32" s="67" t="s">
        <v>104</v>
      </c>
      <c r="B32" s="279"/>
      <c r="C32" s="279"/>
      <c r="D32" s="279"/>
      <c r="E32" s="286"/>
      <c r="F32" s="70">
        <f>SUM(F17:F31)</f>
        <v>-83528793</v>
      </c>
      <c r="G32" s="45"/>
      <c r="H32" s="74">
        <f>SUM(H17:H31)</f>
        <v>3101750124</v>
      </c>
      <c r="I32" s="286"/>
      <c r="J32" s="70">
        <f>SUM(J17:J31)</f>
        <v>-13301524</v>
      </c>
      <c r="K32" s="45"/>
      <c r="L32" s="74">
        <f>SUM(L17:L31)</f>
        <v>-10900</v>
      </c>
      <c r="U32" s="313"/>
      <c r="V32" s="313"/>
      <c r="W32" s="313"/>
      <c r="X32" s="313"/>
      <c r="Y32" s="313"/>
      <c r="Z32" s="313"/>
      <c r="AA32" s="313"/>
    </row>
    <row r="33" spans="1:27" ht="16.5" customHeight="1" x14ac:dyDescent="0.2">
      <c r="A33" s="67"/>
      <c r="B33" s="279"/>
      <c r="C33" s="279"/>
      <c r="D33" s="279"/>
      <c r="E33" s="286"/>
      <c r="F33" s="69"/>
      <c r="G33" s="45"/>
      <c r="H33" s="48"/>
      <c r="I33" s="286"/>
      <c r="J33" s="69"/>
      <c r="K33" s="45"/>
      <c r="L33" s="48"/>
      <c r="U33" s="313"/>
      <c r="V33" s="313"/>
      <c r="W33" s="313"/>
      <c r="X33" s="313"/>
      <c r="Y33" s="313"/>
      <c r="Z33" s="313"/>
      <c r="AA33" s="313"/>
    </row>
    <row r="34" spans="1:27" ht="16.5" customHeight="1" x14ac:dyDescent="0.2">
      <c r="A34" s="287" t="s">
        <v>70</v>
      </c>
      <c r="B34" s="279"/>
      <c r="C34" s="279"/>
      <c r="D34" s="279"/>
      <c r="E34" s="286"/>
      <c r="F34" s="72"/>
      <c r="G34" s="45"/>
      <c r="H34" s="45"/>
      <c r="I34" s="286"/>
      <c r="J34" s="72"/>
      <c r="K34" s="45"/>
      <c r="L34" s="45"/>
      <c r="U34" s="313"/>
      <c r="V34" s="313"/>
      <c r="W34" s="313"/>
      <c r="X34" s="313"/>
      <c r="Y34" s="313"/>
      <c r="Z34" s="313"/>
      <c r="AA34" s="313"/>
    </row>
    <row r="35" spans="1:27" ht="16.5" customHeight="1" x14ac:dyDescent="0.2">
      <c r="A35" s="279"/>
      <c r="B35" s="288" t="s">
        <v>68</v>
      </c>
      <c r="C35" s="288"/>
      <c r="D35" s="279"/>
      <c r="E35" s="286"/>
      <c r="F35" s="72"/>
      <c r="G35" s="45"/>
      <c r="H35" s="45"/>
      <c r="I35" s="286"/>
      <c r="J35" s="72"/>
      <c r="K35" s="45"/>
      <c r="L35" s="45"/>
      <c r="U35" s="313"/>
      <c r="V35" s="313"/>
      <c r="W35" s="313"/>
      <c r="X35" s="313"/>
      <c r="Y35" s="313"/>
      <c r="Z35" s="313"/>
      <c r="AA35" s="313"/>
    </row>
    <row r="36" spans="1:27" ht="16.5" customHeight="1" x14ac:dyDescent="0.2">
      <c r="A36" s="279"/>
      <c r="B36" s="288"/>
      <c r="C36" s="67" t="s">
        <v>226</v>
      </c>
      <c r="D36" s="279"/>
      <c r="E36" s="286"/>
      <c r="F36" s="72"/>
      <c r="G36" s="45"/>
      <c r="H36" s="45"/>
      <c r="I36" s="286"/>
      <c r="J36" s="72"/>
      <c r="K36" s="45"/>
      <c r="L36" s="45"/>
      <c r="U36" s="313"/>
      <c r="V36" s="313"/>
      <c r="W36" s="313"/>
      <c r="X36" s="313"/>
      <c r="Y36" s="313"/>
      <c r="Z36" s="313"/>
      <c r="AA36" s="313"/>
    </row>
    <row r="37" spans="1:27" ht="16.5" customHeight="1" x14ac:dyDescent="0.2">
      <c r="A37" s="279"/>
      <c r="B37" s="279"/>
      <c r="C37" s="67" t="s">
        <v>227</v>
      </c>
      <c r="D37" s="67"/>
      <c r="E37" s="284"/>
      <c r="F37" s="70">
        <v>3004014</v>
      </c>
      <c r="G37" s="280"/>
      <c r="H37" s="74">
        <v>1466075</v>
      </c>
      <c r="I37" s="284"/>
      <c r="J37" s="70">
        <v>0</v>
      </c>
      <c r="K37" s="280"/>
      <c r="L37" s="74">
        <v>0</v>
      </c>
      <c r="U37" s="313"/>
      <c r="V37" s="313"/>
      <c r="W37" s="313"/>
      <c r="X37" s="313"/>
      <c r="Y37" s="313"/>
      <c r="Z37" s="313"/>
      <c r="AA37" s="313"/>
    </row>
    <row r="38" spans="1:27" ht="16.5" customHeight="1" x14ac:dyDescent="0.2">
      <c r="A38" s="279"/>
      <c r="B38" s="67"/>
      <c r="C38" s="67"/>
      <c r="D38" s="279"/>
      <c r="E38" s="284"/>
      <c r="F38" s="69"/>
      <c r="G38" s="280"/>
      <c r="H38" s="48"/>
      <c r="I38" s="284"/>
      <c r="J38" s="69"/>
      <c r="K38" s="280"/>
      <c r="L38" s="48"/>
      <c r="U38" s="313"/>
      <c r="V38" s="313"/>
      <c r="W38" s="313"/>
      <c r="X38" s="313"/>
      <c r="Y38" s="313"/>
      <c r="Z38" s="313"/>
      <c r="AA38" s="313"/>
    </row>
    <row r="39" spans="1:27" ht="16.5" customHeight="1" x14ac:dyDescent="0.2">
      <c r="A39" s="279" t="s">
        <v>41</v>
      </c>
      <c r="B39" s="67"/>
      <c r="C39" s="67" t="s">
        <v>69</v>
      </c>
      <c r="D39" s="279"/>
      <c r="E39" s="286"/>
      <c r="F39" s="70">
        <f>SUM(F37:F38)</f>
        <v>3004014</v>
      </c>
      <c r="G39" s="45"/>
      <c r="H39" s="74">
        <f>SUM(H37:H38)</f>
        <v>1466075</v>
      </c>
      <c r="I39" s="286"/>
      <c r="J39" s="70">
        <f>SUM(J37:J38)</f>
        <v>0</v>
      </c>
      <c r="K39" s="45"/>
      <c r="L39" s="74">
        <f>SUM(L37:L38)</f>
        <v>0</v>
      </c>
      <c r="U39" s="313"/>
      <c r="V39" s="313"/>
      <c r="W39" s="313"/>
      <c r="X39" s="313"/>
      <c r="Y39" s="313"/>
      <c r="Z39" s="313"/>
      <c r="AA39" s="313"/>
    </row>
    <row r="40" spans="1:27" ht="16.5" customHeight="1" x14ac:dyDescent="0.2">
      <c r="A40" s="279"/>
      <c r="B40" s="279"/>
      <c r="C40" s="279"/>
      <c r="D40" s="279"/>
      <c r="E40" s="279"/>
      <c r="F40" s="72"/>
      <c r="G40" s="45"/>
      <c r="H40" s="45"/>
      <c r="I40" s="279"/>
      <c r="J40" s="72"/>
      <c r="K40" s="45"/>
      <c r="L40" s="45"/>
      <c r="U40" s="313"/>
      <c r="V40" s="313"/>
      <c r="W40" s="313"/>
      <c r="X40" s="313"/>
      <c r="Y40" s="313"/>
      <c r="Z40" s="313"/>
      <c r="AA40" s="313"/>
    </row>
    <row r="41" spans="1:27" ht="16.5" customHeight="1" x14ac:dyDescent="0.2">
      <c r="A41" s="279"/>
      <c r="B41" s="288" t="s">
        <v>72</v>
      </c>
      <c r="C41" s="288"/>
      <c r="D41" s="279"/>
      <c r="E41" s="279"/>
      <c r="F41" s="72"/>
      <c r="G41" s="45"/>
      <c r="H41" s="45"/>
      <c r="I41" s="279"/>
      <c r="J41" s="72"/>
      <c r="K41" s="45"/>
      <c r="L41" s="45"/>
      <c r="U41" s="313"/>
      <c r="V41" s="313"/>
      <c r="W41" s="313"/>
      <c r="X41" s="313"/>
      <c r="Y41" s="313"/>
      <c r="Z41" s="313"/>
      <c r="AA41" s="313"/>
    </row>
    <row r="42" spans="1:27" ht="16.5" customHeight="1" x14ac:dyDescent="0.2">
      <c r="A42" s="279"/>
      <c r="B42" s="279"/>
      <c r="C42" s="67" t="s">
        <v>87</v>
      </c>
      <c r="D42" s="67"/>
      <c r="E42" s="284"/>
      <c r="F42" s="68">
        <v>-88650720</v>
      </c>
      <c r="G42" s="289"/>
      <c r="H42" s="47">
        <v>-112163911</v>
      </c>
      <c r="I42" s="284"/>
      <c r="J42" s="68">
        <v>0</v>
      </c>
      <c r="K42" s="289"/>
      <c r="L42" s="47">
        <v>0</v>
      </c>
      <c r="U42" s="313"/>
      <c r="V42" s="313"/>
      <c r="W42" s="313"/>
      <c r="X42" s="313"/>
      <c r="Y42" s="313"/>
      <c r="Z42" s="313"/>
      <c r="AA42" s="313"/>
    </row>
    <row r="43" spans="1:27" ht="16.5" customHeight="1" x14ac:dyDescent="0.2">
      <c r="A43" s="279"/>
      <c r="B43" s="279"/>
      <c r="C43" s="67" t="s">
        <v>88</v>
      </c>
      <c r="D43" s="67"/>
      <c r="E43" s="284"/>
      <c r="F43" s="68">
        <v>-10323286</v>
      </c>
      <c r="G43" s="289"/>
      <c r="H43" s="47">
        <v>-15350288</v>
      </c>
      <c r="I43" s="284"/>
      <c r="J43" s="68">
        <v>0</v>
      </c>
      <c r="K43" s="289"/>
      <c r="L43" s="47">
        <v>0</v>
      </c>
      <c r="U43" s="313"/>
      <c r="V43" s="313"/>
      <c r="W43" s="313"/>
      <c r="X43" s="313"/>
      <c r="Y43" s="313"/>
      <c r="Z43" s="313"/>
      <c r="AA43" s="313"/>
    </row>
    <row r="44" spans="1:27" ht="16.5" customHeight="1" x14ac:dyDescent="0.2">
      <c r="A44" s="279"/>
      <c r="B44" s="279"/>
      <c r="C44" s="67" t="s">
        <v>241</v>
      </c>
      <c r="D44" s="285">
        <v>14</v>
      </c>
      <c r="E44" s="284"/>
      <c r="F44" s="70">
        <v>0</v>
      </c>
      <c r="G44" s="289"/>
      <c r="H44" s="74">
        <v>0</v>
      </c>
      <c r="I44" s="284"/>
      <c r="J44" s="70">
        <v>-999970</v>
      </c>
      <c r="K44" s="289"/>
      <c r="L44" s="74">
        <v>0</v>
      </c>
      <c r="U44" s="313"/>
      <c r="V44" s="313"/>
      <c r="W44" s="313"/>
      <c r="X44" s="313"/>
      <c r="Y44" s="313"/>
      <c r="Z44" s="313"/>
      <c r="AA44" s="313"/>
    </row>
    <row r="45" spans="1:27" ht="16.5" customHeight="1" x14ac:dyDescent="0.2">
      <c r="A45" s="67"/>
      <c r="B45" s="67"/>
      <c r="C45" s="67"/>
      <c r="D45" s="279"/>
      <c r="E45" s="284"/>
      <c r="F45" s="69"/>
      <c r="G45" s="289"/>
      <c r="H45" s="48"/>
      <c r="I45" s="284"/>
      <c r="J45" s="69"/>
      <c r="K45" s="289"/>
      <c r="L45" s="48"/>
      <c r="U45" s="313"/>
      <c r="V45" s="313"/>
      <c r="W45" s="313"/>
      <c r="X45" s="313"/>
      <c r="Y45" s="313"/>
      <c r="Z45" s="313"/>
      <c r="AA45" s="313"/>
    </row>
    <row r="46" spans="1:27" ht="16.5" customHeight="1" x14ac:dyDescent="0.2">
      <c r="A46" s="67"/>
      <c r="B46" s="67"/>
      <c r="C46" s="67" t="s">
        <v>73</v>
      </c>
      <c r="D46" s="279"/>
      <c r="E46" s="279"/>
      <c r="F46" s="70">
        <f>SUM(F42:F45)</f>
        <v>-98974006</v>
      </c>
      <c r="G46" s="289"/>
      <c r="H46" s="74">
        <f>SUM(H42:H45)</f>
        <v>-127514199</v>
      </c>
      <c r="I46" s="279"/>
      <c r="J46" s="70">
        <f>SUM(J42:J45)</f>
        <v>-999970</v>
      </c>
      <c r="K46" s="289"/>
      <c r="L46" s="74">
        <f>SUM(L42:L45)</f>
        <v>0</v>
      </c>
      <c r="U46" s="313"/>
      <c r="V46" s="313"/>
      <c r="W46" s="313"/>
      <c r="X46" s="313"/>
      <c r="Y46" s="313"/>
      <c r="Z46" s="313"/>
      <c r="AA46" s="313"/>
    </row>
    <row r="47" spans="1:27" ht="16.5" customHeight="1" x14ac:dyDescent="0.2">
      <c r="A47" s="279"/>
      <c r="B47" s="279"/>
      <c r="C47" s="279"/>
      <c r="D47" s="279"/>
      <c r="E47" s="279"/>
      <c r="F47" s="72"/>
      <c r="G47" s="45"/>
      <c r="H47" s="45"/>
      <c r="I47" s="279"/>
      <c r="J47" s="72"/>
      <c r="K47" s="45"/>
      <c r="L47" s="45"/>
      <c r="U47" s="313"/>
      <c r="V47" s="313"/>
      <c r="W47" s="313"/>
      <c r="X47" s="313"/>
      <c r="Y47" s="313"/>
      <c r="Z47" s="313"/>
      <c r="AA47" s="313"/>
    </row>
    <row r="48" spans="1:27" ht="16.5" customHeight="1" x14ac:dyDescent="0.2">
      <c r="A48" s="67" t="s">
        <v>51</v>
      </c>
      <c r="B48" s="279"/>
      <c r="C48" s="279"/>
      <c r="D48" s="279"/>
      <c r="E48" s="279"/>
      <c r="F48" s="70">
        <f>+F39+F46</f>
        <v>-95969992</v>
      </c>
      <c r="G48" s="289"/>
      <c r="H48" s="74">
        <f>+H39+H46</f>
        <v>-126048124</v>
      </c>
      <c r="I48" s="279"/>
      <c r="J48" s="70">
        <f>+J39+J46</f>
        <v>-999970</v>
      </c>
      <c r="K48" s="289"/>
      <c r="L48" s="74">
        <f>+L39+L46</f>
        <v>0</v>
      </c>
      <c r="U48" s="313"/>
      <c r="V48" s="313"/>
      <c r="W48" s="313"/>
      <c r="X48" s="313"/>
      <c r="Y48" s="313"/>
      <c r="Z48" s="313"/>
      <c r="AA48" s="313"/>
    </row>
    <row r="49" spans="1:16" ht="16.5" customHeight="1" x14ac:dyDescent="0.2">
      <c r="A49" s="67"/>
      <c r="B49" s="279"/>
      <c r="C49" s="279"/>
      <c r="D49" s="279"/>
      <c r="E49" s="279"/>
      <c r="F49" s="48"/>
      <c r="G49" s="289"/>
      <c r="H49" s="48"/>
      <c r="I49" s="279"/>
      <c r="J49" s="48"/>
      <c r="K49" s="289"/>
      <c r="L49" s="48"/>
    </row>
    <row r="50" spans="1:16" ht="16.5" customHeight="1" x14ac:dyDescent="0.2">
      <c r="A50" s="67"/>
      <c r="B50" s="279"/>
      <c r="C50" s="279"/>
      <c r="D50" s="279"/>
      <c r="E50" s="279"/>
      <c r="F50" s="48"/>
      <c r="G50" s="289"/>
      <c r="H50" s="48"/>
      <c r="I50" s="279"/>
      <c r="J50" s="48"/>
      <c r="K50" s="289"/>
      <c r="L50" s="48"/>
    </row>
    <row r="51" spans="1:16" ht="16.5" customHeight="1" x14ac:dyDescent="0.2">
      <c r="A51" s="67"/>
      <c r="B51" s="279"/>
      <c r="C51" s="279"/>
      <c r="D51" s="279"/>
      <c r="E51" s="279"/>
      <c r="F51" s="48"/>
      <c r="G51" s="289"/>
      <c r="H51" s="48"/>
      <c r="I51" s="279"/>
      <c r="J51" s="48"/>
      <c r="K51" s="289"/>
      <c r="L51" s="48"/>
    </row>
    <row r="52" spans="1:16" ht="19.5" customHeight="1" x14ac:dyDescent="0.2">
      <c r="A52" s="67"/>
      <c r="B52" s="279"/>
      <c r="C52" s="279"/>
      <c r="D52" s="279"/>
      <c r="E52" s="279"/>
      <c r="F52" s="48"/>
      <c r="G52" s="289"/>
      <c r="H52" s="48"/>
      <c r="I52" s="279"/>
      <c r="J52" s="48"/>
      <c r="K52" s="289"/>
      <c r="L52" s="48"/>
    </row>
    <row r="53" spans="1:16" ht="21" customHeight="1" x14ac:dyDescent="0.2">
      <c r="A53" s="279"/>
      <c r="B53" s="279"/>
      <c r="C53" s="279"/>
      <c r="D53" s="279"/>
      <c r="E53" s="279"/>
      <c r="F53" s="45"/>
      <c r="G53" s="45"/>
      <c r="H53" s="45"/>
      <c r="I53" s="279"/>
      <c r="J53" s="45"/>
      <c r="K53" s="45"/>
      <c r="L53" s="45"/>
    </row>
    <row r="54" spans="1:16" ht="21.95" customHeight="1" x14ac:dyDescent="0.2">
      <c r="A54" s="38" t="str">
        <f>'EQ 15-16'!A85</f>
        <v>The accompanying notes are an integral part of these financial statements.</v>
      </c>
      <c r="B54" s="38"/>
      <c r="C54" s="38"/>
      <c r="D54" s="38"/>
      <c r="E54" s="38"/>
      <c r="F54" s="23"/>
      <c r="G54" s="23"/>
      <c r="H54" s="23"/>
      <c r="I54" s="38"/>
      <c r="J54" s="23"/>
      <c r="K54" s="23"/>
      <c r="L54" s="23"/>
    </row>
    <row r="55" spans="1:16" s="37" customFormat="1" ht="16.5" customHeight="1" x14ac:dyDescent="0.2">
      <c r="A55" s="40" t="str">
        <f>+A1</f>
        <v>Dhipaya Group Holdings Public Company Limited</v>
      </c>
      <c r="B55" s="40"/>
      <c r="C55" s="40"/>
      <c r="F55" s="12"/>
      <c r="G55" s="12"/>
      <c r="H55" s="12"/>
      <c r="J55" s="12"/>
      <c r="K55" s="12"/>
      <c r="L55" s="12"/>
      <c r="N55" s="32"/>
      <c r="O55" s="32"/>
      <c r="P55" s="32"/>
    </row>
    <row r="56" spans="1:16" ht="16.5" customHeight="1" x14ac:dyDescent="0.2">
      <c r="A56" s="36" t="s">
        <v>90</v>
      </c>
      <c r="B56" s="36"/>
      <c r="C56" s="36"/>
    </row>
    <row r="57" spans="1:16" ht="16.5" customHeight="1" x14ac:dyDescent="0.2">
      <c r="A57" s="39" t="str">
        <f>+A3</f>
        <v>For the year ended 31 December 2021</v>
      </c>
      <c r="B57" s="39"/>
      <c r="C57" s="39"/>
      <c r="D57" s="38"/>
      <c r="E57" s="38"/>
      <c r="F57" s="23"/>
      <c r="G57" s="23"/>
      <c r="H57" s="23"/>
      <c r="I57" s="38"/>
      <c r="J57" s="23"/>
      <c r="K57" s="23"/>
      <c r="L57" s="23"/>
    </row>
    <row r="58" spans="1:16" ht="16.5" customHeight="1" x14ac:dyDescent="0.2">
      <c r="A58" s="290"/>
      <c r="B58" s="290"/>
      <c r="C58" s="290"/>
      <c r="D58" s="281"/>
      <c r="E58" s="281"/>
      <c r="F58" s="280"/>
      <c r="G58" s="280"/>
      <c r="H58" s="280"/>
      <c r="I58" s="281"/>
      <c r="J58" s="280"/>
      <c r="K58" s="280"/>
      <c r="L58" s="280"/>
    </row>
    <row r="59" spans="1:16" ht="16.5" customHeight="1" x14ac:dyDescent="0.2">
      <c r="A59" s="279"/>
      <c r="B59" s="279"/>
      <c r="C59" s="279"/>
      <c r="D59" s="279"/>
      <c r="E59" s="279"/>
      <c r="F59" s="45"/>
      <c r="G59" s="45"/>
      <c r="H59" s="45"/>
      <c r="I59" s="279"/>
      <c r="J59" s="45"/>
      <c r="K59" s="45"/>
      <c r="L59" s="45"/>
    </row>
    <row r="60" spans="1:16" s="4" customFormat="1" ht="16.5" customHeight="1" x14ac:dyDescent="0.2">
      <c r="A60" s="172"/>
      <c r="B60" s="173"/>
      <c r="C60" s="173"/>
      <c r="D60" s="42"/>
      <c r="E60" s="174"/>
      <c r="F60" s="175" t="s">
        <v>150</v>
      </c>
      <c r="G60" s="175"/>
      <c r="H60" s="175" t="s">
        <v>151</v>
      </c>
      <c r="I60" s="174"/>
      <c r="J60" s="176"/>
      <c r="K60" s="176"/>
      <c r="L60" s="176"/>
    </row>
    <row r="61" spans="1:16" s="4" customFormat="1" ht="16.5" customHeight="1" x14ac:dyDescent="0.2">
      <c r="A61" s="172"/>
      <c r="B61" s="173"/>
      <c r="C61" s="173"/>
      <c r="D61" s="42"/>
      <c r="E61" s="174"/>
      <c r="F61" s="177" t="s">
        <v>152</v>
      </c>
      <c r="G61" s="175"/>
      <c r="H61" s="177" t="s">
        <v>152</v>
      </c>
      <c r="I61" s="174"/>
      <c r="J61" s="176"/>
      <c r="K61" s="176"/>
      <c r="L61" s="176"/>
    </row>
    <row r="62" spans="1:16" s="4" customFormat="1" ht="16.5" customHeight="1" x14ac:dyDescent="0.2">
      <c r="A62" s="172"/>
      <c r="B62" s="173"/>
      <c r="C62" s="173"/>
      <c r="D62" s="42"/>
      <c r="E62" s="174"/>
      <c r="F62" s="320" t="s">
        <v>153</v>
      </c>
      <c r="G62" s="320"/>
      <c r="H62" s="320"/>
      <c r="I62" s="174"/>
      <c r="J62" s="320" t="s">
        <v>154</v>
      </c>
      <c r="K62" s="320"/>
      <c r="L62" s="320"/>
    </row>
    <row r="63" spans="1:16" s="4" customFormat="1" ht="16.149999999999999" customHeight="1" x14ac:dyDescent="0.2">
      <c r="A63" s="172"/>
      <c r="B63" s="173"/>
      <c r="C63" s="173"/>
      <c r="D63" s="42"/>
      <c r="E63" s="174"/>
      <c r="F63" s="321" t="s">
        <v>179</v>
      </c>
      <c r="G63" s="321"/>
      <c r="H63" s="321"/>
      <c r="I63" s="174"/>
      <c r="J63" s="321" t="s">
        <v>179</v>
      </c>
      <c r="K63" s="321"/>
      <c r="L63" s="321"/>
    </row>
    <row r="64" spans="1:16" s="4" customFormat="1" ht="16.5" customHeight="1" x14ac:dyDescent="0.2">
      <c r="A64" s="172"/>
      <c r="B64" s="173"/>
      <c r="C64" s="173"/>
      <c r="D64" s="42"/>
      <c r="E64" s="174"/>
      <c r="F64" s="178"/>
      <c r="G64" s="178"/>
      <c r="H64" s="178"/>
      <c r="I64" s="174"/>
      <c r="J64" s="178"/>
      <c r="K64" s="178"/>
      <c r="L64" s="179" t="s">
        <v>163</v>
      </c>
    </row>
    <row r="65" spans="1:27" s="4" customFormat="1" ht="16.5" customHeight="1" x14ac:dyDescent="0.2">
      <c r="A65" s="172"/>
      <c r="B65" s="173"/>
      <c r="C65" s="173"/>
      <c r="D65" s="42"/>
      <c r="E65" s="174"/>
      <c r="F65" s="178"/>
      <c r="G65" s="178"/>
      <c r="H65" s="178"/>
      <c r="I65" s="174"/>
      <c r="J65" s="178"/>
      <c r="K65" s="178"/>
      <c r="L65" s="179" t="s">
        <v>164</v>
      </c>
    </row>
    <row r="66" spans="1:27" s="4" customFormat="1" ht="16.5" customHeight="1" x14ac:dyDescent="0.2">
      <c r="A66" s="172"/>
      <c r="B66" s="173"/>
      <c r="C66" s="173"/>
      <c r="D66" s="42"/>
      <c r="E66" s="174"/>
      <c r="F66" s="178"/>
      <c r="G66" s="178"/>
      <c r="H66" s="178"/>
      <c r="I66" s="174"/>
      <c r="J66" s="178"/>
      <c r="K66" s="178"/>
      <c r="L66" s="179" t="s">
        <v>165</v>
      </c>
    </row>
    <row r="67" spans="1:27" ht="16.5" customHeight="1" x14ac:dyDescent="0.2">
      <c r="A67" s="279"/>
      <c r="B67" s="279"/>
      <c r="C67" s="279"/>
      <c r="D67" s="42"/>
      <c r="E67" s="176"/>
      <c r="F67" s="180" t="s">
        <v>148</v>
      </c>
      <c r="G67" s="181"/>
      <c r="H67" s="182" t="s">
        <v>123</v>
      </c>
      <c r="I67" s="176"/>
      <c r="J67" s="180" t="s">
        <v>148</v>
      </c>
      <c r="K67" s="181"/>
      <c r="L67" s="179" t="s">
        <v>166</v>
      </c>
    </row>
    <row r="68" spans="1:27" ht="16.5" customHeight="1" x14ac:dyDescent="0.2">
      <c r="A68" s="279"/>
      <c r="B68" s="279"/>
      <c r="C68" s="279"/>
      <c r="D68" s="76" t="s">
        <v>48</v>
      </c>
      <c r="E68" s="176"/>
      <c r="F68" s="46" t="s">
        <v>0</v>
      </c>
      <c r="G68" s="45"/>
      <c r="H68" s="46" t="s">
        <v>0</v>
      </c>
      <c r="I68" s="176"/>
      <c r="J68" s="46" t="s">
        <v>0</v>
      </c>
      <c r="K68" s="45"/>
      <c r="L68" s="46" t="s">
        <v>0</v>
      </c>
    </row>
    <row r="69" spans="1:27" ht="16.5" customHeight="1" x14ac:dyDescent="0.2">
      <c r="A69" s="279"/>
      <c r="B69" s="279"/>
      <c r="C69" s="279"/>
      <c r="D69" s="282"/>
      <c r="E69" s="176"/>
      <c r="F69" s="185"/>
      <c r="G69" s="45"/>
      <c r="H69" s="44"/>
      <c r="I69" s="176"/>
      <c r="J69" s="185"/>
      <c r="K69" s="45"/>
      <c r="L69" s="44"/>
    </row>
    <row r="70" spans="1:27" ht="16.5" customHeight="1" x14ac:dyDescent="0.2">
      <c r="A70" s="287" t="s">
        <v>96</v>
      </c>
      <c r="B70" s="279"/>
      <c r="C70" s="279"/>
      <c r="D70" s="279"/>
      <c r="E70" s="279"/>
      <c r="F70" s="72"/>
      <c r="G70" s="45"/>
      <c r="H70" s="45"/>
      <c r="I70" s="279"/>
      <c r="J70" s="72"/>
      <c r="K70" s="45"/>
      <c r="L70" s="45"/>
    </row>
    <row r="71" spans="1:27" ht="16.5" customHeight="1" x14ac:dyDescent="0.2">
      <c r="A71" s="287"/>
      <c r="B71" s="279" t="s">
        <v>181</v>
      </c>
      <c r="C71" s="279"/>
      <c r="D71" s="285">
        <v>24</v>
      </c>
      <c r="E71" s="279"/>
      <c r="F71" s="72">
        <v>30</v>
      </c>
      <c r="G71" s="45"/>
      <c r="H71" s="45">
        <v>10000</v>
      </c>
      <c r="I71" s="279"/>
      <c r="J71" s="68">
        <v>0</v>
      </c>
      <c r="K71" s="45"/>
      <c r="L71" s="45">
        <v>10000</v>
      </c>
      <c r="U71" s="313"/>
      <c r="V71" s="313"/>
      <c r="W71" s="313"/>
      <c r="X71" s="313"/>
      <c r="Y71" s="313"/>
      <c r="Z71" s="313"/>
      <c r="AA71" s="313"/>
    </row>
    <row r="72" spans="1:27" ht="16.5" customHeight="1" x14ac:dyDescent="0.2">
      <c r="A72" s="287"/>
      <c r="B72" s="279" t="s">
        <v>182</v>
      </c>
      <c r="C72" s="279"/>
      <c r="D72" s="279"/>
      <c r="E72" s="279"/>
      <c r="F72" s="72">
        <v>19999</v>
      </c>
      <c r="G72" s="45"/>
      <c r="H72" s="45">
        <v>2000</v>
      </c>
      <c r="I72" s="279"/>
      <c r="J72" s="72">
        <v>-2000</v>
      </c>
      <c r="K72" s="45"/>
      <c r="L72" s="45">
        <v>2000</v>
      </c>
      <c r="U72" s="313"/>
      <c r="V72" s="313"/>
      <c r="W72" s="313"/>
      <c r="X72" s="313"/>
      <c r="Y72" s="313"/>
      <c r="Z72" s="313"/>
      <c r="AA72" s="313"/>
    </row>
    <row r="73" spans="1:27" ht="16.5" customHeight="1" x14ac:dyDescent="0.2">
      <c r="A73" s="287"/>
      <c r="B73" s="279" t="s">
        <v>183</v>
      </c>
      <c r="C73" s="279"/>
      <c r="D73" s="279"/>
      <c r="E73" s="279"/>
      <c r="F73" s="72">
        <v>0</v>
      </c>
      <c r="G73" s="45"/>
      <c r="H73" s="45">
        <v>0</v>
      </c>
      <c r="I73" s="279"/>
      <c r="J73" s="72">
        <v>14763054</v>
      </c>
      <c r="K73" s="45"/>
      <c r="L73" s="45">
        <v>0</v>
      </c>
      <c r="U73" s="313"/>
      <c r="V73" s="313"/>
      <c r="W73" s="313"/>
      <c r="X73" s="313"/>
      <c r="Y73" s="313"/>
      <c r="Z73" s="313"/>
      <c r="AA73" s="313"/>
    </row>
    <row r="74" spans="1:27" ht="16.5" customHeight="1" x14ac:dyDescent="0.2">
      <c r="A74" s="279"/>
      <c r="B74" s="67" t="s">
        <v>138</v>
      </c>
      <c r="C74" s="279"/>
      <c r="D74" s="279"/>
      <c r="E74" s="279"/>
      <c r="F74" s="72">
        <v>-38064508</v>
      </c>
      <c r="G74" s="45"/>
      <c r="H74" s="45">
        <v>-41406949</v>
      </c>
      <c r="I74" s="279"/>
      <c r="J74" s="68">
        <v>0</v>
      </c>
      <c r="K74" s="45"/>
      <c r="L74" s="45">
        <v>0</v>
      </c>
      <c r="U74" s="313"/>
      <c r="V74" s="313"/>
      <c r="W74" s="313"/>
      <c r="X74" s="313"/>
      <c r="Y74" s="313"/>
      <c r="Z74" s="313"/>
      <c r="AA74" s="313"/>
    </row>
    <row r="75" spans="1:27" ht="16.5" customHeight="1" x14ac:dyDescent="0.2">
      <c r="A75" s="279"/>
      <c r="B75" s="67" t="s">
        <v>40</v>
      </c>
      <c r="C75" s="279"/>
      <c r="D75" s="285">
        <v>26</v>
      </c>
      <c r="E75" s="284"/>
      <c r="F75" s="291">
        <v>-1079997400</v>
      </c>
      <c r="G75" s="280"/>
      <c r="H75" s="292">
        <v>-989998535</v>
      </c>
      <c r="I75" s="284"/>
      <c r="J75" s="70">
        <v>0</v>
      </c>
      <c r="K75" s="280"/>
      <c r="L75" s="292">
        <v>0</v>
      </c>
      <c r="U75" s="313"/>
      <c r="V75" s="313"/>
      <c r="W75" s="313"/>
      <c r="X75" s="313"/>
      <c r="Y75" s="313"/>
      <c r="Z75" s="313"/>
      <c r="AA75" s="313"/>
    </row>
    <row r="76" spans="1:27" ht="16.5" customHeight="1" x14ac:dyDescent="0.2">
      <c r="A76" s="279"/>
      <c r="B76" s="279"/>
      <c r="C76" s="279"/>
      <c r="D76" s="293"/>
      <c r="E76" s="284"/>
      <c r="F76" s="69"/>
      <c r="G76" s="280"/>
      <c r="H76" s="48"/>
      <c r="I76" s="284"/>
      <c r="J76" s="69"/>
      <c r="K76" s="280"/>
      <c r="L76" s="48"/>
      <c r="U76" s="313"/>
      <c r="V76" s="313"/>
      <c r="W76" s="313"/>
      <c r="X76" s="313"/>
      <c r="Y76" s="313"/>
      <c r="Z76" s="313"/>
      <c r="AA76" s="313"/>
    </row>
    <row r="77" spans="1:27" ht="16.5" customHeight="1" x14ac:dyDescent="0.2">
      <c r="A77" s="279" t="s">
        <v>52</v>
      </c>
      <c r="B77" s="279"/>
      <c r="C77" s="279"/>
      <c r="D77" s="293"/>
      <c r="E77" s="284"/>
      <c r="F77" s="70">
        <f>SUM(F71:F76)</f>
        <v>-1118041879</v>
      </c>
      <c r="G77" s="45"/>
      <c r="H77" s="74">
        <f>SUM(H71:H75)</f>
        <v>-1031393484</v>
      </c>
      <c r="I77" s="284"/>
      <c r="J77" s="70">
        <f>SUM(J71:J75)</f>
        <v>14761054</v>
      </c>
      <c r="K77" s="45"/>
      <c r="L77" s="74">
        <f>SUM(L71:L75)</f>
        <v>12000</v>
      </c>
      <c r="U77" s="313"/>
      <c r="V77" s="313"/>
      <c r="W77" s="313"/>
      <c r="X77" s="313"/>
      <c r="Y77" s="313"/>
      <c r="Z77" s="313"/>
      <c r="AA77" s="313"/>
    </row>
    <row r="78" spans="1:27" ht="16.5" customHeight="1" x14ac:dyDescent="0.2">
      <c r="A78" s="279"/>
      <c r="B78" s="279"/>
      <c r="C78" s="279"/>
      <c r="D78" s="293"/>
      <c r="E78" s="284"/>
      <c r="F78" s="69"/>
      <c r="G78" s="45"/>
      <c r="H78" s="48"/>
      <c r="I78" s="284"/>
      <c r="J78" s="69"/>
      <c r="K78" s="45"/>
      <c r="L78" s="48"/>
      <c r="U78" s="313"/>
      <c r="V78" s="313"/>
      <c r="W78" s="313"/>
      <c r="X78" s="313"/>
      <c r="Y78" s="313"/>
      <c r="Z78" s="313"/>
      <c r="AA78" s="313"/>
    </row>
    <row r="79" spans="1:27" ht="16.5" customHeight="1" x14ac:dyDescent="0.2">
      <c r="A79" s="283" t="s">
        <v>215</v>
      </c>
      <c r="B79" s="279"/>
      <c r="C79" s="279"/>
      <c r="D79" s="293"/>
      <c r="E79" s="284"/>
      <c r="F79" s="69"/>
      <c r="G79" s="45"/>
      <c r="H79" s="48"/>
      <c r="I79" s="284"/>
      <c r="J79" s="69"/>
      <c r="K79" s="45"/>
      <c r="L79" s="48"/>
      <c r="U79" s="313"/>
      <c r="V79" s="313"/>
      <c r="W79" s="313"/>
      <c r="X79" s="313"/>
      <c r="Y79" s="313"/>
      <c r="Z79" s="313"/>
      <c r="AA79" s="313"/>
    </row>
    <row r="80" spans="1:27" ht="16.5" customHeight="1" x14ac:dyDescent="0.2">
      <c r="A80" s="279"/>
      <c r="B80" s="287" t="s">
        <v>214</v>
      </c>
      <c r="C80" s="279"/>
      <c r="D80" s="293"/>
      <c r="E80" s="284"/>
      <c r="F80" s="68">
        <f>F77+F46+F39+F32</f>
        <v>-1297540664</v>
      </c>
      <c r="G80" s="294"/>
      <c r="H80" s="47">
        <f>H77+H46+H39+H32</f>
        <v>1944308516</v>
      </c>
      <c r="I80" s="284"/>
      <c r="J80" s="68">
        <f>J77+J46+J39+J32</f>
        <v>459560</v>
      </c>
      <c r="K80" s="294"/>
      <c r="L80" s="47">
        <f>L77+L46+L39+L32</f>
        <v>1100</v>
      </c>
      <c r="U80" s="313"/>
      <c r="V80" s="313"/>
      <c r="W80" s="313"/>
      <c r="X80" s="313"/>
      <c r="Y80" s="313"/>
      <c r="Z80" s="313"/>
      <c r="AA80" s="313"/>
    </row>
    <row r="81" spans="1:27" ht="16.5" customHeight="1" x14ac:dyDescent="0.2">
      <c r="A81" s="279" t="s">
        <v>3</v>
      </c>
      <c r="B81" s="287"/>
      <c r="C81" s="279"/>
      <c r="D81" s="293"/>
      <c r="E81" s="284"/>
      <c r="F81" s="68"/>
      <c r="G81" s="294"/>
      <c r="H81" s="47"/>
      <c r="I81" s="284"/>
      <c r="J81" s="68"/>
      <c r="K81" s="294"/>
      <c r="L81" s="47"/>
      <c r="U81" s="313"/>
      <c r="V81" s="313"/>
      <c r="W81" s="313"/>
      <c r="X81" s="313"/>
      <c r="Y81" s="313"/>
      <c r="Z81" s="313"/>
      <c r="AA81" s="313"/>
    </row>
    <row r="82" spans="1:27" ht="16.5" customHeight="1" x14ac:dyDescent="0.2">
      <c r="A82" s="279"/>
      <c r="B82" s="67" t="s">
        <v>216</v>
      </c>
      <c r="C82" s="279"/>
      <c r="D82" s="293"/>
      <c r="E82" s="284"/>
      <c r="F82" s="70">
        <v>3772670649</v>
      </c>
      <c r="G82" s="280"/>
      <c r="H82" s="74">
        <v>1828362133</v>
      </c>
      <c r="I82" s="284"/>
      <c r="J82" s="70">
        <v>1100</v>
      </c>
      <c r="K82" s="280"/>
      <c r="L82" s="74">
        <v>0</v>
      </c>
      <c r="U82" s="313"/>
      <c r="V82" s="313"/>
      <c r="W82" s="313"/>
      <c r="X82" s="313"/>
      <c r="Y82" s="313"/>
      <c r="Z82" s="313"/>
      <c r="AA82" s="313"/>
    </row>
    <row r="83" spans="1:27" ht="16.5" customHeight="1" x14ac:dyDescent="0.2">
      <c r="A83" s="279"/>
      <c r="B83" s="283"/>
      <c r="C83" s="279"/>
      <c r="D83" s="293"/>
      <c r="E83" s="284"/>
      <c r="F83" s="69"/>
      <c r="G83" s="280"/>
      <c r="H83" s="48"/>
      <c r="I83" s="284"/>
      <c r="J83" s="69"/>
      <c r="K83" s="280"/>
      <c r="L83" s="48"/>
      <c r="U83" s="313"/>
      <c r="V83" s="313"/>
      <c r="W83" s="313"/>
      <c r="X83" s="313"/>
      <c r="Y83" s="313"/>
      <c r="Z83" s="313"/>
      <c r="AA83" s="313"/>
    </row>
    <row r="84" spans="1:27" ht="16.5" customHeight="1" x14ac:dyDescent="0.2">
      <c r="A84" s="287" t="s">
        <v>217</v>
      </c>
      <c r="B84" s="283"/>
      <c r="C84" s="279"/>
      <c r="D84" s="293"/>
      <c r="E84" s="284"/>
      <c r="F84" s="69"/>
      <c r="G84" s="280"/>
      <c r="H84" s="48"/>
      <c r="I84" s="284"/>
      <c r="J84" s="69"/>
      <c r="K84" s="280"/>
      <c r="L84" s="48"/>
      <c r="U84" s="313"/>
      <c r="V84" s="313"/>
      <c r="W84" s="313"/>
      <c r="X84" s="313"/>
      <c r="Y84" s="313"/>
      <c r="Z84" s="313"/>
      <c r="AA84" s="313"/>
    </row>
    <row r="85" spans="1:27" ht="16.5" customHeight="1" thickBot="1" x14ac:dyDescent="0.25">
      <c r="B85" s="283" t="s">
        <v>218</v>
      </c>
      <c r="C85" s="279"/>
      <c r="D85" s="293"/>
      <c r="E85" s="284"/>
      <c r="F85" s="71">
        <f>SUM(F80:F82)</f>
        <v>2475129985</v>
      </c>
      <c r="G85" s="45"/>
      <c r="H85" s="75">
        <f>SUM(H80:H82)</f>
        <v>3772670649</v>
      </c>
      <c r="I85" s="284"/>
      <c r="J85" s="71">
        <f>SUM(J80:J82)</f>
        <v>460660</v>
      </c>
      <c r="K85" s="45"/>
      <c r="L85" s="75">
        <f>SUM(L80:L82)</f>
        <v>1100</v>
      </c>
      <c r="U85" s="313"/>
      <c r="V85" s="313"/>
      <c r="W85" s="313"/>
      <c r="X85" s="313"/>
      <c r="Y85" s="313"/>
      <c r="Z85" s="313"/>
      <c r="AA85" s="313"/>
    </row>
    <row r="86" spans="1:27" ht="16.5" customHeight="1" thickTop="1" x14ac:dyDescent="0.2">
      <c r="A86" s="287"/>
      <c r="B86" s="283"/>
      <c r="C86" s="279"/>
      <c r="D86" s="293"/>
      <c r="E86" s="284"/>
      <c r="F86" s="69"/>
      <c r="G86" s="45"/>
      <c r="H86" s="48"/>
      <c r="I86" s="284"/>
      <c r="J86" s="69"/>
      <c r="K86" s="45"/>
      <c r="L86" s="48"/>
      <c r="U86" s="313"/>
      <c r="V86" s="313"/>
      <c r="W86" s="313"/>
      <c r="X86" s="313"/>
      <c r="Y86" s="313"/>
      <c r="Z86" s="313"/>
      <c r="AA86" s="313"/>
    </row>
    <row r="87" spans="1:27" ht="16.5" customHeight="1" x14ac:dyDescent="0.2">
      <c r="A87" s="279"/>
      <c r="B87" s="279"/>
      <c r="C87" s="279"/>
      <c r="D87" s="279"/>
      <c r="E87" s="279"/>
      <c r="F87" s="72"/>
      <c r="G87" s="45"/>
      <c r="H87" s="45"/>
      <c r="I87" s="279"/>
      <c r="J87" s="72"/>
      <c r="K87" s="45"/>
      <c r="L87" s="45"/>
      <c r="U87" s="313"/>
      <c r="V87" s="313"/>
      <c r="W87" s="313"/>
      <c r="X87" s="313"/>
      <c r="Y87" s="313"/>
      <c r="Z87" s="313"/>
      <c r="AA87" s="313"/>
    </row>
    <row r="88" spans="1:27" ht="16.5" customHeight="1" x14ac:dyDescent="0.2">
      <c r="A88" s="283" t="s">
        <v>102</v>
      </c>
      <c r="B88" s="176"/>
      <c r="C88" s="176"/>
      <c r="D88" s="279"/>
      <c r="E88" s="279"/>
      <c r="F88" s="72"/>
      <c r="G88" s="45"/>
      <c r="H88" s="45"/>
      <c r="I88" s="279"/>
      <c r="J88" s="72"/>
      <c r="K88" s="45"/>
      <c r="L88" s="45"/>
      <c r="U88" s="313"/>
      <c r="V88" s="313"/>
      <c r="W88" s="313"/>
      <c r="X88" s="313"/>
      <c r="Y88" s="313"/>
      <c r="Z88" s="313"/>
      <c r="AA88" s="313"/>
    </row>
    <row r="89" spans="1:27" ht="16.5" customHeight="1" x14ac:dyDescent="0.2">
      <c r="A89" s="283"/>
      <c r="B89" s="176"/>
      <c r="C89" s="176"/>
      <c r="D89" s="279"/>
      <c r="E89" s="279"/>
      <c r="F89" s="72"/>
      <c r="G89" s="45"/>
      <c r="H89" s="45"/>
      <c r="I89" s="279"/>
      <c r="J89" s="72"/>
      <c r="K89" s="45"/>
      <c r="L89" s="45"/>
      <c r="U89" s="313"/>
      <c r="V89" s="313"/>
      <c r="W89" s="313"/>
      <c r="X89" s="313"/>
      <c r="Y89" s="313"/>
      <c r="Z89" s="313"/>
      <c r="AA89" s="313"/>
    </row>
    <row r="90" spans="1:27" ht="16.5" customHeight="1" x14ac:dyDescent="0.2">
      <c r="A90" s="279" t="s">
        <v>219</v>
      </c>
      <c r="B90" s="176"/>
      <c r="C90" s="176"/>
      <c r="D90" s="279"/>
      <c r="E90" s="279"/>
      <c r="F90" s="72"/>
      <c r="G90" s="45"/>
      <c r="H90" s="45"/>
      <c r="I90" s="279"/>
      <c r="J90" s="72"/>
      <c r="K90" s="45"/>
      <c r="L90" s="45"/>
      <c r="U90" s="313"/>
      <c r="V90" s="313"/>
      <c r="W90" s="313"/>
      <c r="X90" s="313"/>
      <c r="Y90" s="313"/>
      <c r="Z90" s="313"/>
      <c r="AA90" s="313"/>
    </row>
    <row r="91" spans="1:27" ht="16.5" customHeight="1" x14ac:dyDescent="0.2">
      <c r="A91" s="279" t="s">
        <v>220</v>
      </c>
      <c r="B91" s="176" t="s">
        <v>221</v>
      </c>
      <c r="C91" s="176"/>
      <c r="D91" s="279"/>
      <c r="E91" s="279"/>
      <c r="F91" s="72">
        <v>3193500</v>
      </c>
      <c r="G91" s="45"/>
      <c r="H91" s="45">
        <v>20641836</v>
      </c>
      <c r="I91" s="279"/>
      <c r="J91" s="72">
        <v>0</v>
      </c>
      <c r="K91" s="45"/>
      <c r="L91" s="45">
        <v>0</v>
      </c>
      <c r="U91" s="313"/>
      <c r="V91" s="313"/>
      <c r="W91" s="313"/>
      <c r="X91" s="313"/>
      <c r="Y91" s="313"/>
      <c r="Z91" s="313"/>
      <c r="AA91" s="313"/>
    </row>
    <row r="92" spans="1:27" ht="16.5" customHeight="1" x14ac:dyDescent="0.2">
      <c r="A92" s="279" t="s">
        <v>103</v>
      </c>
      <c r="B92" s="176"/>
      <c r="C92" s="176"/>
      <c r="D92" s="279"/>
      <c r="E92" s="279"/>
      <c r="F92" s="72">
        <v>350000</v>
      </c>
      <c r="G92" s="45"/>
      <c r="H92" s="45">
        <v>4122450</v>
      </c>
      <c r="I92" s="279"/>
      <c r="J92" s="72">
        <v>0</v>
      </c>
      <c r="K92" s="45"/>
      <c r="L92" s="45">
        <v>0</v>
      </c>
      <c r="U92" s="313"/>
      <c r="V92" s="313"/>
      <c r="W92" s="313"/>
      <c r="X92" s="313"/>
      <c r="Y92" s="313"/>
      <c r="Z92" s="313"/>
      <c r="AA92" s="313"/>
    </row>
    <row r="93" spans="1:27" ht="15.95" customHeight="1" x14ac:dyDescent="0.2">
      <c r="A93" s="279" t="s">
        <v>140</v>
      </c>
      <c r="B93" s="176"/>
      <c r="C93" s="176"/>
      <c r="D93" s="279"/>
      <c r="E93" s="279"/>
      <c r="F93" s="72">
        <v>21500713</v>
      </c>
      <c r="G93" s="45"/>
      <c r="H93" s="45">
        <f>96703897+19249763</f>
        <v>115953660</v>
      </c>
      <c r="I93" s="279"/>
      <c r="J93" s="72">
        <v>0</v>
      </c>
      <c r="K93" s="45"/>
      <c r="L93" s="45">
        <v>0</v>
      </c>
      <c r="U93" s="313"/>
      <c r="V93" s="313"/>
      <c r="W93" s="313"/>
      <c r="X93" s="313"/>
      <c r="Y93" s="313"/>
      <c r="Z93" s="313"/>
      <c r="AA93" s="313"/>
    </row>
    <row r="94" spans="1:27" ht="16.5" customHeight="1" x14ac:dyDescent="0.2">
      <c r="A94" s="279" t="s">
        <v>120</v>
      </c>
      <c r="B94" s="279"/>
      <c r="C94" s="279"/>
      <c r="D94" s="279"/>
      <c r="E94" s="279"/>
      <c r="F94" s="72"/>
      <c r="G94" s="45"/>
      <c r="H94" s="45"/>
      <c r="I94" s="279"/>
      <c r="J94" s="72"/>
      <c r="K94" s="45"/>
      <c r="L94" s="45"/>
      <c r="U94" s="313"/>
      <c r="V94" s="313"/>
      <c r="W94" s="313"/>
      <c r="X94" s="313"/>
      <c r="Y94" s="313"/>
      <c r="Z94" s="313"/>
      <c r="AA94" s="313"/>
    </row>
    <row r="95" spans="1:27" ht="16.5" customHeight="1" x14ac:dyDescent="0.2">
      <c r="A95" s="279"/>
      <c r="B95" s="279" t="s">
        <v>222</v>
      </c>
      <c r="C95" s="279"/>
      <c r="D95" s="279"/>
      <c r="E95" s="279"/>
      <c r="F95" s="72"/>
      <c r="G95" s="45"/>
      <c r="H95" s="45"/>
      <c r="I95" s="279"/>
      <c r="J95" s="72"/>
      <c r="K95" s="45"/>
      <c r="L95" s="45"/>
      <c r="U95" s="313"/>
      <c r="V95" s="313"/>
      <c r="W95" s="313"/>
      <c r="X95" s="313"/>
      <c r="Y95" s="313"/>
      <c r="Z95" s="313"/>
      <c r="AA95" s="313"/>
    </row>
    <row r="96" spans="1:27" ht="16.5" customHeight="1" x14ac:dyDescent="0.2">
      <c r="A96" s="279"/>
      <c r="B96" s="279" t="s">
        <v>223</v>
      </c>
      <c r="C96" s="279"/>
      <c r="D96" s="279"/>
      <c r="E96" s="279"/>
      <c r="F96" s="72"/>
      <c r="G96" s="45"/>
      <c r="H96" s="45"/>
      <c r="I96" s="279"/>
      <c r="J96" s="72"/>
      <c r="K96" s="45"/>
      <c r="L96" s="45"/>
      <c r="U96" s="313"/>
      <c r="V96" s="313"/>
      <c r="W96" s="313"/>
      <c r="X96" s="313"/>
      <c r="Y96" s="313"/>
      <c r="Z96" s="313"/>
      <c r="AA96" s="313"/>
    </row>
    <row r="97" spans="1:27" ht="16.5" customHeight="1" x14ac:dyDescent="0.2">
      <c r="A97" s="279"/>
      <c r="B97" s="279" t="s">
        <v>224</v>
      </c>
      <c r="C97" s="176"/>
      <c r="D97" s="279"/>
      <c r="E97" s="279"/>
      <c r="F97" s="72"/>
      <c r="G97" s="45"/>
      <c r="H97" s="45"/>
      <c r="I97" s="279"/>
      <c r="J97" s="72"/>
      <c r="K97" s="45"/>
      <c r="L97" s="45"/>
      <c r="U97" s="313"/>
      <c r="V97" s="313"/>
      <c r="W97" s="313"/>
      <c r="X97" s="313"/>
      <c r="Y97" s="313"/>
      <c r="Z97" s="313"/>
      <c r="AA97" s="313"/>
    </row>
    <row r="98" spans="1:27" ht="16.5" customHeight="1" x14ac:dyDescent="0.2">
      <c r="A98" s="279"/>
      <c r="B98" s="279" t="s">
        <v>225</v>
      </c>
      <c r="C98" s="279"/>
      <c r="D98" s="279"/>
      <c r="E98" s="279"/>
      <c r="F98" s="72">
        <v>199978140</v>
      </c>
      <c r="G98" s="45"/>
      <c r="H98" s="45">
        <v>1709932006</v>
      </c>
      <c r="I98" s="279"/>
      <c r="J98" s="72">
        <v>0</v>
      </c>
      <c r="K98" s="45"/>
      <c r="L98" s="45">
        <v>0</v>
      </c>
      <c r="U98" s="313"/>
      <c r="V98" s="313"/>
      <c r="W98" s="313"/>
      <c r="X98" s="313"/>
      <c r="Y98" s="313"/>
      <c r="Z98" s="313"/>
      <c r="AA98" s="313"/>
    </row>
    <row r="99" spans="1:27" ht="16.5" customHeight="1" x14ac:dyDescent="0.2">
      <c r="A99" s="279" t="s">
        <v>184</v>
      </c>
      <c r="B99" s="279"/>
      <c r="C99" s="279"/>
      <c r="D99" s="279"/>
      <c r="E99" s="279"/>
      <c r="F99" s="72"/>
      <c r="G99" s="45"/>
      <c r="H99" s="45"/>
      <c r="I99" s="279"/>
      <c r="J99" s="72"/>
      <c r="K99" s="45"/>
      <c r="L99" s="45"/>
      <c r="U99" s="313"/>
      <c r="V99" s="313"/>
      <c r="W99" s="313"/>
      <c r="X99" s="313"/>
      <c r="Y99" s="313"/>
      <c r="Z99" s="313"/>
      <c r="AA99" s="313"/>
    </row>
    <row r="100" spans="1:27" ht="16.5" customHeight="1" x14ac:dyDescent="0.2">
      <c r="A100" s="279"/>
      <c r="B100" s="279" t="s">
        <v>185</v>
      </c>
      <c r="C100" s="279"/>
      <c r="D100" s="279"/>
      <c r="E100" s="279"/>
      <c r="F100" s="72">
        <v>0</v>
      </c>
      <c r="G100" s="45"/>
      <c r="H100" s="45">
        <v>0</v>
      </c>
      <c r="I100" s="279"/>
      <c r="J100" s="72">
        <v>9135387380</v>
      </c>
      <c r="K100" s="45"/>
      <c r="L100" s="45">
        <v>0</v>
      </c>
      <c r="U100" s="313"/>
      <c r="V100" s="313"/>
      <c r="W100" s="313"/>
      <c r="X100" s="313"/>
      <c r="Y100" s="313"/>
      <c r="Z100" s="313"/>
      <c r="AA100" s="313"/>
    </row>
    <row r="101" spans="1:27" ht="16.5" customHeight="1" x14ac:dyDescent="0.2">
      <c r="A101" s="279"/>
      <c r="B101" s="279"/>
      <c r="C101" s="279"/>
      <c r="D101" s="279"/>
      <c r="E101" s="279"/>
      <c r="F101" s="45"/>
      <c r="G101" s="45"/>
      <c r="H101" s="45"/>
      <c r="I101" s="279"/>
      <c r="J101" s="45"/>
      <c r="K101" s="45"/>
      <c r="L101" s="45"/>
    </row>
    <row r="102" spans="1:27" ht="16.5" customHeight="1" x14ac:dyDescent="0.2">
      <c r="A102" s="67"/>
      <c r="B102" s="279"/>
      <c r="C102" s="279"/>
      <c r="D102" s="279"/>
      <c r="E102" s="279"/>
      <c r="F102" s="45"/>
      <c r="G102" s="45"/>
      <c r="H102" s="45"/>
      <c r="I102" s="279"/>
      <c r="J102" s="45"/>
      <c r="K102" s="45"/>
      <c r="L102" s="45"/>
    </row>
    <row r="103" spans="1:27" ht="18.75" customHeight="1" x14ac:dyDescent="0.2">
      <c r="A103" s="67"/>
      <c r="B103" s="67"/>
      <c r="C103" s="279"/>
      <c r="D103" s="279"/>
      <c r="E103" s="279"/>
      <c r="F103" s="45"/>
      <c r="G103" s="45"/>
      <c r="H103" s="45"/>
      <c r="I103" s="279"/>
      <c r="J103" s="45"/>
      <c r="K103" s="45"/>
      <c r="L103" s="45"/>
    </row>
    <row r="104" spans="1:27" ht="19.5" customHeight="1" x14ac:dyDescent="0.2">
      <c r="A104" s="67"/>
      <c r="B104" s="67"/>
      <c r="C104" s="279"/>
      <c r="D104" s="279"/>
      <c r="E104" s="279"/>
      <c r="F104" s="45"/>
      <c r="G104" s="45"/>
      <c r="H104" s="45"/>
      <c r="I104" s="279"/>
      <c r="J104" s="45"/>
      <c r="K104" s="45"/>
      <c r="L104" s="45"/>
    </row>
    <row r="105" spans="1:27" ht="17.25" customHeight="1" x14ac:dyDescent="0.2">
      <c r="A105" s="67"/>
      <c r="B105" s="67"/>
      <c r="C105" s="279"/>
      <c r="D105" s="279"/>
      <c r="E105" s="279"/>
      <c r="F105" s="45"/>
      <c r="G105" s="45"/>
      <c r="H105" s="45"/>
      <c r="I105" s="279"/>
      <c r="J105" s="45"/>
      <c r="K105" s="45"/>
      <c r="L105" s="45"/>
    </row>
    <row r="106" spans="1:27" ht="18" customHeight="1" x14ac:dyDescent="0.2">
      <c r="A106" s="67"/>
      <c r="B106" s="67"/>
      <c r="C106" s="279"/>
      <c r="D106" s="279"/>
      <c r="E106" s="279"/>
      <c r="F106" s="45"/>
      <c r="G106" s="45"/>
      <c r="H106" s="45"/>
      <c r="I106" s="279"/>
      <c r="J106" s="45"/>
      <c r="K106" s="45"/>
      <c r="L106" s="45"/>
    </row>
    <row r="107" spans="1:27" ht="17.25" customHeight="1" x14ac:dyDescent="0.2">
      <c r="A107" s="67"/>
      <c r="B107" s="67"/>
      <c r="C107" s="279"/>
      <c r="D107" s="279"/>
      <c r="E107" s="279"/>
      <c r="F107" s="45"/>
      <c r="G107" s="45"/>
      <c r="H107" s="45"/>
      <c r="I107" s="279"/>
      <c r="J107" s="45"/>
      <c r="K107" s="45"/>
      <c r="L107" s="45"/>
    </row>
    <row r="108" spans="1:27" ht="21.95" customHeight="1" x14ac:dyDescent="0.2">
      <c r="A108" s="38" t="str">
        <f>'EQ 15-16'!A85</f>
        <v>The accompanying notes are an integral part of these financial statements.</v>
      </c>
      <c r="B108" s="38"/>
      <c r="C108" s="38"/>
      <c r="D108" s="38"/>
      <c r="E108" s="38"/>
      <c r="F108" s="22"/>
      <c r="G108" s="22"/>
      <c r="H108" s="22"/>
      <c r="I108" s="38"/>
      <c r="J108" s="22"/>
      <c r="K108" s="22"/>
      <c r="L108" s="22"/>
    </row>
  </sheetData>
  <mergeCells count="8">
    <mergeCell ref="F63:H63"/>
    <mergeCell ref="J63:L63"/>
    <mergeCell ref="F8:H8"/>
    <mergeCell ref="J8:L8"/>
    <mergeCell ref="F9:H9"/>
    <mergeCell ref="J9:L9"/>
    <mergeCell ref="F62:H62"/>
    <mergeCell ref="J62:L62"/>
  </mergeCells>
  <pageMargins left="0.8" right="0.5" top="0.5" bottom="0.6" header="0.49" footer="0.4"/>
  <pageSetup paperSize="9" scale="84" firstPageNumber="18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9-11</vt:lpstr>
      <vt:lpstr>PL 12-14</vt:lpstr>
      <vt:lpstr>EQ 15-16</vt:lpstr>
      <vt:lpstr>EQ 17</vt:lpstr>
      <vt:lpstr>CF 18-19</vt:lpstr>
      <vt:lpstr>'BS 9-11'!Print_Area</vt:lpstr>
      <vt:lpstr>'CF 18-19'!Print_Area</vt:lpstr>
      <vt:lpstr>'EQ 15-16'!Print_Area</vt:lpstr>
      <vt:lpstr>'EQ 17'!Print_Area</vt:lpstr>
      <vt:lpstr>'PL 12-14'!Print_Area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(Accounting Senior Manager)</cp:lastModifiedBy>
  <cp:lastPrinted>2022-02-22T09:58:37Z</cp:lastPrinted>
  <dcterms:created xsi:type="dcterms:W3CDTF">2009-02-23T10:22:48Z</dcterms:created>
  <dcterms:modified xsi:type="dcterms:W3CDTF">2022-02-23T03:06:59Z</dcterms:modified>
</cp:coreProperties>
</file>