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umwell_2021_YE_Audit2/Working Papers/4 D Phase 4 การรายงาน/D1 Perform Financial Statement Procedure/D1.2 AUR/KC/Final/Kumwell Corporation/TH/"/>
    </mc:Choice>
  </mc:AlternateContent>
  <xr:revisionPtr revIDLastSave="0" documentId="13_ncr:1_{E4E98188-5677-4B8E-BC01-D726FE17B97B}" xr6:coauthVersionLast="47" xr6:coauthVersionMax="47" xr10:uidLastSave="{00000000-0000-0000-0000-000000000000}"/>
  <bookViews>
    <workbookView xWindow="-120" yWindow="-120" windowWidth="29040" windowHeight="15720" tabRatio="571" activeTab="4" xr2:uid="{00000000-000D-0000-FFFF-FFFF00000000}"/>
  </bookViews>
  <sheets>
    <sheet name="BS" sheetId="1" r:id="rId1"/>
    <sheet name="PL" sheetId="4" r:id="rId2"/>
    <sheet name="EQ รวม" sheetId="5" r:id="rId3"/>
    <sheet name="EQ เฉพาะ" sheetId="6" r:id="rId4"/>
    <sheet name="CF" sheetId="3" r:id="rId5"/>
  </sheets>
  <externalReferences>
    <externalReference r:id="rId6"/>
  </externalReferences>
  <definedNames>
    <definedName name="_xlnm.Print_Area" localSheetId="0">BS!$A$1:$N$130</definedName>
    <definedName name="_xlnm.Print_Area" localSheetId="4">CF!$A$1:$H$111</definedName>
    <definedName name="_xlnm.Print_Area" localSheetId="3">'EQ เฉพาะ'!$A$1:$S$33</definedName>
    <definedName name="_xlnm.Print_Area" localSheetId="1">PL!$A$1:$L$54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6" l="1"/>
  <c r="Q19" i="6"/>
  <c r="H33" i="4" l="1"/>
  <c r="F28" i="4"/>
  <c r="B86" i="3" l="1"/>
  <c r="D86" i="3"/>
  <c r="F86" i="3"/>
  <c r="H86" i="3"/>
  <c r="H66" i="3" l="1"/>
  <c r="D66" i="3"/>
  <c r="K20" i="6"/>
  <c r="K27" i="6" s="1"/>
  <c r="I20" i="6"/>
  <c r="I27" i="6" s="1"/>
  <c r="G20" i="6"/>
  <c r="G27" i="6" s="1"/>
  <c r="E20" i="6"/>
  <c r="E27" i="6" s="1"/>
  <c r="C20" i="6"/>
  <c r="N105" i="1" s="1"/>
  <c r="Q28" i="5"/>
  <c r="U28" i="5" s="1"/>
  <c r="C27" i="6" l="1"/>
  <c r="Q26" i="5"/>
  <c r="U26" i="5" s="1"/>
  <c r="K27" i="5"/>
  <c r="K40" i="5" s="1"/>
  <c r="I27" i="5"/>
  <c r="I40" i="5" s="1"/>
  <c r="G27" i="5"/>
  <c r="G40" i="5" s="1"/>
  <c r="E27" i="5"/>
  <c r="E40" i="5" s="1"/>
  <c r="C27" i="5"/>
  <c r="C40" i="5" s="1"/>
  <c r="F12" i="4" l="1"/>
  <c r="Q24" i="5"/>
  <c r="S27" i="5" l="1"/>
  <c r="S40" i="5" s="1"/>
  <c r="N15" i="1" l="1"/>
  <c r="L15" i="1"/>
  <c r="J15" i="1"/>
  <c r="H15" i="1"/>
  <c r="H71" i="3" l="1"/>
  <c r="F71" i="3"/>
  <c r="D71" i="3"/>
  <c r="B71" i="3"/>
  <c r="U24" i="5" l="1"/>
  <c r="Q15" i="5"/>
  <c r="U15" i="5" s="1"/>
  <c r="Q17" i="6"/>
  <c r="J105" i="1" l="1"/>
  <c r="Q12" i="5" l="1"/>
  <c r="U12" i="5" s="1"/>
  <c r="H105" i="1"/>
  <c r="H106" i="1"/>
  <c r="J109" i="1"/>
  <c r="H110" i="1"/>
  <c r="J113" i="1"/>
  <c r="H28" i="4"/>
  <c r="M14" i="5" s="1"/>
  <c r="F18" i="4"/>
  <c r="F20" i="4" s="1"/>
  <c r="F39" i="4" s="1"/>
  <c r="M30" i="5"/>
  <c r="F33" i="4"/>
  <c r="A111" i="3"/>
  <c r="A110" i="3"/>
  <c r="J51" i="1"/>
  <c r="H51" i="1"/>
  <c r="N51" i="1"/>
  <c r="L7" i="1"/>
  <c r="L51" i="1" s="1"/>
  <c r="B90" i="1"/>
  <c r="B130" i="1" s="1"/>
  <c r="A44" i="5"/>
  <c r="Q32" i="5"/>
  <c r="U32" i="5" s="1"/>
  <c r="Q25" i="6"/>
  <c r="Q23" i="5"/>
  <c r="U23" i="5" s="1"/>
  <c r="Q39" i="5"/>
  <c r="U39" i="5" s="1"/>
  <c r="Q38" i="5"/>
  <c r="Q37" i="5"/>
  <c r="U37" i="5" s="1"/>
  <c r="Q36" i="5"/>
  <c r="U36" i="5" s="1"/>
  <c r="Q35" i="5"/>
  <c r="U35" i="5" s="1"/>
  <c r="Q33" i="5"/>
  <c r="U33" i="5" s="1"/>
  <c r="Q31" i="5"/>
  <c r="U31" i="5" s="1"/>
  <c r="Q22" i="5"/>
  <c r="U22" i="5" s="1"/>
  <c r="Q20" i="5"/>
  <c r="U20" i="5" s="1"/>
  <c r="Q19" i="5"/>
  <c r="U19" i="5" s="1"/>
  <c r="Q18" i="5"/>
  <c r="Q17" i="5"/>
  <c r="U17" i="5" s="1"/>
  <c r="Q16" i="5"/>
  <c r="U16" i="5" s="1"/>
  <c r="L33" i="4"/>
  <c r="O14" i="6" s="1"/>
  <c r="O20" i="6" s="1"/>
  <c r="J33" i="4"/>
  <c r="O14" i="5"/>
  <c r="L28" i="4"/>
  <c r="M14" i="6" s="1"/>
  <c r="J28" i="4"/>
  <c r="M23" i="6" s="1"/>
  <c r="A47" i="1"/>
  <c r="A45" i="1"/>
  <c r="J98" i="1"/>
  <c r="H98" i="1"/>
  <c r="H64" i="3"/>
  <c r="F64" i="3"/>
  <c r="D64" i="3"/>
  <c r="B64" i="3"/>
  <c r="Q15" i="6"/>
  <c r="N113" i="1"/>
  <c r="J26" i="1"/>
  <c r="H26" i="1"/>
  <c r="N26" i="1"/>
  <c r="L26" i="1"/>
  <c r="Q26" i="6"/>
  <c r="Q24" i="6"/>
  <c r="N72" i="1"/>
  <c r="L72" i="1"/>
  <c r="J72" i="1"/>
  <c r="H72" i="1"/>
  <c r="A92" i="1"/>
  <c r="A1" i="3" s="1"/>
  <c r="A58" i="3" s="1"/>
  <c r="A1" i="4"/>
  <c r="J65" i="1"/>
  <c r="Q12" i="6"/>
  <c r="Q16" i="6"/>
  <c r="H12" i="4"/>
  <c r="H18" i="4" s="1"/>
  <c r="H20" i="4" s="1"/>
  <c r="H39" i="4" s="1"/>
  <c r="H65" i="1"/>
  <c r="Q5" i="6"/>
  <c r="A3" i="6"/>
  <c r="A94" i="1"/>
  <c r="N65" i="1"/>
  <c r="L65" i="1"/>
  <c r="H5" i="3"/>
  <c r="H62" i="3" s="1"/>
  <c r="U5" i="5"/>
  <c r="A3" i="5"/>
  <c r="A3" i="3" s="1"/>
  <c r="A60" i="3" s="1"/>
  <c r="L12" i="4"/>
  <c r="L18" i="4" s="1"/>
  <c r="J12" i="4"/>
  <c r="J18" i="4" s="1"/>
  <c r="J20" i="4" s="1"/>
  <c r="D9" i="3" l="1"/>
  <c r="D28" i="3" s="1"/>
  <c r="D35" i="3" s="1"/>
  <c r="D39" i="3" s="1"/>
  <c r="D87" i="3" s="1"/>
  <c r="D89" i="3" s="1"/>
  <c r="M13" i="5"/>
  <c r="Q13" i="5" s="1"/>
  <c r="U13" i="5" s="1"/>
  <c r="B9" i="3"/>
  <c r="B28" i="3" s="1"/>
  <c r="B35" i="3" s="1"/>
  <c r="B39" i="3" s="1"/>
  <c r="B87" i="3" s="1"/>
  <c r="M29" i="5"/>
  <c r="Q29" i="5" s="1"/>
  <c r="U29" i="5" s="1"/>
  <c r="O27" i="5"/>
  <c r="F9" i="3"/>
  <c r="F28" i="3" s="1"/>
  <c r="F35" i="3" s="1"/>
  <c r="F39" i="3" s="1"/>
  <c r="F87" i="3" s="1"/>
  <c r="H34" i="4"/>
  <c r="H35" i="4" s="1"/>
  <c r="N106" i="1"/>
  <c r="L106" i="1"/>
  <c r="N110" i="1"/>
  <c r="J34" i="4"/>
  <c r="J35" i="4" s="1"/>
  <c r="H27" i="1"/>
  <c r="Q34" i="5"/>
  <c r="U34" i="5" s="1"/>
  <c r="Q14" i="5"/>
  <c r="U14" i="5" s="1"/>
  <c r="U18" i="5"/>
  <c r="H113" i="1"/>
  <c r="J110" i="1"/>
  <c r="H109" i="1"/>
  <c r="J106" i="1"/>
  <c r="L27" i="1"/>
  <c r="N73" i="1"/>
  <c r="H73" i="1"/>
  <c r="N98" i="1"/>
  <c r="A1" i="6"/>
  <c r="A1" i="5"/>
  <c r="N27" i="1"/>
  <c r="J73" i="1"/>
  <c r="N107" i="1"/>
  <c r="L113" i="1"/>
  <c r="O27" i="6"/>
  <c r="Q30" i="5"/>
  <c r="N115" i="1"/>
  <c r="Q14" i="6"/>
  <c r="L34" i="4"/>
  <c r="F34" i="4"/>
  <c r="F35" i="4" s="1"/>
  <c r="J39" i="4"/>
  <c r="M22" i="6"/>
  <c r="Q22" i="6" s="1"/>
  <c r="L20" i="4"/>
  <c r="L73" i="1"/>
  <c r="J27" i="1"/>
  <c r="L98" i="1"/>
  <c r="H9" i="3" l="1"/>
  <c r="H28" i="3" s="1"/>
  <c r="H35" i="3" s="1"/>
  <c r="H39" i="3" s="1"/>
  <c r="H87" i="3" s="1"/>
  <c r="H89" i="3" s="1"/>
  <c r="F88" i="3" s="1"/>
  <c r="F89" i="3" s="1"/>
  <c r="I89" i="3" s="1"/>
  <c r="M27" i="5"/>
  <c r="M40" i="5" s="1"/>
  <c r="O40" i="5"/>
  <c r="H115" i="1" s="1"/>
  <c r="U30" i="5"/>
  <c r="J115" i="1"/>
  <c r="Q27" i="5"/>
  <c r="Q40" i="5" s="1"/>
  <c r="U27" i="5"/>
  <c r="L107" i="1"/>
  <c r="L110" i="1"/>
  <c r="L105" i="1"/>
  <c r="L115" i="1"/>
  <c r="Q23" i="6"/>
  <c r="L39" i="4"/>
  <c r="L35" i="4"/>
  <c r="M13" i="6"/>
  <c r="J91" i="3"/>
  <c r="B88" i="3"/>
  <c r="B89" i="3" s="1"/>
  <c r="I91" i="3" s="1"/>
  <c r="J89" i="3" l="1"/>
  <c r="J114" i="1"/>
  <c r="J116" i="1" s="1"/>
  <c r="P73" i="1" s="1"/>
  <c r="U40" i="5"/>
  <c r="M20" i="6"/>
  <c r="M27" i="6" s="1"/>
  <c r="H114" i="1"/>
  <c r="H116" i="1" s="1"/>
  <c r="O73" i="1" s="1"/>
  <c r="Q13" i="6"/>
  <c r="Q20" i="6" s="1"/>
  <c r="H117" i="1" l="1"/>
  <c r="O117" i="1" s="1"/>
  <c r="J117" i="1"/>
  <c r="P117" i="1" s="1"/>
  <c r="N114" i="1"/>
  <c r="N116" i="1" s="1"/>
  <c r="N117" i="1" l="1"/>
  <c r="R117" i="1" s="1"/>
  <c r="R73" i="1"/>
  <c r="Q27" i="6"/>
  <c r="L114" i="1"/>
  <c r="L116" i="1" s="1"/>
  <c r="Q73" i="1" s="1"/>
  <c r="L117" i="1" l="1"/>
  <c r="Q117" i="1" s="1"/>
</calcChain>
</file>

<file path=xl/sharedStrings.xml><?xml version="1.0" encoding="utf-8"?>
<sst xmlns="http://schemas.openxmlformats.org/spreadsheetml/2006/main" count="299" uniqueCount="217">
  <si>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</si>
  <si>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</si>
  <si>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</si>
  <si>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</si>
  <si>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</si>
  <si>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</si>
  <si>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</si>
  <si>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</si>
  <si>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</si>
  <si>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</si>
  <si>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</si>
  <si>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</si>
  <si>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</si>
  <si>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</si>
  <si>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</si>
  <si>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</si>
  <si>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</si>
  <si>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</si>
  <si>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</si>
  <si>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</si>
  <si>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</si>
  <si>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</si>
  <si>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</si>
  <si>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</si>
  <si>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</si>
  <si>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</si>
  <si>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</si>
  <si>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</si>
  <si>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</si>
  <si>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</si>
  <si>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</si>
  <si>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</si>
  <si>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</si>
  <si>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</si>
  <si>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</si>
  <si>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</si>
  <si>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</si>
  <si>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</si>
  <si>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</si>
  <si>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</si>
  <si>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</si>
  <si>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 xml:space="preserve">   คณิตศาสตร์ประกันภัยสำหรับโครงการผลประโยชน์พนักงาน</t>
  </si>
  <si>
    <t>กำไรเบ็ดเสร็จรวมสำหรับปี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</si>
  <si>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</si>
  <si>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</si>
  <si>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</si>
  <si>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</si>
  <si>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</si>
  <si>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</si>
  <si>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งบแสดงฐานะการเงิน (ต่อ)</t>
  </si>
  <si>
    <t>- 2 -</t>
  </si>
  <si>
    <t>รวม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</si>
  <si>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</si>
  <si>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</si>
  <si>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</si>
  <si>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</si>
  <si>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</si>
  <si>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</si>
  <si>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</si>
  <si>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</si>
  <si>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</si>
  <si>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</si>
  <si>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</si>
  <si>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</si>
  <si>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</si>
  <si>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</si>
  <si>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</si>
  <si>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</si>
  <si>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</si>
  <si>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</si>
  <si>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</si>
  <si>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</si>
  <si>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</si>
  <si>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</si>
  <si>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</si>
  <si>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</si>
  <si>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 xml:space="preserve">            ค่าใช้จ่ายผลประโยชน์พนักงาน</t>
  </si>
  <si>
    <t>กำไรจากการดำเนินงานก่อนการเปลี่ยนแปลงของสินทรัพย์และหนี้สินดำเนินงาน</t>
  </si>
  <si>
    <t>งบการเงินรวม</t>
  </si>
  <si>
    <t>งบการเงินเฉพาะกิจการ</t>
  </si>
  <si>
    <t>องค์ประกอบอื่นของส่วนของผู้ถือหุ้น</t>
  </si>
  <si>
    <t>จัดสรรแล้ว</t>
  </si>
  <si>
    <t>กำไร(ขาดทุน)สะสม</t>
  </si>
  <si>
    <t>งบแสดงการเปลี่ยนแปลงส่วนของผู้ถือหุ้น(ต่อ)</t>
  </si>
  <si>
    <t>หุ้นสามัญ</t>
  </si>
  <si>
    <t>ส่วนเกินมูลค่า</t>
  </si>
  <si>
    <t xml:space="preserve">            (กำไร) ขาดทุนจากอัตราแลกเปลี่ยนที่ยังไม่เกิดขึ้น</t>
  </si>
  <si>
    <t>กำไรสำหรับปี</t>
  </si>
  <si>
    <t xml:space="preserve">        เงินสดรับจากเงินกู้ยืมระยะสั้นจากบุคคลที่เกี่ยวข้องกัน</t>
  </si>
  <si>
    <t xml:space="preserve">        ปรับรายการที่กระทบกำไรเป็นเงินสดรับ(จ่าย) :</t>
  </si>
  <si>
    <t xml:space="preserve">            ค่าตัดจำหน่ายสินทรัพย์ไม่มีตัวตนอื่น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</si>
  <si>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</si>
  <si>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</si>
  <si>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</si>
  <si>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</si>
  <si>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</si>
  <si>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</si>
  <si>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</si>
  <si>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เงินกู้ยืมระยะยาวจากสถาบันการเงิน</t>
  </si>
  <si>
    <t>ส่วนต่ำกว่าทุนจากการรวมธุรกิจภายใต้การควบคุมเดียวกัน</t>
  </si>
  <si>
    <t>บริษัทย่อยจ่ายเงินปันผลจ่ายให้ผู้ถือหุ้นเดิม</t>
  </si>
  <si>
    <t>ส่วนของผู้ถือหุ้นเดิมของบริษัทย่อยลดลงจากการ</t>
  </si>
  <si>
    <t>รวมธุรกิจภายใต้การควบคุมเดียวกัน</t>
  </si>
  <si>
    <t>บริษัทย่อยโอนสำรองตามกฎหมาย</t>
  </si>
  <si>
    <t>ลูกหนี้การค้าและลูกหนี้หมุนเวียนอื่น</t>
  </si>
  <si>
    <t xml:space="preserve">            หนี้สูญ</t>
  </si>
  <si>
    <t xml:space="preserve">            เงินสดจ่ายผลประโยชน์พนักงาน</t>
  </si>
  <si>
    <t xml:space="preserve">        เงินสดรับจากเงินกู้ยืมระยะยาวจากสถาบันการเงิน</t>
  </si>
  <si>
    <t xml:space="preserve">        บริษัทย่อยจ่ายเงินปันผลจ่ายให้ผู้ถือหุ้นเดิม</t>
  </si>
  <si>
    <t>ข้อมูลกระแสเงินสดเปิดเผยเพิ่มเติม</t>
  </si>
  <si>
    <t>รายการที่ไม่ใช่เงินสด</t>
  </si>
  <si>
    <t>สินทรัพย์ไม่มีตัวตนอื่น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</si>
  <si>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</si>
  <si>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</si>
  <si>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</si>
  <si>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</si>
  <si>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 xml:space="preserve">        เงินสดจ่ายซื้อสินทรัพย์ไม่มีตัวตนอื่น</t>
  </si>
  <si>
    <t xml:space="preserve">        ผู้ถือหุ้นเดิมซื้อเงินลงทุนในบริษัทย่อยเพิ่มเติม</t>
  </si>
  <si>
    <t xml:space="preserve">        เงินสดจ่ายเงินให้กู้ยืมระยะสั้นแก่กิจการที่เกี่ยวข้องกัน</t>
  </si>
  <si>
    <t>ต้นทุนในการจัดจำหน่าย</t>
  </si>
  <si>
    <t>งบการเงินนี้ได้รับการอนุมัติจากที่ประชุมสามัญผู้ถือหุ้น ครั้งที่ ………. เมื่อวันที่ …………….</t>
  </si>
  <si>
    <t xml:space="preserve">                     ขอรับรองว่ารายการข้างต้นเป็นความจริงและถูกต้องทุกประการ </t>
  </si>
  <si>
    <t xml:space="preserve">กำไร(ขาดทุน)เบ็ดเสร็จอื่น </t>
  </si>
  <si>
    <t>กำไร(ขาดทุน)เบ็ดเสร็จอื่นสำหรับปี</t>
  </si>
  <si>
    <t>การเพิ่มทุนหุ้นสามัญ</t>
  </si>
  <si>
    <t>ผู้ถือหุ้นเดิมซื้อเงินลงทุนในบริษัทย่อยเพิ่มเติม</t>
  </si>
  <si>
    <t>ส่วนเกินมูลค่าหุ้นสามัญ</t>
  </si>
  <si>
    <t>ผลต่างจากการปรับโครงสร้าง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</si>
  <si>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</si>
  <si>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</si>
  <si>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</si>
  <si>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</si>
  <si>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</si>
  <si>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</si>
  <si>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</si>
  <si>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ส่วนต่ำกว่าทุนจากการรวมธุรกิจภายใต้</t>
  </si>
  <si>
    <t>การควบคุมเดียวกัน</t>
  </si>
  <si>
    <t>อำนาจควบคุม</t>
  </si>
  <si>
    <t>รวมส่วนของ</t>
  </si>
  <si>
    <t>ผู้ถือหุ้นของ</t>
  </si>
  <si>
    <t>บริษัท</t>
  </si>
  <si>
    <t>ส่วนได้เสียที่ไม่มี</t>
  </si>
  <si>
    <t>ทุนที่ออก</t>
  </si>
  <si>
    <t>ทุนสำรองตามกฎหมาย</t>
  </si>
  <si>
    <t>เงินฝากติดภาระค้ำประกัน</t>
  </si>
  <si>
    <t xml:space="preserve">            เงินฝากติดภาระค้ำประกัน</t>
  </si>
  <si>
    <t xml:space="preserve">        (          นายบุญศักดิ์   เกียรติจรูญเลิศ           นายเกียรติชัย  สงอินทร์          )</t>
  </si>
  <si>
    <t xml:space="preserve">      (          นายบุญศักดิ์   เกียรติจรูญเลิศ           นายเกียรติชัย  สงอินทร์          )</t>
  </si>
  <si>
    <t>หุ้นสามัญ 430,000,000 หุ้น มูลค่าหุ้นละ 0.50 บาท</t>
  </si>
  <si>
    <t>ภาษีเงินได้นิติบุคคลค้างจ่าย</t>
  </si>
  <si>
    <t>- 3 -</t>
  </si>
  <si>
    <t>กำไร(ขาดทุน)จากการประมาณการตามหลักคณิตศาสตร์</t>
  </si>
  <si>
    <t xml:space="preserve">        เงินสดจ่ายซื้อเงินลงทุน</t>
  </si>
  <si>
    <t xml:space="preserve">        เงินสดรับจากการเพิ่มทุนจดทะเบียน</t>
  </si>
  <si>
    <t xml:space="preserve">        เงินสดจ่ายค่าใช้จ่ายที่เกี่ยวข้องกับการเพิ่มทุนจดทะเบียน</t>
  </si>
  <si>
    <t xml:space="preserve">        เงินสดจ่ายคืนเงินกู้ยืมระยะยาวจากสถาบันการเงิน</t>
  </si>
  <si>
    <t>บริษัท คัมเวล คอร์ปอเรชั่น จำกัด (มหาชน) และ บริษัทย่อย</t>
  </si>
  <si>
    <t xml:space="preserve">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</si>
  <si>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ประกันภัยสำหรับโครงการผลประโยชน์พนักงาน - สุทธิจากภาษีเงินได้</t>
  </si>
  <si>
    <t>กำไร(ขาดทุน)เบ็ดเสร็จอื่นสำหรับปี- สุทธิจากภาษีเงินได้</t>
  </si>
  <si>
    <t>รายการที่จะไม่ถูกจัดประเภทรายการใหม่ไว้ในกำไรหรือขาดทุนในภายหลัง</t>
  </si>
  <si>
    <t xml:space="preserve">                                                                          ลงชื่อ ……………………………………………………………………………….กรรมการตามอำนาจ</t>
  </si>
  <si>
    <t xml:space="preserve">                                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</si>
  <si>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         ค่าใช้จ่ายตัดจ่าย</t>
  </si>
  <si>
    <t xml:space="preserve">        เงินสดจ่ายซื้อที่ดิน อาคารและอุปกรณ์</t>
  </si>
  <si>
    <t xml:space="preserve">        เงินสดรับจากการจำหน่ายที่ดิน อาคารและอุปกรณ์</t>
  </si>
  <si>
    <t>รายได้จากการขาย</t>
  </si>
  <si>
    <t>รายได้จากการให้บริการ</t>
  </si>
  <si>
    <t>2563</t>
  </si>
  <si>
    <t>ยอดคงเหลือ ณ วันที่ 31 ธันวาคม 2563</t>
  </si>
  <si>
    <t>เพิ่มทุนหุ้นสามัญ</t>
  </si>
  <si>
    <t xml:space="preserve">            ขาดทุนจากการรับโอนธุรกิจ</t>
  </si>
  <si>
    <t xml:space="preserve">            ค่าเสื่อมราคา - สินทรัพย์สิทธิการใช้</t>
  </si>
  <si>
    <t xml:space="preserve">            ค่าเสื่อมราคา - ที่ดิน อาคาร และอุปกรณ์</t>
  </si>
  <si>
    <t xml:space="preserve">        เงินสดรับจากการคืนทุนของบริษัทย่อย</t>
  </si>
  <si>
    <t>โอนทุนสำรองตามกฎหมาย - บริษัทย่อยเลิกกิจการ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</si>
  <si>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</si>
  <si>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</si>
  <si>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</si>
  <si>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</t>
  </si>
  <si>
    <t>รายได้ดอกเบี้ย</t>
  </si>
  <si>
    <t>ประมาณการหนี้สินหมุนเวียนสำหรับ</t>
  </si>
  <si>
    <t xml:space="preserve">   ผลประโยชน์พนักงาน</t>
  </si>
  <si>
    <t xml:space="preserve">        เงินสดรับจากการจำหน่ายเงินลงทุน</t>
  </si>
  <si>
    <t>สินทรัพย์ทางการเงินหมุนเวียนอื่น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</si>
  <si>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</si>
  <si>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</si>
  <si>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</si>
  <si>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</si>
  <si>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            ขาดทุน(โอนกลับ)จากการปรับมูลค่าสินค้าลดลง</t>
  </si>
  <si>
    <t>สินทรัพย์ทางการเงินไม่หมุนเวียนอื่น</t>
  </si>
  <si>
    <t>หนี้สินและส่วนของผู้ถือหุ้น (ต่อ)</t>
  </si>
  <si>
    <t>ผลกำไร (ขาดทุน) จากการเปลี่ยนแปลงมูลค่าของเงินลงทุนในตราสารทุน</t>
  </si>
  <si>
    <t xml:space="preserve">   ภาษีเงินได้เกี่ยวกับองค์ประกอบของกำไร (ขาดทุน)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</si>
  <si>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</si>
  <si>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</si>
  <si>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(ขาดทุน)จากการเปลี่ยนแปลงมูลค่าเงินลงทุนที่วัดมูลค่าด้วยมูลค่ายุติธรรม ผ่านกำไรขาดทุนเบ็ดเสร็จอื่น</t>
  </si>
  <si>
    <t xml:space="preserve">            ค่าใช้จ่ายภาษีเงินได้</t>
  </si>
  <si>
    <t xml:space="preserve">        กำไรสุทธิสำหรับปี</t>
  </si>
  <si>
    <t xml:space="preserve">        เงินสดรับคืนเงินให้กู้ยืมระยะสั้นแก่กิจการที่เกี่ยวข้องกัน</t>
  </si>
  <si>
    <t>ณ วันที่ 31 ธันวาคม 2564</t>
  </si>
  <si>
    <t>สำหรับปีสิ้นสุดวันที่ 31 ธันวาคม 2564</t>
  </si>
  <si>
    <t>2564</t>
  </si>
  <si>
    <t>ยอดคงเหลือ ณ วันที่ 1 มกราคม 2563</t>
  </si>
  <si>
    <t>ยอดคงเหลือ ณ วันที่ 31 ธันวาคม 2564</t>
  </si>
  <si>
    <t>แก้ไขข้อผิดพลาด</t>
  </si>
  <si>
    <t xml:space="preserve">            ค่าเผื่อผลขาดทุนด้านเครดิตที่คาดว่าจะเกิดขึ้น</t>
  </si>
  <si>
    <t xml:space="preserve">        จำหน่ายยานพาหนะโดยยังไม่ได้รับชำระเงิน  คงค้างเป็นลูกหนี้ค่าทรัพย์สิน</t>
  </si>
  <si>
    <t xml:space="preserve">        เงินสดจ่ายคืนหนี้สินตามสัญญาเช่า</t>
  </si>
  <si>
    <t xml:space="preserve">            ขาดทุนจากการตรวจนับสินค้า</t>
  </si>
  <si>
    <t xml:space="preserve">        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</si>
  <si>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คงค้างเป็นเจ้าหนี้ค่าทรัพย์สิน</t>
  </si>
  <si>
    <t xml:space="preserve">            ขาดทุนจากการตัดจำหน่ายที่ดิน อาคาร และอุปกรณ์</t>
  </si>
  <si>
    <t xml:space="preserve">            (กำไร)ขาดทุน จากการจำหน่ายที่ดิน อาคารและอุปกรณ์ </t>
  </si>
  <si>
    <t xml:space="preserve">                                                                              ลงชื่อ ……………………………………………………………………………….กรรมการตามอำนาจ</t>
  </si>
  <si>
    <t xml:space="preserve">                                                                                          (          นายบุญศักดิ์   เกียรติจรูญเลิศ           นายเกียรติชัย  สงอินทร์          )</t>
  </si>
  <si>
    <t xml:space="preserve">            (กำไร)จากมูลค่าของสินทรัพย์ทางการเงินอื่นที่ยังไม่เกิดขึ้นจริง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</si>
</sst>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0;\(#,##0.00\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2"/>
      <color indexed="8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2" fillId="0" borderId="0"/>
    <xf numFmtId="164" fontId="10" fillId="0" borderId="0" applyFont="0" applyFill="0" applyBorder="0" applyAlignment="0" applyProtection="0"/>
    <xf numFmtId="0" fontId="17" fillId="0" borderId="0"/>
    <xf numFmtId="39" fontId="13" fillId="0" borderId="0"/>
    <xf numFmtId="0" fontId="26" fillId="0" borderId="0"/>
  </cellStyleXfs>
  <cellXfs count="197">
    <xf numFmtId="0" fontId="0" fillId="0" borderId="0" xfId="0"/>
    <xf numFmtId="39" fontId="18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39" fontId="18" fillId="0" borderId="0" xfId="4" applyNumberFormat="1" applyFont="1" applyAlignment="1">
      <alignment vertical="center"/>
    </xf>
    <xf numFmtId="0" fontId="2" fillId="0" borderId="0" xfId="6" applyFont="1" applyFill="1" applyAlignment="1">
      <alignment vertical="center"/>
    </xf>
    <xf numFmtId="39" fontId="2" fillId="0" borderId="0" xfId="2" applyNumberFormat="1" applyFont="1" applyFill="1"/>
    <xf numFmtId="39" fontId="4" fillId="0" borderId="0" xfId="5" applyNumberFormat="1" applyFont="1" applyFill="1" applyAlignment="1">
      <alignment horizontal="left"/>
    </xf>
    <xf numFmtId="0" fontId="12" fillId="0" borderId="0" xfId="7" applyFont="1" applyFill="1" applyAlignment="1">
      <alignment horizontal="center" vertical="center"/>
    </xf>
    <xf numFmtId="43" fontId="2" fillId="0" borderId="0" xfId="1" applyFont="1" applyFill="1" applyAlignment="1">
      <alignment horizontal="right"/>
    </xf>
    <xf numFmtId="43" fontId="4" fillId="0" borderId="0" xfId="5" applyNumberFormat="1" applyFont="1" applyFill="1" applyAlignment="1">
      <alignment horizontal="left"/>
    </xf>
    <xf numFmtId="39" fontId="2" fillId="0" borderId="0" xfId="5" applyNumberFormat="1" applyFill="1"/>
    <xf numFmtId="43" fontId="2" fillId="0" borderId="0" xfId="1" applyFont="1" applyFill="1" applyAlignment="1">
      <alignment horizontal="right" shrinkToFit="1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43" fontId="4" fillId="0" borderId="0" xfId="1" applyFont="1" applyFill="1"/>
    <xf numFmtId="43" fontId="0" fillId="0" borderId="0" xfId="1" applyFont="1" applyFill="1"/>
    <xf numFmtId="43" fontId="2" fillId="0" borderId="0" xfId="0" applyNumberFormat="1" applyFont="1" applyFill="1"/>
    <xf numFmtId="0" fontId="2" fillId="0" borderId="0" xfId="0" applyFont="1" applyFill="1"/>
    <xf numFmtId="0" fontId="8" fillId="0" borderId="0" xfId="0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1" fillId="0" borderId="3" xfId="1" quotePrefix="1" applyFont="1" applyFill="1" applyBorder="1" applyAlignment="1">
      <alignment horizontal="center" vertical="center"/>
    </xf>
    <xf numFmtId="43" fontId="2" fillId="0" borderId="2" xfId="1" applyFont="1" applyFill="1" applyBorder="1"/>
    <xf numFmtId="43" fontId="11" fillId="0" borderId="0" xfId="1" quotePrefix="1" applyFont="1" applyFill="1" applyAlignment="1">
      <alignment horizontal="center" vertical="center"/>
    </xf>
    <xf numFmtId="0" fontId="7" fillId="0" borderId="0" xfId="0" applyFont="1" applyFill="1"/>
    <xf numFmtId="43" fontId="2" fillId="0" borderId="0" xfId="1" applyFont="1" applyFill="1"/>
    <xf numFmtId="43" fontId="12" fillId="0" borderId="0" xfId="1" quotePrefix="1" applyFont="1" applyFill="1" applyAlignment="1">
      <alignment horizontal="center" vertical="center"/>
    </xf>
    <xf numFmtId="43" fontId="0" fillId="0" borderId="0" xfId="1" applyFont="1" applyFill="1" applyAlignment="1">
      <alignment horizontal="right"/>
    </xf>
    <xf numFmtId="38" fontId="2" fillId="0" borderId="0" xfId="0" applyNumberFormat="1" applyFont="1" applyFill="1"/>
    <xf numFmtId="43" fontId="4" fillId="0" borderId="3" xfId="1" applyFont="1" applyFill="1" applyBorder="1"/>
    <xf numFmtId="165" fontId="0" fillId="0" borderId="0" xfId="1" applyNumberFormat="1" applyFont="1" applyFill="1"/>
    <xf numFmtId="3" fontId="0" fillId="0" borderId="0" xfId="0" applyNumberFormat="1" applyFill="1"/>
    <xf numFmtId="43" fontId="4" fillId="0" borderId="4" xfId="1" applyFont="1" applyFill="1" applyBorder="1"/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4" fillId="0" borderId="3" xfId="1" applyFont="1" applyFill="1" applyBorder="1" applyAlignment="1">
      <alignment horizontal="right"/>
    </xf>
    <xf numFmtId="43" fontId="4" fillId="0" borderId="2" xfId="1" applyFont="1" applyFill="1" applyBorder="1"/>
    <xf numFmtId="39" fontId="2" fillId="0" borderId="0" xfId="11" applyFont="1" applyFill="1" applyAlignment="1">
      <alignment horizontal="left"/>
    </xf>
    <xf numFmtId="39" fontId="14" fillId="0" borderId="0" xfId="11" applyFont="1" applyFill="1"/>
    <xf numFmtId="1" fontId="14" fillId="0" borderId="0" xfId="3" applyNumberFormat="1" applyFont="1" applyFill="1" applyAlignment="1">
      <alignment horizontal="center"/>
    </xf>
    <xf numFmtId="39" fontId="14" fillId="0" borderId="0" xfId="11" applyFont="1" applyFill="1" applyAlignment="1">
      <alignment horizontal="left"/>
    </xf>
    <xf numFmtId="39" fontId="0" fillId="0" borderId="0" xfId="11" applyFont="1" applyFill="1"/>
    <xf numFmtId="39" fontId="2" fillId="0" borderId="0" xfId="11" applyFont="1" applyFill="1"/>
    <xf numFmtId="43" fontId="0" fillId="0" borderId="4" xfId="1" applyFont="1" applyFill="1" applyBorder="1"/>
    <xf numFmtId="0" fontId="0" fillId="0" borderId="0" xfId="0" quotePrefix="1" applyFill="1" applyAlignment="1">
      <alignment horizontal="left"/>
    </xf>
    <xf numFmtId="0" fontId="5" fillId="0" borderId="0" xfId="0" applyFont="1" applyFill="1"/>
    <xf numFmtId="43" fontId="5" fillId="0" borderId="0" xfId="0" applyNumberFormat="1" applyFont="1" applyFill="1"/>
    <xf numFmtId="0" fontId="3" fillId="0" borderId="0" xfId="0" applyFont="1" applyFill="1" applyAlignment="1">
      <alignment horizontal="center"/>
    </xf>
    <xf numFmtId="39" fontId="2" fillId="0" borderId="0" xfId="5" applyNumberFormat="1" applyFill="1" applyAlignment="1">
      <alignment horizontal="center"/>
    </xf>
    <xf numFmtId="39" fontId="11" fillId="0" borderId="1" xfId="1" applyNumberFormat="1" applyFont="1" applyFill="1" applyBorder="1"/>
    <xf numFmtId="39" fontId="12" fillId="0" borderId="1" xfId="1" applyNumberFormat="1" applyFont="1" applyFill="1" applyBorder="1" applyAlignment="1">
      <alignment horizontal="center"/>
    </xf>
    <xf numFmtId="39" fontId="4" fillId="0" borderId="0" xfId="5" applyNumberFormat="1" applyFont="1" applyFill="1" applyAlignment="1">
      <alignment horizontal="centerContinuous" shrinkToFit="1"/>
    </xf>
    <xf numFmtId="39" fontId="12" fillId="0" borderId="0" xfId="0" applyNumberFormat="1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49" fontId="0" fillId="0" borderId="0" xfId="3" applyNumberFormat="1" applyFont="1" applyFill="1" applyAlignment="1">
      <alignment horizontal="center" vertical="center"/>
    </xf>
    <xf numFmtId="43" fontId="2" fillId="0" borderId="0" xfId="1" quotePrefix="1" applyFont="1" applyFill="1"/>
    <xf numFmtId="43" fontId="2" fillId="0" borderId="0" xfId="1" applyFont="1" applyFill="1" applyAlignment="1">
      <alignment horizontal="center"/>
    </xf>
    <xf numFmtId="43" fontId="2" fillId="0" borderId="0" xfId="5" applyNumberFormat="1" applyFill="1" applyAlignment="1">
      <alignment horizontal="center"/>
    </xf>
    <xf numFmtId="39" fontId="4" fillId="0" borderId="0" xfId="5" applyNumberFormat="1" applyFont="1" applyFill="1"/>
    <xf numFmtId="39" fontId="23" fillId="0" borderId="0" xfId="5" applyNumberFormat="1" applyFont="1" applyFill="1"/>
    <xf numFmtId="39" fontId="24" fillId="0" borderId="0" xfId="5" applyNumberFormat="1" applyFont="1" applyFill="1"/>
    <xf numFmtId="43" fontId="2" fillId="0" borderId="2" xfId="1" applyFont="1" applyFill="1" applyBorder="1" applyAlignment="1">
      <alignment horizontal="right"/>
    </xf>
    <xf numFmtId="43" fontId="2" fillId="0" borderId="0" xfId="5" applyNumberFormat="1" applyFill="1"/>
    <xf numFmtId="39" fontId="25" fillId="0" borderId="0" xfId="5" applyNumberFormat="1" applyFont="1" applyFill="1"/>
    <xf numFmtId="39" fontId="23" fillId="0" borderId="0" xfId="2" applyNumberFormat="1" applyFont="1" applyFill="1"/>
    <xf numFmtId="43" fontId="2" fillId="0" borderId="3" xfId="1" applyFont="1" applyFill="1" applyBorder="1" applyAlignment="1">
      <alignment horizontal="right"/>
    </xf>
    <xf numFmtId="39" fontId="0" fillId="0" borderId="0" xfId="5" applyNumberFormat="1" applyFont="1" applyFill="1"/>
    <xf numFmtId="0" fontId="4" fillId="0" borderId="0" xfId="6" applyFont="1" applyFill="1" applyAlignment="1">
      <alignment vertical="center"/>
    </xf>
    <xf numFmtId="0" fontId="27" fillId="0" borderId="0" xfId="6" applyFont="1" applyFill="1" applyAlignment="1">
      <alignment vertical="center"/>
    </xf>
    <xf numFmtId="39" fontId="27" fillId="0" borderId="0" xfId="2" applyNumberFormat="1" applyFont="1" applyFill="1"/>
    <xf numFmtId="39" fontId="28" fillId="0" borderId="0" xfId="5" applyNumberFormat="1" applyFont="1" applyFill="1" applyAlignment="1">
      <alignment horizontal="left"/>
    </xf>
    <xf numFmtId="0" fontId="29" fillId="0" borderId="0" xfId="7" applyFont="1" applyFill="1" applyAlignment="1">
      <alignment horizontal="center" vertical="center"/>
    </xf>
    <xf numFmtId="165" fontId="27" fillId="0" borderId="0" xfId="2" applyNumberFormat="1" applyFont="1" applyFill="1" applyAlignment="1">
      <alignment horizontal="right"/>
    </xf>
    <xf numFmtId="165" fontId="28" fillId="0" borderId="0" xfId="5" applyNumberFormat="1" applyFont="1" applyFill="1" applyAlignment="1">
      <alignment horizontal="left"/>
    </xf>
    <xf numFmtId="39" fontId="27" fillId="0" borderId="0" xfId="5" applyNumberFormat="1" applyFont="1" applyFill="1"/>
    <xf numFmtId="166" fontId="2" fillId="0" borderId="0" xfId="2" applyFont="1" applyFill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" fillId="0" borderId="0" xfId="10" applyNumberFormat="1" applyFont="1" applyFill="1" applyAlignment="1">
      <alignment horizontal="centerContinuous" vertical="center"/>
    </xf>
    <xf numFmtId="43" fontId="11" fillId="0" borderId="5" xfId="1" applyFont="1" applyFill="1" applyBorder="1" applyAlignment="1">
      <alignment vertical="center"/>
    </xf>
    <xf numFmtId="39" fontId="11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horizontal="centerContinuous" vertical="center"/>
    </xf>
    <xf numFmtId="39" fontId="12" fillId="0" borderId="0" xfId="7" applyNumberFormat="1" applyFont="1" applyFill="1" applyAlignment="1">
      <alignment vertical="center"/>
    </xf>
    <xf numFmtId="39" fontId="11" fillId="0" borderId="0" xfId="7" applyNumberFormat="1" applyFont="1" applyFill="1" applyAlignment="1">
      <alignment horizontal="center" vertical="center"/>
    </xf>
    <xf numFmtId="39" fontId="12" fillId="0" borderId="0" xfId="7" applyNumberFormat="1" applyFont="1" applyFill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22" fillId="0" borderId="1" xfId="7" applyNumberFormat="1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43" fontId="11" fillId="0" borderId="0" xfId="1" applyFont="1" applyFill="1" applyAlignment="1">
      <alignment vertical="center"/>
    </xf>
    <xf numFmtId="39" fontId="23" fillId="0" borderId="0" xfId="7" applyNumberFormat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2" xfId="1" applyFont="1" applyFill="1" applyBorder="1" applyAlignment="1">
      <alignment vertical="center"/>
    </xf>
    <xf numFmtId="39" fontId="11" fillId="0" borderId="0" xfId="1" applyNumberFormat="1" applyFont="1" applyFill="1" applyAlignment="1">
      <alignment vertical="center"/>
    </xf>
    <xf numFmtId="43" fontId="4" fillId="0" borderId="0" xfId="1" applyFont="1" applyFill="1" applyBorder="1"/>
    <xf numFmtId="39" fontId="11" fillId="0" borderId="0" xfId="7" applyNumberFormat="1" applyFont="1" applyFill="1" applyAlignment="1">
      <alignment horizontal="center" vertical="center"/>
    </xf>
    <xf numFmtId="39" fontId="0" fillId="0" borderId="0" xfId="1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0" xfId="5" applyNumberFormat="1" applyFont="1" applyFill="1" applyBorder="1" applyAlignment="1">
      <alignment horizontal="left"/>
    </xf>
    <xf numFmtId="39" fontId="11" fillId="0" borderId="0" xfId="7" applyNumberFormat="1" applyFont="1" applyFill="1" applyBorder="1" applyAlignment="1">
      <alignment horizontal="center" vertical="center"/>
    </xf>
    <xf numFmtId="39" fontId="22" fillId="0" borderId="0" xfId="7" applyNumberFormat="1" applyFont="1" applyFill="1" applyBorder="1" applyAlignment="1">
      <alignment horizontal="center" vertical="center"/>
    </xf>
    <xf numFmtId="39" fontId="11" fillId="0" borderId="0" xfId="7" applyNumberFormat="1" applyFont="1" applyFill="1" applyBorder="1" applyAlignment="1">
      <alignment vertical="center"/>
    </xf>
    <xf numFmtId="43" fontId="4" fillId="0" borderId="4" xfId="1" applyNumberFormat="1" applyFont="1" applyFill="1" applyBorder="1"/>
    <xf numFmtId="39" fontId="18" fillId="0" borderId="0" xfId="0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39" fontId="18" fillId="0" borderId="0" xfId="4" applyNumberFormat="1" applyFont="1" applyFill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1" applyNumberFormat="1" applyFont="1" applyAlignment="1">
      <alignment vertical="center"/>
    </xf>
    <xf numFmtId="43" fontId="18" fillId="0" borderId="0" xfId="4" applyNumberFormat="1" applyFont="1" applyAlignment="1">
      <alignment vertical="center"/>
    </xf>
    <xf numFmtId="43" fontId="18" fillId="0" borderId="0" xfId="1" applyNumberFormat="1" applyFont="1" applyFill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49" fontId="2" fillId="0" borderId="0" xfId="6" applyNumberFormat="1" applyFont="1" applyFill="1" applyBorder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43" fontId="2" fillId="0" borderId="1" xfId="1" applyFont="1" applyFill="1" applyBorder="1" applyAlignment="1">
      <alignment horizontal="right"/>
    </xf>
    <xf numFmtId="39" fontId="2" fillId="0" borderId="0" xfId="0" applyNumberFormat="1" applyFont="1" applyFill="1" applyAlignment="1"/>
    <xf numFmtId="39" fontId="0" fillId="0" borderId="0" xfId="0" applyNumberFormat="1" applyFill="1" applyAlignment="1"/>
    <xf numFmtId="43" fontId="11" fillId="0" borderId="0" xfId="1" applyFont="1" applyFill="1" applyBorder="1" applyAlignment="1">
      <alignment vertical="center"/>
    </xf>
    <xf numFmtId="39" fontId="2" fillId="0" borderId="0" xfId="5" applyNumberFormat="1"/>
    <xf numFmtId="39" fontId="11" fillId="0" borderId="0" xfId="7" applyNumberFormat="1" applyFont="1" applyFill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6" fillId="0" borderId="0" xfId="5" applyNumberFormat="1" applyFont="1" applyFill="1"/>
    <xf numFmtId="39" fontId="23" fillId="0" borderId="0" xfId="7" applyNumberFormat="1" applyFont="1" applyFill="1" applyAlignment="1">
      <alignment horizontal="left" vertical="center" indent="2"/>
    </xf>
    <xf numFmtId="39" fontId="19" fillId="0" borderId="0" xfId="5" applyNumberFormat="1" applyFont="1" applyFill="1" applyAlignment="1">
      <alignment horizontal="center" vertical="center"/>
    </xf>
    <xf numFmtId="43" fontId="19" fillId="0" borderId="0" xfId="5" applyNumberFormat="1" applyFont="1" applyFill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0" fontId="21" fillId="0" borderId="0" xfId="6" applyFont="1" applyFill="1" applyAlignment="1">
      <alignment vertical="center"/>
    </xf>
    <xf numFmtId="0" fontId="21" fillId="0" borderId="1" xfId="3" applyNumberFormat="1" applyFont="1" applyFill="1" applyBorder="1" applyAlignment="1">
      <alignment horizontal="center" vertical="center"/>
    </xf>
    <xf numFmtId="43" fontId="18" fillId="0" borderId="0" xfId="0" applyNumberFormat="1" applyFont="1" applyFill="1" applyAlignment="1">
      <alignment vertical="center"/>
    </xf>
    <xf numFmtId="43" fontId="18" fillId="0" borderId="1" xfId="1" applyFont="1" applyFill="1" applyBorder="1" applyAlignment="1">
      <alignment vertical="center"/>
    </xf>
    <xf numFmtId="43" fontId="18" fillId="0" borderId="1" xfId="1" applyNumberFormat="1" applyFont="1" applyFill="1" applyBorder="1" applyAlignment="1">
      <alignment vertical="center"/>
    </xf>
    <xf numFmtId="43" fontId="18" fillId="0" borderId="2" xfId="1" applyFont="1" applyFill="1" applyBorder="1" applyAlignment="1">
      <alignment vertical="center"/>
    </xf>
    <xf numFmtId="43" fontId="18" fillId="0" borderId="2" xfId="1" applyNumberFormat="1" applyFont="1" applyFill="1" applyBorder="1" applyAlignment="1">
      <alignment vertical="center"/>
    </xf>
    <xf numFmtId="43" fontId="18" fillId="0" borderId="3" xfId="1" applyFont="1" applyFill="1" applyBorder="1" applyAlignment="1">
      <alignment vertical="center"/>
    </xf>
    <xf numFmtId="43" fontId="18" fillId="0" borderId="3" xfId="1" applyNumberFormat="1" applyFont="1" applyFill="1" applyBorder="1" applyAlignment="1">
      <alignment vertical="center"/>
    </xf>
    <xf numFmtId="38" fontId="18" fillId="0" borderId="0" xfId="1" applyNumberFormat="1" applyFont="1" applyFill="1" applyAlignment="1">
      <alignment vertical="center"/>
    </xf>
    <xf numFmtId="40" fontId="18" fillId="0" borderId="0" xfId="0" applyNumberFormat="1" applyFont="1" applyFill="1" applyAlignment="1">
      <alignment vertical="center"/>
    </xf>
    <xf numFmtId="43" fontId="18" fillId="0" borderId="5" xfId="1" applyFont="1" applyFill="1" applyBorder="1" applyAlignment="1">
      <alignment vertical="center"/>
    </xf>
    <xf numFmtId="43" fontId="18" fillId="0" borderId="5" xfId="1" applyNumberFormat="1" applyFont="1" applyFill="1" applyBorder="1" applyAlignment="1">
      <alignment vertical="center"/>
    </xf>
    <xf numFmtId="43" fontId="18" fillId="0" borderId="0" xfId="4" applyNumberFormat="1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0" fontId="0" fillId="0" borderId="0" xfId="0" applyFont="1" applyFill="1"/>
    <xf numFmtId="43" fontId="2" fillId="0" borderId="1" xfId="1" applyFont="1" applyFill="1" applyBorder="1" applyAlignment="1">
      <alignment horizontal="right" shrinkToFit="1"/>
    </xf>
    <xf numFmtId="39" fontId="2" fillId="0" borderId="0" xfId="2" applyNumberFormat="1" applyFont="1" applyFill="1" applyBorder="1"/>
    <xf numFmtId="39" fontId="23" fillId="0" borderId="0" xfId="7" applyNumberFormat="1" applyFont="1" applyAlignment="1">
      <alignment vertical="center"/>
    </xf>
    <xf numFmtId="43" fontId="0" fillId="0" borderId="0" xfId="1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4" fillId="0" borderId="3" xfId="1" applyNumberFormat="1" applyFont="1" applyFill="1" applyBorder="1"/>
    <xf numFmtId="43" fontId="0" fillId="0" borderId="0" xfId="1" applyNumberFormat="1" applyFont="1" applyFill="1"/>
    <xf numFmtId="43" fontId="2" fillId="0" borderId="0" xfId="1" applyNumberFormat="1" applyFont="1" applyFill="1"/>
    <xf numFmtId="43" fontId="2" fillId="0" borderId="0" xfId="1" quotePrefix="1" applyNumberFormat="1" applyFont="1" applyFill="1"/>
    <xf numFmtId="43" fontId="2" fillId="0" borderId="2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2" fillId="0" borderId="3" xfId="1" applyNumberFormat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43" fontId="4" fillId="0" borderId="5" xfId="1" applyNumberFormat="1" applyFont="1" applyFill="1" applyBorder="1"/>
    <xf numFmtId="39" fontId="23" fillId="0" borderId="0" xfId="7" applyNumberFormat="1" applyFont="1" applyAlignment="1">
      <alignment horizontal="left" vertical="center" indent="1"/>
    </xf>
    <xf numFmtId="39" fontId="23" fillId="0" borderId="0" xfId="7" applyNumberFormat="1" applyFont="1" applyFill="1" applyAlignment="1">
      <alignment horizontal="left" vertical="center" indent="1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Alignment="1">
      <alignment horizontal="right" shrinkToFit="1"/>
    </xf>
    <xf numFmtId="39" fontId="21" fillId="0" borderId="0" xfId="0" applyNumberFormat="1" applyFont="1" applyFill="1" applyAlignment="1">
      <alignment vertical="center"/>
    </xf>
    <xf numFmtId="39" fontId="18" fillId="0" borderId="0" xfId="0" applyNumberFormat="1" applyFont="1" applyFill="1" applyAlignment="1">
      <alignment horizontal="left" vertical="center" indent="3"/>
    </xf>
    <xf numFmtId="39" fontId="0" fillId="0" borderId="0" xfId="0" applyNumberForma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11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11" fillId="0" borderId="0" xfId="7" applyNumberFormat="1" applyFont="1" applyFill="1" applyAlignment="1">
      <alignment horizontal="center" vertical="center"/>
    </xf>
    <xf numFmtId="39" fontId="30" fillId="0" borderId="0" xfId="7" applyNumberFormat="1" applyFont="1" applyFill="1" applyAlignment="1">
      <alignment horizontal="center" vertical="center"/>
    </xf>
    <xf numFmtId="167" fontId="11" fillId="0" borderId="1" xfId="9" applyNumberFormat="1" applyFont="1" applyFill="1" applyBorder="1" applyAlignment="1">
      <alignment horizontal="center" vertical="center"/>
    </xf>
    <xf numFmtId="39" fontId="18" fillId="0" borderId="0" xfId="7" applyNumberFormat="1" applyFont="1" applyFill="1" applyAlignment="1">
      <alignment horizontal="center" wrapText="1"/>
    </xf>
    <xf numFmtId="39" fontId="18" fillId="0" borderId="1" xfId="7" applyNumberFormat="1" applyFont="1" applyFill="1" applyBorder="1" applyAlignment="1">
      <alignment horizontal="center" wrapText="1"/>
    </xf>
    <xf numFmtId="39" fontId="22" fillId="0" borderId="0" xfId="7" applyNumberFormat="1" applyFont="1" applyFill="1" applyBorder="1" applyAlignment="1">
      <alignment horizontal="center" vertical="center" wrapText="1"/>
    </xf>
    <xf numFmtId="39" fontId="22" fillId="0" borderId="1" xfId="7" applyNumberFormat="1" applyFont="1" applyFill="1" applyBorder="1" applyAlignment="1">
      <alignment horizontal="center" vertical="center" wrapText="1"/>
    </xf>
    <xf numFmtId="39" fontId="22" fillId="0" borderId="2" xfId="7" applyNumberFormat="1" applyFont="1" applyFill="1" applyBorder="1" applyAlignment="1">
      <alignment horizontal="center" vertical="center" wrapText="1"/>
    </xf>
    <xf numFmtId="39" fontId="11" fillId="0" borderId="0" xfId="7" applyNumberFormat="1" applyFont="1" applyFill="1" applyBorder="1" applyAlignment="1">
      <alignment horizontal="center" vertical="center"/>
    </xf>
    <xf numFmtId="39" fontId="11" fillId="0" borderId="1" xfId="7" applyNumberFormat="1" applyFont="1" applyFill="1" applyBorder="1" applyAlignment="1">
      <alignment horizontal="center" vertical="center"/>
    </xf>
    <xf numFmtId="39" fontId="11" fillId="0" borderId="1" xfId="9" applyNumberFormat="1" applyFont="1" applyFill="1" applyBorder="1" applyAlignment="1">
      <alignment horizontal="center" vertical="center"/>
    </xf>
    <xf numFmtId="39" fontId="11" fillId="0" borderId="2" xfId="7" applyNumberFormat="1" applyFont="1" applyFill="1" applyBorder="1" applyAlignment="1">
      <alignment horizontal="center" vertical="center"/>
    </xf>
    <xf numFmtId="39" fontId="22" fillId="0" borderId="0" xfId="7" applyNumberFormat="1" applyFont="1" applyFill="1" applyAlignment="1">
      <alignment horizontal="center" vertical="center" wrapText="1"/>
    </xf>
    <xf numFmtId="0" fontId="21" fillId="0" borderId="2" xfId="3" quotePrefix="1" applyNumberFormat="1" applyFont="1" applyFill="1" applyBorder="1" applyAlignment="1">
      <alignment horizontal="center" vertical="center"/>
    </xf>
    <xf numFmtId="39" fontId="20" fillId="0" borderId="0" xfId="0" applyNumberFormat="1" applyFont="1" applyFill="1" applyAlignment="1">
      <alignment horizontal="center" vertical="center"/>
    </xf>
    <xf numFmtId="39" fontId="31" fillId="0" borderId="0" xfId="0" applyNumberFormat="1" applyFont="1" applyFill="1" applyAlignment="1">
      <alignment horizontal="center" vertical="center"/>
    </xf>
    <xf numFmtId="39" fontId="19" fillId="0" borderId="0" xfId="5" applyNumberFormat="1" applyFont="1" applyFill="1" applyAlignment="1">
      <alignment horizontal="center" vertical="center"/>
    </xf>
    <xf numFmtId="39" fontId="21" fillId="0" borderId="0" xfId="5" applyNumberFormat="1" applyFont="1" applyFill="1" applyAlignment="1">
      <alignment horizontal="center" vertical="center"/>
    </xf>
    <xf numFmtId="39" fontId="31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12" xr:uid="{00000000-0005-0000-0000-000006000000}"/>
    <cellStyle name="Normal 3" xfId="6" xr:uid="{00000000-0005-0000-0000-000007000000}"/>
    <cellStyle name="Normal 4" xfId="7" xr:uid="{00000000-0005-0000-0000-000008000000}"/>
    <cellStyle name="Normal 5" xfId="8" xr:uid="{00000000-0005-0000-0000-000009000000}"/>
    <cellStyle name="เครื่องหมายจุลภาค 2" xfId="9" xr:uid="{00000000-0005-0000-0000-00000A000000}"/>
    <cellStyle name="ปกติ 4" xfId="10" xr:uid="{00000000-0005-0000-0000-00000B000000}"/>
    <cellStyle name="ปกติ_Sheet1" xfId="11" xr:uid="{00000000-0005-0000-0000-00000C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mes_saga/Dropbox/&#3650;&#3615;&#3621;&#3648;&#3604;&#3629;&#3619;&#3660;&#3607;&#3637;&#3617;%20DIA/Thai%20Health/&#3611;&#3637;%2059/Yearend%2059/Draft%20&#3591;&#3610;&#3585;&#3634;&#3619;&#3648;&#3591;&#3636;&#3609;/&#3591;&#3610;&#3585;&#3634;&#3619;&#3648;&#3591;&#3636;&#3609;&#3593;&#3610;&#3633;&#3610;&#3626;&#3640;&#3604;&#3607;&#3657;&#3634;&#3618;/TH444%20(T2)%20Q4-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"/>
      <sheetName val="CF "/>
    </sheetNames>
    <sheetDataSet>
      <sheetData sheetId="0" refreshError="1">
        <row r="5">
          <cell r="G5" t="str">
            <v>(หน่วย : บาท)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60"/>
  <sheetViews>
    <sheetView view="pageBreakPreview" topLeftCell="A98" zoomScale="80" zoomScaleNormal="100" zoomScaleSheetLayoutView="80" workbookViewId="0">
      <selection activeCell="H123" sqref="H123"/>
    </sheetView>
  </sheetViews>
  <sheetFormatPr defaultColWidth="10.85546875" defaultRowHeight="22.5" customHeight="1"/>
  <cols>
    <col min="1" max="3" width="1.85546875" style="19" customWidth="1"/>
    <col min="4" max="4" width="13.85546875" style="19" customWidth="1"/>
    <col min="5" max="5" width="18.85546875" style="19" customWidth="1"/>
    <col min="6" max="6" width="9.7109375" style="15" customWidth="1"/>
    <col min="7" max="7" width="1.42578125" style="19" customWidth="1"/>
    <col min="8" max="8" width="18.85546875" style="18" customWidth="1"/>
    <col min="9" max="9" width="1.42578125" style="18" customWidth="1"/>
    <col min="10" max="10" width="18.85546875" style="18" customWidth="1"/>
    <col min="11" max="11" width="1.42578125" style="18" customWidth="1"/>
    <col min="12" max="12" width="18.85546875" style="18" customWidth="1"/>
    <col min="13" max="13" width="1.42578125" style="18" customWidth="1"/>
    <col min="14" max="14" width="18.85546875" style="18" customWidth="1"/>
    <col min="15" max="15" width="14.85546875" style="19" bestFit="1" customWidth="1"/>
    <col min="16" max="16" width="13.85546875" style="19" bestFit="1" customWidth="1"/>
    <col min="17" max="17" width="14.85546875" style="19" bestFit="1" customWidth="1"/>
    <col min="18" max="16384" width="10.85546875" style="19"/>
  </cols>
  <sheetData>
    <row r="1" spans="1:15" s="12" customFormat="1" ht="22.5" customHeight="1">
      <c r="A1" s="173" t="s">
        <v>156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5" s="12" customFormat="1" ht="22.5" customHeight="1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5" s="12" customFormat="1" ht="22.5" customHeight="1">
      <c r="A3" s="173" t="s">
        <v>200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5" ht="22.5" customHeight="1">
      <c r="A4" s="13"/>
      <c r="B4" s="14"/>
      <c r="C4" s="14"/>
      <c r="D4" s="14"/>
      <c r="E4" s="14"/>
      <c r="G4" s="14"/>
      <c r="H4" s="16"/>
      <c r="I4" s="17"/>
      <c r="J4" s="16"/>
      <c r="L4" s="16"/>
      <c r="M4" s="17"/>
      <c r="N4" s="16"/>
    </row>
    <row r="5" spans="1:15" s="12" customFormat="1" ht="22.5" customHeight="1">
      <c r="F5" s="20"/>
      <c r="H5" s="21"/>
      <c r="I5" s="21"/>
      <c r="J5" s="21"/>
      <c r="K5" s="21"/>
      <c r="L5" s="21"/>
      <c r="M5" s="21"/>
      <c r="N5" s="22" t="s">
        <v>44</v>
      </c>
    </row>
    <row r="6" spans="1:15" ht="22.5" customHeight="1">
      <c r="F6" s="23"/>
      <c r="H6" s="174" t="s">
        <v>78</v>
      </c>
      <c r="I6" s="174"/>
      <c r="J6" s="174"/>
      <c r="K6" s="19"/>
      <c r="L6" s="174" t="s">
        <v>79</v>
      </c>
      <c r="M6" s="174"/>
      <c r="N6" s="174"/>
    </row>
    <row r="7" spans="1:15" ht="22.5" customHeight="1">
      <c r="F7" s="23" t="s">
        <v>18</v>
      </c>
      <c r="H7" s="24" t="s">
        <v>202</v>
      </c>
      <c r="I7" s="25"/>
      <c r="J7" s="24" t="s">
        <v>168</v>
      </c>
      <c r="K7" s="19"/>
      <c r="L7" s="24" t="str">
        <f>+H7</f>
        <v>2564</v>
      </c>
      <c r="M7" s="25"/>
      <c r="N7" s="24" t="s">
        <v>168</v>
      </c>
    </row>
    <row r="8" spans="1:15" ht="22.5" customHeight="1">
      <c r="A8" s="27" t="s">
        <v>0</v>
      </c>
      <c r="F8" s="23"/>
      <c r="H8" s="26"/>
      <c r="I8" s="28"/>
      <c r="J8" s="29"/>
      <c r="L8" s="26"/>
      <c r="M8" s="28"/>
      <c r="N8" s="29"/>
    </row>
    <row r="9" spans="1:15" ht="22.5" customHeight="1">
      <c r="A9" s="27" t="s">
        <v>3</v>
      </c>
    </row>
    <row r="10" spans="1:15" ht="22.5" customHeight="1">
      <c r="A10" s="14" t="s">
        <v>24</v>
      </c>
      <c r="B10" s="14"/>
      <c r="C10" s="14"/>
      <c r="D10" s="14"/>
      <c r="E10" s="14"/>
      <c r="F10" s="23">
        <v>5</v>
      </c>
      <c r="G10" s="14"/>
      <c r="H10" s="150">
        <v>30306166.889999997</v>
      </c>
      <c r="I10" s="28"/>
      <c r="J10" s="8">
        <v>27279463.700000003</v>
      </c>
      <c r="K10" s="28"/>
      <c r="L10" s="149">
        <v>29953274.149999999</v>
      </c>
      <c r="M10" s="17"/>
      <c r="N10" s="30">
        <v>27186866.560000002</v>
      </c>
    </row>
    <row r="11" spans="1:15" ht="22.5" customHeight="1">
      <c r="A11" s="14" t="s">
        <v>104</v>
      </c>
      <c r="B11" s="14"/>
      <c r="C11" s="14"/>
      <c r="D11" s="14"/>
      <c r="E11" s="14"/>
      <c r="F11" s="23">
        <v>6</v>
      </c>
      <c r="G11" s="14"/>
      <c r="H11" s="150">
        <v>148461492.63</v>
      </c>
      <c r="I11" s="17"/>
      <c r="J11" s="8">
        <v>101505442.66999999</v>
      </c>
      <c r="K11" s="28"/>
      <c r="L11" s="150">
        <v>148080018.91999999</v>
      </c>
      <c r="M11" s="17"/>
      <c r="N11" s="8">
        <v>101303943.69999999</v>
      </c>
      <c r="O11" s="31"/>
    </row>
    <row r="12" spans="1:15" ht="22.5" customHeight="1">
      <c r="A12" s="14" t="s">
        <v>96</v>
      </c>
      <c r="B12" s="14"/>
      <c r="C12" s="14"/>
      <c r="D12" s="14"/>
      <c r="E12" s="14"/>
      <c r="F12" s="23">
        <v>25</v>
      </c>
      <c r="G12" s="14"/>
      <c r="H12" s="149">
        <v>0</v>
      </c>
      <c r="I12" s="17"/>
      <c r="J12" s="30">
        <v>0</v>
      </c>
      <c r="K12" s="28"/>
      <c r="L12" s="150">
        <v>5350185.38</v>
      </c>
      <c r="M12" s="17"/>
      <c r="N12" s="8">
        <v>7800000</v>
      </c>
      <c r="O12" s="31"/>
    </row>
    <row r="13" spans="1:15" ht="22.5" customHeight="1">
      <c r="A13" s="14" t="s">
        <v>30</v>
      </c>
      <c r="B13" s="14"/>
      <c r="C13" s="14"/>
      <c r="D13" s="14"/>
      <c r="E13" s="14"/>
      <c r="F13" s="23">
        <v>7</v>
      </c>
      <c r="G13" s="14"/>
      <c r="H13" s="150">
        <v>180867719.80000001</v>
      </c>
      <c r="I13" s="17"/>
      <c r="J13" s="8">
        <v>169691977.52999997</v>
      </c>
      <c r="K13" s="28"/>
      <c r="L13" s="150">
        <v>180969754.00999999</v>
      </c>
      <c r="M13" s="17"/>
      <c r="N13" s="8">
        <v>169960487.43999997</v>
      </c>
    </row>
    <row r="14" spans="1:15" ht="22.5" customHeight="1">
      <c r="A14" s="14" t="s">
        <v>184</v>
      </c>
      <c r="B14" s="14"/>
      <c r="C14" s="14"/>
      <c r="D14" s="14"/>
      <c r="E14" s="14"/>
      <c r="F14" s="23">
        <v>8</v>
      </c>
      <c r="G14" s="14"/>
      <c r="H14" s="150">
        <v>0</v>
      </c>
      <c r="I14" s="28"/>
      <c r="J14" s="8">
        <v>19968699.52</v>
      </c>
      <c r="K14" s="28"/>
      <c r="L14" s="149">
        <v>0</v>
      </c>
      <c r="M14" s="17"/>
      <c r="N14" s="30">
        <v>19968699.52</v>
      </c>
    </row>
    <row r="15" spans="1:15" ht="22.5" customHeight="1">
      <c r="A15" s="13" t="s">
        <v>4</v>
      </c>
      <c r="B15" s="14"/>
      <c r="C15" s="14"/>
      <c r="D15" s="14"/>
      <c r="E15" s="14"/>
      <c r="G15" s="14"/>
      <c r="H15" s="151">
        <f>SUM(H10:H14)</f>
        <v>359635379.31999999</v>
      </c>
      <c r="I15" s="17"/>
      <c r="J15" s="32">
        <f>SUM(J10:J14)</f>
        <v>318445583.41999996</v>
      </c>
      <c r="K15" s="28"/>
      <c r="L15" s="151">
        <f>SUM(L10:L14)</f>
        <v>364353232.45999998</v>
      </c>
      <c r="M15" s="17"/>
      <c r="N15" s="32">
        <f>SUM(N10:N14)</f>
        <v>326219997.21999991</v>
      </c>
    </row>
    <row r="16" spans="1:15" ht="22.5" customHeight="1">
      <c r="A16" s="13"/>
      <c r="B16" s="14"/>
      <c r="C16" s="14"/>
      <c r="D16" s="14"/>
      <c r="E16" s="14"/>
      <c r="G16" s="14"/>
      <c r="H16" s="152"/>
      <c r="I16" s="33"/>
      <c r="J16" s="17"/>
      <c r="K16" s="28"/>
      <c r="L16" s="152"/>
      <c r="M16" s="17"/>
      <c r="N16" s="17"/>
    </row>
    <row r="17" spans="1:14" ht="22.5" customHeight="1">
      <c r="A17" s="27" t="s">
        <v>5</v>
      </c>
      <c r="B17" s="14"/>
      <c r="C17" s="14"/>
      <c r="D17" s="14"/>
      <c r="E17" s="14"/>
      <c r="G17" s="14"/>
      <c r="H17" s="152"/>
      <c r="I17" s="17"/>
      <c r="J17" s="17"/>
      <c r="K17" s="28"/>
      <c r="L17" s="152"/>
      <c r="M17" s="17"/>
      <c r="N17" s="17"/>
    </row>
    <row r="18" spans="1:14" ht="22.5" customHeight="1">
      <c r="A18" s="145" t="s">
        <v>144</v>
      </c>
      <c r="B18" s="145"/>
      <c r="C18" s="14"/>
      <c r="D18" s="14"/>
      <c r="E18" s="14"/>
      <c r="G18" s="14"/>
      <c r="H18" s="152">
        <v>1183103.7999999998</v>
      </c>
      <c r="I18" s="17"/>
      <c r="J18" s="17">
        <v>1470545.9199999999</v>
      </c>
      <c r="K18" s="28"/>
      <c r="L18" s="152">
        <v>1183103.7999999998</v>
      </c>
      <c r="M18" s="17"/>
      <c r="N18" s="17">
        <v>1470545.9199999999</v>
      </c>
    </row>
    <row r="19" spans="1:14" ht="22.5" customHeight="1">
      <c r="A19" s="145" t="s">
        <v>190</v>
      </c>
      <c r="B19" s="145"/>
      <c r="C19" s="14"/>
      <c r="D19" s="14"/>
      <c r="E19" s="14"/>
      <c r="F19" s="23">
        <v>9</v>
      </c>
      <c r="G19" s="14"/>
      <c r="H19" s="152">
        <v>25153392.920000002</v>
      </c>
      <c r="I19" s="17"/>
      <c r="J19" s="17">
        <v>95511075.670000002</v>
      </c>
      <c r="K19" s="28"/>
      <c r="L19" s="152">
        <v>25153392.920000002</v>
      </c>
      <c r="M19" s="17"/>
      <c r="N19" s="17">
        <v>95511075.670000002</v>
      </c>
    </row>
    <row r="20" spans="1:14" ht="22.5" customHeight="1">
      <c r="A20" s="145" t="s">
        <v>97</v>
      </c>
      <c r="B20" s="145"/>
      <c r="C20" s="14"/>
      <c r="D20" s="14"/>
      <c r="E20" s="14"/>
      <c r="F20" s="23">
        <v>10</v>
      </c>
      <c r="G20" s="14"/>
      <c r="H20" s="152">
        <v>0</v>
      </c>
      <c r="I20" s="17"/>
      <c r="J20" s="28">
        <v>0</v>
      </c>
      <c r="K20" s="28"/>
      <c r="L20" s="153">
        <v>0</v>
      </c>
      <c r="M20" s="17"/>
      <c r="N20" s="28">
        <v>0</v>
      </c>
    </row>
    <row r="21" spans="1:14" ht="22.5" customHeight="1">
      <c r="A21" s="145" t="s">
        <v>31</v>
      </c>
      <c r="B21" s="145"/>
      <c r="C21" s="14"/>
      <c r="D21" s="14"/>
      <c r="E21" s="14"/>
      <c r="F21" s="23">
        <v>11</v>
      </c>
      <c r="G21" s="14"/>
      <c r="H21" s="153">
        <v>277320961.11000001</v>
      </c>
      <c r="I21" s="17"/>
      <c r="J21" s="28">
        <v>170007627.47999999</v>
      </c>
      <c r="K21" s="28"/>
      <c r="L21" s="153">
        <v>276471745.76000005</v>
      </c>
      <c r="M21" s="17"/>
      <c r="N21" s="28">
        <v>168798085.70999998</v>
      </c>
    </row>
    <row r="22" spans="1:14" ht="22.5" customHeight="1">
      <c r="A22" s="145" t="s">
        <v>176</v>
      </c>
      <c r="B22" s="145"/>
      <c r="C22" s="14"/>
      <c r="D22" s="14"/>
      <c r="E22" s="14"/>
      <c r="F22" s="23">
        <v>12</v>
      </c>
      <c r="G22" s="14"/>
      <c r="H22" s="153">
        <v>14864114.699999999</v>
      </c>
      <c r="I22" s="17"/>
      <c r="J22" s="28">
        <v>19074800.02</v>
      </c>
      <c r="K22" s="28"/>
      <c r="L22" s="153">
        <v>21924957.219999999</v>
      </c>
      <c r="M22" s="17"/>
      <c r="N22" s="28">
        <v>29394492.859999999</v>
      </c>
    </row>
    <row r="23" spans="1:14" ht="22.5" customHeight="1">
      <c r="A23" s="145" t="s">
        <v>111</v>
      </c>
      <c r="B23" s="145"/>
      <c r="C23" s="14"/>
      <c r="D23" s="14"/>
      <c r="E23" s="14"/>
      <c r="F23" s="23">
        <v>13</v>
      </c>
      <c r="G23" s="14"/>
      <c r="H23" s="153">
        <v>2315490.160000002</v>
      </c>
      <c r="I23" s="17"/>
      <c r="J23" s="28">
        <v>2026393.26</v>
      </c>
      <c r="K23" s="28"/>
      <c r="L23" s="153">
        <v>2204858.9399999995</v>
      </c>
      <c r="M23" s="17"/>
      <c r="N23" s="28">
        <v>1895762.92</v>
      </c>
    </row>
    <row r="24" spans="1:14" ht="22.5" customHeight="1">
      <c r="A24" s="145" t="s">
        <v>34</v>
      </c>
      <c r="B24" s="145"/>
      <c r="C24" s="14"/>
      <c r="D24" s="14"/>
      <c r="E24" s="14"/>
      <c r="F24" s="23">
        <v>14</v>
      </c>
      <c r="G24" s="14"/>
      <c r="H24" s="153">
        <v>8786084.0800000001</v>
      </c>
      <c r="I24" s="17"/>
      <c r="J24" s="28">
        <v>7564391.3399999999</v>
      </c>
      <c r="K24" s="28"/>
      <c r="L24" s="153">
        <v>7802567.7500000009</v>
      </c>
      <c r="M24" s="17"/>
      <c r="N24" s="28">
        <v>7564391.3399999999</v>
      </c>
    </row>
    <row r="25" spans="1:14" ht="22.5" customHeight="1">
      <c r="A25" s="145" t="s">
        <v>25</v>
      </c>
      <c r="B25" s="145"/>
      <c r="C25" s="14"/>
      <c r="D25" s="14"/>
      <c r="E25" s="14"/>
      <c r="F25" s="23"/>
      <c r="G25" s="34"/>
      <c r="H25" s="153">
        <v>1367483.61</v>
      </c>
      <c r="I25" s="17"/>
      <c r="J25" s="28">
        <v>433923.82000000007</v>
      </c>
      <c r="K25" s="28"/>
      <c r="L25" s="153">
        <v>1367483.61</v>
      </c>
      <c r="M25" s="17"/>
      <c r="N25" s="28">
        <v>433923.82000000007</v>
      </c>
    </row>
    <row r="26" spans="1:14" ht="22.5" customHeight="1">
      <c r="A26" s="13" t="s">
        <v>7</v>
      </c>
      <c r="B26" s="14"/>
      <c r="C26" s="14"/>
      <c r="D26" s="14"/>
      <c r="E26" s="14"/>
      <c r="G26" s="14"/>
      <c r="H26" s="151">
        <f>SUM(H18:H25)</f>
        <v>330990630.38000005</v>
      </c>
      <c r="I26" s="17"/>
      <c r="J26" s="32">
        <f>SUM(J18:J25)</f>
        <v>296088757.50999993</v>
      </c>
      <c r="K26" s="28"/>
      <c r="L26" s="151">
        <f>SUM(L18:L25)</f>
        <v>336108110.00000006</v>
      </c>
      <c r="M26" s="17"/>
      <c r="N26" s="32">
        <f>SUM(N18:N25)</f>
        <v>305068278.23999995</v>
      </c>
    </row>
    <row r="27" spans="1:14" ht="22.5" customHeight="1" thickBot="1">
      <c r="A27" s="13" t="s">
        <v>6</v>
      </c>
      <c r="B27" s="14"/>
      <c r="C27" s="14"/>
      <c r="D27" s="14"/>
      <c r="E27" s="14"/>
      <c r="G27" s="14"/>
      <c r="H27" s="105">
        <f>+H15+H26</f>
        <v>690626009.70000005</v>
      </c>
      <c r="I27" s="17"/>
      <c r="J27" s="35">
        <f>+J15+J26</f>
        <v>614534340.92999983</v>
      </c>
      <c r="K27" s="28"/>
      <c r="L27" s="105">
        <f>+L15+L26</f>
        <v>700461342.46000004</v>
      </c>
      <c r="M27" s="17"/>
      <c r="N27" s="35">
        <f>+N15+N26</f>
        <v>631288275.4599998</v>
      </c>
    </row>
    <row r="28" spans="1:14" ht="22.5" customHeight="1" thickTop="1">
      <c r="A28" s="13"/>
      <c r="B28" s="14"/>
      <c r="C28" s="14"/>
      <c r="D28" s="14"/>
      <c r="E28" s="14"/>
      <c r="G28" s="14"/>
      <c r="H28" s="96"/>
      <c r="I28" s="17"/>
      <c r="J28" s="96"/>
      <c r="K28" s="28"/>
      <c r="L28" s="96"/>
      <c r="M28" s="17"/>
      <c r="N28" s="96"/>
    </row>
    <row r="29" spans="1:14" ht="22.5" customHeight="1">
      <c r="A29" s="13"/>
      <c r="B29" s="14"/>
      <c r="C29" s="14"/>
      <c r="D29" s="14"/>
      <c r="E29" s="14"/>
      <c r="G29" s="14"/>
      <c r="H29" s="96"/>
      <c r="I29" s="17"/>
      <c r="J29" s="96"/>
      <c r="K29" s="28"/>
      <c r="L29" s="96"/>
      <c r="M29" s="17"/>
      <c r="N29" s="96"/>
    </row>
    <row r="30" spans="1:14" ht="22.5" customHeight="1">
      <c r="A30" s="13"/>
      <c r="B30" s="40" t="s">
        <v>45</v>
      </c>
      <c r="C30" s="41"/>
      <c r="D30" s="41"/>
      <c r="E30" s="42"/>
      <c r="G30" s="14"/>
      <c r="H30" s="16"/>
      <c r="I30" s="17"/>
      <c r="J30" s="16"/>
      <c r="L30" s="16"/>
      <c r="M30" s="17"/>
      <c r="N30" s="16"/>
    </row>
    <row r="31" spans="1:14" ht="22.5" customHeight="1">
      <c r="A31" s="13"/>
      <c r="B31" s="14"/>
      <c r="C31" s="14"/>
      <c r="D31" s="14"/>
      <c r="E31" s="14"/>
      <c r="G31" s="14"/>
      <c r="H31" s="96"/>
      <c r="I31" s="17"/>
      <c r="J31" s="96"/>
      <c r="K31" s="28"/>
      <c r="L31" s="96"/>
      <c r="M31" s="17"/>
      <c r="N31" s="96"/>
    </row>
    <row r="32" spans="1:14" ht="22.5" customHeight="1">
      <c r="A32" s="13"/>
      <c r="B32" s="14"/>
      <c r="C32" s="14"/>
      <c r="D32" s="14"/>
      <c r="E32" s="14"/>
      <c r="G32" s="14"/>
      <c r="H32" s="96"/>
      <c r="I32" s="17"/>
      <c r="J32" s="96"/>
      <c r="K32" s="28"/>
      <c r="L32" s="96"/>
      <c r="M32" s="17"/>
      <c r="N32" s="96"/>
    </row>
    <row r="33" spans="1:14" ht="22.5" customHeight="1">
      <c r="A33" s="13"/>
      <c r="B33" s="14"/>
      <c r="C33" s="14"/>
      <c r="D33" s="14"/>
      <c r="E33" s="14"/>
      <c r="G33" s="14"/>
      <c r="H33" s="96"/>
      <c r="I33" s="17"/>
      <c r="J33" s="96"/>
      <c r="K33" s="28"/>
      <c r="L33" s="96"/>
      <c r="M33" s="17"/>
      <c r="N33" s="96"/>
    </row>
    <row r="34" spans="1:14" ht="22.5" customHeight="1">
      <c r="A34" s="13"/>
      <c r="B34" s="14"/>
      <c r="C34" s="14"/>
      <c r="D34" s="14"/>
      <c r="E34" s="14"/>
      <c r="G34" s="14"/>
      <c r="H34" s="96"/>
      <c r="I34" s="17"/>
      <c r="J34" s="96"/>
      <c r="K34" s="28"/>
      <c r="L34" s="96"/>
      <c r="M34" s="17"/>
      <c r="N34" s="96"/>
    </row>
    <row r="35" spans="1:14" ht="22.5" customHeight="1">
      <c r="A35" s="13"/>
      <c r="B35" s="14"/>
      <c r="C35" s="14"/>
      <c r="D35" s="14"/>
      <c r="E35" s="14"/>
      <c r="G35" s="14"/>
      <c r="H35" s="96"/>
      <c r="I35" s="17"/>
      <c r="J35" s="96"/>
      <c r="K35" s="28"/>
      <c r="L35" s="96"/>
      <c r="M35" s="17"/>
      <c r="N35" s="96"/>
    </row>
    <row r="36" spans="1:14" ht="22.5" customHeight="1">
      <c r="A36" s="13"/>
      <c r="B36" s="40"/>
      <c r="D36" s="43" t="s">
        <v>120</v>
      </c>
      <c r="E36" s="14"/>
      <c r="F36" s="16"/>
      <c r="G36" s="17"/>
      <c r="H36" s="16"/>
      <c r="J36" s="16"/>
      <c r="L36" s="16"/>
      <c r="M36" s="17"/>
      <c r="N36" s="16"/>
    </row>
    <row r="37" spans="1:14" ht="15" customHeight="1">
      <c r="A37" s="13"/>
      <c r="B37" s="40"/>
      <c r="C37" s="43"/>
      <c r="D37" s="15"/>
      <c r="E37" s="14"/>
      <c r="F37" s="16"/>
      <c r="G37" s="17"/>
      <c r="H37" s="16"/>
      <c r="J37" s="16"/>
      <c r="L37" s="16"/>
      <c r="M37" s="17"/>
      <c r="N37" s="16"/>
    </row>
    <row r="38" spans="1:14" ht="22.5" customHeight="1">
      <c r="A38" s="13"/>
      <c r="B38" s="43"/>
      <c r="C38" s="41"/>
      <c r="D38" s="43" t="s">
        <v>121</v>
      </c>
      <c r="E38" s="14"/>
      <c r="F38" s="16"/>
      <c r="G38" s="17"/>
      <c r="H38" s="16"/>
      <c r="J38" s="16"/>
      <c r="L38" s="16"/>
      <c r="M38" s="17"/>
      <c r="N38" s="16"/>
    </row>
    <row r="39" spans="1:14" ht="22.5" customHeight="1">
      <c r="A39" s="13"/>
      <c r="B39" s="43"/>
      <c r="C39" s="41"/>
      <c r="D39" s="43"/>
      <c r="E39" s="14"/>
      <c r="F39" s="16"/>
      <c r="G39" s="17"/>
      <c r="H39" s="16"/>
      <c r="J39" s="16"/>
      <c r="L39" s="16"/>
      <c r="M39" s="17"/>
      <c r="N39" s="16"/>
    </row>
    <row r="40" spans="1:14" ht="22.5" customHeight="1">
      <c r="A40" s="13"/>
      <c r="B40" s="43"/>
      <c r="C40" s="41"/>
      <c r="D40" s="43"/>
      <c r="E40" s="14"/>
      <c r="F40" s="16"/>
      <c r="G40" s="17"/>
      <c r="H40" s="16"/>
      <c r="J40" s="16"/>
      <c r="L40" s="16"/>
      <c r="M40" s="17"/>
      <c r="N40" s="16"/>
    </row>
    <row r="41" spans="1:14" ht="22.5" customHeight="1">
      <c r="A41" s="13"/>
      <c r="B41" s="14"/>
      <c r="C41" s="14"/>
      <c r="D41" s="14"/>
      <c r="E41" s="14"/>
      <c r="G41" s="14"/>
      <c r="H41" s="96"/>
      <c r="I41" s="17"/>
      <c r="J41" s="96"/>
      <c r="K41" s="28"/>
      <c r="L41" s="96"/>
      <c r="M41" s="17"/>
      <c r="N41" s="96"/>
    </row>
    <row r="42" spans="1:14" ht="22.5" customHeight="1">
      <c r="A42" s="13"/>
      <c r="B42" s="170" t="s">
        <v>46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ht="22.5" customHeight="1">
      <c r="A43" s="13"/>
      <c r="B43" s="98" t="s">
        <v>157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</row>
    <row r="44" spans="1:14" ht="22.5" customHeight="1">
      <c r="A44" s="175" t="s">
        <v>50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14" ht="22.5" customHeight="1">
      <c r="A45" s="173" t="str">
        <f>A1</f>
        <v>บริษัท คัมเวล คอร์ปอเรชั่น จำกัด (มหาชน) และ บริษัทย่อย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  <row r="46" spans="1:14" ht="22.5" customHeight="1">
      <c r="A46" s="173" t="s">
        <v>49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</row>
    <row r="47" spans="1:14" ht="22.5" customHeight="1">
      <c r="A47" s="173" t="str">
        <f t="shared" ref="A47" si="0">A3</f>
        <v>ณ วันที่ 31 ธันวาคม 2564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</row>
    <row r="48" spans="1:14" ht="22.5" customHeight="1">
      <c r="A48" s="13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s="12" customFormat="1" ht="22.5" customHeight="1">
      <c r="F49" s="20"/>
      <c r="H49" s="21"/>
      <c r="I49" s="21"/>
      <c r="J49" s="21"/>
      <c r="K49" s="21"/>
      <c r="L49" s="21"/>
      <c r="M49" s="21"/>
      <c r="N49" s="22" t="s">
        <v>44</v>
      </c>
    </row>
    <row r="50" spans="1:14" ht="22.5" customHeight="1">
      <c r="F50" s="23"/>
      <c r="H50" s="174" t="s">
        <v>78</v>
      </c>
      <c r="I50" s="174"/>
      <c r="J50" s="174"/>
      <c r="K50" s="19"/>
      <c r="L50" s="174" t="s">
        <v>79</v>
      </c>
      <c r="M50" s="174"/>
      <c r="N50" s="174"/>
    </row>
    <row r="51" spans="1:14" ht="22.5" customHeight="1">
      <c r="F51" s="23" t="s">
        <v>18</v>
      </c>
      <c r="H51" s="24" t="str">
        <f>+H7</f>
        <v>2564</v>
      </c>
      <c r="I51" s="25"/>
      <c r="J51" s="24" t="str">
        <f>+J7</f>
        <v>2563</v>
      </c>
      <c r="K51" s="19"/>
      <c r="L51" s="24" t="str">
        <f>+L7</f>
        <v>2564</v>
      </c>
      <c r="M51" s="25"/>
      <c r="N51" s="24" t="str">
        <f>+N7</f>
        <v>2563</v>
      </c>
    </row>
    <row r="52" spans="1:14" ht="22.5" customHeight="1">
      <c r="A52" s="13" t="s">
        <v>1</v>
      </c>
      <c r="B52" s="14"/>
      <c r="C52" s="14"/>
      <c r="D52" s="14"/>
      <c r="E52" s="14"/>
      <c r="F52" s="23"/>
      <c r="H52" s="26"/>
      <c r="I52" s="28"/>
      <c r="J52" s="29"/>
      <c r="L52" s="26"/>
      <c r="M52" s="28"/>
      <c r="N52" s="29"/>
    </row>
    <row r="53" spans="1:14" ht="22.5" customHeight="1">
      <c r="A53" s="27" t="s">
        <v>8</v>
      </c>
      <c r="B53" s="14"/>
      <c r="C53" s="14"/>
      <c r="D53" s="14"/>
      <c r="E53" s="14"/>
      <c r="G53" s="14"/>
      <c r="H53" s="36"/>
      <c r="I53" s="36"/>
      <c r="J53" s="36"/>
      <c r="L53" s="36"/>
      <c r="M53" s="36"/>
      <c r="N53" s="36"/>
    </row>
    <row r="54" spans="1:14" ht="22.5" hidden="1" customHeight="1">
      <c r="A54" s="14" t="s">
        <v>112</v>
      </c>
      <c r="B54" s="14"/>
      <c r="C54" s="14"/>
      <c r="D54" s="14"/>
      <c r="E54" s="14"/>
      <c r="F54" s="14"/>
      <c r="G54" s="14"/>
      <c r="H54" s="36"/>
      <c r="I54" s="36"/>
      <c r="J54" s="36"/>
      <c r="L54" s="36"/>
      <c r="M54" s="36"/>
      <c r="N54" s="36"/>
    </row>
    <row r="55" spans="1:14" ht="22.5" hidden="1" customHeight="1">
      <c r="A55" s="14" t="s">
        <v>32</v>
      </c>
      <c r="B55" s="14"/>
      <c r="C55" s="14"/>
      <c r="D55" s="14"/>
      <c r="E55" s="14"/>
      <c r="F55" s="23"/>
      <c r="G55" s="14"/>
      <c r="H55" s="28"/>
      <c r="I55" s="17"/>
      <c r="J55" s="28">
        <v>0</v>
      </c>
      <c r="K55" s="28"/>
      <c r="L55" s="28"/>
      <c r="M55" s="17"/>
      <c r="N55" s="28">
        <v>0</v>
      </c>
    </row>
    <row r="56" spans="1:14" ht="22.5" customHeight="1">
      <c r="A56" s="14" t="s">
        <v>113</v>
      </c>
      <c r="B56" s="14"/>
      <c r="C56" s="14"/>
      <c r="D56" s="14"/>
      <c r="E56" s="14"/>
      <c r="F56" s="23">
        <v>15</v>
      </c>
      <c r="G56" s="14"/>
      <c r="H56" s="153">
        <v>43940193.219999999</v>
      </c>
      <c r="I56" s="17"/>
      <c r="J56" s="28">
        <v>27023783.099999994</v>
      </c>
      <c r="K56" s="28"/>
      <c r="L56" s="153">
        <v>44167768.640000001</v>
      </c>
      <c r="M56" s="17"/>
      <c r="N56" s="28">
        <v>27237742.419999994</v>
      </c>
    </row>
    <row r="57" spans="1:14" ht="22.5" hidden="1" customHeight="1">
      <c r="A57" s="14" t="s">
        <v>74</v>
      </c>
      <c r="B57" s="14"/>
      <c r="C57" s="14"/>
      <c r="D57" s="14"/>
      <c r="E57" s="14"/>
      <c r="F57" s="23">
        <v>24</v>
      </c>
      <c r="G57" s="14"/>
      <c r="H57" s="153"/>
      <c r="I57" s="17"/>
      <c r="J57" s="28"/>
      <c r="K57" s="28"/>
      <c r="L57" s="153"/>
      <c r="M57" s="17"/>
      <c r="N57" s="28"/>
    </row>
    <row r="58" spans="1:14" ht="22.5" customHeight="1">
      <c r="A58" s="37" t="s">
        <v>47</v>
      </c>
      <c r="B58" s="14"/>
      <c r="C58" s="14"/>
      <c r="D58" s="14"/>
      <c r="E58" s="14"/>
      <c r="F58" s="23"/>
      <c r="G58" s="14"/>
      <c r="H58" s="153"/>
      <c r="I58" s="17"/>
      <c r="J58" s="28"/>
      <c r="K58" s="28"/>
      <c r="L58" s="153"/>
      <c r="M58" s="17"/>
      <c r="N58" s="28"/>
    </row>
    <row r="59" spans="1:14" ht="22.5" customHeight="1">
      <c r="A59" s="14" t="s">
        <v>48</v>
      </c>
      <c r="B59" s="14"/>
      <c r="C59" s="14"/>
      <c r="D59" s="14"/>
      <c r="E59" s="14"/>
      <c r="F59" s="23">
        <v>16</v>
      </c>
      <c r="G59" s="14"/>
      <c r="H59" s="153">
        <v>17067325.460000001</v>
      </c>
      <c r="I59" s="17"/>
      <c r="J59" s="28">
        <v>11087761.07</v>
      </c>
      <c r="K59" s="28"/>
      <c r="L59" s="153">
        <v>17067325.460000001</v>
      </c>
      <c r="M59" s="17"/>
      <c r="N59" s="28">
        <v>11087761.07</v>
      </c>
    </row>
    <row r="60" spans="1:14" ht="22.5" customHeight="1">
      <c r="A60" s="37" t="s">
        <v>178</v>
      </c>
      <c r="B60" s="14"/>
      <c r="C60" s="14"/>
      <c r="D60" s="14"/>
      <c r="E60" s="14"/>
      <c r="F60" s="23"/>
      <c r="G60" s="14"/>
      <c r="H60" s="153"/>
      <c r="I60" s="17"/>
      <c r="J60" s="28"/>
      <c r="K60" s="28"/>
      <c r="L60" s="153"/>
      <c r="M60" s="17"/>
      <c r="N60" s="28"/>
    </row>
    <row r="61" spans="1:14" ht="22.5" customHeight="1">
      <c r="A61" s="14" t="s">
        <v>177</v>
      </c>
      <c r="B61" s="14"/>
      <c r="C61" s="14"/>
      <c r="D61" s="14"/>
      <c r="E61" s="14"/>
      <c r="F61" s="23">
        <v>17</v>
      </c>
      <c r="G61" s="14"/>
      <c r="H61" s="153">
        <v>3674797.81</v>
      </c>
      <c r="I61" s="17"/>
      <c r="J61" s="28">
        <v>3797785.88</v>
      </c>
      <c r="K61" s="28"/>
      <c r="L61" s="153">
        <v>7023364.5599999996</v>
      </c>
      <c r="M61" s="17"/>
      <c r="N61" s="28">
        <v>7007261.29</v>
      </c>
    </row>
    <row r="62" spans="1:14" ht="22.5" customHeight="1">
      <c r="A62" s="37" t="s">
        <v>181</v>
      </c>
      <c r="B62" s="14"/>
      <c r="C62" s="14"/>
      <c r="D62" s="14"/>
      <c r="E62" s="14"/>
      <c r="F62" s="23"/>
      <c r="G62" s="14"/>
      <c r="H62" s="153"/>
      <c r="I62" s="17"/>
      <c r="J62" s="28"/>
      <c r="K62" s="28"/>
      <c r="L62" s="153"/>
      <c r="M62" s="17"/>
      <c r="N62" s="28"/>
    </row>
    <row r="63" spans="1:14" ht="22.5" customHeight="1">
      <c r="A63" s="14" t="s">
        <v>182</v>
      </c>
      <c r="B63" s="14"/>
      <c r="C63" s="14"/>
      <c r="D63" s="14"/>
      <c r="E63" s="14"/>
      <c r="F63" s="23">
        <v>18</v>
      </c>
      <c r="G63" s="14"/>
      <c r="H63" s="153">
        <v>620083.75</v>
      </c>
      <c r="I63" s="17"/>
      <c r="J63" s="28">
        <v>638095.99</v>
      </c>
      <c r="K63" s="28"/>
      <c r="L63" s="153">
        <v>620083.75</v>
      </c>
      <c r="M63" s="17"/>
      <c r="N63" s="28">
        <v>638095.99</v>
      </c>
    </row>
    <row r="64" spans="1:14" ht="22.5" customHeight="1">
      <c r="A64" s="14" t="s">
        <v>149</v>
      </c>
      <c r="B64" s="14"/>
      <c r="C64" s="14"/>
      <c r="D64" s="14"/>
      <c r="E64" s="14"/>
      <c r="G64" s="14"/>
      <c r="H64" s="153">
        <v>6017560.8599999994</v>
      </c>
      <c r="I64" s="17"/>
      <c r="J64" s="28">
        <v>6711532.6699999999</v>
      </c>
      <c r="K64" s="28"/>
      <c r="L64" s="153">
        <v>6017560.8599999994</v>
      </c>
      <c r="M64" s="17"/>
      <c r="N64" s="28">
        <v>6711532.6699999999</v>
      </c>
    </row>
    <row r="65" spans="1:26" ht="22.5" customHeight="1">
      <c r="A65" s="13" t="s">
        <v>9</v>
      </c>
      <c r="B65" s="14"/>
      <c r="C65" s="14"/>
      <c r="D65" s="14"/>
      <c r="E65" s="14"/>
      <c r="G65" s="14"/>
      <c r="H65" s="159">
        <f>SUM(H55:H64)</f>
        <v>71319961.099999994</v>
      </c>
      <c r="I65" s="17"/>
      <c r="J65" s="38">
        <f>SUM(J55:J64)</f>
        <v>49258958.710000001</v>
      </c>
      <c r="K65" s="28"/>
      <c r="L65" s="38">
        <f>SUM(L55:L64)</f>
        <v>74896103.269999996</v>
      </c>
      <c r="M65" s="17"/>
      <c r="N65" s="38">
        <f>SUM(N55:N64)</f>
        <v>52682393.439999998</v>
      </c>
    </row>
    <row r="66" spans="1:26" ht="22.5" customHeight="1">
      <c r="A66" s="13"/>
      <c r="B66" s="14"/>
      <c r="C66" s="14"/>
      <c r="D66" s="14"/>
      <c r="E66" s="14"/>
      <c r="G66" s="14"/>
      <c r="H66" s="150"/>
      <c r="I66" s="17"/>
      <c r="J66" s="8"/>
      <c r="K66" s="28"/>
      <c r="L66" s="8"/>
      <c r="M66" s="17"/>
      <c r="N66" s="8"/>
    </row>
    <row r="67" spans="1:26" ht="22.5" customHeight="1">
      <c r="A67" s="27" t="s">
        <v>16</v>
      </c>
      <c r="B67" s="14"/>
      <c r="C67" s="14"/>
      <c r="D67" s="14"/>
      <c r="E67" s="14"/>
      <c r="G67" s="14"/>
      <c r="H67" s="153"/>
      <c r="I67" s="17"/>
      <c r="J67" s="28"/>
      <c r="K67" s="28"/>
      <c r="L67" s="28"/>
      <c r="M67" s="17"/>
      <c r="N67" s="28"/>
    </row>
    <row r="68" spans="1:26" ht="22.5" customHeight="1">
      <c r="A68" s="14" t="s">
        <v>98</v>
      </c>
      <c r="B68" s="14"/>
      <c r="C68" s="14"/>
      <c r="D68" s="14"/>
      <c r="E68" s="14"/>
      <c r="F68" s="23">
        <v>16</v>
      </c>
      <c r="G68" s="14"/>
      <c r="H68" s="150">
        <v>74936299.460000008</v>
      </c>
      <c r="I68" s="17"/>
      <c r="J68" s="8">
        <v>35191723.640000001</v>
      </c>
      <c r="K68" s="28"/>
      <c r="L68" s="8">
        <v>74936299.460000008</v>
      </c>
      <c r="M68" s="17"/>
      <c r="N68" s="8">
        <v>35191723.640000001</v>
      </c>
    </row>
    <row r="69" spans="1:26" ht="22.5" customHeight="1">
      <c r="A69" s="14" t="s">
        <v>179</v>
      </c>
      <c r="B69" s="14"/>
      <c r="C69" s="14"/>
      <c r="D69" s="14"/>
      <c r="E69" s="14"/>
      <c r="F69" s="23">
        <v>17</v>
      </c>
      <c r="G69" s="14"/>
      <c r="H69" s="150">
        <v>13115202.770000007</v>
      </c>
      <c r="I69" s="17"/>
      <c r="J69" s="8">
        <v>16790000.579999998</v>
      </c>
      <c r="K69" s="28"/>
      <c r="L69" s="8">
        <v>17205716.270000007</v>
      </c>
      <c r="M69" s="17"/>
      <c r="N69" s="8">
        <v>24229080.829999998</v>
      </c>
    </row>
    <row r="70" spans="1:26" ht="22.5" customHeight="1">
      <c r="A70" s="14" t="s">
        <v>114</v>
      </c>
      <c r="B70" s="14"/>
      <c r="C70" s="14"/>
      <c r="D70" s="14"/>
      <c r="E70" s="14"/>
      <c r="F70" s="23"/>
      <c r="G70" s="14"/>
      <c r="H70" s="8"/>
      <c r="I70" s="17"/>
      <c r="J70" s="8"/>
      <c r="K70" s="28"/>
      <c r="L70" s="8"/>
      <c r="M70" s="17"/>
      <c r="N70" s="8"/>
    </row>
    <row r="71" spans="1:26" ht="22.5" customHeight="1">
      <c r="B71" s="14" t="s">
        <v>115</v>
      </c>
      <c r="C71" s="14"/>
      <c r="D71" s="14"/>
      <c r="E71" s="14"/>
      <c r="F71" s="23">
        <v>18</v>
      </c>
      <c r="G71" s="14"/>
      <c r="H71" s="153">
        <v>14686825.25</v>
      </c>
      <c r="I71" s="17"/>
      <c r="J71" s="28">
        <v>14313654.01</v>
      </c>
      <c r="K71" s="28"/>
      <c r="L71" s="28">
        <v>14686825.25</v>
      </c>
      <c r="M71" s="17"/>
      <c r="N71" s="28">
        <v>14313654.01</v>
      </c>
    </row>
    <row r="72" spans="1:26" ht="22.5" customHeight="1">
      <c r="A72" s="13" t="s">
        <v>19</v>
      </c>
      <c r="B72" s="14"/>
      <c r="C72" s="14"/>
      <c r="D72" s="14"/>
      <c r="E72" s="14"/>
      <c r="F72" s="23"/>
      <c r="G72" s="14"/>
      <c r="H72" s="39">
        <f>SUM(H68:H71)</f>
        <v>102738327.48000002</v>
      </c>
      <c r="I72" s="17"/>
      <c r="J72" s="39">
        <f>SUM(J68:J71)</f>
        <v>66295378.229999997</v>
      </c>
      <c r="K72" s="28"/>
      <c r="L72" s="39">
        <f>SUM(L68:L71)</f>
        <v>106828840.98000002</v>
      </c>
      <c r="M72" s="17"/>
      <c r="N72" s="39">
        <f>SUM(N68:N71)</f>
        <v>73734458.480000004</v>
      </c>
    </row>
    <row r="73" spans="1:26" ht="22.5" customHeight="1">
      <c r="A73" s="13" t="s">
        <v>17</v>
      </c>
      <c r="B73" s="14"/>
      <c r="C73" s="14"/>
      <c r="D73" s="14"/>
      <c r="E73" s="14"/>
      <c r="G73" s="14"/>
      <c r="H73" s="151">
        <f>+H65+H72</f>
        <v>174058288.58000001</v>
      </c>
      <c r="I73" s="17"/>
      <c r="J73" s="32">
        <f>+J65+J72</f>
        <v>115554336.94</v>
      </c>
      <c r="K73" s="28"/>
      <c r="L73" s="32">
        <f>+L65+L72</f>
        <v>181724944.25</v>
      </c>
      <c r="M73" s="17"/>
      <c r="N73" s="32">
        <f>+N65+N72</f>
        <v>126416851.92</v>
      </c>
      <c r="O73" s="18">
        <f>+H73/H116</f>
        <v>0.33695153890493629</v>
      </c>
      <c r="P73" s="18">
        <f>+J73/J116</f>
        <v>0.23158109747082326</v>
      </c>
      <c r="Q73" s="18">
        <f>+L73/L116</f>
        <v>0.35032233110511779</v>
      </c>
      <c r="R73" s="18">
        <f>+N73/N116</f>
        <v>0.25039415190823161</v>
      </c>
      <c r="T73" s="18"/>
      <c r="V73" s="18"/>
      <c r="W73" s="18"/>
      <c r="X73" s="18"/>
      <c r="Y73" s="18"/>
      <c r="Z73" s="18"/>
    </row>
    <row r="74" spans="1:26" ht="22.5" customHeight="1">
      <c r="A74" s="13"/>
      <c r="B74" s="14"/>
      <c r="C74" s="14"/>
      <c r="D74" s="14"/>
      <c r="E74" s="14"/>
      <c r="G74" s="14"/>
      <c r="H74" s="96"/>
      <c r="I74" s="17"/>
      <c r="J74" s="96"/>
      <c r="K74" s="28"/>
      <c r="L74" s="96"/>
      <c r="M74" s="17"/>
      <c r="N74" s="96"/>
    </row>
    <row r="75" spans="1:26" ht="22.5" customHeight="1">
      <c r="A75" s="13"/>
      <c r="B75" s="14"/>
      <c r="C75" s="14"/>
      <c r="D75" s="14"/>
      <c r="E75" s="14"/>
      <c r="G75" s="14"/>
      <c r="H75" s="96"/>
      <c r="I75" s="17"/>
      <c r="J75" s="96"/>
      <c r="K75" s="28"/>
      <c r="L75" s="96"/>
      <c r="M75" s="17"/>
      <c r="N75" s="96"/>
    </row>
    <row r="76" spans="1:26" ht="22.5" customHeight="1">
      <c r="A76" s="13"/>
      <c r="B76" s="40" t="s">
        <v>45</v>
      </c>
      <c r="C76" s="41"/>
      <c r="D76" s="41"/>
      <c r="E76" s="42"/>
      <c r="G76" s="14"/>
      <c r="H76" s="16"/>
      <c r="I76" s="17"/>
      <c r="J76" s="16"/>
      <c r="L76" s="16"/>
      <c r="M76" s="17"/>
      <c r="N76" s="16"/>
    </row>
    <row r="77" spans="1:26" ht="22.5" customHeight="1">
      <c r="A77" s="13"/>
      <c r="B77" s="40"/>
      <c r="C77" s="41"/>
      <c r="D77" s="41"/>
      <c r="E77" s="42"/>
      <c r="G77" s="14"/>
      <c r="H77" s="16"/>
      <c r="I77" s="17"/>
      <c r="J77" s="16"/>
      <c r="L77" s="16"/>
      <c r="M77" s="17"/>
      <c r="N77" s="16"/>
    </row>
    <row r="78" spans="1:26" ht="22.5" customHeight="1">
      <c r="A78" s="13"/>
      <c r="B78" s="40"/>
      <c r="C78" s="41"/>
      <c r="D78" s="41"/>
      <c r="E78" s="42"/>
      <c r="G78" s="14"/>
      <c r="H78" s="16"/>
      <c r="I78" s="17"/>
      <c r="J78" s="16"/>
      <c r="L78" s="16"/>
      <c r="M78" s="17"/>
      <c r="N78" s="16"/>
    </row>
    <row r="79" spans="1:26" ht="22.5" customHeight="1">
      <c r="A79" s="13"/>
      <c r="B79" s="40"/>
      <c r="C79" s="41"/>
      <c r="D79" s="41"/>
      <c r="E79" s="42"/>
      <c r="G79" s="14"/>
      <c r="H79" s="16"/>
      <c r="I79" s="17"/>
      <c r="J79" s="16"/>
      <c r="L79" s="16"/>
      <c r="M79" s="17"/>
      <c r="N79" s="16"/>
    </row>
    <row r="80" spans="1:26" ht="22.5" customHeight="1">
      <c r="A80" s="13"/>
      <c r="B80" s="40"/>
      <c r="C80" s="41"/>
      <c r="D80" s="41"/>
      <c r="E80" s="42"/>
      <c r="G80" s="14"/>
      <c r="H80" s="16"/>
      <c r="I80" s="17"/>
      <c r="J80" s="16"/>
      <c r="L80" s="16"/>
      <c r="M80" s="17"/>
      <c r="N80" s="16"/>
    </row>
    <row r="81" spans="1:14" ht="22.5" customHeight="1">
      <c r="A81" s="13"/>
      <c r="B81" s="40"/>
      <c r="C81" s="41"/>
      <c r="D81" s="41"/>
      <c r="E81" s="42"/>
      <c r="G81" s="14"/>
      <c r="H81" s="16"/>
      <c r="I81" s="17"/>
      <c r="J81" s="16"/>
      <c r="L81" s="16"/>
      <c r="M81" s="17"/>
      <c r="N81" s="16"/>
    </row>
    <row r="82" spans="1:14" ht="22.5" customHeight="1">
      <c r="A82" s="13"/>
      <c r="B82" s="40"/>
      <c r="C82" s="41"/>
      <c r="D82" s="41"/>
      <c r="E82" s="42"/>
      <c r="G82" s="14"/>
      <c r="H82" s="16"/>
      <c r="I82" s="17"/>
      <c r="J82" s="16"/>
      <c r="L82" s="16"/>
      <c r="M82" s="17"/>
      <c r="N82" s="16"/>
    </row>
    <row r="83" spans="1:14" ht="22.5" customHeight="1">
      <c r="A83" s="13"/>
      <c r="B83" s="40"/>
      <c r="C83" s="41"/>
      <c r="D83" s="41"/>
      <c r="E83" s="42"/>
      <c r="G83" s="14"/>
      <c r="H83" s="16"/>
      <c r="I83" s="17"/>
      <c r="J83" s="16"/>
      <c r="L83" s="16"/>
      <c r="M83" s="17"/>
      <c r="N83" s="16"/>
    </row>
    <row r="84" spans="1:14" ht="22.5" customHeight="1">
      <c r="A84" s="13"/>
      <c r="B84" s="40"/>
      <c r="C84" s="41"/>
      <c r="D84" s="41"/>
      <c r="E84" s="42"/>
      <c r="G84" s="14"/>
      <c r="H84" s="16"/>
      <c r="I84" s="17"/>
      <c r="J84" s="16"/>
      <c r="L84" s="16"/>
      <c r="M84" s="17"/>
      <c r="N84" s="16"/>
    </row>
    <row r="85" spans="1:14" ht="22.5" customHeight="1">
      <c r="A85" s="13"/>
      <c r="B85" s="40"/>
      <c r="C85" s="41"/>
      <c r="D85" s="41"/>
      <c r="E85" s="42"/>
      <c r="G85" s="14"/>
      <c r="H85" s="16"/>
      <c r="I85" s="17"/>
      <c r="J85" s="16"/>
      <c r="L85" s="16"/>
      <c r="M85" s="17"/>
      <c r="N85" s="16"/>
    </row>
    <row r="86" spans="1:14" ht="22.5" customHeight="1">
      <c r="A86" s="13"/>
      <c r="B86" s="40"/>
      <c r="C86" s="41"/>
      <c r="D86" s="41"/>
      <c r="E86" s="42"/>
      <c r="G86" s="14"/>
      <c r="H86" s="16"/>
      <c r="I86" s="17"/>
      <c r="J86" s="16"/>
      <c r="L86" s="16"/>
      <c r="M86" s="17"/>
      <c r="N86" s="16"/>
    </row>
    <row r="87" spans="1:14" ht="22.5" customHeight="1">
      <c r="A87" s="13"/>
      <c r="B87" s="43"/>
      <c r="C87" s="41"/>
      <c r="F87" s="43"/>
      <c r="G87" s="14"/>
      <c r="H87" s="16"/>
      <c r="I87" s="17"/>
      <c r="J87" s="16"/>
      <c r="L87" s="16"/>
      <c r="M87" s="17"/>
      <c r="N87" s="16"/>
    </row>
    <row r="88" spans="1:14" ht="15" customHeight="1">
      <c r="A88" s="13"/>
      <c r="B88" s="40"/>
      <c r="C88" s="43"/>
      <c r="D88" s="41"/>
      <c r="E88" s="42"/>
      <c r="G88" s="14"/>
      <c r="H88" s="16"/>
      <c r="I88" s="17"/>
      <c r="J88" s="16"/>
      <c r="L88" s="16"/>
      <c r="M88" s="17"/>
      <c r="N88" s="16"/>
    </row>
    <row r="89" spans="1:14" ht="22.5" customHeight="1">
      <c r="A89" s="13"/>
      <c r="B89" s="170" t="s">
        <v>46</v>
      </c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ht="22.5" customHeight="1">
      <c r="A90" s="13"/>
      <c r="B90" s="44" t="str">
        <f>+B43</f>
        <v xml:space="preserve">                                                      (          นายบุญศักดิ์   เกียรติจรูญเลิศ           นายเกียรติชัย  สงอินทร์          )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</row>
    <row r="91" spans="1:14" ht="22.5" customHeight="1">
      <c r="A91" s="172" t="s">
        <v>150</v>
      </c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</row>
    <row r="92" spans="1:14" ht="22.5" customHeight="1">
      <c r="A92" s="173" t="str">
        <f>A1</f>
        <v>บริษัท คัมเวล คอร์ปอเรชั่น จำกัด (มหาชน) และ บริษัทย่อย</v>
      </c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</row>
    <row r="93" spans="1:14" ht="22.5" customHeight="1">
      <c r="A93" s="173" t="s">
        <v>49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</row>
    <row r="94" spans="1:14" ht="22.5" customHeight="1">
      <c r="A94" s="173" t="str">
        <f>+A3</f>
        <v>ณ วันที่ 31 ธันวาคม 2564</v>
      </c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</row>
    <row r="96" spans="1:14" ht="22.5" customHeight="1">
      <c r="A96" s="12"/>
      <c r="B96" s="12"/>
      <c r="C96" s="12"/>
      <c r="D96" s="12"/>
      <c r="E96" s="12"/>
      <c r="F96" s="20"/>
      <c r="G96" s="12"/>
      <c r="H96" s="21"/>
      <c r="I96" s="21"/>
      <c r="J96" s="21"/>
      <c r="L96" s="21"/>
      <c r="M96" s="21"/>
      <c r="N96" s="22" t="s">
        <v>44</v>
      </c>
    </row>
    <row r="97" spans="1:14" ht="22.5" customHeight="1">
      <c r="A97" s="14"/>
      <c r="B97" s="14"/>
      <c r="C97" s="14"/>
      <c r="D97" s="14"/>
      <c r="E97" s="14"/>
      <c r="F97" s="23"/>
      <c r="H97" s="174" t="s">
        <v>78</v>
      </c>
      <c r="I97" s="174"/>
      <c r="J97" s="174"/>
      <c r="K97" s="14"/>
      <c r="L97" s="174" t="s">
        <v>79</v>
      </c>
      <c r="M97" s="174"/>
      <c r="N97" s="174"/>
    </row>
    <row r="98" spans="1:14" ht="22.5" customHeight="1">
      <c r="A98" s="13"/>
      <c r="B98" s="14"/>
      <c r="C98" s="14"/>
      <c r="D98" s="14"/>
      <c r="E98" s="14"/>
      <c r="F98" s="23" t="s">
        <v>18</v>
      </c>
      <c r="H98" s="24" t="str">
        <f>H7</f>
        <v>2564</v>
      </c>
      <c r="I98" s="25"/>
      <c r="J98" s="24" t="str">
        <f>J7</f>
        <v>2563</v>
      </c>
      <c r="K98" s="14"/>
      <c r="L98" s="24" t="str">
        <f>L7</f>
        <v>2564</v>
      </c>
      <c r="M98" s="25"/>
      <c r="N98" s="24" t="str">
        <f>N7</f>
        <v>2563</v>
      </c>
    </row>
    <row r="99" spans="1:14" ht="22.5" customHeight="1">
      <c r="A99" s="13" t="s">
        <v>191</v>
      </c>
      <c r="B99" s="14"/>
      <c r="C99" s="14"/>
      <c r="D99" s="14"/>
      <c r="E99" s="14"/>
      <c r="F99" s="23"/>
      <c r="H99" s="26"/>
      <c r="I99" s="28"/>
      <c r="J99" s="29"/>
      <c r="L99" s="26"/>
      <c r="M99" s="28"/>
      <c r="N99" s="29"/>
    </row>
    <row r="100" spans="1:14" ht="22.5" customHeight="1">
      <c r="A100" s="27" t="s">
        <v>10</v>
      </c>
      <c r="B100" s="14"/>
      <c r="C100" s="14"/>
      <c r="D100" s="14"/>
      <c r="E100" s="14"/>
      <c r="G100" s="14"/>
      <c r="H100" s="36"/>
      <c r="I100" s="36"/>
      <c r="J100" s="36"/>
      <c r="L100" s="36"/>
      <c r="M100" s="36"/>
      <c r="N100" s="36"/>
    </row>
    <row r="101" spans="1:14" ht="22.5" customHeight="1">
      <c r="A101" s="14" t="s">
        <v>11</v>
      </c>
      <c r="B101" s="14"/>
      <c r="C101" s="14"/>
      <c r="D101" s="14"/>
      <c r="E101" s="14"/>
      <c r="F101" s="23"/>
      <c r="G101" s="14"/>
      <c r="H101" s="17"/>
      <c r="I101" s="17"/>
      <c r="J101" s="17"/>
      <c r="K101" s="28"/>
      <c r="L101" s="17"/>
      <c r="M101" s="17"/>
      <c r="N101" s="17"/>
    </row>
    <row r="102" spans="1:14" ht="22.5" customHeight="1">
      <c r="A102" s="14" t="s">
        <v>26</v>
      </c>
      <c r="B102" s="14"/>
      <c r="C102" s="14"/>
      <c r="D102" s="14"/>
      <c r="E102" s="14"/>
      <c r="F102" s="23"/>
      <c r="G102" s="14"/>
      <c r="H102" s="17"/>
      <c r="I102" s="17"/>
      <c r="J102" s="17"/>
      <c r="K102" s="28"/>
      <c r="L102" s="17"/>
      <c r="M102" s="17"/>
      <c r="N102" s="17"/>
    </row>
    <row r="103" spans="1:14" ht="22.5" customHeight="1" thickBot="1">
      <c r="A103" s="14"/>
      <c r="B103" s="14"/>
      <c r="C103" s="14" t="s">
        <v>148</v>
      </c>
      <c r="D103" s="14"/>
      <c r="E103" s="14"/>
      <c r="F103" s="23"/>
      <c r="G103" s="14"/>
      <c r="H103" s="46">
        <v>215000000</v>
      </c>
      <c r="I103" s="17"/>
      <c r="J103" s="46">
        <v>215000000</v>
      </c>
      <c r="K103" s="28"/>
      <c r="L103" s="46">
        <v>215000000</v>
      </c>
      <c r="M103" s="17"/>
      <c r="N103" s="46">
        <v>215000000</v>
      </c>
    </row>
    <row r="104" spans="1:14" ht="22.5" customHeight="1" thickTop="1">
      <c r="A104" s="14" t="s">
        <v>27</v>
      </c>
      <c r="B104" s="14"/>
      <c r="C104" s="14"/>
      <c r="D104" s="14"/>
      <c r="E104" s="14"/>
      <c r="F104" s="23"/>
      <c r="G104" s="14"/>
      <c r="H104" s="17"/>
      <c r="I104" s="17"/>
      <c r="J104" s="17"/>
      <c r="K104" s="28"/>
      <c r="L104" s="17"/>
      <c r="M104" s="17"/>
      <c r="N104" s="17"/>
    </row>
    <row r="105" spans="1:14" ht="22.5" customHeight="1">
      <c r="A105" s="14"/>
      <c r="B105" s="14"/>
      <c r="C105" s="14" t="s">
        <v>148</v>
      </c>
      <c r="D105" s="14"/>
      <c r="E105" s="14"/>
      <c r="F105" s="23"/>
      <c r="G105" s="14"/>
      <c r="H105" s="17">
        <f>+'EQ รวม'!C40</f>
        <v>215000000</v>
      </c>
      <c r="I105" s="17"/>
      <c r="J105" s="17">
        <f>'EQ รวม'!C27</f>
        <v>215000000</v>
      </c>
      <c r="K105" s="28"/>
      <c r="L105" s="17">
        <f>+'EQ เฉพาะ'!C27</f>
        <v>215000000</v>
      </c>
      <c r="M105" s="17"/>
      <c r="N105" s="17">
        <f>'EQ เฉพาะ'!C20</f>
        <v>215000000</v>
      </c>
    </row>
    <row r="106" spans="1:14" ht="22.5" customHeight="1">
      <c r="A106" s="14" t="s">
        <v>126</v>
      </c>
      <c r="C106" s="14"/>
      <c r="D106" s="14"/>
      <c r="E106" s="14"/>
      <c r="F106" s="23"/>
      <c r="G106" s="14"/>
      <c r="H106" s="17">
        <f>+'EQ รวม'!E40</f>
        <v>519692804.13</v>
      </c>
      <c r="I106" s="17"/>
      <c r="J106" s="17">
        <f>+'EQ รวม'!E27</f>
        <v>519692804.13</v>
      </c>
      <c r="K106" s="17"/>
      <c r="L106" s="17">
        <f>+'EQ เฉพาะ'!E27</f>
        <v>519692804.13</v>
      </c>
      <c r="M106" s="17"/>
      <c r="N106" s="17">
        <f>+'EQ เฉพาะ'!E20</f>
        <v>519692804.13</v>
      </c>
    </row>
    <row r="107" spans="1:14" ht="22.5" customHeight="1">
      <c r="A107" s="14" t="s">
        <v>127</v>
      </c>
      <c r="C107" s="14"/>
      <c r="D107" s="14"/>
      <c r="E107" s="14"/>
      <c r="F107" s="23"/>
      <c r="G107" s="14"/>
      <c r="H107" s="17">
        <v>0</v>
      </c>
      <c r="I107" s="17"/>
      <c r="J107" s="17">
        <v>0</v>
      </c>
      <c r="K107" s="17"/>
      <c r="L107" s="17">
        <f>+'EQ เฉพาะ'!G27</f>
        <v>-455663044.80000001</v>
      </c>
      <c r="M107" s="17"/>
      <c r="N107" s="17">
        <f>+'EQ เฉพาะ'!G20</f>
        <v>-455663044.80000001</v>
      </c>
    </row>
    <row r="108" spans="1:14" ht="22.5" customHeight="1">
      <c r="A108" s="37" t="s">
        <v>135</v>
      </c>
      <c r="B108" s="14"/>
      <c r="C108" s="14"/>
      <c r="D108" s="14"/>
      <c r="E108" s="14"/>
      <c r="F108" s="23"/>
      <c r="G108" s="14"/>
      <c r="H108" s="17"/>
      <c r="I108" s="17"/>
      <c r="J108" s="17"/>
      <c r="K108" s="28"/>
      <c r="L108" s="17"/>
      <c r="M108" s="17"/>
      <c r="N108" s="17"/>
    </row>
    <row r="109" spans="1:14" ht="22.5" customHeight="1">
      <c r="A109" s="37"/>
      <c r="B109" s="14" t="s">
        <v>136</v>
      </c>
      <c r="C109" s="14"/>
      <c r="D109" s="14"/>
      <c r="E109" s="14"/>
      <c r="F109" s="23"/>
      <c r="G109" s="14"/>
      <c r="H109" s="17">
        <f>+'EQ รวม'!I40</f>
        <v>-460919363.95999998</v>
      </c>
      <c r="I109" s="17"/>
      <c r="J109" s="17">
        <f>+'EQ รวม'!I27</f>
        <v>-460919363.95999998</v>
      </c>
      <c r="K109" s="28"/>
      <c r="L109" s="17">
        <v>0</v>
      </c>
      <c r="M109" s="17"/>
      <c r="N109" s="17">
        <v>0</v>
      </c>
    </row>
    <row r="110" spans="1:14" ht="22.5" customHeight="1">
      <c r="A110" s="14" t="s">
        <v>133</v>
      </c>
      <c r="C110" s="14"/>
      <c r="D110" s="14"/>
      <c r="E110" s="14"/>
      <c r="F110" s="23"/>
      <c r="G110" s="14"/>
      <c r="H110" s="17">
        <f>+'EQ รวม'!G40</f>
        <v>17673982.800000001</v>
      </c>
      <c r="I110" s="17"/>
      <c r="J110" s="17">
        <f>+'EQ รวม'!G27</f>
        <v>17673982.800000001</v>
      </c>
      <c r="K110" s="17"/>
      <c r="L110" s="17">
        <f>+'EQ เฉพาะ'!I27</f>
        <v>17673982.800000001</v>
      </c>
      <c r="M110" s="17"/>
      <c r="N110" s="17">
        <f>+'EQ เฉพาะ'!I20</f>
        <v>17673982.800000001</v>
      </c>
    </row>
    <row r="111" spans="1:14" ht="22.5" customHeight="1">
      <c r="A111" s="14" t="s">
        <v>12</v>
      </c>
      <c r="B111" s="14"/>
      <c r="C111" s="47"/>
      <c r="D111" s="14"/>
      <c r="E111" s="14"/>
      <c r="F111" s="23"/>
      <c r="G111" s="14"/>
      <c r="H111" s="17"/>
      <c r="I111" s="17"/>
      <c r="J111" s="17"/>
      <c r="K111" s="28"/>
      <c r="L111" s="17"/>
      <c r="M111" s="17"/>
      <c r="N111" s="17"/>
    </row>
    <row r="112" spans="1:14" ht="22.5" customHeight="1">
      <c r="A112" s="14" t="s">
        <v>28</v>
      </c>
      <c r="B112" s="14"/>
      <c r="C112" s="47"/>
      <c r="D112" s="14"/>
      <c r="E112" s="14"/>
      <c r="F112" s="23"/>
      <c r="G112" s="14"/>
      <c r="H112" s="17"/>
      <c r="I112" s="17"/>
      <c r="J112" s="17"/>
      <c r="K112" s="28"/>
      <c r="L112" s="17"/>
      <c r="M112" s="17"/>
      <c r="N112" s="17"/>
    </row>
    <row r="113" spans="1:18" ht="22.5" customHeight="1">
      <c r="A113" s="14" t="s">
        <v>40</v>
      </c>
      <c r="B113" s="14"/>
      <c r="C113" s="14"/>
      <c r="D113" s="14"/>
      <c r="E113" s="14"/>
      <c r="F113" s="23">
        <v>19</v>
      </c>
      <c r="G113" s="14"/>
      <c r="H113" s="17">
        <f>+'EQ รวม'!$K40</f>
        <v>21500000</v>
      </c>
      <c r="I113" s="17"/>
      <c r="J113" s="17">
        <f>+'EQ รวม'!$K27</f>
        <v>18700000</v>
      </c>
      <c r="K113" s="28"/>
      <c r="L113" s="17">
        <f>'EQ เฉพาะ'!K27</f>
        <v>21500000</v>
      </c>
      <c r="M113" s="17"/>
      <c r="N113" s="17">
        <f>'EQ เฉพาะ'!K20</f>
        <v>18700000</v>
      </c>
    </row>
    <row r="114" spans="1:18" ht="22.5" customHeight="1">
      <c r="A114" s="37" t="s">
        <v>29</v>
      </c>
      <c r="B114" s="14"/>
      <c r="C114" s="14"/>
      <c r="D114" s="14"/>
      <c r="E114" s="14"/>
      <c r="F114" s="23"/>
      <c r="G114" s="14"/>
      <c r="H114" s="17">
        <f>+'EQ รวม'!M40</f>
        <v>203620298.15000007</v>
      </c>
      <c r="I114" s="17"/>
      <c r="J114" s="17">
        <f>+'EQ รวม'!M27</f>
        <v>188501418.63000008</v>
      </c>
      <c r="K114" s="28"/>
      <c r="L114" s="17">
        <f>'EQ เฉพาะ'!M27</f>
        <v>200532656.08000043</v>
      </c>
      <c r="M114" s="17"/>
      <c r="N114" s="17">
        <f>'EQ เฉพาะ'!M20</f>
        <v>189136519.02000046</v>
      </c>
    </row>
    <row r="115" spans="1:18" ht="22.5" customHeight="1">
      <c r="A115" s="37" t="s">
        <v>80</v>
      </c>
      <c r="B115" s="14"/>
      <c r="C115" s="14"/>
      <c r="D115" s="14"/>
      <c r="E115" s="14"/>
      <c r="F115" s="23"/>
      <c r="G115" s="14"/>
      <c r="H115" s="17">
        <f>+'EQ รวม'!O40</f>
        <v>0</v>
      </c>
      <c r="I115" s="17"/>
      <c r="J115" s="17">
        <f>+'EQ รวม'!O27</f>
        <v>331162.39</v>
      </c>
      <c r="K115" s="28"/>
      <c r="L115" s="17">
        <f>+'EQ เฉพาะ'!O27</f>
        <v>0</v>
      </c>
      <c r="M115" s="17"/>
      <c r="N115" s="17">
        <f>+'EQ เฉพาะ'!O20</f>
        <v>331162.39</v>
      </c>
    </row>
    <row r="116" spans="1:18" ht="22.5" customHeight="1">
      <c r="A116" s="160" t="s">
        <v>13</v>
      </c>
      <c r="B116" s="14"/>
      <c r="C116" s="14"/>
      <c r="D116" s="14"/>
      <c r="E116" s="14"/>
      <c r="F116" s="23"/>
      <c r="G116" s="14"/>
      <c r="H116" s="39">
        <f>SUM(H105:H115)</f>
        <v>516567721.12000012</v>
      </c>
      <c r="I116" s="17"/>
      <c r="J116" s="39">
        <f>SUM(J105:J115)</f>
        <v>498980003.99000013</v>
      </c>
      <c r="K116" s="28"/>
      <c r="L116" s="39">
        <f>SUM(L105:L115)</f>
        <v>518736398.2100004</v>
      </c>
      <c r="M116" s="17"/>
      <c r="N116" s="39">
        <f>SUM(N105:N115)</f>
        <v>504871423.54000044</v>
      </c>
    </row>
    <row r="117" spans="1:18" ht="22.5" customHeight="1" thickBot="1">
      <c r="A117" s="13" t="s">
        <v>14</v>
      </c>
      <c r="B117" s="14"/>
      <c r="C117" s="14"/>
      <c r="D117" s="14"/>
      <c r="E117" s="14"/>
      <c r="F117" s="23"/>
      <c r="G117" s="14"/>
      <c r="H117" s="161">
        <f>+H116+H73</f>
        <v>690626009.70000017</v>
      </c>
      <c r="I117" s="17"/>
      <c r="J117" s="161">
        <f>+J116+J73</f>
        <v>614534340.93000007</v>
      </c>
      <c r="K117" s="28"/>
      <c r="L117" s="161">
        <f>+L116+L73</f>
        <v>700461342.4600004</v>
      </c>
      <c r="M117" s="17"/>
      <c r="N117" s="161">
        <f>+N116+N73</f>
        <v>631288275.4600004</v>
      </c>
      <c r="O117" s="153">
        <f>H117-H27</f>
        <v>0</v>
      </c>
      <c r="P117" s="18">
        <f>J117-J27</f>
        <v>0</v>
      </c>
      <c r="Q117" s="28">
        <f>L117-L27</f>
        <v>0</v>
      </c>
      <c r="R117" s="18">
        <f>N117-N27</f>
        <v>0</v>
      </c>
    </row>
    <row r="118" spans="1:18" ht="22.5" customHeight="1" thickTop="1">
      <c r="O118" s="18"/>
      <c r="P118" s="18"/>
    </row>
    <row r="119" spans="1:18" ht="22.5" customHeight="1">
      <c r="A119" s="13"/>
      <c r="B119" s="14" t="s">
        <v>45</v>
      </c>
      <c r="C119" s="14"/>
    </row>
    <row r="120" spans="1:18" ht="22.5" customHeight="1">
      <c r="A120" s="13"/>
      <c r="B120" s="14"/>
      <c r="C120" s="14"/>
    </row>
    <row r="121" spans="1:18" ht="22.5" customHeight="1">
      <c r="A121" s="13"/>
      <c r="B121" s="14"/>
      <c r="C121" s="14"/>
    </row>
    <row r="122" spans="1:18" ht="22.5" customHeight="1">
      <c r="A122" s="13"/>
      <c r="B122" s="14"/>
      <c r="C122" s="14"/>
    </row>
    <row r="123" spans="1:18" ht="22.5" customHeight="1">
      <c r="A123" s="13"/>
      <c r="B123" s="14"/>
      <c r="C123" s="14"/>
    </row>
    <row r="124" spans="1:18" ht="22.5" customHeight="1">
      <c r="A124" s="13"/>
      <c r="B124" s="14"/>
      <c r="C124" s="14"/>
    </row>
    <row r="125" spans="1:18" ht="22.5" customHeight="1">
      <c r="A125" s="13"/>
      <c r="B125" s="14"/>
      <c r="C125" s="14"/>
    </row>
    <row r="126" spans="1:18" ht="22.5" customHeight="1">
      <c r="A126" s="13"/>
      <c r="B126" s="14"/>
      <c r="C126" s="14"/>
    </row>
    <row r="129" spans="1:14" ht="22.5" customHeight="1">
      <c r="A129" s="13"/>
      <c r="B129" s="170" t="s">
        <v>46</v>
      </c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</row>
    <row r="130" spans="1:14" ht="22.5" customHeight="1">
      <c r="A130" s="13"/>
      <c r="B130" s="44" t="str">
        <f>+B90</f>
        <v xml:space="preserve">                                                      (          นายบุญศักดิ์   เกียรติจรูญเลิศ           นายเกียรติชัย  สงอินทร์          )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</row>
    <row r="141" spans="1:14" s="48" customFormat="1" ht="22.5" customHeight="1">
      <c r="F141" s="15"/>
      <c r="H141" s="49"/>
      <c r="I141" s="49"/>
      <c r="J141" s="49"/>
      <c r="K141" s="49"/>
      <c r="L141" s="49"/>
      <c r="M141" s="49"/>
      <c r="N141" s="49"/>
    </row>
    <row r="142" spans="1:14" s="48" customFormat="1" ht="22.5" customHeight="1">
      <c r="F142" s="15"/>
      <c r="H142" s="49"/>
      <c r="I142" s="49"/>
      <c r="J142" s="49"/>
      <c r="K142" s="49"/>
      <c r="L142" s="49"/>
      <c r="M142" s="49"/>
      <c r="N142" s="49"/>
    </row>
    <row r="143" spans="1:14" s="48" customFormat="1" ht="22.5" customHeight="1">
      <c r="F143" s="15"/>
      <c r="H143" s="49"/>
      <c r="I143" s="49"/>
      <c r="J143" s="49"/>
      <c r="K143" s="49"/>
      <c r="L143" s="49"/>
      <c r="M143" s="49"/>
      <c r="N143" s="49"/>
    </row>
    <row r="144" spans="1:14" s="48" customFormat="1" ht="22.5" customHeight="1">
      <c r="F144" s="15"/>
      <c r="H144" s="49"/>
      <c r="I144" s="49"/>
      <c r="J144" s="49"/>
      <c r="K144" s="49"/>
      <c r="L144" s="49"/>
      <c r="M144" s="49"/>
      <c r="N144" s="49"/>
    </row>
    <row r="145" spans="6:14" s="48" customFormat="1" ht="22.5" customHeight="1">
      <c r="F145" s="15"/>
      <c r="H145" s="49"/>
      <c r="I145" s="49"/>
      <c r="J145" s="49"/>
      <c r="K145" s="49"/>
      <c r="L145" s="49"/>
      <c r="M145" s="49"/>
      <c r="N145" s="49"/>
    </row>
    <row r="146" spans="6:14" s="48" customFormat="1" ht="22.5" customHeight="1">
      <c r="F146" s="15"/>
      <c r="H146" s="49"/>
      <c r="I146" s="49"/>
      <c r="J146" s="49"/>
      <c r="K146" s="49"/>
      <c r="L146" s="49"/>
      <c r="M146" s="49"/>
      <c r="N146" s="49"/>
    </row>
    <row r="147" spans="6:14" s="48" customFormat="1" ht="22.5" customHeight="1">
      <c r="F147" s="15"/>
      <c r="H147" s="49"/>
      <c r="I147" s="49"/>
      <c r="J147" s="49"/>
      <c r="K147" s="49"/>
      <c r="L147" s="49"/>
      <c r="M147" s="49"/>
      <c r="N147" s="49"/>
    </row>
    <row r="148" spans="6:14" s="48" customFormat="1" ht="22.5" customHeight="1">
      <c r="F148" s="15"/>
      <c r="H148" s="49"/>
      <c r="I148" s="49"/>
      <c r="J148" s="49"/>
      <c r="K148" s="49"/>
      <c r="L148" s="49"/>
      <c r="M148" s="49"/>
      <c r="N148" s="49"/>
    </row>
    <row r="149" spans="6:14" s="48" customFormat="1" ht="22.5" customHeight="1">
      <c r="F149" s="15"/>
      <c r="H149" s="49"/>
      <c r="I149" s="49"/>
      <c r="J149" s="49"/>
      <c r="K149" s="49"/>
      <c r="L149" s="49"/>
      <c r="M149" s="49"/>
      <c r="N149" s="49"/>
    </row>
    <row r="150" spans="6:14" s="48" customFormat="1" ht="22.5" customHeight="1">
      <c r="F150" s="15"/>
      <c r="H150" s="49"/>
      <c r="I150" s="49"/>
      <c r="J150" s="49"/>
      <c r="K150" s="49"/>
      <c r="L150" s="49"/>
      <c r="M150" s="49"/>
      <c r="N150" s="49"/>
    </row>
    <row r="151" spans="6:14" s="48" customFormat="1" ht="22.5" customHeight="1">
      <c r="F151" s="15"/>
      <c r="H151" s="49"/>
      <c r="I151" s="49"/>
      <c r="J151" s="49"/>
      <c r="K151" s="49"/>
      <c r="L151" s="49"/>
      <c r="M151" s="49"/>
      <c r="N151" s="49"/>
    </row>
    <row r="152" spans="6:14" s="48" customFormat="1" ht="22.5" customHeight="1">
      <c r="F152" s="15"/>
      <c r="H152" s="49"/>
      <c r="I152" s="49"/>
      <c r="J152" s="49"/>
      <c r="K152" s="49"/>
      <c r="L152" s="49"/>
      <c r="M152" s="49"/>
      <c r="N152" s="49"/>
    </row>
    <row r="153" spans="6:14" s="48" customFormat="1" ht="22.5" customHeight="1">
      <c r="F153" s="15"/>
      <c r="H153" s="49"/>
      <c r="I153" s="49"/>
      <c r="J153" s="49"/>
      <c r="K153" s="49"/>
      <c r="L153" s="49"/>
      <c r="M153" s="49"/>
      <c r="N153" s="49"/>
    </row>
    <row r="154" spans="6:14" s="48" customFormat="1" ht="22.5" customHeight="1">
      <c r="F154" s="15"/>
      <c r="H154" s="49"/>
      <c r="I154" s="49"/>
      <c r="J154" s="49"/>
      <c r="K154" s="49"/>
      <c r="L154" s="49"/>
      <c r="M154" s="49"/>
      <c r="N154" s="49"/>
    </row>
    <row r="155" spans="6:14" s="48" customFormat="1" ht="22.5" customHeight="1">
      <c r="F155" s="15"/>
      <c r="H155" s="49"/>
      <c r="I155" s="49"/>
      <c r="J155" s="49"/>
      <c r="K155" s="49"/>
      <c r="L155" s="49"/>
      <c r="M155" s="49"/>
      <c r="N155" s="49"/>
    </row>
    <row r="156" spans="6:14" s="48" customFormat="1" ht="22.5" customHeight="1">
      <c r="F156" s="15"/>
      <c r="H156" s="49"/>
      <c r="I156" s="49"/>
      <c r="J156" s="49"/>
      <c r="K156" s="49"/>
      <c r="L156" s="49"/>
      <c r="M156" s="49"/>
      <c r="N156" s="49"/>
    </row>
    <row r="157" spans="6:14" s="48" customFormat="1" ht="22.5" customHeight="1">
      <c r="F157" s="15"/>
      <c r="H157" s="49"/>
      <c r="I157" s="49"/>
      <c r="J157" s="49"/>
      <c r="K157" s="49"/>
      <c r="L157" s="49"/>
      <c r="M157" s="49"/>
      <c r="N157" s="49"/>
    </row>
    <row r="158" spans="6:14" s="48" customFormat="1" ht="22.5" customHeight="1">
      <c r="F158" s="15"/>
      <c r="H158" s="49"/>
      <c r="I158" s="49"/>
      <c r="J158" s="49"/>
      <c r="K158" s="49"/>
      <c r="L158" s="49"/>
      <c r="M158" s="49"/>
      <c r="N158" s="49"/>
    </row>
    <row r="159" spans="6:14" s="48" customFormat="1" ht="22.5" customHeight="1">
      <c r="F159" s="15"/>
      <c r="H159" s="49"/>
      <c r="I159" s="49"/>
      <c r="J159" s="49"/>
      <c r="K159" s="49"/>
      <c r="L159" s="49"/>
      <c r="M159" s="49"/>
      <c r="N159" s="49"/>
    </row>
    <row r="160" spans="6:14" s="48" customFormat="1" ht="22.5" customHeight="1">
      <c r="F160" s="15"/>
      <c r="H160" s="49"/>
      <c r="I160" s="49"/>
      <c r="J160" s="49"/>
      <c r="K160" s="49"/>
      <c r="L160" s="49"/>
      <c r="M160" s="49"/>
      <c r="N160" s="49"/>
    </row>
  </sheetData>
  <mergeCells count="20">
    <mergeCell ref="A1:N1"/>
    <mergeCell ref="A2:N2"/>
    <mergeCell ref="A3:N3"/>
    <mergeCell ref="B89:N89"/>
    <mergeCell ref="L6:N6"/>
    <mergeCell ref="B42:N42"/>
    <mergeCell ref="A45:N45"/>
    <mergeCell ref="A46:N46"/>
    <mergeCell ref="A47:N47"/>
    <mergeCell ref="L50:N50"/>
    <mergeCell ref="A44:N44"/>
    <mergeCell ref="H6:J6"/>
    <mergeCell ref="H50:J50"/>
    <mergeCell ref="B129:N129"/>
    <mergeCell ref="A91:N91"/>
    <mergeCell ref="A92:N92"/>
    <mergeCell ref="A93:N93"/>
    <mergeCell ref="L97:N97"/>
    <mergeCell ref="A94:N94"/>
    <mergeCell ref="H97:J97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6" firstPageNumber="7" fitToHeight="0" orientation="portrait" useFirstPageNumber="1" r:id="rId1"/>
  <headerFooter alignWithMargins="0"/>
  <rowBreaks count="2" manualBreakCount="2">
    <brk id="43" min="2" max="13" man="1"/>
    <brk id="90" min="2" max="13" man="1"/>
  </rowBreaks>
  <colBreaks count="1" manualBreakCount="1">
    <brk id="14" max="11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view="pageBreakPreview" topLeftCell="A22" zoomScale="70" zoomScaleNormal="90" zoomScaleSheetLayoutView="70" workbookViewId="0">
      <selection activeCell="E40" sqref="E40"/>
    </sheetView>
  </sheetViews>
  <sheetFormatPr defaultColWidth="10.85546875" defaultRowHeight="21.75"/>
  <cols>
    <col min="1" max="1" width="1.85546875" style="10" customWidth="1"/>
    <col min="2" max="2" width="3.140625" style="10" customWidth="1"/>
    <col min="3" max="3" width="53.28515625" style="10" customWidth="1"/>
    <col min="4" max="4" width="0.5703125" style="10" customWidth="1"/>
    <col min="5" max="5" width="9.7109375" style="10" customWidth="1"/>
    <col min="6" max="6" width="16.42578125" style="10" customWidth="1"/>
    <col min="7" max="7" width="0.85546875" style="10" customWidth="1"/>
    <col min="8" max="8" width="17" style="10" customWidth="1"/>
    <col min="9" max="9" width="0.85546875" style="10" customWidth="1"/>
    <col min="10" max="10" width="18.85546875" style="10" customWidth="1"/>
    <col min="11" max="11" width="0.85546875" style="10" customWidth="1"/>
    <col min="12" max="12" width="18.85546875" style="10" customWidth="1"/>
    <col min="13" max="13" width="10.85546875" style="10"/>
    <col min="14" max="14" width="16.42578125" style="10" customWidth="1"/>
    <col min="15" max="15" width="14.140625" style="10" customWidth="1"/>
    <col min="16" max="16" width="13.85546875" style="10" bestFit="1" customWidth="1"/>
    <col min="17" max="16384" width="10.85546875" style="10"/>
  </cols>
  <sheetData>
    <row r="1" spans="1:15" ht="21.4" customHeight="1">
      <c r="A1" s="173" t="str">
        <f>BS!A1</f>
        <v>บริษัท คัมเวล คอร์ปอเรชั่น จำกัด (มหาชน) และ บริษัทย่อย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50"/>
      <c r="N1" s="50"/>
      <c r="O1" s="50"/>
    </row>
    <row r="2" spans="1:15" ht="21.4" customHeight="1">
      <c r="A2" s="173" t="s">
        <v>39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5" ht="21.4" customHeight="1">
      <c r="A3" s="173" t="s">
        <v>201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5" ht="10.15" customHeight="1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5" ht="21.4" customHeight="1">
      <c r="D5" s="51"/>
      <c r="E5" s="51"/>
      <c r="F5" s="52"/>
      <c r="G5" s="52"/>
      <c r="H5" s="53"/>
      <c r="I5" s="51"/>
      <c r="J5" s="52"/>
      <c r="K5" s="52"/>
      <c r="L5" s="53" t="s">
        <v>44</v>
      </c>
    </row>
    <row r="6" spans="1:15" ht="21.4" customHeight="1">
      <c r="D6" s="51"/>
      <c r="E6" s="51"/>
      <c r="F6" s="176" t="s">
        <v>78</v>
      </c>
      <c r="G6" s="176"/>
      <c r="H6" s="176"/>
      <c r="I6" s="51"/>
      <c r="J6" s="176" t="s">
        <v>79</v>
      </c>
      <c r="K6" s="176"/>
      <c r="L6" s="176"/>
    </row>
    <row r="7" spans="1:15" ht="21.4" customHeight="1">
      <c r="B7" s="54"/>
      <c r="C7" s="54"/>
      <c r="D7" s="51"/>
      <c r="E7" s="55" t="s">
        <v>18</v>
      </c>
      <c r="F7" s="113" t="s">
        <v>202</v>
      </c>
      <c r="G7" s="114"/>
      <c r="H7" s="113" t="s">
        <v>168</v>
      </c>
      <c r="I7" s="115"/>
      <c r="J7" s="113" t="s">
        <v>202</v>
      </c>
      <c r="K7" s="114"/>
      <c r="L7" s="113" t="s">
        <v>168</v>
      </c>
    </row>
    <row r="8" spans="1:15" ht="8.1" customHeight="1">
      <c r="B8" s="54"/>
      <c r="C8" s="54"/>
      <c r="D8" s="51"/>
      <c r="E8" s="51"/>
      <c r="F8" s="57"/>
      <c r="G8" s="56"/>
      <c r="H8" s="57"/>
      <c r="I8" s="51"/>
      <c r="J8" s="57"/>
      <c r="K8" s="56"/>
      <c r="L8" s="57"/>
    </row>
    <row r="9" spans="1:15" ht="21.4" customHeight="1">
      <c r="A9" s="69" t="s">
        <v>166</v>
      </c>
      <c r="B9" s="54"/>
      <c r="C9" s="54"/>
      <c r="D9" s="51"/>
      <c r="E9" s="7"/>
      <c r="F9" s="154">
        <v>432164254.14999998</v>
      </c>
      <c r="G9" s="59"/>
      <c r="H9" s="58">
        <v>419944467.94999999</v>
      </c>
      <c r="I9" s="60"/>
      <c r="J9" s="58">
        <v>432164254.14999998</v>
      </c>
      <c r="K9" s="59"/>
      <c r="L9" s="58">
        <v>419985033.35000002</v>
      </c>
    </row>
    <row r="10" spans="1:15" ht="21.4" customHeight="1">
      <c r="A10" s="69" t="s">
        <v>167</v>
      </c>
      <c r="B10" s="54"/>
      <c r="C10" s="54"/>
      <c r="D10" s="51"/>
      <c r="E10" s="7"/>
      <c r="F10" s="154">
        <v>33404027.390000001</v>
      </c>
      <c r="G10" s="59"/>
      <c r="H10" s="58">
        <v>17562048.5</v>
      </c>
      <c r="I10" s="60"/>
      <c r="J10" s="58">
        <v>33404027.390000001</v>
      </c>
      <c r="K10" s="59"/>
      <c r="L10" s="58">
        <v>17562048.5</v>
      </c>
    </row>
    <row r="11" spans="1:15" ht="21.4" customHeight="1">
      <c r="A11" s="10" t="s">
        <v>52</v>
      </c>
      <c r="D11" s="51"/>
      <c r="E11" s="7"/>
      <c r="F11" s="149">
        <v>-265622228.18000001</v>
      </c>
      <c r="G11" s="8"/>
      <c r="H11" s="8">
        <v>-251868890.87999997</v>
      </c>
      <c r="I11" s="60"/>
      <c r="J11" s="8">
        <v>-268709544.75</v>
      </c>
      <c r="K11" s="8"/>
      <c r="L11" s="30">
        <v>-257301502.41999999</v>
      </c>
    </row>
    <row r="12" spans="1:15" ht="21.4" customHeight="1">
      <c r="A12" s="61" t="s">
        <v>53</v>
      </c>
      <c r="B12" s="62"/>
      <c r="C12" s="63"/>
      <c r="D12" s="51"/>
      <c r="E12" s="7"/>
      <c r="F12" s="155">
        <f>+SUM(F9:F11)</f>
        <v>199946053.35999995</v>
      </c>
      <c r="G12" s="11"/>
      <c r="H12" s="64">
        <f>+SUM(H9:H11)</f>
        <v>185637625.57000002</v>
      </c>
      <c r="I12" s="60"/>
      <c r="J12" s="64">
        <f>+SUM(J9:J11)</f>
        <v>196858736.78999996</v>
      </c>
      <c r="K12" s="11"/>
      <c r="L12" s="64">
        <f>+SUM(L9:L11)</f>
        <v>180245579.43000004</v>
      </c>
    </row>
    <row r="13" spans="1:15" ht="21.4" customHeight="1">
      <c r="A13" s="120" t="s">
        <v>180</v>
      </c>
      <c r="B13" s="62"/>
      <c r="C13" s="63"/>
      <c r="D13" s="51"/>
      <c r="E13" s="7"/>
      <c r="F13" s="156">
        <v>72528.859999999986</v>
      </c>
      <c r="G13" s="11"/>
      <c r="H13" s="99">
        <v>87356.0799999999</v>
      </c>
      <c r="I13" s="60"/>
      <c r="J13" s="99">
        <v>322714.23999999999</v>
      </c>
      <c r="K13" s="11"/>
      <c r="L13" s="99">
        <v>532235.96</v>
      </c>
    </row>
    <row r="14" spans="1:15" ht="21.4" customHeight="1">
      <c r="A14" s="10" t="s">
        <v>15</v>
      </c>
      <c r="D14" s="51"/>
      <c r="E14" s="7"/>
      <c r="F14" s="150">
        <v>5662974.9299999997</v>
      </c>
      <c r="G14" s="11"/>
      <c r="H14" s="8">
        <v>4317148.96</v>
      </c>
      <c r="I14" s="60"/>
      <c r="J14" s="8">
        <v>5658412.46</v>
      </c>
      <c r="K14" s="11"/>
      <c r="L14" s="8">
        <v>4577774.1099999994</v>
      </c>
    </row>
    <row r="15" spans="1:15" ht="21.4" customHeight="1">
      <c r="A15" s="62" t="s">
        <v>119</v>
      </c>
      <c r="B15" s="62"/>
      <c r="C15" s="62"/>
      <c r="E15" s="7"/>
      <c r="F15" s="150">
        <v>-27732652.949999999</v>
      </c>
      <c r="G15" s="11"/>
      <c r="H15" s="8">
        <v>-27547638.32</v>
      </c>
      <c r="I15" s="65"/>
      <c r="J15" s="8">
        <v>-27732652.949999999</v>
      </c>
      <c r="K15" s="11"/>
      <c r="L15" s="8">
        <v>-27547638.32</v>
      </c>
    </row>
    <row r="16" spans="1:15" ht="21.4" customHeight="1">
      <c r="A16" s="62" t="s">
        <v>37</v>
      </c>
      <c r="B16" s="62"/>
      <c r="C16" s="62"/>
      <c r="D16" s="51"/>
      <c r="E16" s="7"/>
      <c r="F16" s="150">
        <v>-105396576.31999999</v>
      </c>
      <c r="G16" s="11"/>
      <c r="H16" s="8">
        <v>-99014524.970000014</v>
      </c>
      <c r="I16" s="60"/>
      <c r="J16" s="8">
        <v>-104903936.91</v>
      </c>
      <c r="K16" s="11"/>
      <c r="L16" s="8">
        <v>-98267714.310000002</v>
      </c>
    </row>
    <row r="17" spans="1:15" ht="21.4" customHeight="1">
      <c r="A17" s="62" t="s">
        <v>35</v>
      </c>
      <c r="B17" s="62"/>
      <c r="C17" s="62"/>
      <c r="D17" s="51"/>
      <c r="E17" s="7"/>
      <c r="F17" s="150">
        <v>-3485197.83</v>
      </c>
      <c r="G17" s="11"/>
      <c r="H17" s="8">
        <v>-4316810.919999999</v>
      </c>
      <c r="I17" s="60"/>
      <c r="J17" s="8">
        <v>-3875369.71</v>
      </c>
      <c r="K17" s="11"/>
      <c r="L17" s="8">
        <v>-4727090.51</v>
      </c>
    </row>
    <row r="18" spans="1:15" ht="21.4" customHeight="1">
      <c r="A18" s="66" t="s">
        <v>36</v>
      </c>
      <c r="B18" s="62"/>
      <c r="C18" s="62"/>
      <c r="D18" s="51"/>
      <c r="E18" s="7"/>
      <c r="F18" s="155">
        <f>+SUM(F12:F17)</f>
        <v>69067130.049999997</v>
      </c>
      <c r="G18" s="11"/>
      <c r="H18" s="64">
        <f>+SUM(H12:H17)</f>
        <v>59163156.400000036</v>
      </c>
      <c r="I18" s="60"/>
      <c r="J18" s="64">
        <f>+SUM(J12:J17)</f>
        <v>66327903.919999994</v>
      </c>
      <c r="K18" s="11"/>
      <c r="L18" s="64">
        <f>+SUM(L12:L17)</f>
        <v>54813146.360000066</v>
      </c>
    </row>
    <row r="19" spans="1:15" ht="21.4" customHeight="1">
      <c r="A19" s="62" t="s">
        <v>43</v>
      </c>
      <c r="B19" s="62"/>
      <c r="C19" s="62"/>
      <c r="D19" s="51"/>
      <c r="E19" s="7">
        <v>22</v>
      </c>
      <c r="F19" s="150">
        <v>-11364648.119999999</v>
      </c>
      <c r="G19" s="11"/>
      <c r="H19" s="8">
        <v>-12471622.310000001</v>
      </c>
      <c r="I19" s="60"/>
      <c r="J19" s="30">
        <v>-12348164.449999999</v>
      </c>
      <c r="K19" s="11"/>
      <c r="L19" s="30">
        <v>-12016441.35</v>
      </c>
    </row>
    <row r="20" spans="1:15" s="5" customFormat="1" ht="21.4" customHeight="1">
      <c r="A20" s="66" t="s">
        <v>87</v>
      </c>
      <c r="B20" s="62"/>
      <c r="C20" s="67"/>
      <c r="D20" s="6"/>
      <c r="E20" s="7"/>
      <c r="F20" s="157">
        <f>+SUM(F18:F19)</f>
        <v>57702481.93</v>
      </c>
      <c r="G20" s="11"/>
      <c r="H20" s="68">
        <f>+SUM(H18:H19)</f>
        <v>46691534.090000033</v>
      </c>
      <c r="I20" s="9"/>
      <c r="J20" s="68">
        <f>+SUM(J18:J19)</f>
        <v>53979739.469999999</v>
      </c>
      <c r="K20" s="11"/>
      <c r="L20" s="68">
        <f>+SUM(L18:L19)</f>
        <v>42796705.010000065</v>
      </c>
      <c r="M20" s="10"/>
      <c r="N20" s="10"/>
      <c r="O20" s="10"/>
    </row>
    <row r="21" spans="1:15" s="5" customFormat="1" ht="10.15" customHeight="1">
      <c r="A21" s="62"/>
      <c r="B21" s="62"/>
      <c r="C21" s="67"/>
      <c r="D21" s="6"/>
      <c r="E21" s="6"/>
      <c r="F21" s="8"/>
      <c r="G21" s="11"/>
      <c r="H21" s="8"/>
      <c r="I21" s="9"/>
      <c r="J21" s="8"/>
      <c r="K21" s="11"/>
      <c r="L21" s="8"/>
      <c r="M21" s="10"/>
      <c r="N21" s="10"/>
      <c r="O21" s="10"/>
    </row>
    <row r="22" spans="1:15" s="5" customFormat="1" ht="21.4" customHeight="1">
      <c r="A22" s="66" t="s">
        <v>122</v>
      </c>
      <c r="B22" s="62"/>
      <c r="C22" s="67"/>
      <c r="D22" s="6"/>
      <c r="E22" s="6"/>
      <c r="F22" s="8"/>
      <c r="G22" s="11"/>
      <c r="H22" s="8"/>
      <c r="I22" s="9"/>
      <c r="J22" s="8"/>
      <c r="K22" s="11"/>
      <c r="L22" s="8"/>
      <c r="M22" s="10"/>
      <c r="N22" s="10"/>
      <c r="O22" s="10"/>
    </row>
    <row r="23" spans="1:15" s="5" customFormat="1" ht="21.4" customHeight="1">
      <c r="A23" s="123" t="s">
        <v>160</v>
      </c>
      <c r="D23" s="6"/>
      <c r="E23" s="6"/>
      <c r="F23" s="8"/>
      <c r="G23" s="11"/>
      <c r="H23" s="8"/>
      <c r="I23" s="9"/>
      <c r="J23" s="8"/>
      <c r="K23" s="11"/>
      <c r="L23" s="8"/>
      <c r="M23" s="10"/>
      <c r="N23" s="10"/>
      <c r="O23" s="10"/>
    </row>
    <row r="24" spans="1:15" s="5" customFormat="1" ht="21.4" customHeight="1">
      <c r="A24" s="69"/>
      <c r="B24" s="69" t="s">
        <v>55</v>
      </c>
      <c r="D24" s="6"/>
      <c r="E24" s="6"/>
      <c r="F24" s="8"/>
      <c r="G24" s="11"/>
      <c r="H24" s="8"/>
      <c r="I24" s="9"/>
      <c r="J24" s="8"/>
      <c r="K24" s="11"/>
      <c r="L24" s="8"/>
      <c r="M24" s="10"/>
      <c r="N24" s="10"/>
      <c r="O24" s="10"/>
    </row>
    <row r="25" spans="1:15" s="5" customFormat="1" ht="21.4" customHeight="1">
      <c r="A25" s="10"/>
      <c r="B25" s="69" t="s">
        <v>41</v>
      </c>
      <c r="D25" s="6"/>
      <c r="E25" s="6"/>
      <c r="F25" s="156">
        <v>-1768456</v>
      </c>
      <c r="G25" s="100"/>
      <c r="H25" s="99">
        <v>-2176597</v>
      </c>
      <c r="I25" s="101"/>
      <c r="J25" s="99">
        <v>-1768456</v>
      </c>
      <c r="K25" s="100"/>
      <c r="L25" s="99">
        <v>-2176597</v>
      </c>
      <c r="M25" s="10"/>
      <c r="N25" s="10"/>
      <c r="O25" s="10"/>
    </row>
    <row r="26" spans="1:15" s="5" customFormat="1" ht="21.4" customHeight="1">
      <c r="A26" s="10"/>
      <c r="B26" s="10" t="s">
        <v>54</v>
      </c>
      <c r="D26" s="6"/>
      <c r="E26" s="6"/>
      <c r="F26" s="158">
        <v>353691.2</v>
      </c>
      <c r="G26" s="100"/>
      <c r="H26" s="116">
        <v>435319.4</v>
      </c>
      <c r="I26" s="101"/>
      <c r="J26" s="116">
        <v>353691.2</v>
      </c>
      <c r="K26" s="146"/>
      <c r="L26" s="116">
        <v>435319.4</v>
      </c>
      <c r="M26" s="10"/>
      <c r="N26" s="10"/>
      <c r="O26" s="10"/>
    </row>
    <row r="27" spans="1:15" s="5" customFormat="1" ht="21.4" customHeight="1">
      <c r="A27" s="10"/>
      <c r="B27" s="69" t="s">
        <v>151</v>
      </c>
      <c r="D27" s="6"/>
      <c r="E27" s="6"/>
      <c r="F27" s="99"/>
      <c r="G27" s="100"/>
      <c r="H27" s="99"/>
      <c r="I27" s="101"/>
      <c r="J27" s="99"/>
      <c r="K27" s="100"/>
      <c r="L27" s="99"/>
      <c r="M27" s="10"/>
      <c r="N27" s="10"/>
      <c r="O27" s="10"/>
    </row>
    <row r="28" spans="1:15" s="5" customFormat="1" ht="21.4" customHeight="1">
      <c r="A28" s="10"/>
      <c r="B28" s="69" t="s">
        <v>158</v>
      </c>
      <c r="D28" s="6"/>
      <c r="E28" s="6"/>
      <c r="F28" s="116">
        <f>SUM(F25:F27)</f>
        <v>-1414764.8</v>
      </c>
      <c r="G28" s="100"/>
      <c r="H28" s="116">
        <f>SUM(H25:H27)</f>
        <v>-1741277.6</v>
      </c>
      <c r="I28" s="101"/>
      <c r="J28" s="116">
        <f>SUM(J25:J27)</f>
        <v>-1414764.8</v>
      </c>
      <c r="K28" s="100"/>
      <c r="L28" s="116">
        <f>SUM(L25:L27)</f>
        <v>-1741277.6</v>
      </c>
      <c r="M28" s="10"/>
      <c r="N28" s="10"/>
      <c r="O28" s="10"/>
    </row>
    <row r="29" spans="1:15" s="5" customFormat="1" ht="21.4" customHeight="1">
      <c r="A29" s="10"/>
      <c r="B29" s="10" t="s">
        <v>192</v>
      </c>
      <c r="D29" s="6"/>
      <c r="E29" s="6"/>
      <c r="F29" s="99"/>
      <c r="G29" s="100"/>
      <c r="H29" s="99"/>
      <c r="I29" s="101"/>
      <c r="J29" s="99"/>
      <c r="K29" s="100"/>
      <c r="L29" s="99"/>
      <c r="M29" s="10"/>
      <c r="N29" s="10"/>
      <c r="O29" s="69"/>
    </row>
    <row r="30" spans="1:15" s="5" customFormat="1" ht="21.4" customHeight="1">
      <c r="A30" s="10"/>
      <c r="B30" s="69" t="s">
        <v>194</v>
      </c>
      <c r="D30" s="6"/>
      <c r="E30" s="6"/>
      <c r="F30" s="99">
        <v>0</v>
      </c>
      <c r="G30" s="100"/>
      <c r="H30" s="99">
        <v>905187.91</v>
      </c>
      <c r="I30" s="101"/>
      <c r="J30" s="99">
        <v>0</v>
      </c>
      <c r="K30" s="100"/>
      <c r="L30" s="99">
        <v>905187.91</v>
      </c>
      <c r="M30" s="10"/>
      <c r="N30" s="10"/>
      <c r="O30" s="69"/>
    </row>
    <row r="31" spans="1:15" s="5" customFormat="1" ht="21.4" customHeight="1">
      <c r="A31" s="10"/>
      <c r="B31" s="69" t="s">
        <v>193</v>
      </c>
      <c r="D31" s="6"/>
      <c r="E31" s="6"/>
      <c r="F31" s="116">
        <v>0</v>
      </c>
      <c r="G31" s="100"/>
      <c r="H31" s="116">
        <v>-181037.58</v>
      </c>
      <c r="I31" s="101"/>
      <c r="J31" s="116">
        <v>0</v>
      </c>
      <c r="K31" s="100"/>
      <c r="L31" s="116">
        <v>-181037.58</v>
      </c>
      <c r="M31" s="10"/>
      <c r="N31" s="10"/>
      <c r="O31" s="69"/>
    </row>
    <row r="32" spans="1:15" s="5" customFormat="1" ht="21.4" customHeight="1">
      <c r="A32" s="10"/>
      <c r="B32" s="69" t="s">
        <v>192</v>
      </c>
      <c r="D32" s="6"/>
      <c r="E32" s="6"/>
      <c r="F32" s="147"/>
      <c r="G32" s="147"/>
      <c r="H32" s="147"/>
      <c r="I32" s="147"/>
      <c r="J32" s="147"/>
      <c r="K32" s="147"/>
      <c r="L32" s="147"/>
      <c r="M32" s="10"/>
      <c r="N32" s="10"/>
      <c r="O32" s="10"/>
    </row>
    <row r="33" spans="1:15" s="5" customFormat="1" ht="21.4" customHeight="1">
      <c r="A33" s="10"/>
      <c r="B33" s="69" t="s">
        <v>195</v>
      </c>
      <c r="D33" s="6"/>
      <c r="E33" s="6"/>
      <c r="F33" s="116">
        <f>SUM(F29:F31)</f>
        <v>0</v>
      </c>
      <c r="G33" s="100"/>
      <c r="H33" s="116">
        <f>SUM(H29:H31)</f>
        <v>724150.33000000007</v>
      </c>
      <c r="I33" s="101"/>
      <c r="J33" s="116">
        <f>SUM(J29:J31)</f>
        <v>0</v>
      </c>
      <c r="K33" s="100"/>
      <c r="L33" s="116">
        <f>SUM(L29:L31)</f>
        <v>724150.33000000007</v>
      </c>
      <c r="M33" s="10"/>
      <c r="N33" s="10"/>
      <c r="O33" s="10"/>
    </row>
    <row r="34" spans="1:15" s="5" customFormat="1" ht="21.4" customHeight="1">
      <c r="A34" s="61" t="s">
        <v>159</v>
      </c>
      <c r="D34" s="6"/>
      <c r="E34" s="6"/>
      <c r="F34" s="164">
        <f>+F28+F33</f>
        <v>-1414764.8</v>
      </c>
      <c r="G34" s="165"/>
      <c r="H34" s="164">
        <f>+H28+H33</f>
        <v>-1017127.27</v>
      </c>
      <c r="I34" s="101"/>
      <c r="J34" s="164">
        <f>+J28+J33</f>
        <v>-1414764.8</v>
      </c>
      <c r="K34" s="165"/>
      <c r="L34" s="164">
        <f>+L28+L33</f>
        <v>-1017127.27</v>
      </c>
      <c r="M34" s="10"/>
      <c r="N34" s="10"/>
      <c r="O34" s="10"/>
    </row>
    <row r="35" spans="1:15" s="5" customFormat="1" ht="21.4" customHeight="1" thickBot="1">
      <c r="A35" s="61" t="s">
        <v>42</v>
      </c>
      <c r="D35" s="6"/>
      <c r="E35" s="6"/>
      <c r="F35" s="166">
        <f>+F20+F34</f>
        <v>56287717.130000003</v>
      </c>
      <c r="G35" s="167"/>
      <c r="H35" s="166">
        <f>+H20+H34</f>
        <v>45674406.82000003</v>
      </c>
      <c r="I35" s="9"/>
      <c r="J35" s="166">
        <f>+J20+J34</f>
        <v>52564974.670000002</v>
      </c>
      <c r="K35" s="167"/>
      <c r="L35" s="166">
        <f>+L20+L34</f>
        <v>41779577.740000062</v>
      </c>
      <c r="M35" s="10"/>
      <c r="N35" s="10"/>
      <c r="O35" s="10"/>
    </row>
    <row r="36" spans="1:15" s="5" customFormat="1" ht="10.15" customHeight="1" thickTop="1">
      <c r="A36" s="10"/>
      <c r="D36" s="6"/>
      <c r="E36" s="6"/>
      <c r="F36" s="8"/>
      <c r="G36" s="11"/>
      <c r="H36" s="8"/>
      <c r="I36" s="9"/>
      <c r="J36" s="8"/>
      <c r="K36" s="11"/>
      <c r="L36" s="8"/>
      <c r="M36" s="10"/>
      <c r="N36" s="10"/>
      <c r="O36" s="10"/>
    </row>
    <row r="37" spans="1:15" s="5" customFormat="1" ht="10.15" customHeight="1">
      <c r="A37" s="10"/>
      <c r="D37" s="6"/>
      <c r="E37" s="6"/>
      <c r="F37" s="8"/>
      <c r="G37" s="11"/>
      <c r="H37" s="8"/>
      <c r="I37" s="9"/>
      <c r="J37" s="8"/>
      <c r="K37" s="11"/>
      <c r="L37" s="8"/>
      <c r="M37" s="10"/>
      <c r="N37" s="10"/>
      <c r="O37" s="10"/>
    </row>
    <row r="38" spans="1:15" s="5" customFormat="1" ht="21.4" customHeight="1">
      <c r="A38" s="70" t="s">
        <v>56</v>
      </c>
      <c r="B38" s="4"/>
      <c r="D38" s="6"/>
      <c r="E38" s="7">
        <v>23</v>
      </c>
      <c r="F38" s="8"/>
      <c r="G38" s="8"/>
      <c r="H38" s="8"/>
      <c r="I38" s="9"/>
      <c r="J38" s="8"/>
      <c r="K38" s="8"/>
      <c r="L38" s="8"/>
      <c r="M38" s="10"/>
      <c r="N38" s="10"/>
      <c r="O38" s="10"/>
    </row>
    <row r="39" spans="1:15" s="5" customFormat="1" ht="21.4" customHeight="1">
      <c r="A39" s="4"/>
      <c r="B39" s="4" t="s">
        <v>33</v>
      </c>
      <c r="D39" s="6"/>
      <c r="E39" s="7"/>
      <c r="F39" s="8">
        <f>+F20/F40</f>
        <v>0.13419181844186046</v>
      </c>
      <c r="G39" s="8"/>
      <c r="H39" s="8">
        <f>+H20/H40</f>
        <v>0.10858496300000008</v>
      </c>
      <c r="I39" s="9"/>
      <c r="J39" s="8">
        <f>+J20/J40</f>
        <v>0.1255342778372093</v>
      </c>
      <c r="K39" s="8"/>
      <c r="L39" s="8">
        <f>+L20/L40</f>
        <v>9.9527220953488524E-2</v>
      </c>
      <c r="M39" s="10"/>
      <c r="N39" s="10"/>
      <c r="O39" s="10"/>
    </row>
    <row r="40" spans="1:15" s="72" customFormat="1" ht="21.4" customHeight="1">
      <c r="A40" s="71"/>
      <c r="B40" s="72" t="s">
        <v>75</v>
      </c>
      <c r="D40" s="73"/>
      <c r="E40" s="74"/>
      <c r="F40" s="75">
        <v>430000000</v>
      </c>
      <c r="G40" s="75"/>
      <c r="H40" s="75">
        <v>430000000</v>
      </c>
      <c r="I40" s="76"/>
      <c r="J40" s="75">
        <v>430000000</v>
      </c>
      <c r="K40" s="75"/>
      <c r="L40" s="75">
        <v>430000000</v>
      </c>
      <c r="M40" s="77"/>
      <c r="N40" s="77"/>
      <c r="O40" s="77"/>
    </row>
    <row r="41" spans="1:15" s="5" customFormat="1" ht="21.4" customHeight="1">
      <c r="A41" s="4"/>
      <c r="D41" s="6"/>
      <c r="E41" s="6"/>
      <c r="F41" s="78"/>
      <c r="G41" s="78"/>
      <c r="H41" s="78"/>
      <c r="I41" s="6"/>
      <c r="J41" s="78"/>
      <c r="K41" s="78"/>
      <c r="L41" s="78"/>
      <c r="M41" s="10"/>
      <c r="N41" s="10"/>
      <c r="O41" s="10"/>
    </row>
    <row r="42" spans="1:15" s="5" customFormat="1" ht="21.4" customHeight="1">
      <c r="A42" s="4"/>
      <c r="B42" s="4" t="s">
        <v>45</v>
      </c>
      <c r="D42" s="6"/>
      <c r="E42" s="6"/>
      <c r="F42" s="79"/>
      <c r="G42" s="79"/>
      <c r="H42" s="79"/>
      <c r="I42" s="6"/>
      <c r="J42" s="79"/>
      <c r="K42" s="79"/>
      <c r="L42" s="79"/>
      <c r="M42" s="10"/>
      <c r="N42" s="10"/>
      <c r="O42" s="10"/>
    </row>
    <row r="43" spans="1:15" s="5" customFormat="1" ht="21.4" customHeight="1">
      <c r="A43" s="4"/>
      <c r="B43" s="4"/>
      <c r="D43" s="6"/>
      <c r="E43" s="6"/>
      <c r="F43" s="79"/>
      <c r="G43" s="79"/>
      <c r="H43" s="79"/>
      <c r="I43" s="6"/>
      <c r="J43" s="79"/>
      <c r="K43" s="79"/>
      <c r="L43" s="79"/>
      <c r="M43" s="10"/>
      <c r="N43" s="10"/>
      <c r="O43" s="10"/>
    </row>
    <row r="44" spans="1:15" s="5" customFormat="1" ht="21.4" customHeight="1">
      <c r="A44" s="4"/>
      <c r="B44" s="4"/>
      <c r="D44" s="6"/>
      <c r="E44" s="6"/>
      <c r="F44" s="79"/>
      <c r="G44" s="79"/>
      <c r="H44" s="79"/>
      <c r="I44" s="6"/>
      <c r="J44" s="79"/>
      <c r="K44" s="79"/>
      <c r="L44" s="79"/>
      <c r="M44" s="10"/>
      <c r="N44" s="10"/>
      <c r="O44" s="10"/>
    </row>
    <row r="45" spans="1:15" s="5" customFormat="1" ht="21.4" customHeight="1">
      <c r="A45" s="4"/>
      <c r="B45" s="4"/>
      <c r="D45" s="6"/>
      <c r="E45" s="6"/>
      <c r="F45" s="79"/>
      <c r="G45" s="79"/>
      <c r="H45" s="79"/>
      <c r="I45" s="6"/>
      <c r="J45" s="79"/>
      <c r="K45" s="79"/>
      <c r="L45" s="79"/>
      <c r="M45" s="10"/>
      <c r="N45" s="10"/>
      <c r="O45" s="10"/>
    </row>
    <row r="46" spans="1:15" s="5" customFormat="1" ht="21.4" customHeight="1">
      <c r="A46" s="4"/>
      <c r="B46" s="4"/>
      <c r="D46" s="6"/>
      <c r="E46" s="6"/>
      <c r="F46" s="79"/>
      <c r="G46" s="79"/>
      <c r="H46" s="79"/>
      <c r="I46" s="6"/>
      <c r="J46" s="79"/>
      <c r="K46" s="79"/>
      <c r="L46" s="79"/>
      <c r="M46" s="10"/>
      <c r="N46" s="10"/>
      <c r="O46" s="10"/>
    </row>
    <row r="47" spans="1:15" s="5" customFormat="1" ht="21.4" customHeight="1">
      <c r="A47" s="4"/>
      <c r="B47" s="4"/>
      <c r="D47" s="6"/>
      <c r="E47" s="6"/>
      <c r="F47" s="79"/>
      <c r="G47" s="79"/>
      <c r="H47" s="79"/>
      <c r="I47" s="6"/>
      <c r="J47" s="79"/>
      <c r="K47" s="79"/>
      <c r="L47" s="79"/>
      <c r="M47" s="10"/>
      <c r="N47" s="10"/>
      <c r="O47" s="10"/>
    </row>
    <row r="48" spans="1:15" s="5" customFormat="1" ht="21.4" customHeight="1">
      <c r="A48" s="4"/>
      <c r="B48" s="4"/>
      <c r="D48" s="6"/>
      <c r="E48" s="6"/>
      <c r="F48" s="79"/>
      <c r="G48" s="79"/>
      <c r="H48" s="79"/>
      <c r="I48" s="6"/>
      <c r="J48" s="79"/>
      <c r="K48" s="79"/>
      <c r="L48" s="79"/>
      <c r="M48" s="10"/>
      <c r="N48" s="10"/>
      <c r="O48" s="10"/>
    </row>
    <row r="49" spans="1:15" s="5" customFormat="1" ht="21.4" customHeight="1">
      <c r="A49" s="4"/>
      <c r="B49" s="4"/>
      <c r="D49" s="6"/>
      <c r="E49" s="6"/>
      <c r="F49" s="79"/>
      <c r="G49" s="79"/>
      <c r="H49" s="79"/>
      <c r="I49" s="6"/>
      <c r="J49" s="79"/>
      <c r="K49" s="79"/>
      <c r="L49" s="79"/>
      <c r="M49" s="10"/>
      <c r="N49" s="10"/>
      <c r="O49" s="10"/>
    </row>
    <row r="50" spans="1:15" s="5" customFormat="1" ht="21.4" customHeight="1">
      <c r="A50" s="4"/>
      <c r="B50" s="4"/>
      <c r="D50" s="6"/>
      <c r="E50" s="6"/>
      <c r="F50" s="79"/>
      <c r="G50" s="79"/>
      <c r="H50" s="79"/>
      <c r="I50" s="6"/>
      <c r="J50" s="79"/>
      <c r="K50" s="79"/>
      <c r="L50" s="79"/>
      <c r="M50" s="10"/>
      <c r="N50" s="10"/>
      <c r="O50" s="10"/>
    </row>
    <row r="51" spans="1:15" s="5" customFormat="1" ht="21.4" customHeight="1">
      <c r="A51" s="4"/>
      <c r="B51" s="4"/>
      <c r="D51" s="6"/>
      <c r="E51" s="6"/>
      <c r="F51" s="79"/>
      <c r="G51" s="79"/>
      <c r="H51" s="79"/>
      <c r="I51" s="6"/>
      <c r="J51" s="79"/>
      <c r="K51" s="79"/>
      <c r="L51" s="79"/>
      <c r="M51" s="10"/>
      <c r="N51" s="10"/>
      <c r="O51" s="10"/>
    </row>
    <row r="52" spans="1:15" s="5" customFormat="1" ht="21.4" customHeight="1">
      <c r="A52" s="4"/>
      <c r="B52" s="4"/>
      <c r="D52" s="6"/>
      <c r="E52" s="6"/>
      <c r="F52" s="79"/>
      <c r="G52" s="79"/>
      <c r="H52" s="79"/>
      <c r="I52" s="6"/>
      <c r="J52" s="79"/>
      <c r="K52" s="79"/>
      <c r="L52" s="79"/>
      <c r="M52" s="10"/>
      <c r="N52" s="10"/>
      <c r="O52" s="10"/>
    </row>
    <row r="53" spans="1:15" s="5" customFormat="1" ht="21.4" customHeight="1">
      <c r="B53" s="118" t="s">
        <v>214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0"/>
      <c r="N53" s="10"/>
      <c r="O53" s="10"/>
    </row>
    <row r="54" spans="1:15" s="5" customFormat="1" ht="21.4" customHeight="1">
      <c r="A54" s="80"/>
      <c r="B54" s="44" t="s">
        <v>215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10"/>
      <c r="N54" s="10"/>
      <c r="O54" s="10"/>
    </row>
  </sheetData>
  <mergeCells count="6">
    <mergeCell ref="J6:L6"/>
    <mergeCell ref="F6:H6"/>
    <mergeCell ref="A1:L1"/>
    <mergeCell ref="A2:L2"/>
    <mergeCell ref="A3:L3"/>
    <mergeCell ref="A4:L4"/>
  </mergeCells>
  <pageMargins left="0.78740157480314965" right="0.59055118110236227" top="0.47244094488188981" bottom="0.51181102362204722" header="0.51181102362204722" footer="0.51181102362204722"/>
  <pageSetup paperSize="9" scale="70" firstPageNumber="7" fitToHeight="0" orientation="portrait" useFirstPageNumber="1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5"/>
  <sheetViews>
    <sheetView view="pageBreakPreview" zoomScaleNormal="100" zoomScaleSheetLayoutView="100" workbookViewId="0">
      <selection activeCell="A34" sqref="A34"/>
    </sheetView>
  </sheetViews>
  <sheetFormatPr defaultColWidth="10.85546875" defaultRowHeight="22.15" customHeight="1"/>
  <cols>
    <col min="1" max="1" width="48.85546875" style="82" customWidth="1"/>
    <col min="2" max="2" width="10.28515625" style="85" customWidth="1"/>
    <col min="3" max="3" width="16.140625" style="82" customWidth="1"/>
    <col min="4" max="4" width="1.140625" style="82" customWidth="1"/>
    <col min="5" max="5" width="16.140625" style="82" customWidth="1"/>
    <col min="6" max="6" width="1.140625" style="82" customWidth="1"/>
    <col min="7" max="7" width="16.140625" style="82" customWidth="1"/>
    <col min="8" max="8" width="1.140625" style="82" customWidth="1"/>
    <col min="9" max="9" width="17" style="82" customWidth="1"/>
    <col min="10" max="10" width="1.140625" style="82" customWidth="1"/>
    <col min="11" max="11" width="16.140625" style="82" customWidth="1"/>
    <col min="12" max="12" width="1.140625" style="82" customWidth="1"/>
    <col min="13" max="13" width="17.28515625" style="82" customWidth="1"/>
    <col min="14" max="14" width="1.140625" style="82" customWidth="1"/>
    <col min="15" max="15" width="18.7109375" style="82" customWidth="1"/>
    <col min="16" max="16" width="1.140625" style="82" hidden="1" customWidth="1"/>
    <col min="17" max="17" width="16.7109375" style="82" hidden="1" customWidth="1"/>
    <col min="18" max="18" width="1.140625" style="82" hidden="1" customWidth="1"/>
    <col min="19" max="19" width="16.140625" style="82" hidden="1" customWidth="1"/>
    <col min="20" max="20" width="1.140625" style="82" customWidth="1"/>
    <col min="21" max="21" width="17" style="82" customWidth="1"/>
    <col min="22" max="22" width="1.140625" style="82" customWidth="1"/>
    <col min="23" max="23" width="10.85546875" style="82"/>
    <col min="24" max="24" width="13.28515625" style="82" customWidth="1"/>
    <col min="25" max="25" width="10.85546875" style="82"/>
    <col min="26" max="26" width="14.42578125" style="82" customWidth="1"/>
    <col min="27" max="16384" width="10.85546875" style="82"/>
  </cols>
  <sheetData>
    <row r="1" spans="1:21" ht="22.15" customHeight="1">
      <c r="A1" s="179" t="str">
        <f>+BS!A92</f>
        <v>บริษัท คัมเวล คอร์ปอเรชั่น จำกัด (มหาชน) และ บริษัทย่อย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1" ht="22.15" customHeight="1">
      <c r="A2" s="179" t="s">
        <v>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22.15" customHeight="1">
      <c r="A3" s="179" t="str">
        <f>+PL!A3</f>
        <v>สำหรับปีสิ้นสุดวันที่ 31 ธันวาคม 2564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 ht="12" customHeight="1">
      <c r="A4" s="83"/>
      <c r="B4" s="84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</row>
    <row r="5" spans="1:21" ht="22.15" customHeight="1">
      <c r="C5" s="121"/>
      <c r="D5" s="121"/>
      <c r="E5" s="121"/>
      <c r="F5" s="121"/>
      <c r="G5" s="121"/>
      <c r="H5" s="121"/>
      <c r="I5" s="121"/>
      <c r="J5" s="121"/>
      <c r="K5" s="121"/>
      <c r="L5" s="121"/>
      <c r="P5" s="121"/>
      <c r="S5" s="121"/>
      <c r="T5" s="121"/>
      <c r="U5" s="87" t="str">
        <f>+PL!L5</f>
        <v>(หน่วย : บาท)</v>
      </c>
    </row>
    <row r="6" spans="1:21" ht="22.15" customHeight="1">
      <c r="C6" s="180" t="s">
        <v>78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1" ht="22.15" customHeight="1">
      <c r="B7" s="87" t="s">
        <v>18</v>
      </c>
      <c r="C7" s="121"/>
      <c r="D7" s="121"/>
      <c r="E7" s="121"/>
      <c r="F7" s="121"/>
      <c r="G7" s="121"/>
      <c r="H7" s="121"/>
      <c r="I7" s="181" t="s">
        <v>99</v>
      </c>
      <c r="J7" s="121"/>
      <c r="K7" s="186" t="s">
        <v>82</v>
      </c>
      <c r="L7" s="186"/>
      <c r="M7" s="186"/>
      <c r="N7" s="121"/>
      <c r="O7" s="183" t="s">
        <v>80</v>
      </c>
      <c r="P7" s="121"/>
      <c r="Q7" s="121"/>
      <c r="R7" s="121"/>
      <c r="S7" s="121"/>
      <c r="T7" s="121"/>
      <c r="U7" s="121"/>
    </row>
    <row r="8" spans="1:21" ht="22.15" customHeight="1">
      <c r="B8" s="87"/>
      <c r="C8" s="121"/>
      <c r="D8" s="121"/>
      <c r="E8" s="121"/>
      <c r="F8" s="121"/>
      <c r="G8" s="121"/>
      <c r="H8" s="121"/>
      <c r="I8" s="181"/>
      <c r="J8" s="121"/>
      <c r="K8" s="187"/>
      <c r="L8" s="187"/>
      <c r="M8" s="187"/>
      <c r="N8" s="121"/>
      <c r="O8" s="184"/>
      <c r="P8" s="121"/>
      <c r="Q8" s="121"/>
      <c r="R8" s="121"/>
      <c r="S8" s="121"/>
      <c r="T8" s="121"/>
      <c r="U8" s="121"/>
    </row>
    <row r="9" spans="1:21" ht="22.15" customHeight="1">
      <c r="B9" s="87"/>
      <c r="C9" s="121"/>
      <c r="D9" s="121"/>
      <c r="E9" s="121"/>
      <c r="F9" s="121"/>
      <c r="G9" s="121" t="s">
        <v>130</v>
      </c>
      <c r="H9" s="121"/>
      <c r="I9" s="181"/>
      <c r="J9" s="121"/>
      <c r="K9" s="104"/>
      <c r="L9" s="104"/>
      <c r="M9" s="104"/>
      <c r="N9" s="121"/>
      <c r="O9" s="185" t="s">
        <v>196</v>
      </c>
      <c r="P9" s="121"/>
      <c r="Q9" s="121" t="s">
        <v>138</v>
      </c>
      <c r="R9" s="121"/>
      <c r="S9" s="121"/>
      <c r="T9" s="121"/>
      <c r="U9" s="121"/>
    </row>
    <row r="10" spans="1:21" ht="22.15" customHeight="1">
      <c r="C10" s="121" t="s">
        <v>142</v>
      </c>
      <c r="D10" s="121"/>
      <c r="E10" s="121" t="s">
        <v>85</v>
      </c>
      <c r="F10" s="121"/>
      <c r="G10" s="121" t="s">
        <v>131</v>
      </c>
      <c r="H10" s="121"/>
      <c r="I10" s="181"/>
      <c r="J10" s="121"/>
      <c r="K10" s="103" t="s">
        <v>81</v>
      </c>
      <c r="L10" s="104"/>
      <c r="M10" s="102" t="s">
        <v>58</v>
      </c>
      <c r="N10" s="121"/>
      <c r="O10" s="183"/>
      <c r="P10" s="121"/>
      <c r="Q10" s="121" t="s">
        <v>139</v>
      </c>
      <c r="R10" s="121"/>
      <c r="S10" s="121" t="s">
        <v>141</v>
      </c>
      <c r="T10" s="121"/>
      <c r="U10" s="121" t="s">
        <v>51</v>
      </c>
    </row>
    <row r="11" spans="1:21" ht="41.45" customHeight="1">
      <c r="B11" s="87"/>
      <c r="C11" s="122" t="s">
        <v>57</v>
      </c>
      <c r="D11" s="121"/>
      <c r="E11" s="122" t="s">
        <v>84</v>
      </c>
      <c r="F11" s="121"/>
      <c r="G11" s="122" t="s">
        <v>132</v>
      </c>
      <c r="H11" s="121"/>
      <c r="I11" s="182"/>
      <c r="J11" s="121"/>
      <c r="K11" s="89" t="s">
        <v>143</v>
      </c>
      <c r="L11" s="121"/>
      <c r="M11" s="122"/>
      <c r="N11" s="102"/>
      <c r="O11" s="184"/>
      <c r="P11" s="121"/>
      <c r="Q11" s="122" t="s">
        <v>140</v>
      </c>
      <c r="R11" s="102"/>
      <c r="S11" s="122" t="s">
        <v>137</v>
      </c>
      <c r="T11" s="121"/>
      <c r="U11" s="122" t="s">
        <v>10</v>
      </c>
    </row>
    <row r="12" spans="1:21" ht="22.15" customHeight="1">
      <c r="A12" s="82" t="s">
        <v>203</v>
      </c>
      <c r="B12" s="90"/>
      <c r="C12" s="91">
        <v>215000000</v>
      </c>
      <c r="D12" s="91"/>
      <c r="E12" s="91">
        <v>519692804.13</v>
      </c>
      <c r="F12" s="91"/>
      <c r="G12" s="91">
        <v>17673982.800000001</v>
      </c>
      <c r="H12" s="91"/>
      <c r="I12" s="91">
        <v>-460919363.95999998</v>
      </c>
      <c r="J12" s="91"/>
      <c r="K12" s="91">
        <v>17000000</v>
      </c>
      <c r="L12" s="91"/>
      <c r="M12" s="91">
        <v>174473463.99000004</v>
      </c>
      <c r="N12" s="91"/>
      <c r="O12" s="91">
        <v>484710.21</v>
      </c>
      <c r="P12" s="91"/>
      <c r="Q12" s="91">
        <f>SUM(C12:O12)</f>
        <v>483405597.17000002</v>
      </c>
      <c r="R12" s="91"/>
      <c r="S12" s="91">
        <v>0</v>
      </c>
      <c r="T12" s="91"/>
      <c r="U12" s="91">
        <f t="shared" ref="U12:U20" si="0">SUM(Q12:S12)</f>
        <v>483405597.17000002</v>
      </c>
    </row>
    <row r="13" spans="1:21" ht="22.15" customHeight="1">
      <c r="A13" s="92" t="s">
        <v>87</v>
      </c>
      <c r="B13" s="7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>
        <f>PL!H20</f>
        <v>46691534.090000033</v>
      </c>
      <c r="N13" s="91"/>
      <c r="O13" s="91"/>
      <c r="P13" s="91"/>
      <c r="Q13" s="91">
        <f t="shared" ref="Q13:Q39" si="1">SUM(C13:O13)</f>
        <v>46691534.090000033</v>
      </c>
      <c r="R13" s="91"/>
      <c r="S13" s="91"/>
      <c r="T13" s="91"/>
      <c r="U13" s="91">
        <f t="shared" si="0"/>
        <v>46691534.090000033</v>
      </c>
    </row>
    <row r="14" spans="1:21" ht="21.95" customHeight="1">
      <c r="A14" s="92" t="s">
        <v>123</v>
      </c>
      <c r="B14" s="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>
        <f>+PL!H28</f>
        <v>-1741277.6</v>
      </c>
      <c r="N14" s="91"/>
      <c r="O14" s="91">
        <f>PL!H33</f>
        <v>724150.33000000007</v>
      </c>
      <c r="P14" s="91"/>
      <c r="Q14" s="91">
        <f t="shared" si="1"/>
        <v>-1017127.27</v>
      </c>
      <c r="R14" s="91"/>
      <c r="S14" s="91"/>
      <c r="T14" s="91"/>
      <c r="U14" s="91">
        <f t="shared" si="0"/>
        <v>-1017127.27</v>
      </c>
    </row>
    <row r="15" spans="1:21" ht="22.15" hidden="1" customHeight="1">
      <c r="A15" s="92" t="s">
        <v>134</v>
      </c>
      <c r="B15" s="7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>
        <f t="shared" si="1"/>
        <v>0</v>
      </c>
      <c r="R15" s="91"/>
      <c r="S15" s="91"/>
      <c r="T15" s="91"/>
      <c r="U15" s="91">
        <f t="shared" si="0"/>
        <v>0</v>
      </c>
    </row>
    <row r="16" spans="1:21" ht="22.15" hidden="1" customHeight="1">
      <c r="A16" s="92" t="s">
        <v>124</v>
      </c>
      <c r="B16" s="7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>
        <f t="shared" si="1"/>
        <v>0</v>
      </c>
      <c r="R16" s="91"/>
      <c r="S16" s="91"/>
      <c r="T16" s="91"/>
      <c r="U16" s="91">
        <f t="shared" si="0"/>
        <v>0</v>
      </c>
    </row>
    <row r="17" spans="1:21" ht="22.15" customHeight="1">
      <c r="A17" s="92" t="s">
        <v>60</v>
      </c>
      <c r="B17" s="7">
        <v>24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>
        <v>-30100000</v>
      </c>
      <c r="N17" s="91"/>
      <c r="O17" s="91"/>
      <c r="P17" s="91"/>
      <c r="Q17" s="91">
        <f t="shared" si="1"/>
        <v>-30100000</v>
      </c>
      <c r="R17" s="91"/>
      <c r="S17" s="91"/>
      <c r="T17" s="91"/>
      <c r="U17" s="91">
        <f t="shared" si="0"/>
        <v>-30100000</v>
      </c>
    </row>
    <row r="18" spans="1:21" ht="22.15" customHeight="1">
      <c r="A18" s="92" t="s">
        <v>175</v>
      </c>
      <c r="B18" s="7"/>
      <c r="C18" s="91"/>
      <c r="D18" s="91"/>
      <c r="E18" s="91"/>
      <c r="F18" s="91"/>
      <c r="G18" s="91"/>
      <c r="H18" s="91"/>
      <c r="I18" s="91"/>
      <c r="J18" s="91"/>
      <c r="K18" s="91">
        <v>-500000</v>
      </c>
      <c r="L18" s="91"/>
      <c r="M18" s="91">
        <v>500000</v>
      </c>
      <c r="N18" s="91"/>
      <c r="O18" s="91"/>
      <c r="P18" s="91"/>
      <c r="Q18" s="91">
        <f t="shared" si="1"/>
        <v>0</v>
      </c>
      <c r="R18" s="91"/>
      <c r="S18" s="91"/>
      <c r="T18" s="91"/>
      <c r="U18" s="91">
        <f t="shared" si="0"/>
        <v>0</v>
      </c>
    </row>
    <row r="19" spans="1:21" ht="22.15" hidden="1" customHeight="1">
      <c r="A19" s="92" t="s">
        <v>100</v>
      </c>
      <c r="B19" s="7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>
        <f t="shared" si="1"/>
        <v>0</v>
      </c>
      <c r="R19" s="91"/>
      <c r="S19" s="91"/>
      <c r="T19" s="91"/>
      <c r="U19" s="91">
        <f t="shared" si="0"/>
        <v>0</v>
      </c>
    </row>
    <row r="20" spans="1:21" ht="22.15" hidden="1" customHeight="1">
      <c r="A20" s="92" t="s">
        <v>125</v>
      </c>
      <c r="B20" s="7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>
        <f t="shared" si="1"/>
        <v>0</v>
      </c>
      <c r="R20" s="91"/>
      <c r="S20" s="91"/>
      <c r="T20" s="91"/>
      <c r="U20" s="91">
        <f t="shared" si="0"/>
        <v>0</v>
      </c>
    </row>
    <row r="21" spans="1:21" ht="22.15" hidden="1" customHeight="1">
      <c r="A21" s="92" t="s">
        <v>101</v>
      </c>
      <c r="B21" s="7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</row>
    <row r="22" spans="1:21" ht="22.15" hidden="1" customHeight="1">
      <c r="A22" s="124" t="s">
        <v>102</v>
      </c>
      <c r="B22" s="7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>
        <f t="shared" si="1"/>
        <v>0</v>
      </c>
      <c r="R22" s="91"/>
      <c r="S22" s="91"/>
      <c r="T22" s="91"/>
      <c r="U22" s="91">
        <f t="shared" ref="U22:U37" si="2">SUM(Q22:S22)</f>
        <v>0</v>
      </c>
    </row>
    <row r="23" spans="1:21" ht="21.75" hidden="1" customHeight="1">
      <c r="A23" s="92" t="s">
        <v>99</v>
      </c>
      <c r="B23" s="7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119"/>
      <c r="N23" s="119"/>
      <c r="O23" s="119"/>
      <c r="P23" s="119"/>
      <c r="Q23" s="119">
        <f>SUM(C23:O23)</f>
        <v>0</v>
      </c>
      <c r="R23" s="119"/>
      <c r="S23" s="119"/>
      <c r="T23" s="119"/>
      <c r="U23" s="119">
        <f t="shared" si="2"/>
        <v>0</v>
      </c>
    </row>
    <row r="24" spans="1:21" ht="21.75" customHeight="1">
      <c r="A24" s="92" t="s">
        <v>143</v>
      </c>
      <c r="B24" s="7">
        <v>19</v>
      </c>
      <c r="C24" s="91"/>
      <c r="D24" s="91"/>
      <c r="E24" s="91"/>
      <c r="F24" s="91"/>
      <c r="G24" s="91"/>
      <c r="H24" s="91"/>
      <c r="I24" s="91"/>
      <c r="J24" s="91"/>
      <c r="K24" s="91">
        <v>2200000</v>
      </c>
      <c r="L24" s="91"/>
      <c r="M24" s="119">
        <v>-2200000</v>
      </c>
      <c r="N24" s="119"/>
      <c r="O24" s="119"/>
      <c r="P24" s="91"/>
      <c r="Q24" s="91">
        <f t="shared" si="1"/>
        <v>0</v>
      </c>
      <c r="R24" s="119"/>
      <c r="S24" s="91"/>
      <c r="T24" s="91"/>
      <c r="U24" s="119">
        <f t="shared" si="2"/>
        <v>0</v>
      </c>
    </row>
    <row r="25" spans="1:21" ht="21.75" customHeight="1">
      <c r="A25" s="148" t="s">
        <v>185</v>
      </c>
      <c r="B25" s="7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119"/>
      <c r="N25" s="119"/>
      <c r="O25" s="119"/>
      <c r="P25" s="91"/>
      <c r="Q25" s="91"/>
      <c r="R25" s="119"/>
      <c r="S25" s="91"/>
      <c r="T25" s="91"/>
      <c r="U25" s="119"/>
    </row>
    <row r="26" spans="1:21" ht="21.75" customHeight="1">
      <c r="A26" s="162" t="s">
        <v>186</v>
      </c>
      <c r="B26" s="7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119">
        <v>877698.15</v>
      </c>
      <c r="N26" s="119"/>
      <c r="O26" s="119">
        <v>-877698.15</v>
      </c>
      <c r="P26" s="91"/>
      <c r="Q26" s="91">
        <f t="shared" ref="Q26" si="3">SUM(C26:O26)</f>
        <v>0</v>
      </c>
      <c r="R26" s="119"/>
      <c r="S26" s="91"/>
      <c r="T26" s="91"/>
      <c r="U26" s="119">
        <f t="shared" ref="U26" si="4">SUM(Q26:S26)</f>
        <v>0</v>
      </c>
    </row>
    <row r="27" spans="1:21" ht="22.15" customHeight="1">
      <c r="A27" s="82" t="s">
        <v>169</v>
      </c>
      <c r="B27" s="7"/>
      <c r="C27" s="94">
        <f>SUM(C12:C26)</f>
        <v>215000000</v>
      </c>
      <c r="D27" s="91"/>
      <c r="E27" s="94">
        <f>SUM(E12:E26)</f>
        <v>519692804.13</v>
      </c>
      <c r="F27" s="91"/>
      <c r="G27" s="94">
        <f>SUM(G12:G26)</f>
        <v>17673982.800000001</v>
      </c>
      <c r="H27" s="91"/>
      <c r="I27" s="94">
        <f>SUM(I12:I26)</f>
        <v>-460919363.95999998</v>
      </c>
      <c r="J27" s="91"/>
      <c r="K27" s="94">
        <f>SUM(K12:K26)</f>
        <v>18700000</v>
      </c>
      <c r="L27" s="91"/>
      <c r="M27" s="94">
        <f>SUM(M12:M26)</f>
        <v>188501418.63000008</v>
      </c>
      <c r="N27" s="91"/>
      <c r="O27" s="94">
        <f>SUM(O12:O26)</f>
        <v>331162.39</v>
      </c>
      <c r="P27" s="91"/>
      <c r="Q27" s="94">
        <f>SUM(Q12:Q26)</f>
        <v>498980003.99000007</v>
      </c>
      <c r="R27" s="91"/>
      <c r="S27" s="94">
        <f>SUM(S12:S24)</f>
        <v>0</v>
      </c>
      <c r="T27" s="91"/>
      <c r="U27" s="94">
        <f>SUM(U12:U26)</f>
        <v>498980003.99000007</v>
      </c>
    </row>
    <row r="28" spans="1:21" ht="22.15" customHeight="1">
      <c r="A28" s="82" t="s">
        <v>205</v>
      </c>
      <c r="B28" s="7">
        <v>29</v>
      </c>
      <c r="C28" s="119"/>
      <c r="D28" s="91"/>
      <c r="E28" s="119"/>
      <c r="F28" s="91"/>
      <c r="G28" s="119"/>
      <c r="H28" s="91"/>
      <c r="I28" s="119"/>
      <c r="J28" s="91"/>
      <c r="K28" s="119"/>
      <c r="L28" s="91"/>
      <c r="M28" s="119">
        <v>331162.39</v>
      </c>
      <c r="N28" s="91"/>
      <c r="O28" s="119">
        <v>-331162.39</v>
      </c>
      <c r="P28" s="91"/>
      <c r="Q28" s="91">
        <f t="shared" ref="Q28" si="5">SUM(C28:O28)</f>
        <v>0</v>
      </c>
      <c r="R28" s="91"/>
      <c r="S28" s="91"/>
      <c r="T28" s="91"/>
      <c r="U28" s="91">
        <f t="shared" ref="U28" si="6">SUM(Q28:S28)</f>
        <v>0</v>
      </c>
    </row>
    <row r="29" spans="1:21" ht="22.15" customHeight="1">
      <c r="A29" s="92" t="s">
        <v>87</v>
      </c>
      <c r="B29" s="7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>
        <f>+PL!F20</f>
        <v>57702481.93</v>
      </c>
      <c r="N29" s="91"/>
      <c r="O29" s="91"/>
      <c r="P29" s="91"/>
      <c r="Q29" s="91">
        <f t="shared" si="1"/>
        <v>57702481.93</v>
      </c>
      <c r="R29" s="91"/>
      <c r="S29" s="91"/>
      <c r="T29" s="91"/>
      <c r="U29" s="91">
        <f t="shared" si="2"/>
        <v>57702481.93</v>
      </c>
    </row>
    <row r="30" spans="1:21" ht="22.15" customHeight="1">
      <c r="A30" s="92" t="s">
        <v>123</v>
      </c>
      <c r="B30" s="7"/>
      <c r="C30" s="91"/>
      <c r="D30" s="91"/>
      <c r="E30" s="91"/>
      <c r="F30" s="93"/>
      <c r="G30" s="91"/>
      <c r="H30" s="93"/>
      <c r="I30" s="91"/>
      <c r="J30" s="93"/>
      <c r="K30" s="91"/>
      <c r="L30" s="91"/>
      <c r="M30" s="91">
        <f>+PL!F28</f>
        <v>-1414764.8</v>
      </c>
      <c r="N30" s="91"/>
      <c r="O30" s="91"/>
      <c r="P30" s="91"/>
      <c r="Q30" s="91">
        <f t="shared" si="1"/>
        <v>-1414764.8</v>
      </c>
      <c r="R30" s="91"/>
      <c r="S30" s="91"/>
      <c r="T30" s="91"/>
      <c r="U30" s="91">
        <f t="shared" si="2"/>
        <v>-1414764.8</v>
      </c>
    </row>
    <row r="31" spans="1:21" ht="22.15" hidden="1" customHeight="1">
      <c r="A31" s="92" t="s">
        <v>134</v>
      </c>
      <c r="B31" s="7">
        <v>27</v>
      </c>
      <c r="C31" s="91"/>
      <c r="D31" s="91"/>
      <c r="E31" s="91"/>
      <c r="F31" s="93"/>
      <c r="G31" s="91"/>
      <c r="H31" s="93"/>
      <c r="I31" s="91"/>
      <c r="J31" s="93"/>
      <c r="K31" s="91"/>
      <c r="L31" s="91"/>
      <c r="M31" s="91"/>
      <c r="N31" s="91"/>
      <c r="O31" s="91"/>
      <c r="P31" s="91"/>
      <c r="Q31" s="91">
        <f t="shared" si="1"/>
        <v>0</v>
      </c>
      <c r="R31" s="91"/>
      <c r="S31" s="91"/>
      <c r="T31" s="91"/>
      <c r="U31" s="91">
        <f t="shared" si="2"/>
        <v>0</v>
      </c>
    </row>
    <row r="32" spans="1:21" ht="22.15" hidden="1" customHeight="1">
      <c r="A32" s="92" t="s">
        <v>124</v>
      </c>
      <c r="B32" s="7">
        <v>18</v>
      </c>
      <c r="C32" s="91"/>
      <c r="D32" s="91"/>
      <c r="E32" s="91"/>
      <c r="F32" s="93"/>
      <c r="G32" s="91"/>
      <c r="H32" s="93"/>
      <c r="I32" s="91"/>
      <c r="J32" s="93"/>
      <c r="K32" s="91"/>
      <c r="L32" s="91"/>
      <c r="M32" s="91"/>
      <c r="N32" s="91"/>
      <c r="O32" s="91"/>
      <c r="P32" s="91"/>
      <c r="Q32" s="91">
        <f>SUM(C32:O32)</f>
        <v>0</v>
      </c>
      <c r="R32" s="91"/>
      <c r="S32" s="91"/>
      <c r="T32" s="91"/>
      <c r="U32" s="91">
        <f t="shared" si="2"/>
        <v>0</v>
      </c>
    </row>
    <row r="33" spans="1:21" ht="22.15" customHeight="1">
      <c r="A33" s="92" t="s">
        <v>60</v>
      </c>
      <c r="B33" s="7">
        <v>24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>
        <v>-38700000</v>
      </c>
      <c r="N33" s="91"/>
      <c r="O33" s="91"/>
      <c r="P33" s="91"/>
      <c r="Q33" s="91">
        <f t="shared" si="1"/>
        <v>-38700000</v>
      </c>
      <c r="R33" s="91"/>
      <c r="S33" s="91"/>
      <c r="T33" s="91"/>
      <c r="U33" s="91">
        <f t="shared" si="2"/>
        <v>-38700000</v>
      </c>
    </row>
    <row r="34" spans="1:21" ht="22.15" customHeight="1">
      <c r="A34" s="92" t="s">
        <v>143</v>
      </c>
      <c r="B34" s="7">
        <v>19</v>
      </c>
      <c r="C34" s="91"/>
      <c r="D34" s="91"/>
      <c r="E34" s="91"/>
      <c r="F34" s="91"/>
      <c r="G34" s="91"/>
      <c r="H34" s="91"/>
      <c r="I34" s="91"/>
      <c r="J34" s="91"/>
      <c r="K34" s="91">
        <v>2800000</v>
      </c>
      <c r="L34" s="91"/>
      <c r="M34" s="91">
        <v>-2800000</v>
      </c>
      <c r="N34" s="91"/>
      <c r="O34" s="91"/>
      <c r="P34" s="91"/>
      <c r="Q34" s="91">
        <f t="shared" si="1"/>
        <v>0</v>
      </c>
      <c r="R34" s="91"/>
      <c r="S34" s="91"/>
      <c r="T34" s="91"/>
      <c r="U34" s="91">
        <f t="shared" si="2"/>
        <v>0</v>
      </c>
    </row>
    <row r="35" spans="1:21" ht="22.15" hidden="1" customHeight="1">
      <c r="A35" s="92" t="s">
        <v>103</v>
      </c>
      <c r="B35" s="7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>
        <f t="shared" si="1"/>
        <v>0</v>
      </c>
      <c r="R35" s="91"/>
      <c r="S35" s="91"/>
      <c r="T35" s="91"/>
      <c r="U35" s="91">
        <f t="shared" si="2"/>
        <v>0</v>
      </c>
    </row>
    <row r="36" spans="1:21" ht="22.15" hidden="1" customHeight="1">
      <c r="A36" s="92" t="s">
        <v>100</v>
      </c>
      <c r="B36" s="7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>
        <f t="shared" si="1"/>
        <v>0</v>
      </c>
      <c r="R36" s="91"/>
      <c r="S36" s="91"/>
      <c r="T36" s="91"/>
      <c r="U36" s="91">
        <f t="shared" si="2"/>
        <v>0</v>
      </c>
    </row>
    <row r="37" spans="1:21" ht="22.15" hidden="1" customHeight="1">
      <c r="A37" s="92" t="s">
        <v>125</v>
      </c>
      <c r="B37" s="7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>
        <f t="shared" si="1"/>
        <v>0</v>
      </c>
      <c r="R37" s="91"/>
      <c r="S37" s="91"/>
      <c r="T37" s="91"/>
      <c r="U37" s="91">
        <f t="shared" si="2"/>
        <v>0</v>
      </c>
    </row>
    <row r="38" spans="1:21" ht="22.15" hidden="1" customHeight="1">
      <c r="A38" s="92" t="s">
        <v>101</v>
      </c>
      <c r="B38" s="7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>
        <f t="shared" si="1"/>
        <v>0</v>
      </c>
      <c r="R38" s="91"/>
      <c r="S38" s="91"/>
      <c r="T38" s="91"/>
      <c r="U38" s="91"/>
    </row>
    <row r="39" spans="1:21" ht="22.15" hidden="1" customHeight="1">
      <c r="A39" s="124" t="s">
        <v>102</v>
      </c>
      <c r="B39" s="7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>
        <f t="shared" si="1"/>
        <v>0</v>
      </c>
      <c r="R39" s="91"/>
      <c r="S39" s="91"/>
      <c r="T39" s="91"/>
      <c r="U39" s="91">
        <f>SUM(Q39:S39)</f>
        <v>0</v>
      </c>
    </row>
    <row r="40" spans="1:21" ht="22.5" customHeight="1" thickBot="1">
      <c r="A40" s="82" t="s">
        <v>204</v>
      </c>
      <c r="B40" s="90"/>
      <c r="C40" s="81">
        <f>SUM(C27:C39)</f>
        <v>215000000</v>
      </c>
      <c r="D40" s="91"/>
      <c r="E40" s="81">
        <f>SUM(E27:E39)</f>
        <v>519692804.13</v>
      </c>
      <c r="F40" s="91"/>
      <c r="G40" s="81">
        <f>SUM(G27:G39)</f>
        <v>17673982.800000001</v>
      </c>
      <c r="H40" s="91"/>
      <c r="I40" s="81">
        <f>SUM(I27:I39)</f>
        <v>-460919363.95999998</v>
      </c>
      <c r="J40" s="91"/>
      <c r="K40" s="81">
        <f>SUM(K27:K39)</f>
        <v>21500000</v>
      </c>
      <c r="L40" s="91"/>
      <c r="M40" s="81">
        <f>SUM(M27:M39)</f>
        <v>203620298.15000007</v>
      </c>
      <c r="N40" s="119"/>
      <c r="O40" s="81">
        <f>SUM(O27:O39)</f>
        <v>0</v>
      </c>
      <c r="P40" s="91"/>
      <c r="Q40" s="81">
        <f>SUM(Q27:Q39)</f>
        <v>516567721.12000012</v>
      </c>
      <c r="R40" s="119"/>
      <c r="S40" s="81">
        <f>SUM(S29:S39)</f>
        <v>0</v>
      </c>
      <c r="T40" s="91"/>
      <c r="U40" s="81">
        <f>SUM(U27:U39)</f>
        <v>516567721.12000012</v>
      </c>
    </row>
    <row r="41" spans="1:21" ht="22.5" customHeight="1" thickTop="1">
      <c r="B41" s="90"/>
      <c r="C41" s="95"/>
      <c r="D41" s="91"/>
      <c r="E41" s="95"/>
      <c r="F41" s="91"/>
      <c r="G41" s="95"/>
      <c r="H41" s="91"/>
      <c r="I41" s="95"/>
      <c r="J41" s="91"/>
      <c r="K41" s="95"/>
      <c r="L41" s="91"/>
      <c r="M41" s="95"/>
      <c r="N41" s="95"/>
      <c r="O41" s="95"/>
      <c r="P41" s="91"/>
      <c r="Q41" s="95"/>
      <c r="R41" s="95"/>
      <c r="S41" s="95"/>
      <c r="T41" s="91"/>
      <c r="U41" s="95"/>
    </row>
    <row r="42" spans="1:21" ht="22.15" customHeight="1">
      <c r="A42" s="85" t="s">
        <v>45</v>
      </c>
    </row>
    <row r="43" spans="1:21" ht="22.15" customHeight="1">
      <c r="A43" s="85"/>
    </row>
    <row r="44" spans="1:21" ht="22.15" customHeight="1">
      <c r="A44" s="178" t="str">
        <f>+'EQ เฉพาะ'!A32:Q32</f>
        <v xml:space="preserve">                                  ลงชื่อ ……………………………………………………………………………….กรรมการตามอำนาจ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</row>
    <row r="45" spans="1:21" ht="22.15" customHeight="1">
      <c r="A45" s="178" t="s">
        <v>146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</row>
  </sheetData>
  <mergeCells count="10">
    <mergeCell ref="A45:U45"/>
    <mergeCell ref="A1:U1"/>
    <mergeCell ref="A2:U2"/>
    <mergeCell ref="A3:U3"/>
    <mergeCell ref="C6:U6"/>
    <mergeCell ref="I7:I11"/>
    <mergeCell ref="O7:O8"/>
    <mergeCell ref="O9:O11"/>
    <mergeCell ref="K7:M8"/>
    <mergeCell ref="A44:U44"/>
  </mergeCells>
  <pageMargins left="0.78740157480314965" right="0.59055118110236227" top="0.47244094488188981" bottom="0.51181102362204722" header="0.51181102362204722" footer="0.51181102362204722"/>
  <pageSetup paperSize="9" scale="73" firstPageNumber="7" fitToHeight="0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3"/>
  <sheetViews>
    <sheetView view="pageBreakPreview" zoomScale="80" zoomScaleNormal="80" zoomScaleSheetLayoutView="80" workbookViewId="0">
      <selection activeCell="X11" sqref="X11"/>
    </sheetView>
  </sheetViews>
  <sheetFormatPr defaultColWidth="10.85546875" defaultRowHeight="22.15" customHeight="1"/>
  <cols>
    <col min="1" max="1" width="47.42578125" style="82" customWidth="1"/>
    <col min="2" max="2" width="13.42578125" style="85" customWidth="1"/>
    <col min="3" max="3" width="15.28515625" style="82" customWidth="1"/>
    <col min="4" max="4" width="1.140625" style="82" customWidth="1"/>
    <col min="5" max="5" width="16.42578125" style="82" bestFit="1" customWidth="1"/>
    <col min="6" max="6" width="1.140625" style="82" customWidth="1"/>
    <col min="7" max="7" width="16.140625" style="82" customWidth="1"/>
    <col min="8" max="8" width="1.140625" style="82" customWidth="1"/>
    <col min="9" max="9" width="15.28515625" style="82" customWidth="1"/>
    <col min="10" max="10" width="1.140625" style="82" customWidth="1"/>
    <col min="11" max="11" width="15.28515625" style="82" customWidth="1"/>
    <col min="12" max="12" width="1.140625" style="82" customWidth="1"/>
    <col min="13" max="13" width="15.85546875" style="82" customWidth="1"/>
    <col min="14" max="14" width="1.140625" style="82" customWidth="1"/>
    <col min="15" max="15" width="17.42578125" style="82" customWidth="1"/>
    <col min="16" max="16" width="1.140625" style="82" customWidth="1"/>
    <col min="17" max="17" width="16.7109375" style="82" customWidth="1"/>
    <col min="18" max="18" width="1.140625" style="82" customWidth="1"/>
    <col min="19" max="19" width="10.85546875" style="82"/>
    <col min="20" max="20" width="13.28515625" style="82" customWidth="1"/>
    <col min="21" max="21" width="14.42578125" style="82" bestFit="1" customWidth="1"/>
    <col min="22" max="22" width="14.42578125" style="82" customWidth="1"/>
    <col min="23" max="16384" width="10.85546875" style="82"/>
  </cols>
  <sheetData>
    <row r="1" spans="1:17" ht="22.15" customHeight="1">
      <c r="A1" s="179" t="str">
        <f>+BS!A92</f>
        <v>บริษัท คัมเวล คอร์ปอเรชั่น จำกัด (มหาชน) และ บริษัทย่อย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17" ht="22.15" customHeight="1">
      <c r="A2" s="179" t="s">
        <v>83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ht="22.15" customHeight="1">
      <c r="A3" s="179" t="str">
        <f>+PL!A3</f>
        <v>สำหรับปีสิ้นสุดวันที่ 31 ธันวาคม 2564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ht="12" customHeight="1">
      <c r="A4" s="83"/>
      <c r="B4" s="84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7" ht="22.15" customHeight="1">
      <c r="C5" s="86"/>
      <c r="D5" s="86"/>
      <c r="E5" s="86"/>
      <c r="F5" s="86"/>
      <c r="G5" s="86"/>
      <c r="H5" s="86"/>
      <c r="I5" s="86"/>
      <c r="J5" s="86"/>
      <c r="K5" s="86"/>
      <c r="L5" s="86"/>
      <c r="N5" s="86"/>
      <c r="O5" s="86"/>
      <c r="P5" s="86"/>
      <c r="Q5" s="87" t="str">
        <f>+PL!L5</f>
        <v>(หน่วย : บาท)</v>
      </c>
    </row>
    <row r="6" spans="1:17" ht="22.15" customHeight="1">
      <c r="C6" s="188" t="s">
        <v>79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ht="31.5" customHeight="1">
      <c r="B7" s="87" t="s">
        <v>18</v>
      </c>
      <c r="C7" s="86"/>
      <c r="D7" s="86"/>
      <c r="E7" s="86"/>
      <c r="F7" s="86"/>
      <c r="G7" s="86"/>
      <c r="H7" s="86"/>
      <c r="I7" s="86"/>
      <c r="J7" s="86"/>
      <c r="K7" s="189" t="s">
        <v>82</v>
      </c>
      <c r="L7" s="189"/>
      <c r="M7" s="189"/>
      <c r="N7" s="86"/>
      <c r="O7" s="185" t="s">
        <v>80</v>
      </c>
      <c r="P7" s="86"/>
      <c r="Q7" s="86"/>
    </row>
    <row r="8" spans="1:17" ht="31.5" customHeight="1">
      <c r="B8" s="87"/>
      <c r="C8" s="97"/>
      <c r="D8" s="97"/>
      <c r="E8" s="97"/>
      <c r="F8" s="97"/>
      <c r="G8" s="97"/>
      <c r="H8" s="97"/>
      <c r="I8" s="97"/>
      <c r="J8" s="97"/>
      <c r="K8" s="187"/>
      <c r="L8" s="187"/>
      <c r="M8" s="187"/>
      <c r="N8" s="97"/>
      <c r="O8" s="184"/>
      <c r="P8" s="97"/>
      <c r="Q8" s="97"/>
    </row>
    <row r="9" spans="1:17" ht="31.5" customHeight="1">
      <c r="B9" s="87"/>
      <c r="C9" s="97"/>
      <c r="D9" s="97"/>
      <c r="E9" s="97"/>
      <c r="F9" s="97"/>
      <c r="G9" s="97"/>
      <c r="H9" s="97"/>
      <c r="I9" s="97" t="s">
        <v>130</v>
      </c>
      <c r="J9" s="97"/>
      <c r="K9" s="102"/>
      <c r="L9" s="102"/>
      <c r="M9" s="102"/>
      <c r="N9" s="97"/>
      <c r="O9" s="190" t="s">
        <v>196</v>
      </c>
      <c r="P9" s="97"/>
      <c r="Q9" s="97"/>
    </row>
    <row r="10" spans="1:17" ht="31.5" customHeight="1">
      <c r="C10" s="86" t="s">
        <v>142</v>
      </c>
      <c r="D10" s="86"/>
      <c r="E10" s="86" t="s">
        <v>85</v>
      </c>
      <c r="F10" s="86"/>
      <c r="G10" s="86" t="s">
        <v>128</v>
      </c>
      <c r="H10" s="86"/>
      <c r="I10" s="86" t="s">
        <v>131</v>
      </c>
      <c r="J10" s="86"/>
      <c r="K10" s="103" t="s">
        <v>81</v>
      </c>
      <c r="L10" s="104"/>
      <c r="M10" s="102" t="s">
        <v>58</v>
      </c>
      <c r="N10" s="86"/>
      <c r="O10" s="190"/>
      <c r="P10" s="86"/>
      <c r="Q10" s="86" t="s">
        <v>51</v>
      </c>
    </row>
    <row r="11" spans="1:17" ht="31.5" customHeight="1">
      <c r="B11" s="87"/>
      <c r="C11" s="88" t="s">
        <v>57</v>
      </c>
      <c r="D11" s="86"/>
      <c r="E11" s="88" t="s">
        <v>84</v>
      </c>
      <c r="F11" s="86"/>
      <c r="G11" s="88" t="s">
        <v>129</v>
      </c>
      <c r="H11" s="86"/>
      <c r="I11" s="88" t="s">
        <v>132</v>
      </c>
      <c r="J11" s="86"/>
      <c r="K11" s="89" t="s">
        <v>143</v>
      </c>
      <c r="L11" s="86"/>
      <c r="M11" s="88"/>
      <c r="N11" s="86"/>
      <c r="O11" s="184"/>
      <c r="P11" s="86"/>
      <c r="Q11" s="88" t="s">
        <v>10</v>
      </c>
    </row>
    <row r="12" spans="1:17" ht="22.15" customHeight="1">
      <c r="A12" s="82" t="s">
        <v>203</v>
      </c>
      <c r="B12" s="90"/>
      <c r="C12" s="91">
        <v>215000000</v>
      </c>
      <c r="D12" s="91"/>
      <c r="E12" s="91">
        <v>519692804.13</v>
      </c>
      <c r="F12" s="91"/>
      <c r="G12" s="91">
        <v>-455663044.80000001</v>
      </c>
      <c r="H12" s="91"/>
      <c r="I12" s="91">
        <v>17673982.800000001</v>
      </c>
      <c r="J12" s="91"/>
      <c r="K12" s="91">
        <v>16500000</v>
      </c>
      <c r="L12" s="91"/>
      <c r="M12" s="91">
        <v>179503393.46000037</v>
      </c>
      <c r="N12" s="91"/>
      <c r="O12" s="91">
        <v>484710.21</v>
      </c>
      <c r="P12" s="91"/>
      <c r="Q12" s="91">
        <f t="shared" ref="Q12:Q26" si="0">SUM(C12:P12)</f>
        <v>493191845.80000037</v>
      </c>
    </row>
    <row r="13" spans="1:17" ht="21.75" customHeight="1">
      <c r="A13" s="92" t="s">
        <v>87</v>
      </c>
      <c r="B13" s="7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>
        <f>+PL!L20</f>
        <v>42796705.010000065</v>
      </c>
      <c r="N13" s="91"/>
      <c r="O13" s="91"/>
      <c r="P13" s="91"/>
      <c r="Q13" s="91">
        <f>SUM(C13:P13)</f>
        <v>42796705.010000065</v>
      </c>
    </row>
    <row r="14" spans="1:17" ht="22.15" customHeight="1">
      <c r="A14" s="92" t="s">
        <v>123</v>
      </c>
      <c r="B14" s="7"/>
      <c r="C14" s="91"/>
      <c r="D14" s="91"/>
      <c r="E14" s="91"/>
      <c r="F14" s="93"/>
      <c r="G14" s="91"/>
      <c r="H14" s="93"/>
      <c r="I14" s="91"/>
      <c r="J14" s="93"/>
      <c r="K14" s="91"/>
      <c r="L14" s="91"/>
      <c r="M14" s="91">
        <f>+PL!L28</f>
        <v>-1741277.6</v>
      </c>
      <c r="N14" s="91"/>
      <c r="O14" s="91">
        <f>+PL!L33</f>
        <v>724150.33000000007</v>
      </c>
      <c r="P14" s="91"/>
      <c r="Q14" s="91">
        <f>SUM(C14:P14)</f>
        <v>-1017127.27</v>
      </c>
    </row>
    <row r="15" spans="1:17" ht="22.15" hidden="1" customHeight="1">
      <c r="A15" s="92" t="s">
        <v>170</v>
      </c>
      <c r="B15" s="7"/>
      <c r="C15" s="91"/>
      <c r="D15" s="91"/>
      <c r="E15" s="91"/>
      <c r="F15" s="93"/>
      <c r="G15" s="91"/>
      <c r="H15" s="93"/>
      <c r="I15" s="91"/>
      <c r="J15" s="93"/>
      <c r="K15" s="91"/>
      <c r="L15" s="91"/>
      <c r="M15" s="91"/>
      <c r="N15" s="91"/>
      <c r="O15" s="91"/>
      <c r="P15" s="91"/>
      <c r="Q15" s="91">
        <f>SUM(C15:P15)</f>
        <v>0</v>
      </c>
    </row>
    <row r="16" spans="1:17" ht="22.15" customHeight="1">
      <c r="A16" s="92" t="s">
        <v>60</v>
      </c>
      <c r="B16" s="7">
        <v>24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>
        <v>-30100000</v>
      </c>
      <c r="N16" s="91"/>
      <c r="O16" s="91"/>
      <c r="P16" s="91"/>
      <c r="Q16" s="91">
        <f t="shared" si="0"/>
        <v>-30100000</v>
      </c>
    </row>
    <row r="17" spans="1:17" ht="22.15" customHeight="1">
      <c r="A17" s="92" t="s">
        <v>143</v>
      </c>
      <c r="B17" s="7">
        <v>19</v>
      </c>
      <c r="C17" s="91"/>
      <c r="D17" s="91"/>
      <c r="E17" s="91"/>
      <c r="F17" s="91"/>
      <c r="G17" s="91"/>
      <c r="H17" s="91"/>
      <c r="I17" s="91"/>
      <c r="J17" s="91"/>
      <c r="K17" s="91">
        <v>2200000</v>
      </c>
      <c r="L17" s="91"/>
      <c r="M17" s="91">
        <v>-2200000</v>
      </c>
      <c r="N17" s="91"/>
      <c r="O17" s="91"/>
      <c r="P17" s="91"/>
      <c r="Q17" s="91">
        <f t="shared" si="0"/>
        <v>0</v>
      </c>
    </row>
    <row r="18" spans="1:17" ht="22.15" customHeight="1">
      <c r="A18" s="92" t="s">
        <v>185</v>
      </c>
      <c r="B18" s="7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spans="1:17" ht="22.15" customHeight="1">
      <c r="A19" s="163" t="s">
        <v>186</v>
      </c>
      <c r="B19" s="7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>
        <v>877698.15</v>
      </c>
      <c r="N19" s="91"/>
      <c r="O19" s="91">
        <v>-877698.15</v>
      </c>
      <c r="P19" s="91"/>
      <c r="Q19" s="91">
        <f t="shared" si="0"/>
        <v>0</v>
      </c>
    </row>
    <row r="20" spans="1:17" ht="22.15" customHeight="1">
      <c r="A20" s="82" t="s">
        <v>169</v>
      </c>
      <c r="B20" s="7"/>
      <c r="C20" s="94">
        <f>SUM(C12:C19)</f>
        <v>215000000</v>
      </c>
      <c r="D20" s="91"/>
      <c r="E20" s="94">
        <f>SUM(E12:E19)</f>
        <v>519692804.13</v>
      </c>
      <c r="F20" s="91"/>
      <c r="G20" s="94">
        <f>SUM(G12:G19)</f>
        <v>-455663044.80000001</v>
      </c>
      <c r="H20" s="91"/>
      <c r="I20" s="94">
        <f>SUM(I12:I19)</f>
        <v>17673982.800000001</v>
      </c>
      <c r="J20" s="91"/>
      <c r="K20" s="94">
        <f>SUM(K12:K19)</f>
        <v>18700000</v>
      </c>
      <c r="L20" s="91"/>
      <c r="M20" s="94">
        <f>SUM(M12:M19)</f>
        <v>189136519.02000046</v>
      </c>
      <c r="N20" s="91"/>
      <c r="O20" s="94">
        <f>SUM(O12:O19)</f>
        <v>331162.39</v>
      </c>
      <c r="P20" s="91"/>
      <c r="Q20" s="94">
        <f>SUM(Q12:Q19)</f>
        <v>504871423.54000044</v>
      </c>
    </row>
    <row r="21" spans="1:17" ht="22.15" customHeight="1">
      <c r="A21" s="82" t="s">
        <v>205</v>
      </c>
      <c r="B21" s="7">
        <v>29</v>
      </c>
      <c r="C21" s="119"/>
      <c r="D21" s="91"/>
      <c r="E21" s="119"/>
      <c r="F21" s="91"/>
      <c r="G21" s="119"/>
      <c r="H21" s="91"/>
      <c r="I21" s="119"/>
      <c r="J21" s="91"/>
      <c r="K21" s="119"/>
      <c r="L21" s="91"/>
      <c r="M21" s="119">
        <v>331162.39</v>
      </c>
      <c r="N21" s="91"/>
      <c r="O21" s="119">
        <v>-331162.39</v>
      </c>
      <c r="P21" s="91"/>
      <c r="Q21" s="91">
        <f t="shared" si="0"/>
        <v>0</v>
      </c>
    </row>
    <row r="22" spans="1:17" ht="22.5" customHeight="1">
      <c r="A22" s="92" t="s">
        <v>87</v>
      </c>
      <c r="B22" s="7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>
        <f>+PL!J20</f>
        <v>53979739.469999999</v>
      </c>
      <c r="N22" s="119"/>
      <c r="O22" s="119"/>
      <c r="P22" s="119"/>
      <c r="Q22" s="119">
        <f t="shared" ref="Q22:Q23" si="1">SUM(C22:P22)</f>
        <v>53979739.469999999</v>
      </c>
    </row>
    <row r="23" spans="1:17" ht="22.5" customHeight="1">
      <c r="A23" s="92" t="s">
        <v>123</v>
      </c>
      <c r="B23" s="7"/>
      <c r="C23" s="91"/>
      <c r="D23" s="91"/>
      <c r="E23" s="91"/>
      <c r="F23" s="93"/>
      <c r="G23" s="91"/>
      <c r="H23" s="93"/>
      <c r="I23" s="91"/>
      <c r="J23" s="93"/>
      <c r="K23" s="91"/>
      <c r="L23" s="91"/>
      <c r="M23" s="91">
        <f>+PL!J28</f>
        <v>-1414764.8</v>
      </c>
      <c r="N23" s="91"/>
      <c r="O23" s="91"/>
      <c r="P23" s="91"/>
      <c r="Q23" s="91">
        <f t="shared" si="1"/>
        <v>-1414764.8</v>
      </c>
    </row>
    <row r="24" spans="1:17" ht="22.15" customHeight="1">
      <c r="A24" s="82" t="s">
        <v>60</v>
      </c>
      <c r="B24" s="7">
        <v>24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>
        <v>-38700000</v>
      </c>
      <c r="N24" s="91"/>
      <c r="O24" s="91"/>
      <c r="P24" s="91"/>
      <c r="Q24" s="91">
        <f t="shared" si="0"/>
        <v>-38700000</v>
      </c>
    </row>
    <row r="25" spans="1:17" ht="22.15" customHeight="1">
      <c r="A25" s="82" t="s">
        <v>143</v>
      </c>
      <c r="B25" s="7">
        <v>19</v>
      </c>
      <c r="C25" s="91"/>
      <c r="D25" s="91"/>
      <c r="E25" s="91"/>
      <c r="F25" s="91"/>
      <c r="G25" s="91"/>
      <c r="H25" s="91"/>
      <c r="I25" s="91"/>
      <c r="J25" s="91"/>
      <c r="K25" s="91">
        <v>2800000</v>
      </c>
      <c r="L25" s="91"/>
      <c r="M25" s="91">
        <v>-2800000</v>
      </c>
      <c r="N25" s="91"/>
      <c r="O25" s="91"/>
      <c r="P25" s="91"/>
      <c r="Q25" s="91">
        <f t="shared" si="0"/>
        <v>0</v>
      </c>
    </row>
    <row r="26" spans="1:17" ht="22.5" hidden="1" customHeight="1">
      <c r="A26" s="92" t="s">
        <v>134</v>
      </c>
      <c r="B26" s="7">
        <v>27</v>
      </c>
      <c r="C26" s="91"/>
      <c r="D26" s="91"/>
      <c r="E26" s="91"/>
      <c r="F26" s="93"/>
      <c r="G26" s="91"/>
      <c r="H26" s="93"/>
      <c r="I26" s="91"/>
      <c r="J26" s="93"/>
      <c r="K26" s="91"/>
      <c r="L26" s="91"/>
      <c r="M26" s="91"/>
      <c r="N26" s="91"/>
      <c r="O26" s="91"/>
      <c r="P26" s="91"/>
      <c r="Q26" s="91">
        <f t="shared" si="0"/>
        <v>0</v>
      </c>
    </row>
    <row r="27" spans="1:17" ht="22.5" customHeight="1" thickBot="1">
      <c r="A27" s="82" t="s">
        <v>204</v>
      </c>
      <c r="B27" s="90"/>
      <c r="C27" s="81">
        <f>SUM(C20:C26)</f>
        <v>215000000</v>
      </c>
      <c r="D27" s="91"/>
      <c r="E27" s="81">
        <f>SUM(E20:E26)</f>
        <v>519692804.13</v>
      </c>
      <c r="F27" s="91"/>
      <c r="G27" s="81">
        <f>SUM(G20:G26)</f>
        <v>-455663044.80000001</v>
      </c>
      <c r="H27" s="91"/>
      <c r="I27" s="81">
        <f>SUM(I20:I26)</f>
        <v>17673982.800000001</v>
      </c>
      <c r="J27" s="91"/>
      <c r="K27" s="81">
        <f>SUM(K20:K26)</f>
        <v>21500000</v>
      </c>
      <c r="L27" s="91"/>
      <c r="M27" s="81">
        <f>SUM(M20:M26)</f>
        <v>200532656.08000043</v>
      </c>
      <c r="N27" s="91"/>
      <c r="O27" s="81">
        <f>SUM(O20:O26)</f>
        <v>0</v>
      </c>
      <c r="P27" s="91"/>
      <c r="Q27" s="81">
        <f>SUM(C27:P27)</f>
        <v>518736398.2100004</v>
      </c>
    </row>
    <row r="28" spans="1:17" ht="22.15" customHeight="1" thickTop="1">
      <c r="A28" s="92"/>
      <c r="B28" s="90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spans="1:17" ht="22.15" customHeight="1">
      <c r="A29" s="85" t="s">
        <v>45</v>
      </c>
      <c r="B29" s="90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spans="1:17" ht="22.15" customHeight="1">
      <c r="A30" s="85"/>
      <c r="B30" s="90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17" ht="22.15" customHeight="1">
      <c r="A31" s="85"/>
      <c r="B31" s="90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1:17" ht="22.15" customHeight="1">
      <c r="A32" s="178" t="s">
        <v>59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</row>
    <row r="33" spans="1:17" ht="22.15" customHeight="1">
      <c r="A33" s="178" t="s">
        <v>147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</row>
  </sheetData>
  <mergeCells count="9">
    <mergeCell ref="A32:Q32"/>
    <mergeCell ref="A33:Q33"/>
    <mergeCell ref="A1:Q1"/>
    <mergeCell ref="A2:Q2"/>
    <mergeCell ref="A3:Q3"/>
    <mergeCell ref="C6:Q6"/>
    <mergeCell ref="O7:O8"/>
    <mergeCell ref="K7:M8"/>
    <mergeCell ref="O9:O11"/>
  </mergeCells>
  <printOptions horizontalCentered="1"/>
  <pageMargins left="0.78740157480314965" right="0.59055118110236227" top="0.47244094488188981" bottom="0.51181102362204722" header="0.51181102362204722" footer="0.51181102362204722"/>
  <pageSetup paperSize="9" scale="71" firstPageNumber="7" fitToHeight="0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21"/>
  <sheetViews>
    <sheetView tabSelected="1" view="pageBreakPreview" topLeftCell="A16" zoomScale="80" zoomScaleNormal="90" zoomScaleSheetLayoutView="80" workbookViewId="0">
      <selection activeCell="A37" sqref="A37"/>
    </sheetView>
  </sheetViews>
  <sheetFormatPr defaultColWidth="10.85546875" defaultRowHeight="21"/>
  <cols>
    <col min="1" max="1" width="62.85546875" style="1" customWidth="1"/>
    <col min="2" max="2" width="18.85546875" style="1" customWidth="1"/>
    <col min="3" max="3" width="0.85546875" style="1" customWidth="1"/>
    <col min="4" max="4" width="18.85546875" style="109" customWidth="1"/>
    <col min="5" max="5" width="1.140625" style="1" customWidth="1"/>
    <col min="6" max="6" width="18.85546875" style="1" customWidth="1"/>
    <col min="7" max="7" width="0.85546875" style="1" customWidth="1"/>
    <col min="8" max="8" width="18.85546875" style="1" customWidth="1"/>
    <col min="9" max="9" width="14.140625" style="110" customWidth="1"/>
    <col min="10" max="10" width="17.42578125" style="110" bestFit="1" customWidth="1"/>
    <col min="11" max="11" width="10.85546875" style="1"/>
    <col min="12" max="12" width="12.85546875" style="1" bestFit="1" customWidth="1"/>
    <col min="13" max="16384" width="10.85546875" style="1"/>
  </cols>
  <sheetData>
    <row r="1" spans="1:8">
      <c r="A1" s="196" t="str">
        <f>+BS!A92</f>
        <v>บริษัท คัมเวล คอร์ปอเรชั่น จำกัด (มหาชน) และ บริษัทย่อย</v>
      </c>
      <c r="B1" s="196"/>
      <c r="C1" s="196"/>
      <c r="D1" s="196"/>
      <c r="E1" s="196"/>
      <c r="F1" s="196"/>
      <c r="G1" s="196"/>
      <c r="H1" s="196"/>
    </row>
    <row r="2" spans="1:8">
      <c r="A2" s="196" t="s">
        <v>20</v>
      </c>
      <c r="B2" s="196"/>
      <c r="C2" s="196"/>
      <c r="D2" s="196"/>
      <c r="E2" s="196"/>
      <c r="F2" s="196"/>
      <c r="G2" s="196"/>
      <c r="H2" s="196"/>
    </row>
    <row r="3" spans="1:8">
      <c r="A3" s="194" t="str">
        <f>+'EQ รวม'!A3:U3</f>
        <v>สำหรับปีสิ้นสุดวันที่ 31 ธันวาคม 2564</v>
      </c>
      <c r="B3" s="194"/>
      <c r="C3" s="194"/>
      <c r="D3" s="194"/>
      <c r="E3" s="194"/>
      <c r="F3" s="194"/>
      <c r="G3" s="194"/>
      <c r="H3" s="194"/>
    </row>
    <row r="4" spans="1:8" ht="10.15" customHeight="1">
      <c r="A4" s="125"/>
      <c r="B4" s="125"/>
      <c r="C4" s="125"/>
      <c r="D4" s="126"/>
      <c r="E4" s="125"/>
      <c r="F4" s="125"/>
      <c r="G4" s="125"/>
      <c r="H4" s="125"/>
    </row>
    <row r="5" spans="1:8">
      <c r="A5" s="106"/>
      <c r="B5" s="106"/>
      <c r="C5" s="106"/>
      <c r="D5" s="127"/>
      <c r="E5" s="106"/>
      <c r="F5" s="106"/>
      <c r="G5" s="106"/>
      <c r="H5" s="128" t="str">
        <f>+[1]BS!G5</f>
        <v>(หน่วย : บาท)</v>
      </c>
    </row>
    <row r="6" spans="1:8">
      <c r="A6" s="106"/>
      <c r="B6" s="191" t="s">
        <v>78</v>
      </c>
      <c r="C6" s="191"/>
      <c r="D6" s="191"/>
      <c r="E6" s="106"/>
      <c r="F6" s="191" t="s">
        <v>79</v>
      </c>
      <c r="G6" s="191"/>
      <c r="H6" s="191"/>
    </row>
    <row r="7" spans="1:8">
      <c r="A7" s="106"/>
      <c r="B7" s="129">
        <v>2564</v>
      </c>
      <c r="C7" s="130"/>
      <c r="D7" s="131">
        <v>2563</v>
      </c>
      <c r="E7" s="106"/>
      <c r="F7" s="129">
        <v>2564</v>
      </c>
      <c r="G7" s="130"/>
      <c r="H7" s="131">
        <v>2563</v>
      </c>
    </row>
    <row r="8" spans="1:8">
      <c r="A8" s="106" t="s">
        <v>21</v>
      </c>
      <c r="B8" s="106"/>
      <c r="C8" s="106"/>
      <c r="D8" s="132"/>
      <c r="E8" s="106"/>
      <c r="F8" s="106"/>
      <c r="G8" s="106"/>
      <c r="H8" s="106"/>
    </row>
    <row r="9" spans="1:8">
      <c r="A9" s="106" t="s">
        <v>198</v>
      </c>
      <c r="B9" s="107">
        <f>+PL!F20</f>
        <v>57702481.93</v>
      </c>
      <c r="C9" s="107"/>
      <c r="D9" s="112">
        <f>+PL!H20</f>
        <v>46691534.090000033</v>
      </c>
      <c r="E9" s="107"/>
      <c r="F9" s="107">
        <f>+PL!J20</f>
        <v>53979739.469999999</v>
      </c>
      <c r="G9" s="107"/>
      <c r="H9" s="107">
        <f>+PL!L20</f>
        <v>42796705.010000065</v>
      </c>
    </row>
    <row r="10" spans="1:8">
      <c r="A10" s="106" t="s">
        <v>89</v>
      </c>
      <c r="B10" s="107"/>
      <c r="C10" s="107"/>
      <c r="D10" s="112"/>
      <c r="E10" s="107"/>
      <c r="F10" s="107"/>
      <c r="G10" s="107"/>
      <c r="H10" s="107"/>
    </row>
    <row r="11" spans="1:8">
      <c r="A11" s="106" t="s">
        <v>197</v>
      </c>
      <c r="B11" s="107">
        <v>11364648.119999999</v>
      </c>
      <c r="C11" s="107"/>
      <c r="D11" s="112">
        <v>12471622.310000001</v>
      </c>
      <c r="E11" s="107"/>
      <c r="F11" s="107">
        <v>12348164.450000001</v>
      </c>
      <c r="G11" s="107"/>
      <c r="H11" s="107">
        <v>12016441.35</v>
      </c>
    </row>
    <row r="12" spans="1:8">
      <c r="A12" s="106" t="s">
        <v>171</v>
      </c>
      <c r="B12" s="107">
        <v>0</v>
      </c>
      <c r="C12" s="107"/>
      <c r="D12" s="112">
        <v>0</v>
      </c>
      <c r="E12" s="107"/>
      <c r="F12" s="107">
        <v>0</v>
      </c>
      <c r="G12" s="107"/>
      <c r="H12" s="107">
        <v>1324754.71</v>
      </c>
    </row>
    <row r="13" spans="1:8">
      <c r="A13" s="106" t="s">
        <v>206</v>
      </c>
      <c r="B13" s="107">
        <v>2786036.84</v>
      </c>
      <c r="C13" s="107"/>
      <c r="D13" s="112">
        <v>2675978.9500000002</v>
      </c>
      <c r="E13" s="107"/>
      <c r="F13" s="107">
        <v>2786036.84</v>
      </c>
      <c r="G13" s="107"/>
      <c r="H13" s="107">
        <v>2675978.9500000002</v>
      </c>
    </row>
    <row r="14" spans="1:8" hidden="1">
      <c r="A14" s="106" t="s">
        <v>105</v>
      </c>
      <c r="B14" s="107"/>
      <c r="C14" s="107"/>
      <c r="D14" s="112">
        <v>0</v>
      </c>
      <c r="E14" s="107"/>
      <c r="F14" s="107"/>
      <c r="G14" s="107"/>
      <c r="H14" s="107">
        <v>0</v>
      </c>
    </row>
    <row r="15" spans="1:8">
      <c r="A15" s="106" t="s">
        <v>163</v>
      </c>
      <c r="B15" s="107">
        <v>1344422.13</v>
      </c>
      <c r="C15" s="107"/>
      <c r="D15" s="112">
        <v>1698551.2999999998</v>
      </c>
      <c r="E15" s="107"/>
      <c r="F15" s="107">
        <v>1344007</v>
      </c>
      <c r="G15" s="107"/>
      <c r="H15" s="107">
        <v>1698140.4</v>
      </c>
    </row>
    <row r="16" spans="1:8">
      <c r="A16" s="106" t="s">
        <v>209</v>
      </c>
      <c r="B16" s="107">
        <v>158917.73000000001</v>
      </c>
      <c r="C16" s="107"/>
      <c r="D16" s="112">
        <v>0</v>
      </c>
      <c r="E16" s="107"/>
      <c r="F16" s="107">
        <v>158917.73000000001</v>
      </c>
      <c r="G16" s="107"/>
      <c r="H16" s="107">
        <v>0</v>
      </c>
    </row>
    <row r="17" spans="1:8">
      <c r="A17" s="106" t="s">
        <v>189</v>
      </c>
      <c r="B17" s="107">
        <v>-3637390.9700000025</v>
      </c>
      <c r="C17" s="107"/>
      <c r="D17" s="112">
        <v>-5737716.1500000004</v>
      </c>
      <c r="E17" s="107"/>
      <c r="F17" s="107">
        <v>-3637390.9700000025</v>
      </c>
      <c r="G17" s="107"/>
      <c r="H17" s="107">
        <v>-5975985.21</v>
      </c>
    </row>
    <row r="18" spans="1:8">
      <c r="A18" s="106" t="s">
        <v>173</v>
      </c>
      <c r="B18" s="107">
        <v>14446880.23</v>
      </c>
      <c r="C18" s="107"/>
      <c r="D18" s="112">
        <v>13893015.24</v>
      </c>
      <c r="E18" s="107"/>
      <c r="F18" s="107">
        <v>14087396.15</v>
      </c>
      <c r="G18" s="107"/>
      <c r="H18" s="107">
        <v>12850066.34</v>
      </c>
    </row>
    <row r="19" spans="1:8">
      <c r="A19" s="106" t="s">
        <v>172</v>
      </c>
      <c r="B19" s="107">
        <v>3977325.16</v>
      </c>
      <c r="C19" s="107"/>
      <c r="D19" s="112">
        <v>4112351.2199999997</v>
      </c>
      <c r="E19" s="107"/>
      <c r="F19" s="107">
        <v>7236175.4800000004</v>
      </c>
      <c r="G19" s="107"/>
      <c r="H19" s="107">
        <v>6323653.9199999999</v>
      </c>
    </row>
    <row r="20" spans="1:8">
      <c r="A20" s="106" t="s">
        <v>213</v>
      </c>
      <c r="B20" s="107">
        <v>-219999</v>
      </c>
      <c r="C20" s="107"/>
      <c r="D20" s="112">
        <v>20786.46</v>
      </c>
      <c r="E20" s="107"/>
      <c r="F20" s="112">
        <v>-219999</v>
      </c>
      <c r="G20" s="107"/>
      <c r="H20" s="107">
        <v>0</v>
      </c>
    </row>
    <row r="21" spans="1:8">
      <c r="A21" s="106" t="s">
        <v>212</v>
      </c>
      <c r="B21" s="107">
        <v>4656168.24</v>
      </c>
      <c r="C21" s="107"/>
      <c r="D21" s="112">
        <v>389625.62</v>
      </c>
      <c r="E21" s="107"/>
      <c r="F21" s="107">
        <v>4655325.9000000004</v>
      </c>
      <c r="G21" s="107"/>
      <c r="H21" s="107">
        <v>47046.34</v>
      </c>
    </row>
    <row r="22" spans="1:8">
      <c r="A22" s="106" t="s">
        <v>216</v>
      </c>
      <c r="B22" s="107">
        <v>-173617.73</v>
      </c>
      <c r="C22" s="107"/>
      <c r="D22" s="112">
        <v>0</v>
      </c>
      <c r="E22" s="107"/>
      <c r="F22" s="107">
        <v>-173617.73</v>
      </c>
      <c r="G22" s="107"/>
      <c r="H22" s="107">
        <v>0</v>
      </c>
    </row>
    <row r="23" spans="1:8">
      <c r="A23" s="106" t="s">
        <v>90</v>
      </c>
      <c r="B23" s="107">
        <v>1433723.5400000005</v>
      </c>
      <c r="C23" s="107"/>
      <c r="D23" s="112">
        <v>1173496.8799999999</v>
      </c>
      <c r="E23" s="107"/>
      <c r="F23" s="107">
        <v>1413724.4200000004</v>
      </c>
      <c r="G23" s="107"/>
      <c r="H23" s="107">
        <v>1148587.22</v>
      </c>
    </row>
    <row r="24" spans="1:8">
      <c r="A24" s="106" t="s">
        <v>76</v>
      </c>
      <c r="B24" s="107">
        <v>2170753</v>
      </c>
      <c r="C24" s="107"/>
      <c r="D24" s="112">
        <v>1860937</v>
      </c>
      <c r="E24" s="107"/>
      <c r="F24" s="107">
        <v>2170753</v>
      </c>
      <c r="G24" s="107"/>
      <c r="H24" s="107">
        <v>1846738.78</v>
      </c>
    </row>
    <row r="25" spans="1:8">
      <c r="A25" s="106" t="s">
        <v>86</v>
      </c>
      <c r="B25" s="107">
        <v>-729868.4</v>
      </c>
      <c r="C25" s="107"/>
      <c r="D25" s="112">
        <v>390627.09</v>
      </c>
      <c r="E25" s="107"/>
      <c r="F25" s="107">
        <v>-729868.4</v>
      </c>
      <c r="G25" s="107"/>
      <c r="H25" s="107">
        <v>390627.09</v>
      </c>
    </row>
    <row r="26" spans="1:8" hidden="1">
      <c r="A26" s="106" t="s">
        <v>62</v>
      </c>
      <c r="B26" s="107"/>
      <c r="C26" s="107"/>
      <c r="D26" s="112"/>
      <c r="E26" s="107"/>
      <c r="F26" s="107"/>
      <c r="G26" s="107"/>
      <c r="H26" s="107"/>
    </row>
    <row r="27" spans="1:8">
      <c r="A27" s="106" t="s">
        <v>63</v>
      </c>
      <c r="B27" s="133">
        <v>3485197.83</v>
      </c>
      <c r="C27" s="107"/>
      <c r="D27" s="134">
        <v>4596429.0299999993</v>
      </c>
      <c r="E27" s="107"/>
      <c r="F27" s="133">
        <v>3875369.71</v>
      </c>
      <c r="G27" s="107"/>
      <c r="H27" s="133">
        <v>4596429.0299999993</v>
      </c>
    </row>
    <row r="28" spans="1:8">
      <c r="A28" s="106" t="s">
        <v>77</v>
      </c>
      <c r="B28" s="107">
        <f>SUM(B9:B27)</f>
        <v>98765678.649999991</v>
      </c>
      <c r="C28" s="107"/>
      <c r="D28" s="112">
        <f>SUM(D9:D27)</f>
        <v>84237239.040000036</v>
      </c>
      <c r="E28" s="107"/>
      <c r="F28" s="107">
        <f>SUM(F9:F27)</f>
        <v>99294734.050000012</v>
      </c>
      <c r="G28" s="107"/>
      <c r="H28" s="107">
        <f>SUM(H9:H27)</f>
        <v>81739183.930000082</v>
      </c>
    </row>
    <row r="29" spans="1:8">
      <c r="A29" s="106" t="s">
        <v>66</v>
      </c>
      <c r="B29" s="107"/>
      <c r="C29" s="107"/>
      <c r="D29" s="112"/>
      <c r="E29" s="107"/>
      <c r="F29" s="107"/>
      <c r="G29" s="107"/>
      <c r="H29" s="107"/>
    </row>
    <row r="30" spans="1:8">
      <c r="A30" s="106" t="s">
        <v>91</v>
      </c>
      <c r="B30" s="107">
        <v>-49956640.530000001</v>
      </c>
      <c r="C30" s="107"/>
      <c r="D30" s="112">
        <v>-9004257.3900000006</v>
      </c>
      <c r="E30" s="107"/>
      <c r="F30" s="107">
        <v>-49956250.659999996</v>
      </c>
      <c r="G30" s="107"/>
      <c r="H30" s="107">
        <v>-10835988.960000001</v>
      </c>
    </row>
    <row r="31" spans="1:8">
      <c r="A31" s="106" t="s">
        <v>64</v>
      </c>
      <c r="B31" s="107">
        <v>-7697269.0300000003</v>
      </c>
      <c r="C31" s="107"/>
      <c r="D31" s="112">
        <v>-7678732.1100000003</v>
      </c>
      <c r="E31" s="107"/>
      <c r="F31" s="107">
        <v>-7530793.3300000001</v>
      </c>
      <c r="G31" s="107"/>
      <c r="H31" s="107">
        <v>-6350081.0800000001</v>
      </c>
    </row>
    <row r="32" spans="1:8">
      <c r="A32" s="106" t="s">
        <v>145</v>
      </c>
      <c r="B32" s="107">
        <v>287442.12000000011</v>
      </c>
      <c r="C32" s="107"/>
      <c r="D32" s="112">
        <v>-457772.74999999988</v>
      </c>
      <c r="E32" s="107"/>
      <c r="F32" s="107">
        <v>287442.12000000011</v>
      </c>
      <c r="G32" s="107"/>
      <c r="H32" s="107">
        <v>-457772.74999999988</v>
      </c>
    </row>
    <row r="33" spans="1:8">
      <c r="A33" s="106" t="s">
        <v>65</v>
      </c>
      <c r="B33" s="107">
        <v>-933559.79</v>
      </c>
      <c r="C33" s="107"/>
      <c r="D33" s="112">
        <v>478326.18</v>
      </c>
      <c r="E33" s="107"/>
      <c r="F33" s="107">
        <v>-933559.79</v>
      </c>
      <c r="G33" s="107"/>
      <c r="H33" s="107">
        <v>478326.18</v>
      </c>
    </row>
    <row r="34" spans="1:8">
      <c r="A34" s="106" t="s">
        <v>92</v>
      </c>
      <c r="B34" s="107">
        <v>15108954.119999999</v>
      </c>
      <c r="C34" s="107"/>
      <c r="D34" s="112">
        <v>4302948.26</v>
      </c>
      <c r="E34" s="107"/>
      <c r="F34" s="107">
        <v>15122570.220000001</v>
      </c>
      <c r="G34" s="107"/>
      <c r="H34" s="107">
        <v>2349394.2000000002</v>
      </c>
    </row>
    <row r="35" spans="1:8">
      <c r="A35" s="106" t="s">
        <v>67</v>
      </c>
      <c r="B35" s="135">
        <f>SUM(B28:B34)</f>
        <v>55574605.539999984</v>
      </c>
      <c r="C35" s="107"/>
      <c r="D35" s="136">
        <f>SUM(D28:D34)</f>
        <v>71877751.230000049</v>
      </c>
      <c r="E35" s="107"/>
      <c r="F35" s="135">
        <f>SUM(F28:F34)</f>
        <v>56284142.610000014</v>
      </c>
      <c r="G35" s="107"/>
      <c r="H35" s="135">
        <f>SUM(H28:H34)</f>
        <v>66923061.520000093</v>
      </c>
    </row>
    <row r="36" spans="1:8">
      <c r="A36" s="106" t="s">
        <v>106</v>
      </c>
      <c r="B36" s="107">
        <v>-3584050</v>
      </c>
      <c r="C36" s="107"/>
      <c r="D36" s="112">
        <v>-324000</v>
      </c>
      <c r="E36" s="107"/>
      <c r="F36" s="107">
        <v>-3584050</v>
      </c>
      <c r="G36" s="107"/>
      <c r="H36" s="107">
        <v>-324000</v>
      </c>
    </row>
    <row r="37" spans="1:8">
      <c r="A37" s="106" t="s">
        <v>68</v>
      </c>
      <c r="B37" s="107">
        <v>-3485197.83</v>
      </c>
      <c r="C37" s="107"/>
      <c r="D37" s="112">
        <v>-4596429.0299999993</v>
      </c>
      <c r="E37" s="107"/>
      <c r="F37" s="107">
        <v>-3875369.71</v>
      </c>
      <c r="G37" s="107"/>
      <c r="H37" s="107">
        <v>-4596429.0299999993</v>
      </c>
    </row>
    <row r="38" spans="1:8">
      <c r="A38" s="106" t="s">
        <v>69</v>
      </c>
      <c r="B38" s="107">
        <v>-13106621.469999999</v>
      </c>
      <c r="C38" s="107"/>
      <c r="D38" s="112">
        <v>-5305422.63</v>
      </c>
      <c r="E38" s="107"/>
      <c r="F38" s="107">
        <v>-12926621.470000003</v>
      </c>
      <c r="G38" s="107"/>
      <c r="H38" s="107">
        <v>-5066135.3000000017</v>
      </c>
    </row>
    <row r="39" spans="1:8">
      <c r="A39" s="106" t="s">
        <v>93</v>
      </c>
      <c r="B39" s="137">
        <f>SUM(B35:B38)</f>
        <v>35398736.239999987</v>
      </c>
      <c r="C39" s="107"/>
      <c r="D39" s="138">
        <f>SUM(D35:D38)</f>
        <v>61651899.570000045</v>
      </c>
      <c r="E39" s="107"/>
      <c r="F39" s="137">
        <f>SUM(F35:F38)</f>
        <v>35898101.430000007</v>
      </c>
      <c r="G39" s="107"/>
      <c r="H39" s="137">
        <f>SUM(H35:H38)</f>
        <v>56936497.190000087</v>
      </c>
    </row>
    <row r="40" spans="1:8" ht="11.1" customHeight="1">
      <c r="A40" s="106"/>
      <c r="B40" s="139"/>
      <c r="C40" s="139"/>
      <c r="D40" s="112"/>
      <c r="E40" s="106"/>
      <c r="F40" s="139"/>
      <c r="G40" s="139"/>
      <c r="H40" s="139"/>
    </row>
    <row r="41" spans="1:8">
      <c r="A41" s="106"/>
      <c r="B41" s="107"/>
      <c r="C41" s="107"/>
      <c r="D41" s="112"/>
      <c r="E41" s="106"/>
      <c r="F41" s="107"/>
      <c r="G41" s="107"/>
      <c r="H41" s="107"/>
    </row>
    <row r="42" spans="1:8">
      <c r="A42" s="106"/>
      <c r="B42" s="107"/>
      <c r="C42" s="107"/>
      <c r="D42" s="112"/>
      <c r="E42" s="106"/>
      <c r="F42" s="107"/>
      <c r="G42" s="107"/>
      <c r="H42" s="107"/>
    </row>
    <row r="43" spans="1:8">
      <c r="A43" s="106" t="s">
        <v>70</v>
      </c>
      <c r="B43" s="107"/>
      <c r="C43" s="107"/>
      <c r="D43" s="112"/>
      <c r="E43" s="106"/>
      <c r="F43" s="107"/>
      <c r="G43" s="107"/>
      <c r="H43" s="107"/>
    </row>
    <row r="44" spans="1:8">
      <c r="A44" s="106"/>
      <c r="B44" s="107"/>
      <c r="C44" s="107"/>
      <c r="D44" s="112"/>
      <c r="E44" s="106"/>
      <c r="F44" s="107"/>
      <c r="G44" s="107"/>
      <c r="H44" s="107"/>
    </row>
    <row r="45" spans="1:8">
      <c r="A45" s="106"/>
      <c r="B45" s="107"/>
      <c r="C45" s="107"/>
      <c r="D45" s="112"/>
      <c r="E45" s="106"/>
      <c r="F45" s="107"/>
      <c r="G45" s="107"/>
      <c r="H45" s="107"/>
    </row>
    <row r="46" spans="1:8">
      <c r="A46" s="106"/>
      <c r="B46" s="107"/>
      <c r="C46" s="107"/>
      <c r="D46" s="112"/>
      <c r="E46" s="106"/>
      <c r="F46" s="107"/>
      <c r="G46" s="107"/>
      <c r="H46" s="107"/>
    </row>
    <row r="47" spans="1:8">
      <c r="A47" s="106"/>
      <c r="B47" s="107"/>
      <c r="C47" s="107"/>
      <c r="D47" s="112"/>
      <c r="E47" s="106"/>
      <c r="F47" s="107"/>
      <c r="G47" s="107"/>
      <c r="H47" s="107"/>
    </row>
    <row r="48" spans="1:8">
      <c r="A48" s="106"/>
      <c r="B48" s="107"/>
      <c r="C48" s="107"/>
      <c r="D48" s="112"/>
      <c r="E48" s="106"/>
      <c r="F48" s="107"/>
      <c r="G48" s="107"/>
      <c r="H48" s="107"/>
    </row>
    <row r="49" spans="1:8">
      <c r="A49" s="106"/>
      <c r="B49" s="107"/>
      <c r="C49" s="107"/>
      <c r="D49" s="112"/>
      <c r="E49" s="106"/>
      <c r="F49" s="107"/>
      <c r="G49" s="107"/>
      <c r="H49" s="107"/>
    </row>
    <row r="50" spans="1:8">
      <c r="A50" s="106"/>
      <c r="B50" s="107"/>
      <c r="C50" s="107"/>
      <c r="D50" s="112"/>
      <c r="E50" s="106"/>
      <c r="F50" s="107"/>
      <c r="G50" s="107"/>
      <c r="H50" s="107"/>
    </row>
    <row r="51" spans="1:8">
      <c r="A51" s="106"/>
      <c r="B51" s="107"/>
      <c r="C51" s="107"/>
      <c r="D51" s="112"/>
      <c r="E51" s="106"/>
      <c r="F51" s="107"/>
      <c r="G51" s="107"/>
      <c r="H51" s="107"/>
    </row>
    <row r="52" spans="1:8">
      <c r="A52" s="106"/>
      <c r="B52" s="107"/>
      <c r="C52" s="107"/>
      <c r="D52" s="112"/>
      <c r="E52" s="106"/>
      <c r="F52" s="107"/>
      <c r="G52" s="107"/>
      <c r="H52" s="107"/>
    </row>
    <row r="53" spans="1:8">
      <c r="A53" s="106"/>
      <c r="B53" s="107"/>
      <c r="C53" s="107"/>
      <c r="D53" s="112"/>
      <c r="E53" s="106"/>
      <c r="F53" s="107"/>
      <c r="G53" s="107"/>
      <c r="H53" s="107"/>
    </row>
    <row r="54" spans="1:8">
      <c r="A54" s="106"/>
      <c r="B54" s="107"/>
      <c r="C54" s="107"/>
      <c r="D54" s="112"/>
      <c r="E54" s="106"/>
      <c r="F54" s="107"/>
      <c r="G54" s="107"/>
      <c r="H54" s="107"/>
    </row>
    <row r="55" spans="1:8">
      <c r="A55" s="106" t="s">
        <v>161</v>
      </c>
      <c r="B55" s="106"/>
      <c r="C55" s="106"/>
      <c r="D55" s="106"/>
      <c r="E55" s="106"/>
      <c r="F55" s="106"/>
      <c r="G55" s="106"/>
      <c r="H55" s="106"/>
    </row>
    <row r="56" spans="1:8">
      <c r="A56" s="106" t="s">
        <v>162</v>
      </c>
      <c r="B56" s="106"/>
      <c r="C56" s="106"/>
      <c r="D56" s="132"/>
      <c r="E56" s="106"/>
      <c r="F56" s="106"/>
      <c r="G56" s="106"/>
      <c r="H56" s="106"/>
    </row>
    <row r="57" spans="1:8">
      <c r="A57" s="192" t="s">
        <v>50</v>
      </c>
      <c r="B57" s="192"/>
      <c r="C57" s="192"/>
      <c r="D57" s="192"/>
      <c r="E57" s="192"/>
      <c r="F57" s="192"/>
      <c r="G57" s="192"/>
      <c r="H57" s="192"/>
    </row>
    <row r="58" spans="1:8">
      <c r="A58" s="193" t="str">
        <f>+A1</f>
        <v>บริษัท คัมเวล คอร์ปอเรชั่น จำกัด (มหาชน) และ บริษัทย่อย</v>
      </c>
      <c r="B58" s="193"/>
      <c r="C58" s="193"/>
      <c r="D58" s="193"/>
      <c r="E58" s="193"/>
      <c r="F58" s="193"/>
      <c r="G58" s="193"/>
      <c r="H58" s="193"/>
    </row>
    <row r="59" spans="1:8">
      <c r="A59" s="193" t="s">
        <v>61</v>
      </c>
      <c r="B59" s="193"/>
      <c r="C59" s="193"/>
      <c r="D59" s="193"/>
      <c r="E59" s="193"/>
      <c r="F59" s="193"/>
      <c r="G59" s="193"/>
      <c r="H59" s="193"/>
    </row>
    <row r="60" spans="1:8">
      <c r="A60" s="194" t="str">
        <f>+A3</f>
        <v>สำหรับปีสิ้นสุดวันที่ 31 ธันวาคม 2564</v>
      </c>
      <c r="B60" s="194"/>
      <c r="C60" s="194"/>
      <c r="D60" s="194"/>
      <c r="E60" s="194"/>
      <c r="F60" s="194"/>
      <c r="G60" s="194"/>
      <c r="H60" s="194"/>
    </row>
    <row r="61" spans="1:8" ht="10.15" customHeight="1">
      <c r="A61" s="195"/>
      <c r="B61" s="195"/>
      <c r="C61" s="195"/>
      <c r="D61" s="195"/>
      <c r="E61" s="195"/>
      <c r="F61" s="195"/>
      <c r="G61" s="195"/>
      <c r="H61" s="195"/>
    </row>
    <row r="62" spans="1:8">
      <c r="A62" s="106"/>
      <c r="B62" s="106"/>
      <c r="C62" s="106"/>
      <c r="D62" s="127"/>
      <c r="E62" s="106"/>
      <c r="F62" s="106"/>
      <c r="G62" s="106"/>
      <c r="H62" s="128" t="str">
        <f>H5</f>
        <v>(หน่วย : บาท)</v>
      </c>
    </row>
    <row r="63" spans="1:8">
      <c r="A63" s="106"/>
      <c r="B63" s="191" t="s">
        <v>78</v>
      </c>
      <c r="C63" s="191"/>
      <c r="D63" s="191"/>
      <c r="E63" s="106"/>
      <c r="F63" s="191" t="s">
        <v>79</v>
      </c>
      <c r="G63" s="191"/>
      <c r="H63" s="191"/>
    </row>
    <row r="64" spans="1:8">
      <c r="A64" s="106"/>
      <c r="B64" s="129">
        <f>B7</f>
        <v>2564</v>
      </c>
      <c r="C64" s="130"/>
      <c r="D64" s="131">
        <f>D7</f>
        <v>2563</v>
      </c>
      <c r="E64" s="106"/>
      <c r="F64" s="129">
        <f>F7</f>
        <v>2564</v>
      </c>
      <c r="G64" s="130"/>
      <c r="H64" s="131">
        <f>H7</f>
        <v>2563</v>
      </c>
    </row>
    <row r="65" spans="1:8">
      <c r="A65" s="106" t="s">
        <v>22</v>
      </c>
      <c r="B65" s="106"/>
      <c r="C65" s="106"/>
      <c r="D65" s="132"/>
      <c r="E65" s="106"/>
      <c r="F65" s="106"/>
      <c r="G65" s="106"/>
      <c r="H65" s="140"/>
    </row>
    <row r="66" spans="1:8">
      <c r="A66" s="106" t="s">
        <v>152</v>
      </c>
      <c r="B66" s="132">
        <v>-23500000</v>
      </c>
      <c r="C66" s="106"/>
      <c r="D66" s="132">
        <f>-19957040.4-11659.12</f>
        <v>-19968699.52</v>
      </c>
      <c r="E66" s="106"/>
      <c r="F66" s="132">
        <v>-23500000</v>
      </c>
      <c r="G66" s="106"/>
      <c r="H66" s="132">
        <f>-19957040.4-11659.12</f>
        <v>-19968699.52</v>
      </c>
    </row>
    <row r="67" spans="1:8">
      <c r="A67" s="106" t="s">
        <v>164</v>
      </c>
      <c r="B67" s="107">
        <v>-124298267.16</v>
      </c>
      <c r="C67" s="107"/>
      <c r="D67" s="107">
        <v>-16794195.920000002</v>
      </c>
      <c r="E67" s="107"/>
      <c r="F67" s="107">
        <v>-124298267.16</v>
      </c>
      <c r="G67" s="107"/>
      <c r="H67" s="107">
        <v>-16770517.920000002</v>
      </c>
    </row>
    <row r="68" spans="1:8">
      <c r="A68" s="106" t="s">
        <v>116</v>
      </c>
      <c r="B68" s="107">
        <v>-1800120.22</v>
      </c>
      <c r="C68" s="107"/>
      <c r="D68" s="107">
        <v>-1010090</v>
      </c>
      <c r="E68" s="107"/>
      <c r="F68" s="107">
        <v>-1800120.22</v>
      </c>
      <c r="G68" s="107"/>
      <c r="H68" s="107">
        <v>-1010090</v>
      </c>
    </row>
    <row r="69" spans="1:8" hidden="1">
      <c r="A69" s="106" t="s">
        <v>165</v>
      </c>
      <c r="B69" s="107"/>
      <c r="C69" s="107"/>
      <c r="D69" s="107">
        <v>0</v>
      </c>
      <c r="E69" s="107"/>
      <c r="F69" s="107">
        <v>0</v>
      </c>
      <c r="G69" s="107"/>
      <c r="H69" s="107">
        <v>0</v>
      </c>
    </row>
    <row r="70" spans="1:8">
      <c r="A70" s="106" t="s">
        <v>183</v>
      </c>
      <c r="B70" s="107">
        <v>114000000</v>
      </c>
      <c r="C70" s="107"/>
      <c r="D70" s="107">
        <v>12000000</v>
      </c>
      <c r="E70" s="107"/>
      <c r="F70" s="107">
        <v>114000000</v>
      </c>
      <c r="G70" s="107"/>
      <c r="H70" s="107">
        <v>12000000</v>
      </c>
    </row>
    <row r="71" spans="1:8">
      <c r="A71" s="106" t="s">
        <v>94</v>
      </c>
      <c r="B71" s="137">
        <f>SUM(B66:B70)</f>
        <v>-35598387.379999995</v>
      </c>
      <c r="C71" s="107"/>
      <c r="D71" s="137">
        <f>SUM(D66:D70)</f>
        <v>-25772985.439999998</v>
      </c>
      <c r="E71" s="107"/>
      <c r="F71" s="137">
        <f>SUM(F66:F70)</f>
        <v>-35598387.379999995</v>
      </c>
      <c r="G71" s="107"/>
      <c r="H71" s="137">
        <f>SUM(H66:H70)</f>
        <v>-25749307.439999998</v>
      </c>
    </row>
    <row r="72" spans="1:8">
      <c r="A72" s="106" t="s">
        <v>23</v>
      </c>
      <c r="B72" s="107"/>
      <c r="C72" s="107"/>
      <c r="D72" s="112"/>
      <c r="E72" s="107"/>
      <c r="F72" s="107"/>
      <c r="G72" s="107"/>
      <c r="H72" s="107"/>
    </row>
    <row r="73" spans="1:8">
      <c r="A73" s="106" t="s">
        <v>71</v>
      </c>
      <c r="B73" s="107">
        <v>0</v>
      </c>
      <c r="C73" s="107"/>
      <c r="D73" s="112">
        <v>-1060498.57</v>
      </c>
      <c r="E73" s="107"/>
      <c r="F73" s="107">
        <v>0</v>
      </c>
      <c r="G73" s="107"/>
      <c r="H73" s="107">
        <v>0</v>
      </c>
    </row>
    <row r="74" spans="1:8" hidden="1">
      <c r="A74" s="106" t="s">
        <v>108</v>
      </c>
      <c r="B74" s="107"/>
      <c r="C74" s="107"/>
      <c r="D74" s="112">
        <v>0</v>
      </c>
      <c r="E74" s="107"/>
      <c r="F74" s="107"/>
      <c r="G74" s="107"/>
      <c r="H74" s="107">
        <v>0</v>
      </c>
    </row>
    <row r="75" spans="1:8" hidden="1">
      <c r="A75" s="106" t="s">
        <v>117</v>
      </c>
      <c r="B75" s="107"/>
      <c r="C75" s="107"/>
      <c r="D75" s="112">
        <v>0</v>
      </c>
      <c r="E75" s="107"/>
      <c r="F75" s="107"/>
      <c r="G75" s="107"/>
      <c r="H75" s="107">
        <v>0</v>
      </c>
    </row>
    <row r="76" spans="1:8">
      <c r="A76" s="106" t="s">
        <v>107</v>
      </c>
      <c r="B76" s="107">
        <v>57000000</v>
      </c>
      <c r="C76" s="107"/>
      <c r="D76" s="112">
        <v>0</v>
      </c>
      <c r="E76" s="107"/>
      <c r="F76" s="107">
        <v>57000000</v>
      </c>
      <c r="G76" s="107"/>
      <c r="H76" s="107">
        <v>0</v>
      </c>
    </row>
    <row r="77" spans="1:8" hidden="1">
      <c r="A77" s="106" t="s">
        <v>88</v>
      </c>
      <c r="B77" s="107"/>
      <c r="C77" s="107"/>
      <c r="D77" s="112">
        <v>0</v>
      </c>
      <c r="E77" s="107"/>
      <c r="F77" s="107"/>
      <c r="G77" s="107"/>
      <c r="H77" s="107">
        <v>0</v>
      </c>
    </row>
    <row r="78" spans="1:8">
      <c r="A78" s="106" t="s">
        <v>199</v>
      </c>
      <c r="B78" s="107">
        <v>0</v>
      </c>
      <c r="C78" s="107"/>
      <c r="D78" s="112">
        <v>0</v>
      </c>
      <c r="E78" s="107"/>
      <c r="F78" s="107">
        <v>2449814.62</v>
      </c>
      <c r="G78" s="107"/>
      <c r="H78" s="107">
        <v>200000</v>
      </c>
    </row>
    <row r="79" spans="1:8" hidden="1">
      <c r="A79" s="106" t="s">
        <v>153</v>
      </c>
      <c r="B79" s="107"/>
      <c r="C79" s="107"/>
      <c r="D79" s="112">
        <v>0</v>
      </c>
      <c r="E79" s="107"/>
      <c r="F79" s="107"/>
      <c r="G79" s="107"/>
      <c r="H79" s="107">
        <v>0</v>
      </c>
    </row>
    <row r="80" spans="1:8" hidden="1">
      <c r="A80" s="106" t="s">
        <v>118</v>
      </c>
      <c r="B80" s="107"/>
      <c r="C80" s="107"/>
      <c r="D80" s="112">
        <v>0</v>
      </c>
      <c r="E80" s="107"/>
      <c r="F80" s="107"/>
      <c r="G80" s="107"/>
      <c r="H80" s="107">
        <v>0</v>
      </c>
    </row>
    <row r="81" spans="1:10">
      <c r="A81" s="106" t="s">
        <v>155</v>
      </c>
      <c r="B81" s="107">
        <v>-11275859.790000007</v>
      </c>
      <c r="C81" s="107"/>
      <c r="D81" s="112">
        <v>-10510088.710000001</v>
      </c>
      <c r="E81" s="107"/>
      <c r="F81" s="107">
        <v>-11275859.790000007</v>
      </c>
      <c r="G81" s="107"/>
      <c r="H81" s="107">
        <v>-10510088.710000001</v>
      </c>
    </row>
    <row r="82" spans="1:10">
      <c r="A82" s="106" t="s">
        <v>208</v>
      </c>
      <c r="B82" s="107">
        <v>-3797785.88</v>
      </c>
      <c r="C82" s="107"/>
      <c r="D82" s="107">
        <v>-3765406.16</v>
      </c>
      <c r="E82" s="107"/>
      <c r="F82" s="107">
        <v>-7007261.2900000028</v>
      </c>
      <c r="G82" s="107"/>
      <c r="H82" s="107">
        <v>-5834713.4699999997</v>
      </c>
    </row>
    <row r="83" spans="1:10" hidden="1">
      <c r="A83" s="106" t="s">
        <v>154</v>
      </c>
      <c r="B83" s="107"/>
      <c r="C83" s="107"/>
      <c r="D83" s="112">
        <v>0</v>
      </c>
      <c r="E83" s="107"/>
      <c r="F83" s="107"/>
      <c r="G83" s="107"/>
      <c r="H83" s="107">
        <v>0</v>
      </c>
    </row>
    <row r="84" spans="1:10">
      <c r="A84" s="106" t="s">
        <v>72</v>
      </c>
      <c r="B84" s="107">
        <v>-38700000</v>
      </c>
      <c r="C84" s="107"/>
      <c r="D84" s="112">
        <v>-30100000</v>
      </c>
      <c r="E84" s="107"/>
      <c r="F84" s="107">
        <v>-38700000</v>
      </c>
      <c r="G84" s="107"/>
      <c r="H84" s="107">
        <v>-30100000</v>
      </c>
    </row>
    <row r="85" spans="1:10">
      <c r="A85" s="106" t="s">
        <v>174</v>
      </c>
      <c r="B85" s="107">
        <v>0</v>
      </c>
      <c r="C85" s="107"/>
      <c r="D85" s="112">
        <v>0</v>
      </c>
      <c r="E85" s="107"/>
      <c r="F85" s="107">
        <v>0</v>
      </c>
      <c r="G85" s="107"/>
      <c r="H85" s="107">
        <v>10155842.189999999</v>
      </c>
    </row>
    <row r="86" spans="1:10">
      <c r="A86" s="106" t="s">
        <v>95</v>
      </c>
      <c r="B86" s="137">
        <f>SUM(B73:B85)</f>
        <v>3226354.3299999908</v>
      </c>
      <c r="C86" s="107"/>
      <c r="D86" s="137">
        <f>SUM(D73:D85)</f>
        <v>-45435993.439999998</v>
      </c>
      <c r="E86" s="107"/>
      <c r="F86" s="137">
        <f>SUM(F73:F85)</f>
        <v>2466693.5399999917</v>
      </c>
      <c r="G86" s="107"/>
      <c r="H86" s="137">
        <f>SUM(H73:H85)</f>
        <v>-36088959.990000002</v>
      </c>
    </row>
    <row r="87" spans="1:10">
      <c r="A87" s="106" t="s">
        <v>73</v>
      </c>
      <c r="B87" s="107">
        <f>+B86+B71+B39</f>
        <v>3026703.1899999827</v>
      </c>
      <c r="C87" s="107"/>
      <c r="D87" s="112">
        <f>+D86+D71+D39</f>
        <v>-9557079.3099999502</v>
      </c>
      <c r="E87" s="107"/>
      <c r="F87" s="107">
        <f>+F86+F71+F39</f>
        <v>2766407.5900000036</v>
      </c>
      <c r="G87" s="107"/>
      <c r="H87" s="107">
        <f>+H86+H71+H39</f>
        <v>-4901770.2399999127</v>
      </c>
    </row>
    <row r="88" spans="1:10">
      <c r="A88" s="106" t="s">
        <v>187</v>
      </c>
      <c r="B88" s="107">
        <f>D89</f>
        <v>27279463.700000055</v>
      </c>
      <c r="C88" s="107"/>
      <c r="D88" s="112">
        <v>36836543.010000005</v>
      </c>
      <c r="E88" s="107"/>
      <c r="F88" s="107">
        <f>H89</f>
        <v>27186866.560000088</v>
      </c>
      <c r="G88" s="107"/>
      <c r="H88" s="107">
        <v>32088636.800000001</v>
      </c>
    </row>
    <row r="89" spans="1:10" ht="21.75" thickBot="1">
      <c r="A89" s="106" t="s">
        <v>188</v>
      </c>
      <c r="B89" s="141">
        <f>SUM(B87:B88)</f>
        <v>30306166.890000038</v>
      </c>
      <c r="C89" s="107"/>
      <c r="D89" s="142">
        <f>SUM(D87:D88)</f>
        <v>27279463.700000055</v>
      </c>
      <c r="E89" s="107"/>
      <c r="F89" s="141">
        <f>SUM(F87:F88)</f>
        <v>29953274.150000092</v>
      </c>
      <c r="G89" s="107"/>
      <c r="H89" s="142">
        <f>SUM(H87:H88)</f>
        <v>27186866.560000088</v>
      </c>
      <c r="I89" s="110">
        <f>+F89-BS!L10</f>
        <v>9.3132257461547852E-8</v>
      </c>
      <c r="J89" s="110">
        <f>+BS!N10-H89</f>
        <v>-8.5681676864624023E-8</v>
      </c>
    </row>
    <row r="90" spans="1:10" ht="11.1" customHeight="1" thickTop="1">
      <c r="A90" s="106"/>
      <c r="B90" s="139"/>
      <c r="C90" s="139"/>
      <c r="D90" s="112"/>
      <c r="E90" s="106"/>
      <c r="F90" s="139"/>
      <c r="G90" s="139"/>
      <c r="H90" s="139"/>
    </row>
    <row r="91" spans="1:10">
      <c r="A91" s="106"/>
      <c r="B91" s="108"/>
      <c r="C91" s="108"/>
      <c r="D91" s="143"/>
      <c r="E91" s="106"/>
      <c r="F91" s="108"/>
      <c r="G91" s="108"/>
      <c r="H91" s="108"/>
      <c r="I91" s="110">
        <f>B89-BS!H10</f>
        <v>4.0978193283081055E-8</v>
      </c>
      <c r="J91" s="110">
        <f>D89-BS!J10</f>
        <v>5.2154064178466797E-8</v>
      </c>
    </row>
    <row r="92" spans="1:10">
      <c r="A92" s="106" t="s">
        <v>109</v>
      </c>
      <c r="B92" s="108"/>
      <c r="C92" s="108"/>
      <c r="D92" s="143"/>
      <c r="E92" s="106"/>
      <c r="F92" s="108"/>
      <c r="G92" s="108"/>
      <c r="H92" s="108"/>
    </row>
    <row r="93" spans="1:10">
      <c r="A93" s="106" t="s">
        <v>110</v>
      </c>
      <c r="B93" s="108"/>
      <c r="C93" s="108"/>
      <c r="D93" s="143"/>
      <c r="E93" s="106"/>
      <c r="F93" s="108"/>
      <c r="G93" s="108"/>
      <c r="H93" s="108"/>
    </row>
    <row r="94" spans="1:10" s="106" customFormat="1">
      <c r="A94" s="168" t="s">
        <v>210</v>
      </c>
      <c r="B94" s="112"/>
      <c r="C94" s="107"/>
      <c r="D94" s="112"/>
      <c r="E94" s="107"/>
      <c r="F94" s="112"/>
      <c r="G94" s="107"/>
      <c r="H94" s="107"/>
      <c r="I94" s="112"/>
      <c r="J94" s="112"/>
    </row>
    <row r="95" spans="1:10" s="106" customFormat="1">
      <c r="A95" s="169" t="s">
        <v>211</v>
      </c>
      <c r="B95" s="112">
        <v>1807456</v>
      </c>
      <c r="C95" s="107"/>
      <c r="D95" s="112">
        <v>4674830</v>
      </c>
      <c r="E95" s="107"/>
      <c r="F95" s="112">
        <v>1807456</v>
      </c>
      <c r="G95" s="107"/>
      <c r="H95" s="107">
        <v>4674830</v>
      </c>
      <c r="I95" s="112"/>
      <c r="J95" s="112"/>
    </row>
    <row r="96" spans="1:10" s="106" customFormat="1">
      <c r="A96" s="106" t="s">
        <v>207</v>
      </c>
      <c r="B96" s="112">
        <v>220000</v>
      </c>
      <c r="C96" s="108"/>
      <c r="D96" s="112">
        <v>0</v>
      </c>
      <c r="F96" s="112">
        <v>220000</v>
      </c>
      <c r="G96" s="108"/>
      <c r="H96" s="107">
        <v>0</v>
      </c>
      <c r="I96" s="112"/>
      <c r="J96" s="112"/>
    </row>
    <row r="97" spans="1:8">
      <c r="A97" s="106"/>
      <c r="B97" s="108"/>
      <c r="C97" s="108"/>
      <c r="D97" s="143"/>
      <c r="E97" s="106"/>
      <c r="F97" s="108"/>
      <c r="G97" s="108"/>
      <c r="H97" s="108"/>
    </row>
    <row r="98" spans="1:8">
      <c r="A98" s="144" t="s">
        <v>45</v>
      </c>
      <c r="B98" s="108"/>
      <c r="C98" s="108"/>
      <c r="D98" s="143"/>
      <c r="E98" s="144"/>
      <c r="F98" s="108"/>
      <c r="G98" s="108"/>
      <c r="H98" s="108"/>
    </row>
    <row r="99" spans="1:8">
      <c r="A99" s="144"/>
      <c r="B99" s="108"/>
      <c r="C99" s="108"/>
      <c r="D99" s="143"/>
      <c r="E99" s="144"/>
      <c r="F99" s="108"/>
      <c r="G99" s="108"/>
      <c r="H99" s="108"/>
    </row>
    <row r="100" spans="1:8">
      <c r="A100" s="2"/>
      <c r="B100" s="3"/>
      <c r="C100" s="3"/>
      <c r="D100" s="111"/>
      <c r="E100" s="2"/>
      <c r="F100" s="3"/>
      <c r="G100" s="3"/>
      <c r="H100" s="3"/>
    </row>
    <row r="101" spans="1:8">
      <c r="A101" s="2"/>
      <c r="B101" s="3"/>
      <c r="C101" s="3"/>
      <c r="D101" s="111"/>
      <c r="E101" s="2"/>
      <c r="F101" s="3"/>
      <c r="G101" s="3"/>
      <c r="H101" s="3"/>
    </row>
    <row r="102" spans="1:8">
      <c r="A102" s="2"/>
      <c r="B102" s="3"/>
      <c r="C102" s="3"/>
      <c r="D102" s="111"/>
      <c r="E102" s="2"/>
      <c r="F102" s="3"/>
      <c r="G102" s="3"/>
      <c r="H102" s="3"/>
    </row>
    <row r="103" spans="1:8">
      <c r="A103" s="2"/>
      <c r="B103" s="3"/>
      <c r="C103" s="3"/>
      <c r="D103" s="111"/>
      <c r="E103" s="2"/>
      <c r="F103" s="3"/>
      <c r="G103" s="3"/>
      <c r="H103" s="3"/>
    </row>
    <row r="104" spans="1:8">
      <c r="A104" s="2"/>
      <c r="B104" s="3"/>
      <c r="C104" s="3"/>
      <c r="D104" s="111"/>
      <c r="E104" s="2"/>
      <c r="F104" s="3"/>
      <c r="G104" s="3"/>
      <c r="H104" s="3"/>
    </row>
    <row r="105" spans="1:8">
      <c r="A105" s="2"/>
      <c r="B105" s="3"/>
      <c r="C105" s="3"/>
      <c r="D105" s="111"/>
      <c r="E105" s="2"/>
      <c r="F105" s="3"/>
      <c r="G105" s="3"/>
      <c r="H105" s="3"/>
    </row>
    <row r="106" spans="1:8">
      <c r="A106" s="2"/>
      <c r="B106" s="3"/>
      <c r="C106" s="3"/>
      <c r="D106" s="111"/>
      <c r="E106" s="2"/>
      <c r="F106" s="3"/>
      <c r="G106" s="3"/>
      <c r="H106" s="3"/>
    </row>
    <row r="107" spans="1:8">
      <c r="A107" s="2"/>
      <c r="B107" s="3"/>
      <c r="C107" s="3"/>
      <c r="D107" s="111"/>
      <c r="E107" s="2"/>
      <c r="F107" s="3"/>
      <c r="G107" s="3"/>
      <c r="H107" s="3"/>
    </row>
    <row r="108" spans="1:8">
      <c r="A108" s="2"/>
      <c r="B108" s="3"/>
      <c r="C108" s="3"/>
      <c r="D108" s="111"/>
      <c r="E108" s="2"/>
      <c r="F108" s="3"/>
      <c r="G108" s="3"/>
      <c r="H108" s="3"/>
    </row>
    <row r="109" spans="1:8">
      <c r="A109" s="2"/>
      <c r="B109" s="3"/>
      <c r="C109" s="3"/>
      <c r="D109" s="111"/>
      <c r="E109" s="2"/>
      <c r="F109" s="3"/>
      <c r="G109" s="3"/>
      <c r="H109" s="3"/>
    </row>
    <row r="110" spans="1:8">
      <c r="A110" s="1" t="str">
        <f>+A55</f>
        <v xml:space="preserve">                                                                          ลงชื่อ ……………………………………………………………………………….กรรมการตามอำนาจ</v>
      </c>
      <c r="D110" s="1"/>
    </row>
    <row r="111" spans="1:8">
      <c r="A111" s="1" t="str">
        <f>+A56</f>
        <v xml:space="preserve">                                                                                      (          นายบุญศักดิ์   เกียรติจรูญเลิศ           นายเกียรติชัย  สงอินทร์          )</v>
      </c>
    </row>
    <row r="112" spans="1:8">
      <c r="A112" s="2"/>
      <c r="B112" s="3"/>
      <c r="C112" s="3"/>
      <c r="D112" s="111"/>
      <c r="E112" s="2"/>
      <c r="F112" s="3"/>
      <c r="G112" s="3"/>
      <c r="H112" s="3"/>
    </row>
    <row r="113" spans="1:8">
      <c r="A113" s="2"/>
      <c r="B113" s="3"/>
      <c r="C113" s="3"/>
      <c r="D113" s="111"/>
      <c r="E113" s="2"/>
      <c r="F113" s="3"/>
      <c r="G113" s="3"/>
      <c r="H113" s="3"/>
    </row>
    <row r="114" spans="1:8">
      <c r="A114" s="2"/>
      <c r="B114" s="3"/>
      <c r="C114" s="3"/>
      <c r="D114" s="111"/>
      <c r="E114" s="2"/>
      <c r="F114" s="3"/>
      <c r="G114" s="3"/>
      <c r="H114" s="3"/>
    </row>
    <row r="115" spans="1:8">
      <c r="A115" s="2"/>
      <c r="B115" s="3"/>
      <c r="C115" s="3"/>
      <c r="D115" s="111"/>
      <c r="E115" s="2"/>
      <c r="F115" s="3"/>
      <c r="G115" s="3"/>
      <c r="H115" s="3"/>
    </row>
    <row r="116" spans="1:8">
      <c r="A116" s="2"/>
      <c r="B116" s="3"/>
      <c r="C116" s="3"/>
      <c r="D116" s="111"/>
      <c r="E116" s="2"/>
      <c r="F116" s="3"/>
      <c r="G116" s="3"/>
      <c r="H116" s="3"/>
    </row>
    <row r="117" spans="1:8">
      <c r="A117" s="2"/>
      <c r="B117" s="3"/>
      <c r="C117" s="3"/>
      <c r="D117" s="111"/>
      <c r="E117" s="2"/>
      <c r="F117" s="3"/>
      <c r="G117" s="3"/>
      <c r="H117" s="3"/>
    </row>
    <row r="118" spans="1:8">
      <c r="A118" s="2"/>
      <c r="B118" s="3"/>
      <c r="C118" s="3"/>
      <c r="D118" s="111"/>
      <c r="E118" s="2"/>
      <c r="F118" s="3"/>
      <c r="G118" s="3"/>
      <c r="H118" s="3"/>
    </row>
    <row r="119" spans="1:8">
      <c r="A119" s="2"/>
      <c r="B119" s="3"/>
      <c r="C119" s="3"/>
      <c r="D119" s="111"/>
      <c r="E119" s="2"/>
      <c r="F119" s="3"/>
      <c r="G119" s="3"/>
      <c r="H119" s="3"/>
    </row>
    <row r="120" spans="1:8">
      <c r="A120" s="2"/>
      <c r="B120" s="3"/>
      <c r="C120" s="3"/>
      <c r="D120" s="111"/>
      <c r="E120" s="2"/>
      <c r="F120" s="3"/>
      <c r="G120" s="3"/>
      <c r="H120" s="3"/>
    </row>
    <row r="121" spans="1:8">
      <c r="A121" s="2"/>
      <c r="B121" s="3"/>
      <c r="C121" s="3"/>
      <c r="D121" s="111"/>
      <c r="E121" s="2"/>
      <c r="F121" s="3"/>
      <c r="G121" s="3"/>
      <c r="H121" s="3"/>
    </row>
  </sheetData>
  <mergeCells count="12">
    <mergeCell ref="A1:H1"/>
    <mergeCell ref="A2:H2"/>
    <mergeCell ref="A3:H3"/>
    <mergeCell ref="F6:H6"/>
    <mergeCell ref="B6:D6"/>
    <mergeCell ref="F63:H63"/>
    <mergeCell ref="B63:D63"/>
    <mergeCell ref="A57:H57"/>
    <mergeCell ref="A58:H58"/>
    <mergeCell ref="A59:H59"/>
    <mergeCell ref="A60:H60"/>
    <mergeCell ref="A61:H61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1" firstPageNumber="7" fitToHeight="0" orientation="portrait" useFirstPageNumber="1" r:id="rId1"/>
  <headerFooter alignWithMargins="0"/>
  <rowBreaks count="1" manualBreakCount="1">
    <brk id="5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08F4605B1A46419CDA3011C260142C" ma:contentTypeVersion="10" ma:contentTypeDescription="สร้างเอกสารใหม่" ma:contentTypeScope="" ma:versionID="5f53e12711c773ddbac518bf8dacdd74">
  <xsd:schema xmlns:xsd="http://www.w3.org/2001/XMLSchema" xmlns:xs="http://www.w3.org/2001/XMLSchema" xmlns:p="http://schemas.microsoft.com/office/2006/metadata/properties" xmlns:ns2="502a87b4-b43f-4e41-898d-ef3275a322c6" targetNamespace="http://schemas.microsoft.com/office/2006/metadata/properties" ma:root="true" ma:fieldsID="e51e81370105a28343ca8d6f3ce6b994" ns2:_="">
    <xsd:import namespace="502a87b4-b43f-4e41-898d-ef3275a322c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2a87b4-b43f-4e41-898d-ef3275a322c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02a87b4-b43f-4e41-898d-ef3275a322c6" xsi:nil="true"/>
    <Reviewer_x0020_Sign_x002d_off xmlns="502a87b4-b43f-4e41-898d-ef3275a322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0400C-C528-4695-BA19-2867D3B44ECD}"/>
</file>

<file path=customXml/itemProps2.xml><?xml version="1.0" encoding="utf-8"?>
<ds:datastoreItem xmlns:ds="http://schemas.openxmlformats.org/officeDocument/2006/customXml" ds:itemID="{A7EC84FF-5D82-42AE-BEC5-EA19A94B847B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02a87b4-b43f-4e41-898d-ef3275a322c6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DFC1288-0F82-4D1A-B7D4-F7D4EFBB8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PiNG 7</cp:lastModifiedBy>
  <cp:lastPrinted>2022-02-21T11:15:19Z</cp:lastPrinted>
  <dcterms:created xsi:type="dcterms:W3CDTF">2001-01-22T03:58:50Z</dcterms:created>
  <dcterms:modified xsi:type="dcterms:W3CDTF">2022-02-22T16:13:38Z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0x0101003F08F4605B1A46419CDA3011C260142C</vt:lpwstr>
  </property>
</Properties>
</file>