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สมุดงานนี้" defaultThemeVersion="124226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4\Conso 12.2021 (Q4)\07. Draft FS\A0871T-Dec'64 แอสเซทไวส์\งบการเงินASW-Thai 23.2.65\"/>
    </mc:Choice>
  </mc:AlternateContent>
  <xr:revisionPtr revIDLastSave="0" documentId="13_ncr:1_{CEBA714B-0177-4CDF-83BC-8ECE1BB25BC2}" xr6:coauthVersionLast="47" xr6:coauthVersionMax="47" xr10:uidLastSave="{00000000-0000-0000-0000-000000000000}"/>
  <bookViews>
    <workbookView xWindow="28680" yWindow="15" windowWidth="29040" windowHeight="15840" tabRatio="697" firstSheet="1" activeTab="5" xr2:uid="{00000000-000D-0000-FFFF-FFFF00000000}"/>
  </bookViews>
  <sheets>
    <sheet name="BS" sheetId="37" state="hidden" r:id="rId1"/>
    <sheet name="BS Round" sheetId="38" r:id="rId2"/>
    <sheet name="PL - 12 round" sheetId="33" r:id="rId3"/>
    <sheet name="งบแสดงรวม" sheetId="29" r:id="rId4"/>
    <sheet name="งบบริษัท" sheetId="28" r:id="rId5"/>
    <sheet name="กระแสเงินสด" sheetId="42" r:id="rId6"/>
  </sheets>
  <definedNames>
    <definedName name="_xlnm.Print_Area" localSheetId="1">'BS Round'!$A$1:$M$109</definedName>
    <definedName name="_xlnm.Print_Area" localSheetId="5">กระแสเงินสด!$A$1:$N$150</definedName>
    <definedName name="_xlnm.Print_Area" localSheetId="4">งบบริษัท!$A$1:$O$33</definedName>
    <definedName name="_xlnm.Print_Area" localSheetId="3">งบแสดงรวม!$A$1:$Z$34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3" i="29" l="1"/>
  <c r="R22" i="29"/>
  <c r="R19" i="29"/>
  <c r="H32" i="33"/>
  <c r="K97" i="42" l="1"/>
  <c r="I97" i="42"/>
  <c r="M86" i="42"/>
  <c r="M97" i="42" s="1"/>
  <c r="G86" i="42"/>
  <c r="M67" i="42" l="1"/>
  <c r="I67" i="42"/>
  <c r="G93" i="42" l="1"/>
  <c r="G61" i="42"/>
  <c r="G59" i="42"/>
  <c r="G27" i="42"/>
  <c r="G28" i="42"/>
  <c r="G32" i="42"/>
  <c r="G96" i="42"/>
  <c r="G97" i="42" s="1"/>
  <c r="O19" i="28"/>
  <c r="V24" i="29"/>
  <c r="Z24" i="29" s="1"/>
  <c r="M18" i="28"/>
  <c r="G35" i="42"/>
  <c r="K61" i="42"/>
  <c r="K67" i="42" s="1"/>
  <c r="G15" i="38"/>
  <c r="I11" i="42"/>
  <c r="G56" i="42"/>
  <c r="G62" i="42"/>
  <c r="K27" i="42"/>
  <c r="K35" i="42"/>
  <c r="G20" i="42"/>
  <c r="G13" i="42"/>
  <c r="G12" i="42"/>
  <c r="M11" i="42"/>
  <c r="K11" i="42"/>
  <c r="G11" i="42"/>
  <c r="O18" i="28"/>
  <c r="M17" i="28"/>
  <c r="O17" i="28" s="1"/>
  <c r="O16" i="28"/>
  <c r="X28" i="29"/>
  <c r="X16" i="29"/>
  <c r="X17" i="29" s="1"/>
  <c r="V11" i="29"/>
  <c r="Z11" i="29" s="1"/>
  <c r="L12" i="33"/>
  <c r="N37" i="33"/>
  <c r="H37" i="33"/>
  <c r="G21" i="38"/>
  <c r="G53" i="38"/>
  <c r="P22" i="29"/>
  <c r="V22" i="29" s="1"/>
  <c r="Z22" i="29" s="1"/>
  <c r="M116" i="42"/>
  <c r="K116" i="42"/>
  <c r="I116" i="42"/>
  <c r="G116" i="42"/>
  <c r="M141" i="42"/>
  <c r="M144" i="42" s="1"/>
  <c r="K141" i="42"/>
  <c r="K144" i="42" s="1"/>
  <c r="I141" i="42"/>
  <c r="I144" i="42" s="1"/>
  <c r="G141" i="42"/>
  <c r="G144" i="42" s="1"/>
  <c r="M13" i="42"/>
  <c r="M12" i="42"/>
  <c r="K13" i="42"/>
  <c r="K12" i="42"/>
  <c r="I13" i="42"/>
  <c r="I12" i="42"/>
  <c r="V27" i="29"/>
  <c r="Z27" i="29" s="1"/>
  <c r="T26" i="29"/>
  <c r="V23" i="29"/>
  <c r="Z23" i="29" s="1"/>
  <c r="N17" i="29"/>
  <c r="N19" i="29" s="1"/>
  <c r="N29" i="29" s="1"/>
  <c r="G93" i="38" s="1"/>
  <c r="V20" i="29"/>
  <c r="Z20" i="29" s="1"/>
  <c r="M10" i="28"/>
  <c r="O10" i="28" s="1"/>
  <c r="V14" i="29"/>
  <c r="Z14" i="29" s="1"/>
  <c r="R13" i="29"/>
  <c r="V13" i="29" s="1"/>
  <c r="V12" i="29"/>
  <c r="Z12" i="29" s="1"/>
  <c r="L16" i="33"/>
  <c r="M83" i="42"/>
  <c r="K83" i="42"/>
  <c r="I83" i="42"/>
  <c r="G83" i="42"/>
  <c r="M49" i="42"/>
  <c r="K49" i="42"/>
  <c r="I49" i="42"/>
  <c r="G49" i="42"/>
  <c r="A4" i="42"/>
  <c r="A46" i="42" s="1"/>
  <c r="O9" i="28"/>
  <c r="O11" i="28"/>
  <c r="G13" i="28"/>
  <c r="G15" i="28" s="1"/>
  <c r="I13" i="28"/>
  <c r="I15" i="28" s="1"/>
  <c r="I21" i="28" s="1"/>
  <c r="K92" i="38" s="1"/>
  <c r="K13" i="28"/>
  <c r="K15" i="28" s="1"/>
  <c r="K21" i="28" s="1"/>
  <c r="K95" i="38" s="1"/>
  <c r="A4" i="29"/>
  <c r="A4" i="28" s="1"/>
  <c r="V15" i="29"/>
  <c r="Z15" i="29"/>
  <c r="J17" i="29"/>
  <c r="J19" i="29" s="1"/>
  <c r="L17" i="29"/>
  <c r="L19" i="29" s="1"/>
  <c r="L29" i="29" s="1"/>
  <c r="G92" i="38" s="1"/>
  <c r="I92" i="38"/>
  <c r="P17" i="29"/>
  <c r="I95" i="38" s="1"/>
  <c r="P19" i="29"/>
  <c r="P29" i="29" s="1"/>
  <c r="G95" i="38" s="1"/>
  <c r="T17" i="29"/>
  <c r="T19" i="29" s="1"/>
  <c r="V21" i="29"/>
  <c r="Z21" i="29" s="1"/>
  <c r="V25" i="29"/>
  <c r="Z25" i="29"/>
  <c r="H12" i="33"/>
  <c r="J12" i="33"/>
  <c r="J17" i="33" s="1"/>
  <c r="J21" i="33" s="1"/>
  <c r="J25" i="33" s="1"/>
  <c r="J27" i="33" s="1"/>
  <c r="N12" i="33"/>
  <c r="N17" i="33" s="1"/>
  <c r="N21" i="33" s="1"/>
  <c r="N25" i="33" s="1"/>
  <c r="N27" i="33" s="1"/>
  <c r="H16" i="33"/>
  <c r="J16" i="33"/>
  <c r="N16" i="33"/>
  <c r="J37" i="33"/>
  <c r="L37" i="33"/>
  <c r="K6" i="38"/>
  <c r="K44" i="38" s="1"/>
  <c r="K81" i="38" s="1"/>
  <c r="I15" i="38"/>
  <c r="K15" i="38"/>
  <c r="M15" i="38"/>
  <c r="I27" i="38"/>
  <c r="K27" i="38"/>
  <c r="M27" i="38"/>
  <c r="A39" i="38"/>
  <c r="A41" i="38"/>
  <c r="G44" i="38"/>
  <c r="G81" i="38" s="1"/>
  <c r="I44" i="38"/>
  <c r="M44" i="38"/>
  <c r="I53" i="38"/>
  <c r="K53" i="38"/>
  <c r="M53" i="38"/>
  <c r="G62" i="38"/>
  <c r="I62" i="38"/>
  <c r="K62" i="38"/>
  <c r="M62" i="38"/>
  <c r="A76" i="38"/>
  <c r="A78" i="38"/>
  <c r="I81" i="38"/>
  <c r="M81" i="38"/>
  <c r="I98" i="38"/>
  <c r="I93" i="38"/>
  <c r="M92" i="38"/>
  <c r="M95" i="38" l="1"/>
  <c r="G67" i="42"/>
  <c r="I28" i="38"/>
  <c r="X19" i="29"/>
  <c r="X29" i="29" s="1"/>
  <c r="G100" i="38" s="1"/>
  <c r="I100" i="38"/>
  <c r="H17" i="33"/>
  <c r="H21" i="33" s="1"/>
  <c r="H25" i="33" s="1"/>
  <c r="H27" i="33" s="1"/>
  <c r="L17" i="33"/>
  <c r="L21" i="33" s="1"/>
  <c r="L25" i="33" s="1"/>
  <c r="L27" i="33" s="1"/>
  <c r="M20" i="28" s="1"/>
  <c r="O20" i="28" s="1"/>
  <c r="T29" i="29"/>
  <c r="G98" i="38" s="1"/>
  <c r="N32" i="33"/>
  <c r="N34" i="33" s="1"/>
  <c r="M12" i="28"/>
  <c r="N29" i="33"/>
  <c r="N38" i="33" s="1"/>
  <c r="N36" i="33" s="1"/>
  <c r="N40" i="33"/>
  <c r="M9" i="42"/>
  <c r="M34" i="42" s="1"/>
  <c r="M37" i="42" s="1"/>
  <c r="H29" i="33"/>
  <c r="G9" i="42"/>
  <c r="G34" i="42" s="1"/>
  <c r="G37" i="42" s="1"/>
  <c r="J29" i="29"/>
  <c r="G91" i="38" s="1"/>
  <c r="J32" i="33"/>
  <c r="J29" i="33"/>
  <c r="J38" i="33" s="1"/>
  <c r="J36" i="33" s="1"/>
  <c r="I9" i="42"/>
  <c r="I34" i="42" s="1"/>
  <c r="I37" i="42" s="1"/>
  <c r="A80" i="42"/>
  <c r="A113" i="42"/>
  <c r="K9" i="42"/>
  <c r="K34" i="42" s="1"/>
  <c r="K37" i="42" s="1"/>
  <c r="L32" i="33"/>
  <c r="L29" i="33"/>
  <c r="L38" i="33" s="1"/>
  <c r="L36" i="33" s="1"/>
  <c r="G21" i="28"/>
  <c r="K91" i="38" s="1"/>
  <c r="M63" i="38"/>
  <c r="V26" i="29"/>
  <c r="Z26" i="29" s="1"/>
  <c r="Z13" i="29"/>
  <c r="K63" i="38"/>
  <c r="K28" i="38"/>
  <c r="I63" i="38"/>
  <c r="M28" i="38"/>
  <c r="G63" i="38"/>
  <c r="G27" i="38"/>
  <c r="G28" i="38" s="1"/>
  <c r="G98" i="42" l="1"/>
  <c r="I98" i="42"/>
  <c r="I100" i="42" s="1"/>
  <c r="K98" i="42"/>
  <c r="K100" i="42" s="1"/>
  <c r="M98" i="42"/>
  <c r="M100" i="42" s="1"/>
  <c r="H38" i="33"/>
  <c r="H36" i="33" s="1"/>
  <c r="H34" i="33"/>
  <c r="L40" i="33"/>
  <c r="L34" i="33"/>
  <c r="J34" i="33"/>
  <c r="R16" i="29"/>
  <c r="J40" i="33"/>
  <c r="O12" i="28"/>
  <c r="O13" i="28" s="1"/>
  <c r="M13" i="28"/>
  <c r="R28" i="29"/>
  <c r="V28" i="29" s="1"/>
  <c r="Z28" i="29" s="1"/>
  <c r="H40" i="33"/>
  <c r="G99" i="42" l="1"/>
  <c r="G100" i="42" s="1"/>
  <c r="M15" i="28"/>
  <c r="M96" i="38"/>
  <c r="M99" i="38" s="1"/>
  <c r="M101" i="38" s="1"/>
  <c r="M102" i="38" s="1"/>
  <c r="R17" i="29"/>
  <c r="V16" i="29"/>
  <c r="Z16" i="29" l="1"/>
  <c r="Z17" i="29" s="1"/>
  <c r="Z19" i="29" s="1"/>
  <c r="Z29" i="29" s="1"/>
  <c r="V17" i="29"/>
  <c r="I96" i="38"/>
  <c r="I99" i="38" s="1"/>
  <c r="I101" i="38" s="1"/>
  <c r="I102" i="38" s="1"/>
  <c r="M21" i="28"/>
  <c r="K96" i="38" s="1"/>
  <c r="K99" i="38" s="1"/>
  <c r="K101" i="38" s="1"/>
  <c r="O15" i="28"/>
  <c r="O21" i="28" s="1"/>
  <c r="K102" i="38" l="1"/>
  <c r="R29" i="29"/>
  <c r="G96" i="38" s="1"/>
  <c r="V19" i="29"/>
  <c r="V29" i="29" s="1"/>
  <c r="G99" i="38" l="1"/>
  <c r="G101" i="38" l="1"/>
  <c r="G102" i="38" l="1"/>
</calcChain>
</file>

<file path=xl/sharedStrings.xml><?xml version="1.0" encoding="utf-8"?>
<sst xmlns="http://schemas.openxmlformats.org/spreadsheetml/2006/main" count="488" uniqueCount="342">
  <si>
    <t>งบกำไรขาดทุนเบ็ดเสร็จ</t>
  </si>
  <si>
    <t>งบแสดงฐานะการเงิน (ต่อ)</t>
  </si>
  <si>
    <t>ค่าใช้จ่ายในการบริหาร</t>
  </si>
  <si>
    <t>สินทรัพย์ไม่หมุนเวียน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</si>
  <si>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</si>
  <si>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</si>
  <si>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</si>
  <si>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</si>
  <si>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</si>
  <si>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</si>
  <si>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</t>
  </si>
  <si>
    <t>หมายเหตุ</t>
  </si>
  <si>
    <t>หนี้สินและส่วนของผู้ถือหุ้น</t>
  </si>
  <si>
    <t>รายได้อื่น</t>
  </si>
  <si>
    <t>- 2 -</t>
  </si>
  <si>
    <t>สินทรัพย์</t>
  </si>
  <si>
    <t xml:space="preserve">          สินทรัพย์ไม่หมุนเวียนอื่น</t>
  </si>
  <si>
    <t xml:space="preserve">            ทุนจดทะเบียน</t>
  </si>
  <si>
    <t xml:space="preserve">          เงินสดและรายการเทียบเท่าเงินสด </t>
  </si>
  <si>
    <t>งบแสดงฐานะการเงิน</t>
  </si>
  <si>
    <t>งบแสดงการเปลี่ยนแปลงส่วนของผู้ถือหุ้น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</si>
  <si>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</si>
  <si>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</si>
  <si>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</si>
  <si>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    ทุนที่ออกและชำระแล้ว</t>
  </si>
  <si>
    <t>ทุนที่ออก</t>
  </si>
  <si>
    <t>และชำระแล้ว</t>
  </si>
  <si>
    <t>กำไรขั้นต้น</t>
  </si>
  <si>
    <t>หนี้สินไม่หมุนเวียน</t>
  </si>
  <si>
    <t>11</t>
  </si>
  <si>
    <t xml:space="preserve">          สินทรัพย์หมุนเวียนอื่น</t>
  </si>
  <si>
    <t>10</t>
  </si>
  <si>
    <t>12</t>
  </si>
  <si>
    <t>7</t>
  </si>
  <si>
    <t>8</t>
  </si>
  <si>
    <t>14</t>
  </si>
  <si>
    <t>ต้นทุนทางการเงิน</t>
  </si>
  <si>
    <t>งบการเงินรวม (บาท)</t>
  </si>
  <si>
    <t>งบการเงินเฉพาะกิจการ  (บาท)</t>
  </si>
  <si>
    <t>บริษัท แอสเซทไวส์ จำกัด และบริษัทย่อย</t>
  </si>
  <si>
    <t xml:space="preserve">          สินทรัพย์ภาษีเงินได้รอการตัดบัญชี</t>
  </si>
  <si>
    <t>15</t>
  </si>
  <si>
    <t>งบการเงินรวม  (บาท)</t>
  </si>
  <si>
    <t>กำไรสะสม</t>
  </si>
  <si>
    <t>ทุนที่ออกและ</t>
  </si>
  <si>
    <t>ยังไม่ได้จัดสรร</t>
  </si>
  <si>
    <t>ชำระแล้ว</t>
  </si>
  <si>
    <t>อำนาจควบคุม</t>
  </si>
  <si>
    <t xml:space="preserve">          สินค้าคงเหลือ</t>
  </si>
  <si>
    <t>17</t>
  </si>
  <si>
    <t>18</t>
  </si>
  <si>
    <t>รวมส่วนของบริษัทใหญ่</t>
  </si>
  <si>
    <t xml:space="preserve">       ส่วนได้เสียที่ไม่มีอำนาจควบคุม</t>
  </si>
  <si>
    <t>รายได้จากการขายอสังหาริมทรัพย์</t>
  </si>
  <si>
    <t>รวมต้นทุนขาย</t>
  </si>
  <si>
    <t>ต้นทุนขายอสังหาริมทรัพย์</t>
  </si>
  <si>
    <t>รายได้</t>
  </si>
  <si>
    <t>ต้นทุนขาย</t>
  </si>
  <si>
    <t>รวมรายได้</t>
  </si>
  <si>
    <t>กำไรต่อหุ้นขั้นพื้นฐาน</t>
  </si>
  <si>
    <t>กำไร(ขาดทุน)ต่อหุ้น - ส่วนที่เป็นของบริษัทใหญ่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</si>
  <si>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</si>
  <si>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</si>
  <si>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</si>
  <si>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</si>
  <si>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     เงินลงทุนชั่วคราว</t>
  </si>
  <si>
    <t>รวมส่วนของ</t>
  </si>
  <si>
    <t>บริษัทใหญ่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</si>
  <si>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</si>
  <si>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</si>
  <si>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</si>
  <si>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</si>
  <si>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ค่าใช้จ่ายผลประโยชน์พนักงาน</t>
  </si>
  <si>
    <t>ค่าใช้จ่ายดอกเบี้ย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</si>
  <si>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</si>
  <si>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</si>
  <si>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</si>
  <si>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</si>
  <si>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เงินค่างวดที่ยังไม่รับรู้เป็นรายได้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</si>
  <si>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</si>
  <si>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</si>
  <si>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</si>
  <si>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</si>
  <si>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</si>
  <si>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</si>
  <si>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เงินสดและรายการเทียบเท่าเงินสดคงเหลือ ณ วันที่ 1 มกราคม</t>
  </si>
  <si>
    <t>เงินสดจ่ายเงินกู้ยืมระยะยาว</t>
  </si>
  <si>
    <t xml:space="preserve">          เงินมัดจำค่าที่ดิน</t>
  </si>
  <si>
    <t xml:space="preserve">          ที่ดิน อาคารและอุปกรณ์</t>
  </si>
  <si>
    <t xml:space="preserve">          เงินลงทุนในบริษัทย่อย</t>
  </si>
  <si>
    <t>ชำระในหนึ่งปี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</si>
  <si>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</si>
  <si>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</si>
  <si>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รวมหนี้สิน</t>
  </si>
  <si>
    <t xml:space="preserve">       รวมส่วนของผู้ถือหุ้น</t>
  </si>
  <si>
    <t xml:space="preserve">        เจ้าหนี้การค้าและเจ้าหนี้หมุนเวียนอื่น </t>
  </si>
  <si>
    <t xml:space="preserve">        ค่างวดที่ยังไม่รับรู้เป็นรายได้</t>
  </si>
  <si>
    <t xml:space="preserve">        ส่วนของหนี้สินระยะยาวที่ถึงกำหนด</t>
  </si>
  <si>
    <t xml:space="preserve">        ภาษีเงินได้นิติบุคคลค้างจ่าย</t>
  </si>
  <si>
    <t xml:space="preserve">        หนี้สินตามสัญญาเช่าการเงิน</t>
  </si>
  <si>
    <t xml:space="preserve">        หนี้สินภาษีเงินได้รอการตัดบัญชี</t>
  </si>
  <si>
    <t xml:space="preserve">        ประมาณการหนี้สินไม่หมุนเวียนสำหรับ</t>
  </si>
  <si>
    <t xml:space="preserve">        ทุนเรือนหุ้น</t>
  </si>
  <si>
    <t>ผลประโยชน์พนักงาน</t>
  </si>
  <si>
    <t xml:space="preserve">          ลูกหนี้การค้าและลูกหนี้หมุนเวียนอื่น</t>
  </si>
  <si>
    <t>สัดส่วนเงินลงทุน</t>
  </si>
  <si>
    <t>จากการเปลี่ยน</t>
  </si>
  <si>
    <t>ส่วนเกินมูลค่าหุ้น</t>
  </si>
  <si>
    <t xml:space="preserve">          ที่ดินรอการพัฒนา</t>
  </si>
  <si>
    <t xml:space="preserve"> </t>
  </si>
  <si>
    <t>ต้นทุนในการจัดจำหน่าย</t>
  </si>
  <si>
    <t xml:space="preserve">          อสังหาริมทรัพย์เพื่อการลงทุน</t>
  </si>
  <si>
    <t>เงินสดรับจากดอกเบี้ย</t>
  </si>
  <si>
    <t xml:space="preserve">     ผู้มีส่วนได้เสียที่ไม่มีอำนาจควบคุม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</si>
  <si>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</si>
  <si>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</si>
  <si>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- 3 -</t>
  </si>
  <si>
    <t>หนี้สินและส่วนของผู้ถือหุ้น (ต่อ)</t>
  </si>
  <si>
    <t xml:space="preserve">        ส่วนเกินมูลค่าหุ้น</t>
  </si>
  <si>
    <t xml:space="preserve">        กำไรสะสม</t>
  </si>
  <si>
    <t xml:space="preserve">        กำไรที่ยังไม่เกิดขึ้นจากการเปลี่ยน</t>
  </si>
  <si>
    <t>กำไร(ขาดทุน)</t>
  </si>
  <si>
    <t>ที่ยังไม่เกิดขึ้น</t>
  </si>
  <si>
    <t>ส่วนได้เสียที่ไม่มี</t>
  </si>
  <si>
    <t xml:space="preserve">          เงินให้กู้ยืมบุคคลและกิจการที่เกี่ยวข้องกัน</t>
  </si>
  <si>
    <t xml:space="preserve">                  และข้อจำกัดในการเบิกใช้</t>
  </si>
  <si>
    <t xml:space="preserve">        เงินกู้ยืมจากบุคคลและกิจการที่เกี่ยวข้องกัน</t>
  </si>
  <si>
    <t>รายได้จากการเช่าและบริการ</t>
  </si>
  <si>
    <t>ต้นทุนการเช่าและบริการ</t>
  </si>
  <si>
    <t>- 4 -</t>
  </si>
  <si>
    <t>- 5 -</t>
  </si>
  <si>
    <t>- 6 -</t>
  </si>
  <si>
    <t>รายได้เงินปันผล</t>
  </si>
  <si>
    <t>กำไร(ขาดทุน)เบ็ดเสร็จรวมสำหรับปี</t>
  </si>
  <si>
    <t xml:space="preserve">       งบการเงินรวม (บาท)</t>
  </si>
  <si>
    <t xml:space="preserve">     งบการเงินเฉพาะกิจการ  (บาท)</t>
  </si>
  <si>
    <t xml:space="preserve"> 31 ธันวาคม 2561 </t>
  </si>
  <si>
    <t>CA1</t>
  </si>
  <si>
    <t>CA2</t>
  </si>
  <si>
    <t>CA3</t>
  </si>
  <si>
    <t>CA4</t>
  </si>
  <si>
    <t>CA5</t>
  </si>
  <si>
    <t>CA6</t>
  </si>
  <si>
    <t>CA7</t>
  </si>
  <si>
    <t xml:space="preserve">          เงินฝากธนาคารที่มีภาระผูกพัน</t>
  </si>
  <si>
    <t>NA1</t>
  </si>
  <si>
    <t>NA2</t>
  </si>
  <si>
    <t>NA3</t>
  </si>
  <si>
    <t>NA4</t>
  </si>
  <si>
    <t xml:space="preserve">          สินทรัพย์ไม่มีตัวตน</t>
  </si>
  <si>
    <t>NA5</t>
  </si>
  <si>
    <t>NA6</t>
  </si>
  <si>
    <t>NA7</t>
  </si>
  <si>
    <t>NA8</t>
  </si>
  <si>
    <t xml:space="preserve">        เงินเบิกเกินบัญชีและเงินกู้ยืมระยะสั้นจากสถาบันการเงิน</t>
  </si>
  <si>
    <t>CL1</t>
  </si>
  <si>
    <t>CL2</t>
  </si>
  <si>
    <t>CL3</t>
  </si>
  <si>
    <t xml:space="preserve">        เงินกู้จากบุคคลและกิจการที่เกี่ยวข้องกัน</t>
  </si>
  <si>
    <t>CL4</t>
  </si>
  <si>
    <t xml:space="preserve">        ส่วนของหนี้สินระยะยาวที่ถึงกำหนดชำระในหนึ่งปี</t>
  </si>
  <si>
    <t>CL5</t>
  </si>
  <si>
    <t>CL7</t>
  </si>
  <si>
    <t xml:space="preserve">        หนี้สินหมุนเวียนอื่น</t>
  </si>
  <si>
    <t>CL6</t>
  </si>
  <si>
    <t>NL1</t>
  </si>
  <si>
    <t xml:space="preserve">        เงินกู้ยืมระยะยาว</t>
  </si>
  <si>
    <t>NL2</t>
  </si>
  <si>
    <t>NL3</t>
  </si>
  <si>
    <t xml:space="preserve">        ประมาณการหนี้สินไม่หมุนเวียนสำหรับผลประโยชน์พนักงาน</t>
  </si>
  <si>
    <t>NL4</t>
  </si>
  <si>
    <t>ทุนที่ออกและชำระแล้ว</t>
  </si>
  <si>
    <t>E1</t>
  </si>
  <si>
    <t xml:space="preserve">            ส่วนเกินมูลค่าหุ้นสามัญ</t>
  </si>
  <si>
    <t>E2</t>
  </si>
  <si>
    <t xml:space="preserve">       กำไรสะสม</t>
  </si>
  <si>
    <t xml:space="preserve">            ยังไม่ได้จัดสรร</t>
  </si>
  <si>
    <t>E3</t>
  </si>
  <si>
    <t xml:space="preserve">      องค์ประกอบอื่นของส่วนของผู้ถือหุ้น</t>
  </si>
  <si>
    <t xml:space="preserve">       กำไรที่ยังไม่เกิดขึ้นจากการเปลี่ยนสัดส่วนเงินลงทุน</t>
  </si>
  <si>
    <t>E4</t>
  </si>
  <si>
    <t xml:space="preserve">       ส่วนต่ำกว่าทุนจากการเปลี่ยนแปลงสัดส่วนเงินลงทุนในบริษัทย่อย</t>
  </si>
  <si>
    <t>E5</t>
  </si>
  <si>
    <t>E6</t>
  </si>
  <si>
    <t xml:space="preserve"> 31 ธันวาคม 2562</t>
  </si>
  <si>
    <t>Debt with bearing interest</t>
  </si>
  <si>
    <t xml:space="preserve"> ณ  วันที่   31 ธันวาคม 2562</t>
  </si>
  <si>
    <t>Equity</t>
  </si>
  <si>
    <t xml:space="preserve">            การจ่ายโดยใช้หุ้นเป็นเกณฑ์</t>
  </si>
  <si>
    <t>E8</t>
  </si>
  <si>
    <t>กำไรสำหรับปี</t>
  </si>
  <si>
    <t>23</t>
  </si>
  <si>
    <t>25</t>
  </si>
  <si>
    <t xml:space="preserve">                           (นายกรมเชษฐ์    วิพันธ์พงษ์)                    (นายวีรพันธ์   วิพันธ์พงษ์)</t>
  </si>
  <si>
    <t>ลงชื่อ ..............................................................................................................................................................กรรมการตามอำนาจ</t>
  </si>
  <si>
    <t xml:space="preserve">บริษัท แอสเซทไวส์ จำกัด (มหาชน) และบริษัทย่อย </t>
  </si>
  <si>
    <t xml:space="preserve">        เงินสดและรายการเทียบเท่าเงินสด </t>
  </si>
  <si>
    <t xml:space="preserve">        ลูกหนี้การค้าและลูกหนี้หมุนเวียนอื่น</t>
  </si>
  <si>
    <t xml:space="preserve">        สินค้าคงเหลือ</t>
  </si>
  <si>
    <t xml:space="preserve">        เงินมัดจำค่าที่ดิน</t>
  </si>
  <si>
    <t xml:space="preserve">        เงินฝากธนาคารที่มีภาระผูกพัน</t>
  </si>
  <si>
    <t xml:space="preserve">        เงินลงทุนในบริษัทย่อย</t>
  </si>
  <si>
    <t xml:space="preserve">        อสังหาริมทรัพย์เพื่อการลงทุน</t>
  </si>
  <si>
    <t xml:space="preserve">        ที่ดิน อาคารและอุปกรณ์</t>
  </si>
  <si>
    <t xml:space="preserve">        สินทรัพย์สิทธิการใช้</t>
  </si>
  <si>
    <t xml:space="preserve">        สินทรัพย์ไม่มีตัวตนอื่น</t>
  </si>
  <si>
    <t xml:space="preserve">        สินทรัพย์ภาษีเงินได้รอการตัดบัญชี</t>
  </si>
  <si>
    <t xml:space="preserve">        สินทรัพย์ไม่หมุนเวียนอื่น</t>
  </si>
  <si>
    <t>ลงชื่อ ………...……………………………………………………………..กรรมการตามอำนาจ</t>
  </si>
  <si>
    <t xml:space="preserve">                (นายกรมเชษฐ์    วิพันธ์พงษ์)        (นายวีรพันธ์   วิพันธ์พงษ์)</t>
  </si>
  <si>
    <t xml:space="preserve">        หนี้สินตามสัญญาเช่า</t>
  </si>
  <si>
    <t xml:space="preserve">        หนี้สินไม่หมุนเวียนอื่น</t>
  </si>
  <si>
    <t>สำรองตามกฏหมาย</t>
  </si>
  <si>
    <t>31 ธันวาคม 2563</t>
  </si>
  <si>
    <t>งบการเงินเฉพาะกิจการ (บาท)</t>
  </si>
  <si>
    <t>ค่าใช้จ่าย(รายได้)ภาษีเงินได้</t>
  </si>
  <si>
    <t>เงินปันผลรับจากบริษัทย่อย</t>
  </si>
  <si>
    <t>รายได้ทางการเงิน</t>
  </si>
  <si>
    <t>เงินมัดจำค่าที่ดิน</t>
  </si>
  <si>
    <t xml:space="preserve">             (นายกรมเชษฐ์    วิพันธ์พงษ์)        (นายวีรพันธ์   วิพันธ์พงษ์)</t>
  </si>
  <si>
    <t>งบกระแสเงินสด (ต่อ)</t>
  </si>
  <si>
    <t>เงินสดจ่ายดอกเบี้ย</t>
  </si>
  <si>
    <t>เงินสดจ่ายภาษีเงินได้นิติบุคคล</t>
  </si>
  <si>
    <t>เงินสดจ่ายเงินให้กู้ยืมแก่กิจการที่เกี่ยวข้องกัน</t>
  </si>
  <si>
    <t>เงินสดจ่ายอสังหาริมทรัพย์เพื่อการลงทุน</t>
  </si>
  <si>
    <t>เงินสดรับลงทุนหุ้นบุริมสิทธิ์ในบริษัทย่อย</t>
  </si>
  <si>
    <t xml:space="preserve">เงินสดรับจากการลงทุนหุ้นสามัญในบริษัทย่อยของ </t>
  </si>
  <si>
    <t>เงินสดจ่ายหนี้สินตามสัญญาเช่า</t>
  </si>
  <si>
    <t>เงินสดจ่ายเงินปันผล</t>
  </si>
  <si>
    <t>เงินปันผลของส่วนที่เป็นของส่วนได้เสียที่ไม่มี</t>
  </si>
  <si>
    <t xml:space="preserve">     อำนาจควบคุมของบริษัทย่อย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</si>
  <si>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</si>
  <si>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</si>
  <si>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ข้อมูลเพิ่มเติมสำหรับงบกระแสเงินสดรายการที่ไม่ใช่เงินสด</t>
  </si>
  <si>
    <t>บันทึกดอกเบี้ยเป็นต้นทุนของสินค้าคงเหลือ</t>
  </si>
  <si>
    <t>บันทึกดอกเบี้ยเป็นต้นทุนของอสังหาริมทรัพย์เพื่อการลงทุน</t>
  </si>
  <si>
    <t>ค่าเสื่อมราคาสินทรัพย์สิทธิการใช้บันทึกเป็นต้นทุนของ</t>
  </si>
  <si>
    <t>ยอดคงเหลือ ณ วันที่ 1 มกราคม 2563</t>
  </si>
  <si>
    <t>ยอดคงเหลือ ณ วันที่ 31 ธันวาคม 2563</t>
  </si>
  <si>
    <t>จ่ายเงินปันผล</t>
  </si>
  <si>
    <t>จ่ายเงินปันผล-ส่วนได้เสียไม่มีอำนาจควบคุม</t>
  </si>
  <si>
    <t>24</t>
  </si>
  <si>
    <t>สำรองตามกฎหมาย</t>
  </si>
  <si>
    <t>- 7 -</t>
  </si>
  <si>
    <t>- 8 -</t>
  </si>
  <si>
    <t>- 9 -</t>
  </si>
  <si>
    <t xml:space="preserve">      กำไร(ขาดทุน)สำหรับปี</t>
  </si>
  <si>
    <t>เงินสดรับจากการเพิ่มทุน</t>
  </si>
  <si>
    <t>เงินสดและรายการเทียบเท่าเงินสดคงเหลือ ณ วันที่ 31 ธันวาคม</t>
  </si>
  <si>
    <t>หนี้สินไม่หมุนเวียนอื่น</t>
  </si>
  <si>
    <t>โอนเงินมัดจำค่าที่ดินเป็นที่ดิน อาคารและอุปกรณ์</t>
  </si>
  <si>
    <t>6</t>
  </si>
  <si>
    <t>22</t>
  </si>
  <si>
    <t>บริษัท แอสเซทไวส์ จำกัด (มหาชน) และบริษัทย่อย</t>
  </si>
  <si>
    <t>กำไรก่อนภาษีเงินได้</t>
  </si>
  <si>
    <t>ณ วันที่ 31 ธันวาคม 2564</t>
  </si>
  <si>
    <t>31 ธันวาคม 2564</t>
  </si>
  <si>
    <t xml:space="preserve">        เงินให้กู้ยืมแก่บุคคลและกิจการที่เกี่ยวข้องกัน</t>
  </si>
  <si>
    <t xml:space="preserve">        สินทรัพย์ทางการเงินหมุนเวียนอื่น</t>
  </si>
  <si>
    <t xml:space="preserve">        เงินลงทุนในกิจการร่วมค้า</t>
  </si>
  <si>
    <t xml:space="preserve">หุ้นสามัญ 856,125,000 หุ้น </t>
  </si>
  <si>
    <t xml:space="preserve">    มูลค่าหุ้นละ 1 บาท</t>
  </si>
  <si>
    <t xml:space="preserve">   (พ.ศ. 2563: หุ้นสามัญ 555,000,000 หุ้น) </t>
  </si>
  <si>
    <t>ส่วนได้เสียที่ไม่มีอำนาจควบคุม</t>
  </si>
  <si>
    <t>สำหรับปี สิ้นสุดวันที่ 31 ธันวาคม 2564</t>
  </si>
  <si>
    <t>กำไรจากกิจกรรมดำเนินงาน</t>
  </si>
  <si>
    <t>ส่วนแบ่งขาดทุนจากเงินลงทุนในกิจการร่วมค้า</t>
  </si>
  <si>
    <t>ค่าใช้จ่ายภาษีเงินได้</t>
  </si>
  <si>
    <t>กำไร(ขาดทุน)เบ็ดเสร็จอื่น</t>
  </si>
  <si>
    <t>ยอดคงเหลือ ณ วันที่ 1 มกราคม 2564</t>
  </si>
  <si>
    <t>ยอดคงเหลือ ณ วันที่ 31 ธันวาคม 2564</t>
  </si>
  <si>
    <t>เพิ่มทุน</t>
  </si>
  <si>
    <t>รับรู้รายการกำไรที่ยังไม่เกิดขึ้นจากการเปลี่ยนแปลงสัดส่วนเงินลงทุนในบริษัทย่อย</t>
  </si>
  <si>
    <t>ส่วนได้เสียที่ไม่มีอำนาจควบคุมลดลงจากการจำหน่ายเงินลงทุนในบริษัทย่อย</t>
  </si>
  <si>
    <t>เพิ่มขึ้นจากหุ้นสามัญของบริษัทย่อย - ส่วนที่เป็นของส่วนได้เสียที่ไม่มีอำนาจควบคุม</t>
  </si>
  <si>
    <t>ลดทุนในหุ้นบุริมสิทธิ์ของบริษัท - ส่วนที่เป็นของส่วนได้เสียที่ไม่มีอำนาจควบคุม</t>
  </si>
  <si>
    <t>(กำไร)ขาดทุนจากการจำหน่ายทรัพย์สิน</t>
  </si>
  <si>
    <t>กำไรจากการจำหน่ายเงินลงทุนในบริษัทย่อย</t>
  </si>
  <si>
    <t>กำไรจากการวัดมูลค่าเงินลงทุนในกิจการร่วมค้า</t>
  </si>
  <si>
    <t>กำไรที่ยังไม่เกิดขึ้นจากการปรับมูลค่าเงินลงทุน</t>
  </si>
  <si>
    <t>โอนกลับขาดทุนจากการปรับมูลค่าสินค้าคงเหลือ</t>
  </si>
  <si>
    <t xml:space="preserve">          รายการปรับกระทบกำไร(ขาดทุน)เป็นเงินสดรับ(จ่าย)</t>
  </si>
  <si>
    <t xml:space="preserve">         การเปลี่ยนแปลงของเงินทุนหมุนเวียน</t>
  </si>
  <si>
    <t xml:space="preserve">          เงินสดรับ(จ่าย)จากการดำเนินงาน</t>
  </si>
  <si>
    <t>เงินสดจ่ายจากการลงทุนในสินทรัพย์ทางการเงินหมุนเวียนอื่น</t>
  </si>
  <si>
    <t>เงินสดรับจากการลงทุนในเงินลงทุนกิจการร่วมค้า</t>
  </si>
  <si>
    <t>เงินสดจ่ายจากการลงทุนในบริษัทย่อย</t>
  </si>
  <si>
    <t>เงินฝากประจำที่มีภาระผูกพันเพิ่มขึ้น</t>
  </si>
  <si>
    <t>เงินสดรับจากเงินให้กู้ยืมแก่กิจการที่เกี่ยวข้องกัน</t>
  </si>
  <si>
    <t>เงินสดรับจากเงินให้กู้ยืมแก่บุคคลที่เกี่ยวข้องกัน</t>
  </si>
  <si>
    <t xml:space="preserve">      รายการไม่กระทบเงินสด</t>
  </si>
  <si>
    <t xml:space="preserve">     เงินสดรับจากการจำหน่ายเงินลงทุนในบริษัทย่อย และเปลี่ยนแปลง</t>
  </si>
  <si>
    <t xml:space="preserve">           สินทรัพย์และหนี้สิน ณ วันจำหน่ายเงินลงทุน</t>
  </si>
  <si>
    <t>เงินให้กู้ยืมบุคคลหรือกิจการที่เกี่ยวข้องกัน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</si>
  <si>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</si>
  <si>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</si>
  <si>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</si>
  <si>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ค่างวดที่ยังไม่รับรู้เป็นรายได้</t>
  </si>
  <si>
    <t>ภาษีเงินได้นิติบุคคลค้างจ่าย</t>
  </si>
  <si>
    <t>หนี้สินตามสัญญาเช่า</t>
  </si>
  <si>
    <t xml:space="preserve">      รวมสินทรัพย์สุทธิ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</si>
  <si>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เงินลงทุนคงเหลือ</t>
    </r>
  </si>
  <si>
    <t>กำไรจากการจำหน่ายเงินลงทุน</t>
  </si>
  <si>
    <t>เงินสดรับจากการจำหน่ายเงินลงทุน</t>
  </si>
  <si>
    <t>- 10 -</t>
  </si>
  <si>
    <t xml:space="preserve">        เงินปันผลค้างรับ</t>
  </si>
  <si>
    <t xml:space="preserve">        หุ้นกู้</t>
  </si>
  <si>
    <t>จำนวนหุ้นสามัญถัวเฉลี่ยถ่วงน้ำหนัก  (หุ้น)</t>
  </si>
  <si>
    <t>19</t>
  </si>
  <si>
    <t>5</t>
  </si>
  <si>
    <t>16</t>
  </si>
  <si>
    <t>(กำไร)ขาดทุนจากการตัดจำหน่ายทรัพย์สิน</t>
  </si>
  <si>
    <t>เงินสดรับจากหุ้นกู้ระยะยาว</t>
  </si>
  <si>
    <t>12, 13, 14</t>
  </si>
  <si>
    <t>9</t>
  </si>
  <si>
    <t>ค่าเผื่อการด้อยค่าในอสังหาริมทรัพย์เพื่อการลงทุน</t>
  </si>
  <si>
    <t>จ่ายเงินปันผลเป็นหุ้นสามัญ</t>
  </si>
  <si>
    <t>สินทรัพย์สิทธิการใช้ที่เกิดจากหนี้สินตามสัญญาเช่าการเงิน</t>
  </si>
  <si>
    <t>สินทรัพย์ที่เกิดจากหนี้สินสัญญาเช่าการเงิน</t>
  </si>
  <si>
    <t>14,18</t>
  </si>
  <si>
    <t xml:space="preserve">หุ้นสามัญ 856,121,119 หุ้น </t>
  </si>
  <si>
    <t xml:space="preserve">   (พ.ศ. 2563: หุ้นสามัญ 761,000,000 หุ้น) </t>
  </si>
  <si>
    <t xml:space="preserve">        เงินกู้ยืมระยะยาวจากสถาบันการเงิน</t>
  </si>
  <si>
    <t xml:space="preserve">        เงินกู้ยืมระยะสั้นจากสถาบันการเงิน</t>
  </si>
  <si>
    <t xml:space="preserve">        ส่วนเกินทุนจากการจ่ายโดยใช้หุ้นเป็นเกณฑ์</t>
  </si>
  <si>
    <t>ส่วนเกินทุน</t>
  </si>
  <si>
    <t>จากการจ่ายโดย</t>
  </si>
  <si>
    <t>ใช้หุ้นเป็นเกณฑ์</t>
  </si>
  <si>
    <t>10.1</t>
  </si>
  <si>
    <t>10.2</t>
  </si>
  <si>
    <t>เพิ่มทุนจากหุ้นปันผล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</si>
  <si>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</si>
  <si>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</si>
  <si>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28.1.3</t>
  </si>
  <si>
    <t>28.1.7</t>
  </si>
  <si>
    <t>สำรองตาม</t>
  </si>
  <si>
    <t>กฏหมาย</t>
  </si>
  <si>
    <t>เงินสดจ่ายซื้อเครื่องมือและอุปกรณ์</t>
  </si>
  <si>
    <t>เงินสดรับจากการขายเครื่องมือและอุปกรณ์</t>
  </si>
  <si>
    <t>จัดสรรแล้ว - สำรองตามกฏหมาย</t>
  </si>
  <si>
    <t>จัดสรรแล้ว -</t>
  </si>
  <si>
    <t>จัดสรรแล้ว -สำรองตามกฏหมาย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</si>
</sst>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฿&quot;#,##0;\-&quot;฿&quot;#,##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#,##0.00_);[Blue]\(#,##0.00\)"/>
    <numFmt numFmtId="190" formatCode="#,##0.00_);[Black]\(#,##0.00\)"/>
    <numFmt numFmtId="191" formatCode="#,##0.00\ ;\(#,##0.00\)"/>
    <numFmt numFmtId="192" formatCode="#,##0;\(#,##0\)"/>
    <numFmt numFmtId="193" formatCode="_-* #,##0.00_-;\-* #,##0.00_-;_-* \-??_-;_-@_-"/>
    <numFmt numFmtId="194" formatCode="\$#,##0.00;\(\$#,##0.00\)"/>
    <numFmt numFmtId="195" formatCode="\$#,##0;\(\$#,##0\)"/>
    <numFmt numFmtId="196" formatCode="0.0%"/>
    <numFmt numFmtId="197" formatCode="0&quot;  &quot;"/>
    <numFmt numFmtId="198" formatCode="#,##0.00&quot; F&quot;_);[Red]\(#,##0.00&quot; F&quot;\)"/>
    <numFmt numFmtId="199" formatCode="_-* #,##0_-;\-* #,##0_-;_-* &quot;-&quot;??_-;_-@_-"/>
    <numFmt numFmtId="200" formatCode="#,##0.00;\(#,##0.00\)"/>
    <numFmt numFmtId="201" formatCode="[$-107041E]d\ mmmm\ yyyy;@"/>
    <numFmt numFmtId="202" formatCode="#,##0\ ;\(#,##0\)"/>
    <numFmt numFmtId="203" formatCode="#,##0_);[Black]\(#,##0\)"/>
    <numFmt numFmtId="204" formatCode="_(* #,##0_);_(* \(#,##0\);_(* &quot;-&quot;??_);_(@_)"/>
    <numFmt numFmtId="205" formatCode="#,##0.0_);\(#,##0.0\)"/>
    <numFmt numFmtId="206" formatCode="#,##0.00_ ;\-#,##0.00\ "/>
  </numFmts>
  <fonts count="44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4"/>
      <color indexed="8"/>
      <name val="MS Sans Serif"/>
      <family val="2"/>
      <charset val="222"/>
    </font>
    <font>
      <sz val="10"/>
      <name val="Times New Roman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Cordia New"/>
      <family val="2"/>
    </font>
    <font>
      <sz val="12"/>
      <name val="Times New Roman"/>
      <family val="1"/>
    </font>
    <font>
      <b/>
      <sz val="20.05"/>
      <color indexed="8"/>
      <name val="AngsanaUPC"/>
      <family val="1"/>
      <charset val="1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Helv"/>
      <family val="2"/>
    </font>
    <font>
      <vertAlign val="superscript"/>
      <sz val="18"/>
      <name val="AngsanaUPC"/>
      <family val="1"/>
      <charset val="1"/>
    </font>
    <font>
      <sz val="11"/>
      <color indexed="8"/>
      <name val="Calibri"/>
      <family val="2"/>
      <charset val="222"/>
    </font>
    <font>
      <sz val="16"/>
      <name val="AngsanaUPC"/>
      <family val="1"/>
      <charset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9"/>
      <color rgb="FFFF0000"/>
      <name val="Arial"/>
      <family val="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9" tint="-0.249977111117893"/>
      <name val="Angsana New"/>
      <family val="1"/>
    </font>
    <font>
      <sz val="14"/>
      <color theme="9" tint="-0.249977111117893"/>
      <name val="Angsana New"/>
      <family val="1"/>
    </font>
    <font>
      <sz val="14"/>
      <color theme="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7">
    <xf numFmtId="0" fontId="0" fillId="0" borderId="0"/>
    <xf numFmtId="0" fontId="14" fillId="0" borderId="0"/>
    <xf numFmtId="0" fontId="6" fillId="0" borderId="1" applyNumberFormat="0" applyFont="0" applyFill="0" applyAlignment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7" fillId="0" borderId="0"/>
    <xf numFmtId="0" fontId="17" fillId="0" borderId="0"/>
    <xf numFmtId="194" fontId="7" fillId="0" borderId="0"/>
    <xf numFmtId="0" fontId="17" fillId="0" borderId="0"/>
    <xf numFmtId="193" fontId="3" fillId="0" borderId="0"/>
    <xf numFmtId="0" fontId="3" fillId="0" borderId="0"/>
    <xf numFmtId="193" fontId="3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7" fillId="0" borderId="0"/>
    <xf numFmtId="196" fontId="17" fillId="0" borderId="0"/>
    <xf numFmtId="0" fontId="13" fillId="0" borderId="0" applyFont="0" applyBorder="0" applyAlignment="0">
      <alignment horizontal="left"/>
    </xf>
    <xf numFmtId="0" fontId="24" fillId="0" borderId="0"/>
    <xf numFmtId="38" fontId="18" fillId="2" borderId="0" applyNumberFormat="0" applyBorder="0" applyAlignment="0" applyProtection="0"/>
    <xf numFmtId="10" fontId="18" fillId="3" borderId="1" applyNumberFormat="0" applyBorder="0" applyAlignment="0" applyProtection="0"/>
    <xf numFmtId="37" fontId="19" fillId="0" borderId="0"/>
    <xf numFmtId="0" fontId="20" fillId="0" borderId="0"/>
    <xf numFmtId="0" fontId="3" fillId="0" borderId="0"/>
    <xf numFmtId="0" fontId="1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33" fillId="0" borderId="0"/>
    <xf numFmtId="0" fontId="34" fillId="0" borderId="0"/>
    <xf numFmtId="0" fontId="3" fillId="0" borderId="0"/>
    <xf numFmtId="0" fontId="1" fillId="0" borderId="0"/>
    <xf numFmtId="0" fontId="35" fillId="0" borderId="0"/>
    <xf numFmtId="0" fontId="36" fillId="0" borderId="0"/>
    <xf numFmtId="0" fontId="3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4" fillId="0" borderId="0"/>
    <xf numFmtId="193" fontId="3" fillId="0" borderId="0"/>
    <xf numFmtId="0" fontId="3" fillId="0" borderId="0"/>
    <xf numFmtId="0" fontId="36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193" fontId="3" fillId="0" borderId="0"/>
    <xf numFmtId="0" fontId="3" fillId="0" borderId="0"/>
    <xf numFmtId="0" fontId="3" fillId="0" borderId="0"/>
    <xf numFmtId="0" fontId="25" fillId="0" borderId="0"/>
    <xf numFmtId="1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0" fontId="11" fillId="4" borderId="0"/>
    <xf numFmtId="197" fontId="3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3" fillId="0" borderId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3" fillId="0" borderId="0"/>
    <xf numFmtId="0" fontId="8" fillId="0" borderId="0"/>
    <xf numFmtId="0" fontId="8" fillId="0" borderId="0"/>
    <xf numFmtId="0" fontId="12" fillId="0" borderId="0"/>
    <xf numFmtId="0" fontId="1" fillId="0" borderId="0"/>
    <xf numFmtId="39" fontId="2" fillId="0" borderId="0"/>
    <xf numFmtId="39" fontId="2" fillId="0" borderId="0"/>
    <xf numFmtId="9" fontId="12" fillId="0" borderId="0" applyFont="0" applyFill="0" applyBorder="0" applyAlignment="0" applyProtection="0"/>
    <xf numFmtId="0" fontId="22" fillId="0" borderId="0"/>
  </cellStyleXfs>
  <cellXfs count="307">
    <xf numFmtId="0" fontId="0" fillId="0" borderId="0" xfId="0"/>
    <xf numFmtId="190" fontId="12" fillId="0" borderId="0" xfId="94" applyNumberFormat="1" applyFont="1" applyFill="1" applyBorder="1" applyAlignment="1"/>
    <xf numFmtId="189" fontId="12" fillId="0" borderId="0" xfId="0" applyNumberFormat="1" applyFont="1" applyFill="1"/>
    <xf numFmtId="189" fontId="26" fillId="0" borderId="0" xfId="0" applyNumberFormat="1" applyFont="1" applyFill="1" applyAlignment="1">
      <alignment horizontal="center"/>
    </xf>
    <xf numFmtId="189" fontId="12" fillId="0" borderId="0" xfId="0" applyNumberFormat="1" applyFont="1" applyFill="1" applyAlignment="1">
      <alignment horizontal="center"/>
    </xf>
    <xf numFmtId="191" fontId="12" fillId="0" borderId="0" xfId="0" applyNumberFormat="1" applyFont="1" applyFill="1" applyBorder="1" applyAlignment="1">
      <alignment horizontal="right"/>
    </xf>
    <xf numFmtId="39" fontId="12" fillId="0" borderId="0" xfId="0" applyNumberFormat="1" applyFont="1" applyFill="1"/>
    <xf numFmtId="191" fontId="12" fillId="0" borderId="0" xfId="0" applyNumberFormat="1" applyFont="1" applyFill="1"/>
    <xf numFmtId="189" fontId="12" fillId="0" borderId="0" xfId="133" applyNumberFormat="1" applyFont="1" applyFill="1"/>
    <xf numFmtId="39" fontId="26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right"/>
    </xf>
    <xf numFmtId="39" fontId="12" fillId="0" borderId="0" xfId="0" applyNumberFormat="1" applyFont="1" applyFill="1" applyAlignment="1"/>
    <xf numFmtId="189" fontId="12" fillId="0" borderId="0" xfId="0" applyNumberFormat="1" applyFont="1" applyFill="1" applyAlignment="1"/>
    <xf numFmtId="39" fontId="12" fillId="0" borderId="0" xfId="63" applyNumberFormat="1" applyFont="1" applyFill="1"/>
    <xf numFmtId="39" fontId="26" fillId="0" borderId="0" xfId="133" applyNumberFormat="1" applyFont="1" applyFill="1" applyBorder="1" applyAlignment="1">
      <alignment horizontal="center"/>
    </xf>
    <xf numFmtId="0" fontId="12" fillId="0" borderId="0" xfId="133" applyNumberFormat="1" applyFont="1" applyFill="1"/>
    <xf numFmtId="0" fontId="12" fillId="0" borderId="0" xfId="133" applyNumberFormat="1" applyFont="1" applyFill="1" applyAlignment="1" applyProtection="1">
      <alignment horizontal="center"/>
    </xf>
    <xf numFmtId="49" fontId="26" fillId="0" borderId="0" xfId="73" applyNumberFormat="1" applyFont="1" applyFill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/>
    <xf numFmtId="0" fontId="12" fillId="0" borderId="0" xfId="0" applyNumberFormat="1" applyFont="1" applyFill="1" applyBorder="1" applyAlignment="1">
      <alignment horizontal="center"/>
    </xf>
    <xf numFmtId="191" fontId="12" fillId="0" borderId="0" xfId="3" applyNumberFormat="1" applyFont="1" applyFill="1" applyBorder="1" applyAlignment="1">
      <alignment horizontal="right"/>
    </xf>
    <xf numFmtId="191" fontId="12" fillId="0" borderId="0" xfId="0" quotePrefix="1" applyNumberFormat="1" applyFont="1" applyFill="1" applyBorder="1" applyAlignment="1">
      <alignment horizontal="center"/>
    </xf>
    <xf numFmtId="191" fontId="12" fillId="0" borderId="0" xfId="0" applyNumberFormat="1" applyFont="1" applyFill="1" applyAlignment="1">
      <alignment horizontal="right"/>
    </xf>
    <xf numFmtId="39" fontId="12" fillId="0" borderId="0" xfId="129" applyNumberFormat="1" applyFont="1" applyFill="1" applyAlignment="1">
      <alignment horizontal="left"/>
    </xf>
    <xf numFmtId="43" fontId="12" fillId="0" borderId="0" xfId="0" applyNumberFormat="1" applyFont="1" applyFill="1"/>
    <xf numFmtId="39" fontId="12" fillId="0" borderId="0" xfId="133" applyNumberFormat="1" applyFont="1" applyFill="1"/>
    <xf numFmtId="39" fontId="12" fillId="0" borderId="0" xfId="79" applyNumberFormat="1" applyFont="1" applyFill="1" applyAlignment="1">
      <alignment horizontal="left"/>
    </xf>
    <xf numFmtId="39" fontId="12" fillId="0" borderId="0" xfId="73" applyNumberFormat="1" applyFont="1" applyFill="1"/>
    <xf numFmtId="0" fontId="12" fillId="0" borderId="0" xfId="0" applyFont="1" applyFill="1"/>
    <xf numFmtId="49" fontId="12" fillId="0" borderId="0" xfId="73" applyNumberFormat="1" applyFont="1" applyFill="1" applyBorder="1" applyAlignment="1">
      <alignment horizontal="center"/>
    </xf>
    <xf numFmtId="202" fontId="12" fillId="0" borderId="0" xfId="0" applyNumberFormat="1" applyFont="1" applyFill="1"/>
    <xf numFmtId="0" fontId="12" fillId="0" borderId="0" xfId="0" applyNumberFormat="1" applyFont="1"/>
    <xf numFmtId="0" fontId="12" fillId="0" borderId="0" xfId="0" applyNumberFormat="1" applyFont="1" applyFill="1" applyAlignment="1">
      <alignment vertical="top"/>
    </xf>
    <xf numFmtId="39" fontId="12" fillId="0" borderId="0" xfId="0" applyNumberFormat="1" applyFont="1"/>
    <xf numFmtId="199" fontId="12" fillId="0" borderId="0" xfId="0" applyNumberFormat="1" applyFont="1" applyFill="1"/>
    <xf numFmtId="189" fontId="28" fillId="0" borderId="0" xfId="73" applyNumberFormat="1" applyFont="1"/>
    <xf numFmtId="199" fontId="28" fillId="0" borderId="0" xfId="7" applyNumberFormat="1" applyFont="1" applyBorder="1" applyAlignment="1"/>
    <xf numFmtId="0" fontId="29" fillId="0" borderId="0" xfId="0" applyFont="1"/>
    <xf numFmtId="43" fontId="28" fillId="0" borderId="0" xfId="7" applyFont="1" applyBorder="1" applyAlignment="1"/>
    <xf numFmtId="39" fontId="28" fillId="0" borderId="0" xfId="133" applyFont="1"/>
    <xf numFmtId="39" fontId="28" fillId="0" borderId="0" xfId="133" applyFont="1" applyAlignment="1">
      <alignment horizontal="left"/>
    </xf>
    <xf numFmtId="39" fontId="28" fillId="0" borderId="0" xfId="133" applyFont="1" applyAlignment="1">
      <alignment horizontal="center"/>
    </xf>
    <xf numFmtId="190" fontId="28" fillId="0" borderId="0" xfId="133" applyNumberFormat="1" applyFont="1" applyAlignment="1">
      <alignment horizontal="left"/>
    </xf>
    <xf numFmtId="189" fontId="28" fillId="0" borderId="0" xfId="73" applyNumberFormat="1" applyFont="1" applyAlignment="1">
      <alignment horizontal="left"/>
    </xf>
    <xf numFmtId="199" fontId="28" fillId="5" borderId="0" xfId="7" quotePrefix="1" applyNumberFormat="1" applyFont="1" applyFill="1" applyBorder="1" applyAlignment="1">
      <alignment horizontal="center"/>
    </xf>
    <xf numFmtId="199" fontId="28" fillId="6" borderId="0" xfId="133" quotePrefix="1" applyNumberFormat="1" applyFont="1" applyFill="1" applyAlignment="1">
      <alignment horizontal="center"/>
    </xf>
    <xf numFmtId="0" fontId="29" fillId="0" borderId="0" xfId="73" applyFont="1"/>
    <xf numFmtId="201" fontId="28" fillId="6" borderId="0" xfId="133" quotePrefix="1" applyNumberFormat="1" applyFont="1" applyFill="1" applyAlignment="1">
      <alignment horizontal="center"/>
    </xf>
    <xf numFmtId="199" fontId="29" fillId="5" borderId="0" xfId="7" applyNumberFormat="1" applyFont="1" applyFill="1" applyBorder="1"/>
    <xf numFmtId="199" fontId="28" fillId="6" borderId="0" xfId="133" applyNumberFormat="1" applyFont="1" applyFill="1" applyAlignment="1">
      <alignment horizontal="right"/>
    </xf>
    <xf numFmtId="190" fontId="28" fillId="6" borderId="0" xfId="133" applyNumberFormat="1" applyFont="1" applyFill="1" applyAlignment="1">
      <alignment horizontal="right"/>
    </xf>
    <xf numFmtId="189" fontId="29" fillId="0" borderId="0" xfId="73" applyNumberFormat="1" applyFont="1" applyAlignment="1">
      <alignment horizontal="left"/>
    </xf>
    <xf numFmtId="199" fontId="29" fillId="5" borderId="0" xfId="7" quotePrefix="1" applyNumberFormat="1" applyFont="1" applyFill="1" applyBorder="1" applyAlignment="1">
      <alignment horizontal="center"/>
    </xf>
    <xf numFmtId="199" fontId="29" fillId="6" borderId="0" xfId="8" applyNumberFormat="1" applyFont="1" applyFill="1" applyBorder="1"/>
    <xf numFmtId="189" fontId="29" fillId="6" borderId="0" xfId="8" applyNumberFormat="1" applyFont="1" applyFill="1" applyBorder="1"/>
    <xf numFmtId="189" fontId="29" fillId="0" borderId="0" xfId="0" applyNumberFormat="1" applyFont="1" applyAlignment="1">
      <alignment horizontal="left"/>
    </xf>
    <xf numFmtId="43" fontId="29" fillId="6" borderId="0" xfId="7" applyFont="1" applyFill="1" applyBorder="1"/>
    <xf numFmtId="199" fontId="29" fillId="5" borderId="3" xfId="7" applyNumberFormat="1" applyFont="1" applyFill="1" applyBorder="1" applyAlignment="1">
      <alignment horizontal="center"/>
    </xf>
    <xf numFmtId="199" fontId="29" fillId="6" borderId="3" xfId="8" applyNumberFormat="1" applyFont="1" applyFill="1" applyBorder="1"/>
    <xf numFmtId="199" fontId="29" fillId="5" borderId="3" xfId="7" applyNumberFormat="1" applyFont="1" applyFill="1" applyBorder="1"/>
    <xf numFmtId="189" fontId="29" fillId="6" borderId="3" xfId="8" applyNumberFormat="1" applyFont="1" applyFill="1" applyBorder="1"/>
    <xf numFmtId="199" fontId="29" fillId="5" borderId="0" xfId="7" applyNumberFormat="1" applyFont="1" applyFill="1" applyBorder="1" applyAlignment="1">
      <alignment horizontal="center"/>
    </xf>
    <xf numFmtId="40" fontId="29" fillId="0" borderId="0" xfId="130" applyNumberFormat="1" applyFont="1" applyAlignment="1">
      <alignment horizontal="left"/>
    </xf>
    <xf numFmtId="199" fontId="29" fillId="5" borderId="4" xfId="7" applyNumberFormat="1" applyFont="1" applyFill="1" applyBorder="1" applyAlignment="1">
      <alignment horizontal="center"/>
    </xf>
    <xf numFmtId="199" fontId="29" fillId="5" borderId="5" xfId="7" applyNumberFormat="1" applyFont="1" applyFill="1" applyBorder="1" applyAlignment="1">
      <alignment horizontal="center"/>
    </xf>
    <xf numFmtId="199" fontId="29" fillId="6" borderId="5" xfId="8" applyNumberFormat="1" applyFont="1" applyFill="1" applyBorder="1"/>
    <xf numFmtId="43" fontId="29" fillId="5" borderId="5" xfId="7" applyFont="1" applyFill="1" applyBorder="1" applyAlignment="1">
      <alignment horizontal="center"/>
    </xf>
    <xf numFmtId="189" fontId="29" fillId="6" borderId="5" xfId="8" applyNumberFormat="1" applyFont="1" applyFill="1" applyBorder="1"/>
    <xf numFmtId="199" fontId="29" fillId="6" borderId="0" xfId="7" applyNumberFormat="1" applyFont="1" applyFill="1" applyBorder="1" applyAlignment="1">
      <alignment horizontal="center"/>
    </xf>
    <xf numFmtId="49" fontId="29" fillId="6" borderId="0" xfId="8" applyNumberFormat="1" applyFont="1" applyFill="1" applyBorder="1" applyAlignment="1">
      <alignment horizontal="center"/>
    </xf>
    <xf numFmtId="199" fontId="28" fillId="6" borderId="0" xfId="8" quotePrefix="1" applyNumberFormat="1" applyFont="1" applyFill="1" applyBorder="1" applyAlignment="1">
      <alignment horizontal="center"/>
    </xf>
    <xf numFmtId="189" fontId="28" fillId="6" borderId="0" xfId="8" quotePrefix="1" applyNumberFormat="1" applyFont="1" applyFill="1" applyBorder="1" applyAlignment="1">
      <alignment horizontal="center"/>
    </xf>
    <xf numFmtId="199" fontId="28" fillId="6" borderId="0" xfId="133" applyNumberFormat="1" applyFont="1" applyFill="1" applyAlignment="1">
      <alignment horizontal="center"/>
    </xf>
    <xf numFmtId="201" fontId="28" fillId="6" borderId="0" xfId="133" applyNumberFormat="1" applyFont="1" applyFill="1" applyAlignment="1">
      <alignment horizontal="center"/>
    </xf>
    <xf numFmtId="189" fontId="29" fillId="0" borderId="0" xfId="0" applyNumberFormat="1" applyFont="1"/>
    <xf numFmtId="43" fontId="29" fillId="6" borderId="0" xfId="8" applyFont="1" applyFill="1" applyBorder="1"/>
    <xf numFmtId="189" fontId="29" fillId="0" borderId="0" xfId="73" applyNumberFormat="1" applyFont="1"/>
    <xf numFmtId="199" fontId="37" fillId="5" borderId="0" xfId="7" quotePrefix="1" applyNumberFormat="1" applyFont="1" applyFill="1" applyBorder="1" applyAlignment="1">
      <alignment horizontal="center"/>
    </xf>
    <xf numFmtId="200" fontId="29" fillId="0" borderId="0" xfId="123" applyNumberFormat="1" applyFont="1" applyAlignment="1">
      <alignment horizontal="left" vertical="center"/>
    </xf>
    <xf numFmtId="200" fontId="29" fillId="0" borderId="0" xfId="125" applyNumberFormat="1" applyFont="1" applyAlignment="1">
      <alignment horizontal="left" vertical="center"/>
    </xf>
    <xf numFmtId="199" fontId="29" fillId="5" borderId="6" xfId="7" applyNumberFormat="1" applyFont="1" applyFill="1" applyBorder="1"/>
    <xf numFmtId="199" fontId="29" fillId="6" borderId="6" xfId="8" applyNumberFormat="1" applyFont="1" applyFill="1" applyBorder="1"/>
    <xf numFmtId="187" fontId="29" fillId="6" borderId="6" xfId="8" applyNumberFormat="1" applyFont="1" applyFill="1" applyBorder="1"/>
    <xf numFmtId="0" fontId="29" fillId="0" borderId="0" xfId="73" applyFont="1" applyAlignment="1">
      <alignment horizontal="left"/>
    </xf>
    <xf numFmtId="187" fontId="29" fillId="6" borderId="0" xfId="8" applyNumberFormat="1" applyFont="1" applyFill="1" applyBorder="1"/>
    <xf numFmtId="199" fontId="29" fillId="6" borderId="0" xfId="7" applyNumberFormat="1" applyFont="1" applyFill="1" applyBorder="1"/>
    <xf numFmtId="189" fontId="29" fillId="6" borderId="0" xfId="73" applyNumberFormat="1" applyFont="1" applyFill="1"/>
    <xf numFmtId="0" fontId="29" fillId="0" borderId="0" xfId="0" applyFont="1" applyAlignment="1">
      <alignment horizontal="left"/>
    </xf>
    <xf numFmtId="187" fontId="29" fillId="6" borderId="3" xfId="8" applyNumberFormat="1" applyFont="1" applyFill="1" applyBorder="1"/>
    <xf numFmtId="199" fontId="29" fillId="5" borderId="5" xfId="7" applyNumberFormat="1" applyFont="1" applyFill="1" applyBorder="1"/>
    <xf numFmtId="43" fontId="29" fillId="5" borderId="5" xfId="7" applyFont="1" applyFill="1" applyBorder="1"/>
    <xf numFmtId="187" fontId="29" fillId="6" borderId="5" xfId="8" applyNumberFormat="1" applyFont="1" applyFill="1" applyBorder="1"/>
    <xf numFmtId="199" fontId="29" fillId="6" borderId="0" xfId="73" applyNumberFormat="1" applyFont="1" applyFill="1" applyAlignment="1">
      <alignment horizontal="center"/>
    </xf>
    <xf numFmtId="49" fontId="29" fillId="6" borderId="0" xfId="73" applyNumberFormat="1" applyFont="1" applyFill="1" applyAlignment="1">
      <alignment horizontal="center"/>
    </xf>
    <xf numFmtId="43" fontId="29" fillId="5" borderId="0" xfId="7" applyFont="1" applyFill="1" applyBorder="1"/>
    <xf numFmtId="199" fontId="29" fillId="6" borderId="0" xfId="0" applyNumberFormat="1" applyFont="1" applyFill="1"/>
    <xf numFmtId="0" fontId="29" fillId="6" borderId="0" xfId="0" applyFont="1" applyFill="1"/>
    <xf numFmtId="199" fontId="29" fillId="5" borderId="0" xfId="7" applyNumberFormat="1" applyFont="1" applyFill="1"/>
    <xf numFmtId="0" fontId="12" fillId="0" borderId="0" xfId="54" applyFont="1"/>
    <xf numFmtId="39" fontId="38" fillId="0" borderId="0" xfId="0" applyNumberFormat="1" applyFont="1" applyFill="1" applyAlignment="1"/>
    <xf numFmtId="39" fontId="38" fillId="0" borderId="0" xfId="0" applyNumberFormat="1" applyFont="1" applyFill="1"/>
    <xf numFmtId="0" fontId="12" fillId="0" borderId="0" xfId="3" applyNumberFormat="1" applyFont="1" applyFill="1" applyBorder="1" applyAlignment="1">
      <alignment horizontal="center"/>
    </xf>
    <xf numFmtId="0" fontId="12" fillId="0" borderId="0" xfId="0" applyFont="1"/>
    <xf numFmtId="199" fontId="12" fillId="0" borderId="0" xfId="31" applyNumberFormat="1" applyFont="1" applyFill="1"/>
    <xf numFmtId="49" fontId="12" fillId="0" borderId="0" xfId="17" quotePrefix="1" applyNumberFormat="1" applyFont="1" applyFill="1" applyBorder="1" applyAlignment="1">
      <alignment horizontal="center"/>
    </xf>
    <xf numFmtId="49" fontId="12" fillId="0" borderId="0" xfId="17" applyNumberFormat="1" applyFont="1" applyFill="1" applyBorder="1" applyAlignment="1">
      <alignment horizontal="center"/>
    </xf>
    <xf numFmtId="49" fontId="12" fillId="0" borderId="0" xfId="17" applyNumberFormat="1" applyFont="1" applyFill="1" applyAlignment="1">
      <alignment horizontal="center"/>
    </xf>
    <xf numFmtId="49" fontId="12" fillId="0" borderId="0" xfId="17" applyNumberFormat="1" applyFont="1" applyFill="1" applyBorder="1"/>
    <xf numFmtId="202" fontId="12" fillId="0" borderId="6" xfId="31" applyNumberFormat="1" applyFont="1" applyFill="1" applyBorder="1"/>
    <xf numFmtId="202" fontId="12" fillId="0" borderId="0" xfId="31" applyNumberFormat="1" applyFont="1" applyFill="1"/>
    <xf numFmtId="202" fontId="12" fillId="0" borderId="0" xfId="31" quotePrefix="1" applyNumberFormat="1" applyFont="1" applyFill="1" applyAlignment="1">
      <alignment horizontal="center"/>
    </xf>
    <xf numFmtId="49" fontId="12" fillId="0" borderId="0" xfId="17" applyNumberFormat="1" applyFont="1" applyFill="1"/>
    <xf numFmtId="202" fontId="12" fillId="0" borderId="0" xfId="31" applyNumberFormat="1" applyFont="1" applyFill="1" applyBorder="1"/>
    <xf numFmtId="49" fontId="12" fillId="0" borderId="0" xfId="17" quotePrefix="1" applyNumberFormat="1" applyFont="1" applyFill="1" applyAlignment="1">
      <alignment horizontal="center"/>
    </xf>
    <xf numFmtId="189" fontId="12" fillId="0" borderId="0" xfId="17" applyNumberFormat="1" applyFont="1" applyFill="1" applyBorder="1"/>
    <xf numFmtId="202" fontId="12" fillId="0" borderId="0" xfId="31" quotePrefix="1" applyNumberFormat="1" applyFont="1" applyFill="1" applyBorder="1" applyAlignment="1">
      <alignment horizontal="center"/>
    </xf>
    <xf numFmtId="202" fontId="12" fillId="0" borderId="7" xfId="31" applyNumberFormat="1" applyFont="1" applyFill="1" applyBorder="1"/>
    <xf numFmtId="191" fontId="12" fillId="0" borderId="0" xfId="17" applyNumberFormat="1" applyFont="1" applyFill="1" applyBorder="1"/>
    <xf numFmtId="202" fontId="12" fillId="0" borderId="0" xfId="31" applyNumberFormat="1" applyFont="1" applyFill="1" applyBorder="1" applyAlignment="1">
      <alignment horizontal="right"/>
    </xf>
    <xf numFmtId="202" fontId="12" fillId="0" borderId="3" xfId="31" applyNumberFormat="1" applyFont="1" applyFill="1" applyBorder="1"/>
    <xf numFmtId="202" fontId="12" fillId="0" borderId="5" xfId="31" applyNumberFormat="1" applyFont="1" applyFill="1" applyBorder="1"/>
    <xf numFmtId="204" fontId="12" fillId="0" borderId="5" xfId="3" applyNumberFormat="1" applyFont="1" applyFill="1" applyBorder="1"/>
    <xf numFmtId="43" fontId="12" fillId="0" borderId="0" xfId="3" applyFont="1" applyFill="1"/>
    <xf numFmtId="189" fontId="30" fillId="0" borderId="0" xfId="133" applyNumberFormat="1" applyFont="1" applyFill="1"/>
    <xf numFmtId="189" fontId="12" fillId="0" borderId="0" xfId="133" applyNumberFormat="1" applyFont="1" applyFill="1" applyAlignment="1">
      <alignment horizontal="left"/>
    </xf>
    <xf numFmtId="39" fontId="26" fillId="0" borderId="0" xfId="133" applyFont="1" applyFill="1" applyAlignment="1">
      <alignment horizontal="center"/>
    </xf>
    <xf numFmtId="49" fontId="26" fillId="0" borderId="0" xfId="133" applyNumberFormat="1" applyFont="1" applyFill="1" applyAlignment="1">
      <alignment horizontal="center"/>
    </xf>
    <xf numFmtId="49" fontId="26" fillId="0" borderId="0" xfId="74" applyNumberFormat="1" applyFont="1" applyFill="1" applyAlignment="1">
      <alignment horizontal="center"/>
    </xf>
    <xf numFmtId="189" fontId="26" fillId="0" borderId="0" xfId="74" applyNumberFormat="1" applyFont="1" applyFill="1"/>
    <xf numFmtId="0" fontId="12" fillId="0" borderId="0" xfId="74" applyFont="1" applyFill="1"/>
    <xf numFmtId="49" fontId="12" fillId="0" borderId="0" xfId="74" applyNumberFormat="1" applyFont="1" applyFill="1"/>
    <xf numFmtId="189" fontId="12" fillId="0" borderId="0" xfId="74" applyNumberFormat="1" applyFont="1" applyFill="1"/>
    <xf numFmtId="189" fontId="12" fillId="0" borderId="0" xfId="74" quotePrefix="1" applyNumberFormat="1" applyFont="1" applyFill="1" applyAlignment="1">
      <alignment horizontal="center"/>
    </xf>
    <xf numFmtId="49" fontId="12" fillId="0" borderId="0" xfId="74" applyNumberFormat="1" applyFont="1" applyFill="1" applyAlignment="1">
      <alignment horizontal="center"/>
    </xf>
    <xf numFmtId="189" fontId="12" fillId="0" borderId="0" xfId="74" quotePrefix="1" applyNumberFormat="1" applyFont="1" applyFill="1"/>
    <xf numFmtId="40" fontId="12" fillId="0" borderId="0" xfId="130" applyNumberFormat="1" applyFont="1" applyFill="1" applyAlignment="1">
      <alignment horizontal="left"/>
    </xf>
    <xf numFmtId="39" fontId="12" fillId="0" borderId="0" xfId="133" applyFont="1" applyFill="1" applyAlignment="1">
      <alignment horizontal="left"/>
    </xf>
    <xf numFmtId="39" fontId="12" fillId="0" borderId="0" xfId="74" applyNumberFormat="1" applyFont="1" applyFill="1"/>
    <xf numFmtId="189" fontId="30" fillId="0" borderId="0" xfId="0" applyNumberFormat="1" applyFont="1" applyFill="1"/>
    <xf numFmtId="39" fontId="30" fillId="0" borderId="0" xfId="70" applyNumberFormat="1" applyFont="1" applyFill="1"/>
    <xf numFmtId="39" fontId="30" fillId="0" borderId="0" xfId="70" applyNumberFormat="1" applyFont="1" applyFill="1" applyAlignment="1">
      <alignment horizontal="center"/>
    </xf>
    <xf numFmtId="39" fontId="30" fillId="0" borderId="0" xfId="0" applyNumberFormat="1" applyFont="1" applyFill="1" applyAlignment="1">
      <alignment horizontal="center"/>
    </xf>
    <xf numFmtId="189" fontId="26" fillId="0" borderId="0" xfId="133" applyNumberFormat="1" applyFont="1" applyFill="1" applyAlignment="1">
      <alignment horizontal="center"/>
    </xf>
    <xf numFmtId="0" fontId="26" fillId="0" borderId="0" xfId="74" applyFont="1" applyFill="1" applyAlignment="1">
      <alignment horizontal="center"/>
    </xf>
    <xf numFmtId="200" fontId="12" fillId="0" borderId="0" xfId="123" applyNumberFormat="1" applyFont="1" applyFill="1" applyAlignment="1">
      <alignment vertical="center"/>
    </xf>
    <xf numFmtId="200" fontId="12" fillId="0" borderId="0" xfId="126" applyNumberFormat="1" applyFont="1" applyFill="1" applyAlignment="1">
      <alignment vertical="center"/>
    </xf>
    <xf numFmtId="49" fontId="12" fillId="0" borderId="0" xfId="74" quotePrefix="1" applyNumberFormat="1" applyFont="1" applyFill="1" applyAlignment="1">
      <alignment horizontal="center"/>
    </xf>
    <xf numFmtId="43" fontId="12" fillId="0" borderId="0" xfId="3" applyFont="1" applyFill="1" applyBorder="1" applyAlignment="1">
      <alignment horizontal="right"/>
    </xf>
    <xf numFmtId="37" fontId="12" fillId="0" borderId="0" xfId="70" applyNumberFormat="1" applyFont="1" applyFill="1"/>
    <xf numFmtId="37" fontId="12" fillId="0" borderId="0" xfId="50" applyNumberFormat="1" applyFont="1" applyFill="1"/>
    <xf numFmtId="37" fontId="12" fillId="0" borderId="0" xfId="134" applyNumberFormat="1" applyFont="1" applyFill="1"/>
    <xf numFmtId="37" fontId="26" fillId="0" borderId="0" xfId="70" applyNumberFormat="1" applyFont="1" applyFill="1"/>
    <xf numFmtId="37" fontId="39" fillId="0" borderId="0" xfId="70" applyNumberFormat="1" applyFont="1" applyFill="1"/>
    <xf numFmtId="37" fontId="38" fillId="0" borderId="0" xfId="70" applyNumberFormat="1" applyFont="1" applyFill="1"/>
    <xf numFmtId="37" fontId="12" fillId="0" borderId="0" xfId="70" applyNumberFormat="1" applyFont="1" applyFill="1" applyAlignment="1">
      <alignment horizontal="center"/>
    </xf>
    <xf numFmtId="37" fontId="12" fillId="0" borderId="0" xfId="0" applyNumberFormat="1" applyFont="1" applyFill="1"/>
    <xf numFmtId="37" fontId="39" fillId="0" borderId="0" xfId="70" applyNumberFormat="1" applyFont="1" applyFill="1" applyAlignment="1">
      <alignment horizontal="center"/>
    </xf>
    <xf numFmtId="37" fontId="39" fillId="0" borderId="0" xfId="50" applyNumberFormat="1" applyFont="1" applyFill="1" applyAlignment="1">
      <alignment horizontal="center"/>
    </xf>
    <xf numFmtId="37" fontId="12" fillId="0" borderId="0" xfId="133" applyNumberFormat="1" applyFont="1" applyFill="1"/>
    <xf numFmtId="37" fontId="39" fillId="0" borderId="0" xfId="50" applyNumberFormat="1" applyFont="1" applyFill="1"/>
    <xf numFmtId="37" fontId="12" fillId="0" borderId="0" xfId="129" applyNumberFormat="1" applyFont="1" applyFill="1" applyAlignment="1">
      <alignment horizontal="left"/>
    </xf>
    <xf numFmtId="37" fontId="39" fillId="0" borderId="0" xfId="129" applyNumberFormat="1" applyFont="1" applyFill="1" applyAlignment="1">
      <alignment horizontal="left"/>
    </xf>
    <xf numFmtId="37" fontId="40" fillId="0" borderId="0" xfId="70" applyNumberFormat="1" applyFont="1" applyFill="1"/>
    <xf numFmtId="37" fontId="41" fillId="0" borderId="0" xfId="70" applyNumberFormat="1" applyFont="1" applyFill="1"/>
    <xf numFmtId="37" fontId="42" fillId="0" borderId="0" xfId="70" applyNumberFormat="1" applyFont="1" applyFill="1"/>
    <xf numFmtId="189" fontId="30" fillId="0" borderId="0" xfId="133" applyNumberFormat="1" applyFont="1" applyFill="1" applyAlignment="1"/>
    <xf numFmtId="43" fontId="12" fillId="0" borderId="7" xfId="3" applyFont="1" applyFill="1" applyBorder="1"/>
    <xf numFmtId="0" fontId="12" fillId="0" borderId="0" xfId="54" applyFont="1" applyFill="1"/>
    <xf numFmtId="189" fontId="12" fillId="0" borderId="0" xfId="74" applyNumberFormat="1" applyFont="1"/>
    <xf numFmtId="189" fontId="12" fillId="0" borderId="0" xfId="0" applyNumberFormat="1" applyFont="1"/>
    <xf numFmtId="0" fontId="39" fillId="0" borderId="0" xfId="0" applyFont="1"/>
    <xf numFmtId="39" fontId="26" fillId="0" borderId="0" xfId="129" applyNumberFormat="1" applyFont="1" applyFill="1" applyAlignment="1">
      <alignment horizontal="left"/>
    </xf>
    <xf numFmtId="39" fontId="26" fillId="0" borderId="0" xfId="0" applyNumberFormat="1" applyFont="1" applyFill="1"/>
    <xf numFmtId="43" fontId="12" fillId="0" borderId="0" xfId="3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203" fontId="12" fillId="0" borderId="0" xfId="94" applyNumberFormat="1" applyFont="1" applyFill="1" applyBorder="1" applyAlignment="1">
      <alignment horizontal="center"/>
    </xf>
    <xf numFmtId="200" fontId="26" fillId="0" borderId="0" xfId="0" applyNumberFormat="1" applyFont="1" applyFill="1" applyAlignment="1">
      <alignment horizontal="center"/>
    </xf>
    <xf numFmtId="200" fontId="12" fillId="0" borderId="0" xfId="0" applyNumberFormat="1" applyFont="1" applyFill="1" applyAlignment="1">
      <alignment horizontal="center"/>
    </xf>
    <xf numFmtId="200" fontId="12" fillId="0" borderId="0" xfId="0" applyNumberFormat="1" applyFont="1" applyFill="1"/>
    <xf numFmtId="200" fontId="12" fillId="0" borderId="7" xfId="0" applyNumberFormat="1" applyFont="1" applyBorder="1" applyAlignment="1">
      <alignment horizontal="center"/>
    </xf>
    <xf numFmtId="200" fontId="12" fillId="0" borderId="4" xfId="0" applyNumberFormat="1" applyFont="1" applyFill="1" applyBorder="1" applyAlignment="1">
      <alignment horizontal="center"/>
    </xf>
    <xf numFmtId="200" fontId="12" fillId="0" borderId="0" xfId="0" applyNumberFormat="1" applyFont="1" applyFill="1" applyBorder="1" applyAlignment="1">
      <alignment horizontal="center"/>
    </xf>
    <xf numFmtId="200" fontId="12" fillId="0" borderId="0" xfId="3" applyNumberFormat="1" applyFont="1" applyFill="1" applyAlignment="1">
      <alignment horizontal="center"/>
    </xf>
    <xf numFmtId="200" fontId="12" fillId="0" borderId="0" xfId="0" applyNumberFormat="1" applyFont="1" applyFill="1" applyAlignment="1">
      <alignment vertical="center"/>
    </xf>
    <xf numFmtId="200" fontId="12" fillId="0" borderId="4" xfId="0" applyNumberFormat="1" applyFont="1" applyBorder="1" applyAlignment="1">
      <alignment horizontal="center"/>
    </xf>
    <xf numFmtId="200" fontId="12" fillId="0" borderId="0" xfId="0" applyNumberFormat="1" applyFont="1" applyAlignment="1">
      <alignment horizontal="center"/>
    </xf>
    <xf numFmtId="200" fontId="12" fillId="0" borderId="7" xfId="0" applyNumberFormat="1" applyFont="1" applyFill="1" applyBorder="1" applyAlignment="1">
      <alignment horizontal="center"/>
    </xf>
    <xf numFmtId="200" fontId="27" fillId="0" borderId="7" xfId="0" applyNumberFormat="1" applyFont="1" applyFill="1" applyBorder="1"/>
    <xf numFmtId="200" fontId="27" fillId="0" borderId="7" xfId="0" applyNumberFormat="1" applyFont="1" applyFill="1" applyBorder="1" applyAlignment="1">
      <alignment horizontal="center"/>
    </xf>
    <xf numFmtId="200" fontId="27" fillId="0" borderId="7" xfId="3" applyNumberFormat="1" applyFont="1" applyFill="1" applyBorder="1" applyAlignment="1">
      <alignment horizontal="center"/>
    </xf>
    <xf numFmtId="200" fontId="12" fillId="0" borderId="0" xfId="9" applyNumberFormat="1" applyFont="1" applyFill="1"/>
    <xf numFmtId="200" fontId="12" fillId="0" borderId="0" xfId="9" applyNumberFormat="1" applyFont="1" applyFill="1" applyBorder="1"/>
    <xf numFmtId="200" fontId="12" fillId="0" borderId="0" xfId="133" applyNumberFormat="1" applyFont="1" applyFill="1" applyAlignment="1"/>
    <xf numFmtId="200" fontId="12" fillId="0" borderId="0" xfId="0" applyNumberFormat="1" applyFont="1" applyFill="1" applyAlignment="1"/>
    <xf numFmtId="43" fontId="26" fillId="0" borderId="0" xfId="3" applyFont="1" applyFill="1" applyAlignment="1">
      <alignment horizontal="center"/>
    </xf>
    <xf numFmtId="43" fontId="12" fillId="0" borderId="0" xfId="3" applyFont="1" applyFill="1" applyAlignment="1">
      <alignment horizontal="center"/>
    </xf>
    <xf numFmtId="43" fontId="12" fillId="0" borderId="7" xfId="3" applyFont="1" applyFill="1" applyBorder="1" applyAlignment="1">
      <alignment horizontal="center"/>
    </xf>
    <xf numFmtId="43" fontId="12" fillId="0" borderId="0" xfId="3" applyFont="1" applyFill="1" applyBorder="1"/>
    <xf numFmtId="43" fontId="12" fillId="0" borderId="3" xfId="3" applyFont="1" applyFill="1" applyBorder="1" applyAlignment="1">
      <alignment horizontal="center"/>
    </xf>
    <xf numFmtId="43" fontId="26" fillId="0" borderId="0" xfId="3" applyFont="1" applyFill="1" applyBorder="1" applyAlignment="1">
      <alignment horizontal="center"/>
    </xf>
    <xf numFmtId="43" fontId="26" fillId="0" borderId="0" xfId="3" quotePrefix="1" applyFont="1" applyFill="1" applyAlignment="1">
      <alignment horizontal="center"/>
    </xf>
    <xf numFmtId="43" fontId="26" fillId="0" borderId="0" xfId="3" applyFont="1" applyFill="1"/>
    <xf numFmtId="39" fontId="12" fillId="0" borderId="0" xfId="70" quotePrefix="1" applyNumberFormat="1" applyFont="1" applyFill="1" applyAlignment="1">
      <alignment horizontal="center" vertical="center"/>
    </xf>
    <xf numFmtId="0" fontId="12" fillId="0" borderId="0" xfId="70" quotePrefix="1" applyFont="1" applyFill="1" applyAlignment="1">
      <alignment horizontal="center" vertical="center"/>
    </xf>
    <xf numFmtId="37" fontId="39" fillId="0" borderId="0" xfId="70" quotePrefix="1" applyNumberFormat="1" applyFont="1" applyFill="1" applyAlignment="1">
      <alignment horizontal="center"/>
    </xf>
    <xf numFmtId="206" fontId="12" fillId="0" borderId="0" xfId="3" applyNumberFormat="1" applyFont="1" applyFill="1"/>
    <xf numFmtId="202" fontId="26" fillId="0" borderId="0" xfId="31" applyNumberFormat="1" applyFont="1" applyFill="1" applyAlignment="1" applyProtection="1">
      <alignment horizontal="center"/>
    </xf>
    <xf numFmtId="202" fontId="26" fillId="0" borderId="0" xfId="31" applyNumberFormat="1" applyFont="1" applyFill="1"/>
    <xf numFmtId="202" fontId="26" fillId="0" borderId="0" xfId="31" quotePrefix="1" applyNumberFormat="1" applyFont="1" applyFill="1" applyAlignment="1">
      <alignment horizontal="center"/>
    </xf>
    <xf numFmtId="202" fontId="26" fillId="0" borderId="0" xfId="31" applyNumberFormat="1" applyFont="1" applyFill="1" applyAlignment="1">
      <alignment horizontal="right"/>
    </xf>
    <xf numFmtId="202" fontId="26" fillId="0" borderId="0" xfId="31" applyNumberFormat="1" applyFont="1" applyFill="1" applyAlignment="1">
      <alignment horizontal="center"/>
    </xf>
    <xf numFmtId="202" fontId="12" fillId="0" borderId="0" xfId="31" applyNumberFormat="1" applyFont="1" applyFill="1" applyBorder="1" applyAlignment="1">
      <alignment horizontal="center"/>
    </xf>
    <xf numFmtId="202" fontId="30" fillId="0" borderId="0" xfId="0" applyNumberFormat="1" applyFont="1" applyFill="1" applyAlignment="1">
      <alignment horizontal="center"/>
    </xf>
    <xf numFmtId="202" fontId="26" fillId="0" borderId="0" xfId="31" quotePrefix="1" applyNumberFormat="1" applyFont="1" applyFill="1" applyBorder="1" applyAlignment="1">
      <alignment horizontal="center"/>
    </xf>
    <xf numFmtId="202" fontId="12" fillId="0" borderId="0" xfId="31" quotePrefix="1" applyNumberFormat="1" applyFont="1" applyFill="1"/>
    <xf numFmtId="202" fontId="12" fillId="0" borderId="0" xfId="31" applyNumberFormat="1" applyFont="1" applyFill="1" applyAlignment="1">
      <alignment horizontal="center"/>
    </xf>
    <xf numFmtId="43" fontId="12" fillId="0" borderId="0" xfId="3" quotePrefix="1" applyFont="1" applyFill="1" applyBorder="1" applyAlignment="1">
      <alignment horizontal="center"/>
    </xf>
    <xf numFmtId="43" fontId="26" fillId="0" borderId="0" xfId="3" quotePrefix="1" applyFont="1" applyFill="1" applyBorder="1" applyAlignment="1">
      <alignment horizontal="center"/>
    </xf>
    <xf numFmtId="43" fontId="26" fillId="0" borderId="0" xfId="3" applyFont="1" applyFill="1" applyBorder="1" applyAlignment="1">
      <alignment horizontal="right"/>
    </xf>
    <xf numFmtId="204" fontId="12" fillId="0" borderId="0" xfId="3" applyNumberFormat="1" applyFont="1" applyFill="1" applyBorder="1" applyAlignment="1">
      <alignment horizontal="right"/>
    </xf>
    <xf numFmtId="204" fontId="12" fillId="0" borderId="0" xfId="3" applyNumberFormat="1" applyFont="1" applyFill="1" applyAlignment="1">
      <alignment horizontal="center"/>
    </xf>
    <xf numFmtId="204" fontId="12" fillId="0" borderId="3" xfId="3" applyNumberFormat="1" applyFont="1" applyFill="1" applyBorder="1" applyAlignment="1">
      <alignment horizontal="right"/>
    </xf>
    <xf numFmtId="204" fontId="12" fillId="0" borderId="0" xfId="3" applyNumberFormat="1" applyFont="1" applyFill="1" applyAlignment="1">
      <alignment horizontal="right"/>
    </xf>
    <xf numFmtId="204" fontId="12" fillId="0" borderId="7" xfId="3" applyNumberFormat="1" applyFont="1" applyFill="1" applyBorder="1" applyAlignment="1">
      <alignment horizontal="right"/>
    </xf>
    <xf numFmtId="204" fontId="12" fillId="0" borderId="0" xfId="3" applyNumberFormat="1" applyFont="1" applyFill="1"/>
    <xf numFmtId="204" fontId="12" fillId="0" borderId="4" xfId="3" applyNumberFormat="1" applyFont="1" applyFill="1" applyBorder="1" applyAlignment="1">
      <alignment horizontal="right"/>
    </xf>
    <xf numFmtId="204" fontId="12" fillId="0" borderId="0" xfId="3" applyNumberFormat="1" applyFont="1" applyFill="1" applyBorder="1"/>
    <xf numFmtId="204" fontId="12" fillId="0" borderId="5" xfId="3" applyNumberFormat="1" applyFont="1" applyFill="1" applyBorder="1" applyAlignment="1">
      <alignment horizontal="right"/>
    </xf>
    <xf numFmtId="187" fontId="12" fillId="0" borderId="0" xfId="3" applyNumberFormat="1" applyFont="1" applyFill="1"/>
    <xf numFmtId="187" fontId="12" fillId="0" borderId="0" xfId="3" applyNumberFormat="1" applyFont="1" applyFill="1" applyAlignment="1">
      <alignment horizontal="center"/>
    </xf>
    <xf numFmtId="204" fontId="12" fillId="0" borderId="0" xfId="0" applyNumberFormat="1" applyFont="1" applyFill="1"/>
    <xf numFmtId="204" fontId="12" fillId="0" borderId="0" xfId="9" applyNumberFormat="1" applyFont="1" applyFill="1"/>
    <xf numFmtId="204" fontId="12" fillId="0" borderId="7" xfId="3" applyNumberFormat="1" applyFont="1" applyFill="1" applyBorder="1"/>
    <xf numFmtId="204" fontId="26" fillId="0" borderId="0" xfId="3" applyNumberFormat="1" applyFont="1" applyFill="1" applyAlignment="1">
      <alignment horizontal="center"/>
    </xf>
    <xf numFmtId="204" fontId="26" fillId="0" borderId="0" xfId="3" applyNumberFormat="1" applyFont="1" applyFill="1" applyBorder="1" applyAlignment="1">
      <alignment horizontal="center"/>
    </xf>
    <xf numFmtId="204" fontId="12" fillId="0" borderId="7" xfId="3" quotePrefix="1" applyNumberFormat="1" applyFont="1" applyFill="1" applyBorder="1" applyAlignment="1">
      <alignment horizontal="center"/>
    </xf>
    <xf numFmtId="204" fontId="12" fillId="0" borderId="7" xfId="3" applyNumberFormat="1" applyFont="1" applyFill="1" applyBorder="1" applyAlignment="1"/>
    <xf numFmtId="204" fontId="26" fillId="0" borderId="0" xfId="3" quotePrefix="1" applyNumberFormat="1" applyFont="1" applyFill="1" applyAlignment="1">
      <alignment horizontal="center"/>
    </xf>
    <xf numFmtId="204" fontId="26" fillId="0" borderId="0" xfId="3" applyNumberFormat="1" applyFont="1" applyFill="1"/>
    <xf numFmtId="204" fontId="12" fillId="0" borderId="0" xfId="3" applyNumberFormat="1" applyFont="1" applyFill="1" applyAlignment="1"/>
    <xf numFmtId="204" fontId="12" fillId="0" borderId="0" xfId="3" applyNumberFormat="1" applyFont="1" applyFill="1" applyBorder="1" applyAlignment="1">
      <alignment horizontal="center"/>
    </xf>
    <xf numFmtId="204" fontId="12" fillId="0" borderId="0" xfId="3" quotePrefix="1" applyNumberFormat="1" applyFont="1" applyFill="1" applyAlignment="1">
      <alignment horizontal="right"/>
    </xf>
    <xf numFmtId="204" fontId="39" fillId="0" borderId="0" xfId="3" applyNumberFormat="1" applyFont="1" applyFill="1" applyAlignment="1"/>
    <xf numFmtId="204" fontId="40" fillId="0" borderId="0" xfId="3" applyNumberFormat="1" applyFont="1" applyFill="1" applyBorder="1" applyAlignment="1">
      <alignment horizontal="center"/>
    </xf>
    <xf numFmtId="204" fontId="39" fillId="0" borderId="0" xfId="3" applyNumberFormat="1" applyFont="1" applyFill="1" applyBorder="1" applyAlignment="1">
      <alignment horizontal="center"/>
    </xf>
    <xf numFmtId="204" fontId="39" fillId="0" borderId="0" xfId="3" applyNumberFormat="1" applyFont="1" applyFill="1"/>
    <xf numFmtId="204" fontId="12" fillId="0" borderId="0" xfId="3" applyNumberFormat="1" applyFont="1" applyFill="1" applyBorder="1" applyAlignment="1"/>
    <xf numFmtId="204" fontId="39" fillId="0" borderId="0" xfId="3" quotePrefix="1" applyNumberFormat="1" applyFont="1" applyFill="1" applyAlignment="1">
      <alignment horizontal="right"/>
    </xf>
    <xf numFmtId="204" fontId="12" fillId="0" borderId="3" xfId="3" applyNumberFormat="1" applyFont="1" applyFill="1" applyBorder="1" applyAlignment="1"/>
    <xf numFmtId="204" fontId="39" fillId="0" borderId="0" xfId="3" applyNumberFormat="1" applyFont="1" applyFill="1" applyAlignment="1">
      <alignment horizontal="center"/>
    </xf>
    <xf numFmtId="204" fontId="39" fillId="0" borderId="0" xfId="3" applyNumberFormat="1" applyFont="1" applyFill="1" applyBorder="1" applyAlignment="1"/>
    <xf numFmtId="204" fontId="12" fillId="0" borderId="0" xfId="3" quotePrefix="1" applyNumberFormat="1" applyFont="1" applyFill="1" applyBorder="1" applyAlignment="1">
      <alignment horizontal="right"/>
    </xf>
    <xf numFmtId="204" fontId="12" fillId="0" borderId="3" xfId="3" quotePrefix="1" applyNumberFormat="1" applyFont="1" applyFill="1" applyBorder="1" applyAlignment="1">
      <alignment horizontal="right"/>
    </xf>
    <xf numFmtId="204" fontId="12" fillId="0" borderId="6" xfId="3" applyNumberFormat="1" applyFont="1" applyFill="1" applyBorder="1" applyAlignment="1"/>
    <xf numFmtId="204" fontId="43" fillId="0" borderId="0" xfId="3" applyNumberFormat="1" applyFont="1" applyFill="1" applyBorder="1" applyAlignment="1"/>
    <xf numFmtId="204" fontId="38" fillId="0" borderId="0" xfId="3" applyNumberFormat="1" applyFont="1" applyFill="1" applyAlignment="1"/>
    <xf numFmtId="204" fontId="38" fillId="0" borderId="0" xfId="3" applyNumberFormat="1" applyFont="1" applyFill="1" applyBorder="1" applyAlignment="1"/>
    <xf numFmtId="204" fontId="39" fillId="0" borderId="0" xfId="3" applyNumberFormat="1" applyFont="1" applyFill="1" applyBorder="1" applyAlignment="1">
      <alignment vertical="center"/>
    </xf>
    <xf numFmtId="204" fontId="26" fillId="0" borderId="0" xfId="3" applyNumberFormat="1" applyFont="1" applyFill="1" applyBorder="1" applyAlignment="1"/>
    <xf numFmtId="204" fontId="26" fillId="0" borderId="5" xfId="3" applyNumberFormat="1" applyFont="1" applyFill="1" applyBorder="1" applyAlignment="1"/>
    <xf numFmtId="187" fontId="12" fillId="0" borderId="0" xfId="3" applyNumberFormat="1" applyFont="1" applyFill="1" applyBorder="1" applyAlignment="1"/>
    <xf numFmtId="189" fontId="12" fillId="0" borderId="0" xfId="74" quotePrefix="1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199" fontId="12" fillId="0" borderId="0" xfId="3" applyNumberFormat="1" applyFont="1" applyFill="1" applyBorder="1" applyAlignment="1">
      <alignment horizontal="center"/>
    </xf>
    <xf numFmtId="0" fontId="39" fillId="0" borderId="0" xfId="0" applyFont="1" applyFill="1"/>
    <xf numFmtId="189" fontId="26" fillId="0" borderId="0" xfId="0" applyNumberFormat="1" applyFont="1" applyFill="1" applyAlignment="1">
      <alignment horizontal="center"/>
    </xf>
    <xf numFmtId="200" fontId="12" fillId="0" borderId="0" xfId="0" applyNumberFormat="1" applyFont="1" applyFill="1" applyAlignment="1">
      <alignment horizontal="center" vertical="center" wrapText="1"/>
    </xf>
    <xf numFmtId="189" fontId="12" fillId="0" borderId="0" xfId="0" applyNumberFormat="1" applyFont="1" applyFill="1" applyAlignment="1">
      <alignment horizontal="center"/>
    </xf>
    <xf numFmtId="200" fontId="12" fillId="0" borderId="0" xfId="3" applyNumberFormat="1" applyFont="1" applyFill="1" applyAlignment="1">
      <alignment vertical="center"/>
    </xf>
    <xf numFmtId="37" fontId="12" fillId="0" borderId="0" xfId="17" quotePrefix="1" applyNumberFormat="1" applyFont="1" applyFill="1" applyAlignment="1">
      <alignment horizontal="center"/>
    </xf>
    <xf numFmtId="190" fontId="12" fillId="0" borderId="0" xfId="94" applyNumberFormat="1" applyFont="1" applyFill="1" applyBorder="1" applyAlignment="1">
      <alignment horizontal="center"/>
    </xf>
    <xf numFmtId="189" fontId="12" fillId="0" borderId="0" xfId="133" applyNumberFormat="1" applyFont="1" applyFill="1" applyAlignment="1">
      <alignment horizontal="center"/>
    </xf>
    <xf numFmtId="39" fontId="12" fillId="0" borderId="0" xfId="78" applyNumberFormat="1" applyFont="1" applyFill="1" applyAlignment="1">
      <alignment horizontal="center"/>
    </xf>
    <xf numFmtId="37" fontId="12" fillId="0" borderId="0" xfId="70" quotePrefix="1" applyNumberFormat="1" applyFont="1" applyFill="1" applyAlignment="1">
      <alignment horizontal="center"/>
    </xf>
    <xf numFmtId="37" fontId="26" fillId="0" borderId="0" xfId="70" applyNumberFormat="1" applyFont="1" applyFill="1" applyAlignment="1">
      <alignment horizontal="center"/>
    </xf>
    <xf numFmtId="37" fontId="26" fillId="0" borderId="0" xfId="50" applyNumberFormat="1" applyFont="1" applyFill="1" applyAlignment="1">
      <alignment horizontal="center"/>
    </xf>
    <xf numFmtId="204" fontId="26" fillId="0" borderId="7" xfId="3" applyNumberFormat="1" applyFont="1" applyFill="1" applyBorder="1" applyAlignment="1">
      <alignment horizontal="center"/>
    </xf>
    <xf numFmtId="39" fontId="12" fillId="0" borderId="0" xfId="7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9" fontId="39" fillId="0" borderId="0" xfId="70" applyNumberFormat="1" applyFont="1" applyFill="1" applyAlignment="1">
      <alignment vertical="center"/>
    </xf>
    <xf numFmtId="39" fontId="26" fillId="0" borderId="0" xfId="70" applyNumberFormat="1" applyFont="1" applyFill="1" applyAlignment="1">
      <alignment vertical="center"/>
    </xf>
    <xf numFmtId="37" fontId="39" fillId="0" borderId="0" xfId="0" applyNumberFormat="1" applyFont="1" applyFill="1" applyAlignment="1">
      <alignment vertical="center"/>
    </xf>
    <xf numFmtId="37" fontId="12" fillId="0" borderId="0" xfId="17" applyNumberFormat="1" applyFont="1" applyFill="1" applyAlignment="1">
      <alignment horizontal="center"/>
    </xf>
    <xf numFmtId="205" fontId="12" fillId="0" borderId="0" xfId="70" quotePrefix="1" applyNumberFormat="1" applyFont="1" applyFill="1" applyAlignment="1">
      <alignment horizontal="center"/>
    </xf>
    <xf numFmtId="43" fontId="12" fillId="0" borderId="3" xfId="3" applyFont="1" applyFill="1" applyBorder="1" applyAlignment="1">
      <alignment horizontal="center" wrapText="1"/>
    </xf>
    <xf numFmtId="199" fontId="28" fillId="0" borderId="0" xfId="7" applyNumberFormat="1" applyFont="1" applyBorder="1" applyAlignment="1">
      <alignment horizontal="center"/>
    </xf>
    <xf numFmtId="189" fontId="28" fillId="0" borderId="0" xfId="73" applyNumberFormat="1" applyFont="1" applyAlignment="1">
      <alignment horizontal="left"/>
    </xf>
    <xf numFmtId="202" fontId="26" fillId="0" borderId="7" xfId="31" applyNumberFormat="1" applyFont="1" applyFill="1" applyBorder="1" applyAlignment="1">
      <alignment horizontal="center"/>
    </xf>
    <xf numFmtId="189" fontId="26" fillId="0" borderId="0" xfId="74" applyNumberFormat="1" applyFont="1" applyFill="1" applyAlignment="1">
      <alignment horizontal="center"/>
    </xf>
    <xf numFmtId="189" fontId="12" fillId="0" borderId="0" xfId="74" quotePrefix="1" applyNumberFormat="1" applyFont="1" applyFill="1" applyAlignment="1">
      <alignment horizontal="center"/>
    </xf>
    <xf numFmtId="39" fontId="26" fillId="0" borderId="0" xfId="133" applyFont="1" applyFill="1" applyAlignment="1">
      <alignment horizontal="center"/>
    </xf>
    <xf numFmtId="39" fontId="12" fillId="0" borderId="0" xfId="63" quotePrefix="1" applyNumberFormat="1" applyFont="1" applyFill="1" applyBorder="1" applyAlignment="1">
      <alignment horizontal="center"/>
    </xf>
    <xf numFmtId="189" fontId="26" fillId="0" borderId="0" xfId="0" applyNumberFormat="1" applyFont="1" applyFill="1" applyAlignment="1">
      <alignment horizontal="center"/>
    </xf>
    <xf numFmtId="43" fontId="26" fillId="0" borderId="7" xfId="3" applyFont="1" applyFill="1" applyBorder="1" applyAlignment="1">
      <alignment horizontal="center"/>
    </xf>
    <xf numFmtId="39" fontId="12" fillId="0" borderId="0" xfId="0" quotePrefix="1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26" fillId="0" borderId="0" xfId="0" applyNumberFormat="1" applyFont="1" applyFill="1" applyAlignment="1">
      <alignment horizontal="center"/>
    </xf>
    <xf numFmtId="200" fontId="26" fillId="0" borderId="7" xfId="0" applyNumberFormat="1" applyFont="1" applyFill="1" applyBorder="1" applyAlignment="1">
      <alignment horizontal="center"/>
    </xf>
    <xf numFmtId="189" fontId="12" fillId="0" borderId="0" xfId="0" quotePrefix="1" applyNumberFormat="1" applyFont="1" applyFill="1" applyAlignment="1">
      <alignment horizontal="center"/>
    </xf>
    <xf numFmtId="189" fontId="12" fillId="0" borderId="0" xfId="0" applyNumberFormat="1" applyFont="1" applyFill="1" applyAlignment="1">
      <alignment horizontal="center"/>
    </xf>
    <xf numFmtId="37" fontId="12" fillId="0" borderId="0" xfId="70" quotePrefix="1" applyNumberFormat="1" applyFont="1" applyFill="1" applyAlignment="1">
      <alignment horizontal="center"/>
    </xf>
    <xf numFmtId="37" fontId="26" fillId="0" borderId="0" xfId="0" applyNumberFormat="1" applyFont="1" applyFill="1" applyAlignment="1">
      <alignment horizontal="center"/>
    </xf>
    <xf numFmtId="37" fontId="26" fillId="0" borderId="0" xfId="70" applyNumberFormat="1" applyFont="1" applyFill="1" applyAlignment="1">
      <alignment horizontal="center"/>
    </xf>
    <xf numFmtId="37" fontId="26" fillId="0" borderId="0" xfId="50" applyNumberFormat="1" applyFont="1" applyFill="1" applyAlignment="1">
      <alignment horizontal="center"/>
    </xf>
    <xf numFmtId="204" fontId="26" fillId="0" borderId="7" xfId="3" applyNumberFormat="1" applyFont="1" applyFill="1" applyBorder="1" applyAlignment="1">
      <alignment horizontal="center"/>
    </xf>
  </cellXfs>
  <cellStyles count="137">
    <cellStyle name="0,0_x000d__x000a_NA_x000d__x000a_" xfId="1" xr:uid="{00000000-0005-0000-0000-000000000000}"/>
    <cellStyle name="border" xfId="2" xr:uid="{00000000-0005-0000-0000-000001000000}"/>
    <cellStyle name="Comma" xfId="3" builtinId="3"/>
    <cellStyle name="Comma 10" xfId="4" xr:uid="{00000000-0005-0000-0000-000003000000}"/>
    <cellStyle name="Comma 10 2" xfId="5" xr:uid="{00000000-0005-0000-0000-000004000000}"/>
    <cellStyle name="Comma 11" xfId="6" xr:uid="{00000000-0005-0000-0000-000005000000}"/>
    <cellStyle name="Comma 12" xfId="7" xr:uid="{00000000-0005-0000-0000-000006000000}"/>
    <cellStyle name="Comma 2" xfId="8" xr:uid="{00000000-0005-0000-0000-000007000000}"/>
    <cellStyle name="Comma 2 2" xfId="9" xr:uid="{00000000-0005-0000-0000-000008000000}"/>
    <cellStyle name="Comma 2 2 2" xfId="10" xr:uid="{00000000-0005-0000-0000-000009000000}"/>
    <cellStyle name="Comma 2 2 3" xfId="11" xr:uid="{00000000-0005-0000-0000-00000A000000}"/>
    <cellStyle name="Comma 2 2 4" xfId="12" xr:uid="{00000000-0005-0000-0000-00000B000000}"/>
    <cellStyle name="Comma 2 2 5" xfId="13" xr:uid="{00000000-0005-0000-0000-00000C000000}"/>
    <cellStyle name="Comma 2 2 6" xfId="14" xr:uid="{00000000-0005-0000-0000-00000D000000}"/>
    <cellStyle name="Comma 2 3" xfId="15" xr:uid="{00000000-0005-0000-0000-00000E000000}"/>
    <cellStyle name="Comma 2 4" xfId="16" xr:uid="{00000000-0005-0000-0000-00000F000000}"/>
    <cellStyle name="Comma 2 5" xfId="17" xr:uid="{00000000-0005-0000-0000-000010000000}"/>
    <cellStyle name="Comma 2 6" xfId="18" xr:uid="{00000000-0005-0000-0000-000011000000}"/>
    <cellStyle name="Comma 3" xfId="19" xr:uid="{00000000-0005-0000-0000-000012000000}"/>
    <cellStyle name="Comma 3 2" xfId="20" xr:uid="{00000000-0005-0000-0000-000013000000}"/>
    <cellStyle name="Comma 3 2 2" xfId="21" xr:uid="{00000000-0005-0000-0000-000014000000}"/>
    <cellStyle name="Comma 3 3" xfId="22" xr:uid="{00000000-0005-0000-0000-000015000000}"/>
    <cellStyle name="Comma 3 4" xfId="23" xr:uid="{00000000-0005-0000-0000-000016000000}"/>
    <cellStyle name="Comma 30" xfId="24" xr:uid="{00000000-0005-0000-0000-000017000000}"/>
    <cellStyle name="Comma 4" xfId="25" xr:uid="{00000000-0005-0000-0000-000018000000}"/>
    <cellStyle name="Comma 5" xfId="26" xr:uid="{00000000-0005-0000-0000-000019000000}"/>
    <cellStyle name="Comma 5 2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9" xfId="31" xr:uid="{00000000-0005-0000-0000-00001E000000}"/>
    <cellStyle name="comma zerodec" xfId="32" xr:uid="{00000000-0005-0000-0000-00001F000000}"/>
    <cellStyle name="comma zerodec 2" xfId="33" xr:uid="{00000000-0005-0000-0000-000020000000}"/>
    <cellStyle name="Currency1" xfId="34" xr:uid="{00000000-0005-0000-0000-000021000000}"/>
    <cellStyle name="Currency1 2" xfId="35" xr:uid="{00000000-0005-0000-0000-000022000000}"/>
    <cellStyle name="Currency1 28" xfId="36" xr:uid="{00000000-0005-0000-0000-000023000000}"/>
    <cellStyle name="Currency1 28 2" xfId="37" xr:uid="{00000000-0005-0000-0000-000024000000}"/>
    <cellStyle name="Currency1 28 3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42" xr:uid="{00000000-0005-0000-0000-000029000000}"/>
    <cellStyle name="DRAFT" xfId="43" xr:uid="{00000000-0005-0000-0000-00002A000000}"/>
    <cellStyle name="Excel Built-in Normal" xfId="44" xr:uid="{00000000-0005-0000-0000-00002B000000}"/>
    <cellStyle name="Grey" xfId="45" xr:uid="{00000000-0005-0000-0000-00002C000000}"/>
    <cellStyle name="Input [yellow]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0" xfId="49" xr:uid="{00000000-0005-0000-0000-000031000000}"/>
    <cellStyle name="Normal 10 2" xfId="50" xr:uid="{00000000-0005-0000-0000-000032000000}"/>
    <cellStyle name="Normal 10 2 2" xfId="51" xr:uid="{00000000-0005-0000-0000-000033000000}"/>
    <cellStyle name="Normal 10 3" xfId="52" xr:uid="{00000000-0005-0000-0000-000034000000}"/>
    <cellStyle name="Normal 11" xfId="53" xr:uid="{00000000-0005-0000-0000-000035000000}"/>
    <cellStyle name="Normal 11 2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2 2" xfId="64" xr:uid="{00000000-0005-0000-0000-000040000000}"/>
    <cellStyle name="Normal 2 2 2" xfId="65" xr:uid="{00000000-0005-0000-0000-000041000000}"/>
    <cellStyle name="Normal 2 2 6" xfId="66" xr:uid="{00000000-0005-0000-0000-000042000000}"/>
    <cellStyle name="Normal 2 3" xfId="67" xr:uid="{00000000-0005-0000-0000-000043000000}"/>
    <cellStyle name="Normal 2 4" xfId="68" xr:uid="{00000000-0005-0000-0000-000044000000}"/>
    <cellStyle name="Normal 2 5" xfId="69" xr:uid="{00000000-0005-0000-0000-000045000000}"/>
    <cellStyle name="Normal 2 6" xfId="70" xr:uid="{00000000-0005-0000-0000-000046000000}"/>
    <cellStyle name="Normal 2 7" xfId="71" xr:uid="{00000000-0005-0000-0000-000047000000}"/>
    <cellStyle name="Normal 20" xfId="72" xr:uid="{00000000-0005-0000-0000-000048000000}"/>
    <cellStyle name="Normal 272" xfId="73" xr:uid="{00000000-0005-0000-0000-000049000000}"/>
    <cellStyle name="Normal 272 2" xfId="74" xr:uid="{00000000-0005-0000-0000-00004A000000}"/>
    <cellStyle name="Normal 3" xfId="75" xr:uid="{00000000-0005-0000-0000-00004B000000}"/>
    <cellStyle name="Normal 3 2" xfId="76" xr:uid="{00000000-0005-0000-0000-00004C000000}"/>
    <cellStyle name="Normal 3 2 2" xfId="77" xr:uid="{00000000-0005-0000-0000-00004D000000}"/>
    <cellStyle name="Normal 3 3" xfId="78" xr:uid="{00000000-0005-0000-0000-00004E000000}"/>
    <cellStyle name="Normal 3 3 14" xfId="79" xr:uid="{00000000-0005-0000-0000-00004F000000}"/>
    <cellStyle name="Normal 3 3 4" xfId="80" xr:uid="{00000000-0005-0000-0000-000050000000}"/>
    <cellStyle name="Normal 36" xfId="81" xr:uid="{00000000-0005-0000-0000-000051000000}"/>
    <cellStyle name="Normal 4" xfId="82" xr:uid="{00000000-0005-0000-0000-000052000000}"/>
    <cellStyle name="Normal 4 2" xfId="83" xr:uid="{00000000-0005-0000-0000-000053000000}"/>
    <cellStyle name="Normal 45" xfId="84" xr:uid="{00000000-0005-0000-0000-000054000000}"/>
    <cellStyle name="Normal 45 2" xfId="85" xr:uid="{00000000-0005-0000-0000-000055000000}"/>
    <cellStyle name="Normal 5" xfId="86" xr:uid="{00000000-0005-0000-0000-000056000000}"/>
    <cellStyle name="Normal 6" xfId="87" xr:uid="{00000000-0005-0000-0000-000057000000}"/>
    <cellStyle name="Normal 63" xfId="88" xr:uid="{00000000-0005-0000-0000-000058000000}"/>
    <cellStyle name="Normal 7" xfId="89" xr:uid="{00000000-0005-0000-0000-000059000000}"/>
    <cellStyle name="Normal 8" xfId="90" xr:uid="{00000000-0005-0000-0000-00005A000000}"/>
    <cellStyle name="Normal 8 2" xfId="91" xr:uid="{00000000-0005-0000-0000-00005B000000}"/>
    <cellStyle name="Normal 8 2 2" xfId="92" xr:uid="{00000000-0005-0000-0000-00005C000000}"/>
    <cellStyle name="Normal 9" xfId="93" xr:uid="{00000000-0005-0000-0000-00005D000000}"/>
    <cellStyle name="Normal_M033T4" xfId="94" xr:uid="{00000000-0005-0000-0000-00005E000000}"/>
    <cellStyle name="Percent [2]" xfId="95" xr:uid="{00000000-0005-0000-0000-00005F000000}"/>
    <cellStyle name="Percent 2" xfId="96" xr:uid="{00000000-0005-0000-0000-000060000000}"/>
    <cellStyle name="Percent 2 2" xfId="97" xr:uid="{00000000-0005-0000-0000-000061000000}"/>
    <cellStyle name="Percent 2 2 2" xfId="98" xr:uid="{00000000-0005-0000-0000-000062000000}"/>
    <cellStyle name="Percent 2 3" xfId="99" xr:uid="{00000000-0005-0000-0000-000063000000}"/>
    <cellStyle name="Percent 3" xfId="100" xr:uid="{00000000-0005-0000-0000-000064000000}"/>
    <cellStyle name="Percent 3 2" xfId="101" xr:uid="{00000000-0005-0000-0000-000065000000}"/>
    <cellStyle name="Percent 4" xfId="102" xr:uid="{00000000-0005-0000-0000-000066000000}"/>
    <cellStyle name="Quantity" xfId="103" xr:uid="{00000000-0005-0000-0000-000067000000}"/>
    <cellStyle name="Standard_Anpassen der Amortisation" xfId="104" xr:uid="{00000000-0005-0000-0000-000068000000}"/>
    <cellStyle name="Währung [0]_Compiling Utility Macros" xfId="105" xr:uid="{00000000-0005-0000-0000-000069000000}"/>
    <cellStyle name="Währung_Compiling Utility Macros" xfId="106" xr:uid="{00000000-0005-0000-0000-00006A000000}"/>
    <cellStyle name="Wไhrung [0]_OPTIMIR1 (deutsch)" xfId="107" xr:uid="{00000000-0005-0000-0000-00006B000000}"/>
    <cellStyle name="Wไhrung_OPTIMIR1 (deutsch)" xfId="108" xr:uid="{00000000-0005-0000-0000-00006C000000}"/>
    <cellStyle name="เครื่องหมายจุลภาค 2" xfId="109" xr:uid="{00000000-0005-0000-0000-00006D000000}"/>
    <cellStyle name="เครื่องหมายจุลภาค 2 2" xfId="110" xr:uid="{00000000-0005-0000-0000-00006E000000}"/>
    <cellStyle name="เครื่องหมายจุลภาค 2 2 2" xfId="111" xr:uid="{00000000-0005-0000-0000-00006F000000}"/>
    <cellStyle name="เครื่องหมายจุลภาค 2 3" xfId="112" xr:uid="{00000000-0005-0000-0000-000070000000}"/>
    <cellStyle name="เครื่องหมายจุลภาค 2 4" xfId="113" xr:uid="{00000000-0005-0000-0000-000071000000}"/>
    <cellStyle name="เครื่องหมายจุลภาค 2 5" xfId="114" xr:uid="{00000000-0005-0000-0000-000072000000}"/>
    <cellStyle name="เครื่องหมายจุลภาค 3" xfId="115" xr:uid="{00000000-0005-0000-0000-000073000000}"/>
    <cellStyle name="เครื่องหมายจุลภาค 3 2" xfId="116" xr:uid="{00000000-0005-0000-0000-000074000000}"/>
    <cellStyle name="เครื่องหมายจุลภาค 4" xfId="117" xr:uid="{00000000-0005-0000-0000-000075000000}"/>
    <cellStyle name="ปกติ 2" xfId="118" xr:uid="{00000000-0005-0000-0000-000076000000}"/>
    <cellStyle name="ปกติ 2 2" xfId="119" xr:uid="{00000000-0005-0000-0000-000077000000}"/>
    <cellStyle name="ปกติ 2 2 2" xfId="120" xr:uid="{00000000-0005-0000-0000-000078000000}"/>
    <cellStyle name="ปกติ 2 2 3" xfId="121" xr:uid="{00000000-0005-0000-0000-000079000000}"/>
    <cellStyle name="ปกติ 2 2 4" xfId="122" xr:uid="{00000000-0005-0000-0000-00007A000000}"/>
    <cellStyle name="ปกติ 2 2 4 3" xfId="123" xr:uid="{00000000-0005-0000-0000-00007B000000}"/>
    <cellStyle name="ปกติ 2 3" xfId="124" xr:uid="{00000000-0005-0000-0000-00007C000000}"/>
    <cellStyle name="ปกติ 2 3 4" xfId="125" xr:uid="{00000000-0005-0000-0000-00007D000000}"/>
    <cellStyle name="ปกติ 2 3 4 2" xfId="126" xr:uid="{00000000-0005-0000-0000-00007E000000}"/>
    <cellStyle name="ปกติ 2 4" xfId="127" xr:uid="{00000000-0005-0000-0000-00007F000000}"/>
    <cellStyle name="ปกติ 2 5" xfId="128" xr:uid="{00000000-0005-0000-0000-000080000000}"/>
    <cellStyle name="ปกติ 2 6" xfId="129" xr:uid="{00000000-0005-0000-0000-000081000000}"/>
    <cellStyle name="ปกติ 2 6 6" xfId="130" xr:uid="{00000000-0005-0000-0000-000082000000}"/>
    <cellStyle name="ปกติ 3" xfId="131" xr:uid="{00000000-0005-0000-0000-000083000000}"/>
    <cellStyle name="ปกติ 3 2" xfId="132" xr:uid="{00000000-0005-0000-0000-000084000000}"/>
    <cellStyle name="ปกติ_Sheet1" xfId="133" xr:uid="{00000000-0005-0000-0000-000085000000}"/>
    <cellStyle name="ปกติ_Sheet1_Prinsiri-Dec48-T2 2" xfId="134" xr:uid="{00000000-0005-0000-0000-000086000000}"/>
    <cellStyle name="เปอร์เซ็นต์ 2" xfId="135" xr:uid="{00000000-0005-0000-0000-000087000000}"/>
    <cellStyle name="ลักษณะ 1" xfId="136" xr:uid="{00000000-0005-0000-0000-00008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opLeftCell="A16" workbookViewId="0">
      <selection activeCell="F8" sqref="F8"/>
    </sheetView>
  </sheetViews>
  <sheetFormatPr defaultColWidth="7.625" defaultRowHeight="11.4"/>
  <cols>
    <col min="1" max="1" width="33.75" style="89" customWidth="1"/>
    <col min="2" max="2" width="7.25" style="39" customWidth="1"/>
    <col min="3" max="3" width="19.25" style="99" customWidth="1"/>
    <col min="4" max="4" width="1.375" style="99" customWidth="1"/>
    <col min="5" max="5" width="16" style="97" bestFit="1" customWidth="1"/>
    <col min="6" max="6" width="18" style="99" customWidth="1"/>
    <col min="7" max="7" width="0.75" style="99" customWidth="1"/>
    <col min="8" max="8" width="16" style="98" bestFit="1" customWidth="1"/>
    <col min="9" max="9" width="16" style="39" bestFit="1" customWidth="1"/>
    <col min="10" max="223" width="7.625" style="39"/>
    <col min="224" max="224" width="5.625" style="39" customWidth="1"/>
    <col min="225" max="226" width="7.625" style="39"/>
    <col min="227" max="227" width="1.375" style="39" customWidth="1"/>
    <col min="228" max="228" width="5.75" style="39" bestFit="1" customWidth="1"/>
    <col min="229" max="229" width="0.625" style="39" customWidth="1"/>
    <col min="230" max="230" width="10.625" style="39" customWidth="1"/>
    <col min="231" max="231" width="0.75" style="39" customWidth="1"/>
    <col min="232" max="232" width="10.625" style="39" customWidth="1"/>
    <col min="233" max="233" width="0.75" style="39" customWidth="1"/>
    <col min="234" max="234" width="10.625" style="39" customWidth="1"/>
    <col min="235" max="235" width="0.75" style="39" customWidth="1"/>
    <col min="236" max="236" width="9.75" style="39" bestFit="1" customWidth="1"/>
    <col min="237" max="237" width="0.75" style="39" customWidth="1"/>
    <col min="238" max="238" width="9.75" style="39" bestFit="1" customWidth="1"/>
    <col min="239" max="239" width="0.75" style="39" customWidth="1"/>
    <col min="240" max="240" width="9.75" style="39" bestFit="1" customWidth="1"/>
    <col min="241" max="241" width="1.625" style="39" customWidth="1"/>
    <col min="242" max="16384" width="7.625" style="39"/>
  </cols>
  <sheetData>
    <row r="1" spans="1:10" ht="12">
      <c r="A1" s="37" t="s">
        <v>39</v>
      </c>
      <c r="B1" s="37"/>
      <c r="C1" s="38">
        <v>1</v>
      </c>
      <c r="D1" s="38">
        <v>2</v>
      </c>
      <c r="E1" s="38">
        <v>3</v>
      </c>
      <c r="F1" s="38">
        <v>4</v>
      </c>
      <c r="G1" s="38">
        <v>5</v>
      </c>
      <c r="H1" s="38">
        <v>6</v>
      </c>
      <c r="I1" s="38">
        <v>7</v>
      </c>
      <c r="J1" s="38">
        <v>8</v>
      </c>
    </row>
    <row r="2" spans="1:10" ht="12">
      <c r="A2" s="37" t="s">
        <v>19</v>
      </c>
      <c r="B2" s="37" t="s">
        <v>185</v>
      </c>
      <c r="C2" s="38">
        <v>3823204254.8999996</v>
      </c>
      <c r="D2" s="38"/>
      <c r="E2" s="38">
        <v>3845623160.3600001</v>
      </c>
      <c r="F2" s="40">
        <v>1406055586.02</v>
      </c>
      <c r="G2" s="38"/>
      <c r="H2" s="40">
        <v>758895000.27999997</v>
      </c>
    </row>
    <row r="3" spans="1:10" ht="12">
      <c r="A3" s="41" t="s">
        <v>186</v>
      </c>
      <c r="B3" s="41" t="s">
        <v>187</v>
      </c>
      <c r="C3" s="38">
        <v>1677700200.2546561</v>
      </c>
      <c r="D3" s="38"/>
      <c r="E3" s="38">
        <v>788056861.30654955</v>
      </c>
      <c r="F3" s="40">
        <v>1041524451.5360001</v>
      </c>
      <c r="G3" s="38"/>
      <c r="H3" s="40">
        <v>353277750.56999993</v>
      </c>
    </row>
    <row r="4" spans="1:10" ht="12">
      <c r="A4" s="42"/>
      <c r="B4" s="43"/>
      <c r="C4" s="287" t="s">
        <v>134</v>
      </c>
      <c r="D4" s="287"/>
      <c r="E4" s="287"/>
      <c r="F4" s="44" t="s">
        <v>135</v>
      </c>
      <c r="G4" s="44"/>
      <c r="H4" s="44"/>
    </row>
    <row r="5" spans="1:10" ht="12">
      <c r="A5" s="288" t="s">
        <v>15</v>
      </c>
      <c r="B5" s="288"/>
      <c r="C5" s="46" t="s">
        <v>184</v>
      </c>
      <c r="D5" s="46"/>
      <c r="E5" s="47" t="s">
        <v>136</v>
      </c>
      <c r="F5" s="46" t="s">
        <v>184</v>
      </c>
      <c r="G5" s="46"/>
      <c r="H5" s="49" t="s">
        <v>136</v>
      </c>
      <c r="I5" s="46" t="s">
        <v>184</v>
      </c>
    </row>
    <row r="6" spans="1:10" ht="12">
      <c r="A6" s="45" t="s">
        <v>4</v>
      </c>
      <c r="B6" s="37"/>
      <c r="C6" s="50"/>
      <c r="D6" s="50"/>
      <c r="E6" s="51"/>
      <c r="F6" s="50"/>
      <c r="G6" s="50"/>
      <c r="H6" s="52"/>
      <c r="I6" s="50"/>
    </row>
    <row r="7" spans="1:10">
      <c r="A7" s="53" t="s">
        <v>18</v>
      </c>
      <c r="B7" s="48" t="s">
        <v>137</v>
      </c>
      <c r="C7" s="54">
        <v>283119559.10000002</v>
      </c>
      <c r="D7" s="54"/>
      <c r="E7" s="55">
        <v>258726782.09999996</v>
      </c>
      <c r="F7" s="54">
        <v>105031118.26000001</v>
      </c>
      <c r="G7" s="54"/>
      <c r="H7" s="56">
        <v>21884521.82</v>
      </c>
      <c r="I7" s="54">
        <v>105031118.26000001</v>
      </c>
    </row>
    <row r="8" spans="1:10">
      <c r="A8" s="53" t="s">
        <v>65</v>
      </c>
      <c r="B8" s="48" t="s">
        <v>138</v>
      </c>
      <c r="C8" s="54">
        <v>0</v>
      </c>
      <c r="D8" s="54"/>
      <c r="E8" s="55">
        <v>70000000</v>
      </c>
      <c r="F8" s="54">
        <v>0</v>
      </c>
      <c r="G8" s="54"/>
      <c r="H8" s="56">
        <v>0</v>
      </c>
      <c r="I8" s="54">
        <v>0</v>
      </c>
    </row>
    <row r="9" spans="1:10">
      <c r="A9" s="57" t="s">
        <v>104</v>
      </c>
      <c r="B9" s="48" t="s">
        <v>139</v>
      </c>
      <c r="C9" s="54">
        <v>384512400.09000009</v>
      </c>
      <c r="D9" s="54"/>
      <c r="E9" s="55">
        <v>163719636.48000002</v>
      </c>
      <c r="F9" s="54">
        <v>128197297.90000001</v>
      </c>
      <c r="G9" s="54"/>
      <c r="H9" s="56">
        <v>21493221.870000001</v>
      </c>
      <c r="I9" s="54">
        <v>128197297.90000001</v>
      </c>
    </row>
    <row r="10" spans="1:10">
      <c r="A10" s="53" t="s">
        <v>124</v>
      </c>
      <c r="B10" s="48" t="s">
        <v>140</v>
      </c>
      <c r="C10" s="54">
        <v>73801000</v>
      </c>
      <c r="D10" s="54"/>
      <c r="E10" s="55">
        <v>73801000</v>
      </c>
      <c r="F10" s="54">
        <v>1524192250</v>
      </c>
      <c r="G10" s="54"/>
      <c r="H10" s="56">
        <v>596858200</v>
      </c>
      <c r="I10" s="54">
        <v>1524192250</v>
      </c>
    </row>
    <row r="11" spans="1:10">
      <c r="A11" s="53" t="s">
        <v>48</v>
      </c>
      <c r="B11" s="48" t="s">
        <v>141</v>
      </c>
      <c r="C11" s="54">
        <v>5258232568.1230583</v>
      </c>
      <c r="D11" s="54"/>
      <c r="E11" s="55">
        <v>3939733782.6700001</v>
      </c>
      <c r="F11" s="54">
        <v>0</v>
      </c>
      <c r="G11" s="54"/>
      <c r="H11" s="58">
        <v>0</v>
      </c>
      <c r="I11" s="54">
        <v>0</v>
      </c>
    </row>
    <row r="12" spans="1:10">
      <c r="A12" s="57" t="s">
        <v>87</v>
      </c>
      <c r="B12" s="48" t="s">
        <v>142</v>
      </c>
      <c r="C12" s="54">
        <v>370437830</v>
      </c>
      <c r="D12" s="54"/>
      <c r="E12" s="55">
        <v>152818249.99000001</v>
      </c>
      <c r="F12" s="54">
        <v>500000</v>
      </c>
      <c r="G12" s="54"/>
      <c r="H12" s="58">
        <v>0</v>
      </c>
      <c r="I12" s="54">
        <v>500000</v>
      </c>
    </row>
    <row r="13" spans="1:10">
      <c r="A13" s="53" t="s">
        <v>30</v>
      </c>
      <c r="B13" s="48" t="s">
        <v>143</v>
      </c>
      <c r="C13" s="54">
        <v>0</v>
      </c>
      <c r="D13" s="54"/>
      <c r="E13" s="55">
        <v>0</v>
      </c>
      <c r="F13" s="54">
        <v>139999200</v>
      </c>
      <c r="G13" s="54"/>
      <c r="H13" s="56">
        <v>0</v>
      </c>
      <c r="I13" s="54">
        <v>139999200</v>
      </c>
    </row>
    <row r="14" spans="1:10" ht="12">
      <c r="A14" s="37" t="s">
        <v>23</v>
      </c>
      <c r="B14" s="48"/>
      <c r="C14" s="59">
        <v>6370103357.3130589</v>
      </c>
      <c r="D14" s="59"/>
      <c r="E14" s="60">
        <v>4658799451.2399998</v>
      </c>
      <c r="F14" s="61">
        <v>1897919866.1600001</v>
      </c>
      <c r="G14" s="61"/>
      <c r="H14" s="62">
        <v>640235943.69000006</v>
      </c>
      <c r="I14" s="61">
        <v>1897919866.1600001</v>
      </c>
    </row>
    <row r="15" spans="1:10" ht="12">
      <c r="A15" s="45" t="s">
        <v>3</v>
      </c>
      <c r="B15" s="37"/>
      <c r="C15" s="63"/>
      <c r="D15" s="63"/>
      <c r="E15" s="55"/>
      <c r="F15" s="63"/>
      <c r="G15" s="63"/>
      <c r="H15" s="56"/>
      <c r="I15" s="63"/>
    </row>
    <row r="16" spans="1:10">
      <c r="A16" s="53" t="s">
        <v>144</v>
      </c>
      <c r="B16" s="48" t="s">
        <v>145</v>
      </c>
      <c r="C16" s="54">
        <v>431000.45</v>
      </c>
      <c r="D16" s="54"/>
      <c r="E16" s="55">
        <v>1149152.96</v>
      </c>
      <c r="F16" s="54">
        <v>0</v>
      </c>
      <c r="G16" s="54"/>
      <c r="H16" s="56">
        <v>0</v>
      </c>
      <c r="I16" s="54">
        <v>0</v>
      </c>
    </row>
    <row r="17" spans="1:9">
      <c r="A17" s="53" t="s">
        <v>89</v>
      </c>
      <c r="B17" s="48" t="s">
        <v>146</v>
      </c>
      <c r="C17" s="54">
        <v>0</v>
      </c>
      <c r="D17" s="54"/>
      <c r="E17" s="55">
        <v>0</v>
      </c>
      <c r="F17" s="54">
        <v>472632550</v>
      </c>
      <c r="G17" s="54"/>
      <c r="H17" s="56">
        <v>446689412</v>
      </c>
      <c r="I17" s="54">
        <v>472632550</v>
      </c>
    </row>
    <row r="18" spans="1:9">
      <c r="A18" s="53" t="s">
        <v>111</v>
      </c>
      <c r="B18" s="48" t="s">
        <v>147</v>
      </c>
      <c r="C18" s="54">
        <v>240099487.57078907</v>
      </c>
      <c r="D18" s="54"/>
      <c r="E18" s="55">
        <v>48254856.579999998</v>
      </c>
      <c r="F18" s="54">
        <v>0</v>
      </c>
      <c r="G18" s="54"/>
      <c r="H18" s="58">
        <v>0</v>
      </c>
      <c r="I18" s="54">
        <v>0</v>
      </c>
    </row>
    <row r="19" spans="1:9">
      <c r="A19" s="57" t="s">
        <v>88</v>
      </c>
      <c r="B19" s="48" t="s">
        <v>148</v>
      </c>
      <c r="C19" s="54">
        <v>203806745.69108036</v>
      </c>
      <c r="D19" s="54"/>
      <c r="E19" s="55">
        <v>96760602.00999999</v>
      </c>
      <c r="F19" s="54">
        <v>140742353.72</v>
      </c>
      <c r="G19" s="54"/>
      <c r="H19" s="56">
        <v>63016910.039999984</v>
      </c>
      <c r="I19" s="54">
        <v>140742353.72</v>
      </c>
    </row>
    <row r="20" spans="1:9">
      <c r="A20" s="53" t="s">
        <v>149</v>
      </c>
      <c r="B20" s="48" t="s">
        <v>150</v>
      </c>
      <c r="C20" s="54">
        <v>9785062.3599999994</v>
      </c>
      <c r="D20" s="54"/>
      <c r="E20" s="55">
        <v>8903525.4899999984</v>
      </c>
      <c r="F20" s="54">
        <v>9577580.5600000005</v>
      </c>
      <c r="G20" s="54"/>
      <c r="H20" s="56">
        <v>8561349.4299999997</v>
      </c>
      <c r="I20" s="54">
        <v>9577580.5600000005</v>
      </c>
    </row>
    <row r="21" spans="1:9">
      <c r="A21" s="53" t="s">
        <v>108</v>
      </c>
      <c r="B21" s="48" t="s">
        <v>151</v>
      </c>
      <c r="C21" s="54">
        <v>0</v>
      </c>
      <c r="D21" s="54"/>
      <c r="E21" s="55">
        <v>659321581.41999996</v>
      </c>
      <c r="F21" s="54">
        <v>0</v>
      </c>
      <c r="G21" s="54"/>
      <c r="H21" s="58">
        <v>0</v>
      </c>
      <c r="I21" s="54">
        <v>0</v>
      </c>
    </row>
    <row r="22" spans="1:9">
      <c r="A22" s="64" t="s">
        <v>40</v>
      </c>
      <c r="B22" s="48" t="s">
        <v>152</v>
      </c>
      <c r="C22" s="54">
        <v>3288011.57</v>
      </c>
      <c r="D22" s="54"/>
      <c r="E22" s="55">
        <v>2402805.2000000002</v>
      </c>
      <c r="F22" s="54">
        <v>2836713.8</v>
      </c>
      <c r="G22" s="54"/>
      <c r="H22" s="58">
        <v>0</v>
      </c>
      <c r="I22" s="54">
        <v>2836713.8</v>
      </c>
    </row>
    <row r="23" spans="1:9">
      <c r="A23" s="53" t="s">
        <v>16</v>
      </c>
      <c r="B23" s="48" t="s">
        <v>153</v>
      </c>
      <c r="C23" s="54">
        <v>14572062.390000001</v>
      </c>
      <c r="D23" s="54"/>
      <c r="E23" s="55">
        <v>16399720.729999999</v>
      </c>
      <c r="F23" s="54">
        <v>5646313.2300000004</v>
      </c>
      <c r="G23" s="54"/>
      <c r="H23" s="56">
        <v>5712595.2300000004</v>
      </c>
      <c r="I23" s="54">
        <v>5646313.2300000004</v>
      </c>
    </row>
    <row r="24" spans="1:9" ht="12">
      <c r="A24" s="37" t="s">
        <v>22</v>
      </c>
      <c r="B24" s="48"/>
      <c r="C24" s="65">
        <v>471982370.03186941</v>
      </c>
      <c r="D24" s="65"/>
      <c r="E24" s="60">
        <v>833192244.38999999</v>
      </c>
      <c r="F24" s="59">
        <v>631435511.30999994</v>
      </c>
      <c r="G24" s="59"/>
      <c r="H24" s="62">
        <v>523980266.69999999</v>
      </c>
      <c r="I24" s="59">
        <v>631435511.30999994</v>
      </c>
    </row>
    <row r="25" spans="1:9" ht="12.6" thickBot="1">
      <c r="A25" s="45" t="s">
        <v>5</v>
      </c>
      <c r="B25" s="37"/>
      <c r="C25" s="66">
        <v>6842085727.3449287</v>
      </c>
      <c r="D25" s="66"/>
      <c r="E25" s="67">
        <v>5491991695.6300001</v>
      </c>
      <c r="F25" s="68">
        <v>2529355377.4700003</v>
      </c>
      <c r="G25" s="68"/>
      <c r="H25" s="69">
        <v>1164216210.3900001</v>
      </c>
      <c r="I25" s="68">
        <v>2529355377.4700003</v>
      </c>
    </row>
    <row r="26" spans="1:9" ht="12.6" thickTop="1">
      <c r="A26" s="45"/>
      <c r="B26" s="37"/>
      <c r="C26" s="63"/>
      <c r="D26" s="63"/>
      <c r="E26" s="70"/>
      <c r="F26" s="63"/>
      <c r="G26" s="63"/>
      <c r="H26" s="71"/>
      <c r="I26" s="63"/>
    </row>
    <row r="27" spans="1:9" ht="12">
      <c r="A27" s="288" t="s">
        <v>12</v>
      </c>
      <c r="B27" s="288"/>
      <c r="C27" s="46"/>
      <c r="D27" s="46"/>
      <c r="E27" s="72"/>
      <c r="F27" s="46"/>
      <c r="G27" s="46"/>
      <c r="H27" s="73"/>
      <c r="I27" s="46"/>
    </row>
    <row r="28" spans="1:9" ht="12">
      <c r="A28" s="45" t="s">
        <v>7</v>
      </c>
      <c r="B28" s="37"/>
      <c r="C28" s="50"/>
      <c r="D28" s="50"/>
      <c r="E28" s="74"/>
      <c r="F28" s="50"/>
      <c r="G28" s="50"/>
      <c r="H28" s="75"/>
      <c r="I28" s="50"/>
    </row>
    <row r="29" spans="1:9">
      <c r="A29" s="53" t="s">
        <v>154</v>
      </c>
      <c r="B29" s="76" t="s">
        <v>155</v>
      </c>
      <c r="C29" s="54">
        <v>156000000</v>
      </c>
      <c r="D29" s="54"/>
      <c r="E29" s="55">
        <v>162000000</v>
      </c>
      <c r="F29" s="54">
        <v>66000000</v>
      </c>
      <c r="G29" s="54"/>
      <c r="H29" s="77">
        <v>0</v>
      </c>
      <c r="I29" s="54">
        <v>66000000</v>
      </c>
    </row>
    <row r="30" spans="1:9">
      <c r="A30" s="53" t="s">
        <v>95</v>
      </c>
      <c r="B30" s="76" t="s">
        <v>156</v>
      </c>
      <c r="C30" s="54">
        <v>555101684.26999986</v>
      </c>
      <c r="D30" s="54"/>
      <c r="E30" s="55">
        <v>374751063.58000004</v>
      </c>
      <c r="F30" s="54">
        <v>64963357.690000005</v>
      </c>
      <c r="G30" s="54"/>
      <c r="H30" s="56">
        <v>44637560.700000003</v>
      </c>
      <c r="I30" s="54">
        <v>64963357.690000005</v>
      </c>
    </row>
    <row r="31" spans="1:9">
      <c r="A31" s="53" t="s">
        <v>98</v>
      </c>
      <c r="B31" s="76" t="s">
        <v>162</v>
      </c>
      <c r="C31" s="54">
        <v>75885242.917764395</v>
      </c>
      <c r="D31" s="54"/>
      <c r="E31" s="55">
        <v>69765741.129999995</v>
      </c>
      <c r="F31" s="54">
        <v>2090246.7540000305</v>
      </c>
      <c r="G31" s="54"/>
      <c r="H31" s="58">
        <v>0</v>
      </c>
      <c r="I31" s="54">
        <v>2090246.7540000305</v>
      </c>
    </row>
    <row r="32" spans="1:9">
      <c r="A32" s="53" t="s">
        <v>96</v>
      </c>
      <c r="B32" s="76" t="s">
        <v>157</v>
      </c>
      <c r="C32" s="54">
        <v>695345000.08999991</v>
      </c>
      <c r="D32" s="54"/>
      <c r="E32" s="55">
        <v>406197518.30999994</v>
      </c>
      <c r="F32" s="79">
        <v>0</v>
      </c>
      <c r="G32" s="54"/>
      <c r="H32" s="58">
        <v>0</v>
      </c>
      <c r="I32" s="79">
        <v>0</v>
      </c>
    </row>
    <row r="33" spans="1:9">
      <c r="A33" s="80" t="s">
        <v>158</v>
      </c>
      <c r="B33" s="76" t="s">
        <v>159</v>
      </c>
      <c r="C33" s="54">
        <v>171850000</v>
      </c>
      <c r="D33" s="54"/>
      <c r="E33" s="55">
        <v>1487128308</v>
      </c>
      <c r="F33" s="54">
        <v>435430000</v>
      </c>
      <c r="G33" s="54"/>
      <c r="H33" s="56">
        <v>748888688</v>
      </c>
      <c r="I33" s="54">
        <v>435430000</v>
      </c>
    </row>
    <row r="34" spans="1:9">
      <c r="A34" s="57" t="s">
        <v>160</v>
      </c>
      <c r="B34" s="76" t="s">
        <v>161</v>
      </c>
      <c r="C34" s="54">
        <v>170092546.00999999</v>
      </c>
      <c r="D34" s="54"/>
      <c r="E34" s="55">
        <v>159606602.28</v>
      </c>
      <c r="F34" s="54">
        <v>2560101.2199999997</v>
      </c>
      <c r="G34" s="54"/>
      <c r="H34" s="56">
        <v>3324634.37</v>
      </c>
      <c r="I34" s="54">
        <v>2560101.2199999997</v>
      </c>
    </row>
    <row r="35" spans="1:9">
      <c r="A35" s="81" t="s">
        <v>163</v>
      </c>
      <c r="B35" s="76" t="s">
        <v>164</v>
      </c>
      <c r="C35" s="54">
        <v>0</v>
      </c>
      <c r="D35" s="54"/>
      <c r="E35" s="55">
        <v>0</v>
      </c>
      <c r="F35" s="54">
        <v>0</v>
      </c>
      <c r="G35" s="54"/>
      <c r="H35" s="58">
        <v>0</v>
      </c>
      <c r="I35" s="54">
        <v>0</v>
      </c>
    </row>
    <row r="36" spans="1:9" ht="12">
      <c r="A36" s="37" t="s">
        <v>91</v>
      </c>
      <c r="B36" s="78"/>
      <c r="C36" s="61">
        <v>1824274473.2877643</v>
      </c>
      <c r="D36" s="61"/>
      <c r="E36" s="62">
        <v>2659449233.3000002</v>
      </c>
      <c r="F36" s="61">
        <v>571043705.66400003</v>
      </c>
      <c r="G36" s="61"/>
      <c r="H36" s="62">
        <v>796850883.07000005</v>
      </c>
      <c r="I36" s="61">
        <v>571043705.66400003</v>
      </c>
    </row>
    <row r="37" spans="1:9" ht="12">
      <c r="A37" s="45" t="s">
        <v>28</v>
      </c>
      <c r="B37" s="37"/>
      <c r="C37" s="50"/>
      <c r="D37" s="50"/>
      <c r="E37" s="55"/>
      <c r="F37" s="50"/>
      <c r="G37" s="50"/>
      <c r="H37" s="56"/>
      <c r="I37" s="50"/>
    </row>
    <row r="38" spans="1:9">
      <c r="A38" s="57" t="s">
        <v>99</v>
      </c>
      <c r="B38" s="78" t="s">
        <v>165</v>
      </c>
      <c r="C38" s="54">
        <v>4359040.9399999995</v>
      </c>
      <c r="D38" s="54"/>
      <c r="E38" s="55">
        <v>8019815.9199999999</v>
      </c>
      <c r="F38" s="54">
        <v>4121576.8000000003</v>
      </c>
      <c r="G38" s="54"/>
      <c r="H38" s="56">
        <v>6681677.9100000001</v>
      </c>
      <c r="I38" s="54">
        <v>4121576.8000000003</v>
      </c>
    </row>
    <row r="39" spans="1:9">
      <c r="A39" s="57" t="s">
        <v>166</v>
      </c>
      <c r="B39" s="78" t="s">
        <v>167</v>
      </c>
      <c r="C39" s="54">
        <v>3320902667.9499998</v>
      </c>
      <c r="D39" s="54"/>
      <c r="E39" s="55">
        <v>2028868434.1600001</v>
      </c>
      <c r="F39" s="54">
        <v>897943908</v>
      </c>
      <c r="G39" s="54"/>
      <c r="H39" s="58">
        <v>0</v>
      </c>
      <c r="I39" s="54">
        <v>897943908</v>
      </c>
    </row>
    <row r="40" spans="1:9">
      <c r="A40" s="53" t="s">
        <v>100</v>
      </c>
      <c r="B40" s="78" t="s">
        <v>168</v>
      </c>
      <c r="C40" s="54">
        <v>766984.9099999998</v>
      </c>
      <c r="D40" s="54"/>
      <c r="E40" s="55">
        <v>851265.93999999983</v>
      </c>
      <c r="F40" s="54">
        <v>639375.46999999986</v>
      </c>
      <c r="G40" s="54"/>
      <c r="H40" s="56">
        <v>659813.84</v>
      </c>
      <c r="I40" s="54">
        <v>639375.46999999986</v>
      </c>
    </row>
    <row r="41" spans="1:9">
      <c r="A41" s="57" t="s">
        <v>169</v>
      </c>
      <c r="B41" s="78" t="s">
        <v>170</v>
      </c>
      <c r="C41" s="54">
        <v>14082360</v>
      </c>
      <c r="D41" s="54"/>
      <c r="E41" s="55">
        <v>6746085</v>
      </c>
      <c r="F41" s="54">
        <v>14082360</v>
      </c>
      <c r="G41" s="54"/>
      <c r="H41" s="56">
        <v>6746085</v>
      </c>
      <c r="I41" s="54">
        <v>14082360</v>
      </c>
    </row>
    <row r="42" spans="1:9" ht="12">
      <c r="A42" s="37" t="s">
        <v>92</v>
      </c>
      <c r="B42" s="78"/>
      <c r="C42" s="61">
        <v>3340111053.7999997</v>
      </c>
      <c r="D42" s="61"/>
      <c r="E42" s="60">
        <v>2044485601.0200002</v>
      </c>
      <c r="F42" s="61">
        <v>916787220.26999998</v>
      </c>
      <c r="G42" s="61"/>
      <c r="H42" s="62">
        <v>14087576.75</v>
      </c>
      <c r="I42" s="61">
        <v>916787220.26999998</v>
      </c>
    </row>
    <row r="43" spans="1:9" ht="12">
      <c r="A43" s="37" t="s">
        <v>93</v>
      </c>
      <c r="B43" s="78"/>
      <c r="C43" s="61">
        <v>5164385527.0877638</v>
      </c>
      <c r="D43" s="61"/>
      <c r="E43" s="60">
        <v>4703934834.3200006</v>
      </c>
      <c r="F43" s="61">
        <v>1487830925.934</v>
      </c>
      <c r="G43" s="61"/>
      <c r="H43" s="62">
        <v>810938459.82000005</v>
      </c>
      <c r="I43" s="61">
        <v>1487830925.934</v>
      </c>
    </row>
    <row r="44" spans="1:9" ht="12">
      <c r="A44" s="45" t="s">
        <v>8</v>
      </c>
      <c r="B44" s="37"/>
      <c r="C44" s="50"/>
      <c r="D44" s="50"/>
      <c r="E44" s="55"/>
      <c r="F44" s="50"/>
      <c r="G44" s="50"/>
      <c r="H44" s="56"/>
      <c r="I44" s="50"/>
    </row>
    <row r="45" spans="1:9">
      <c r="A45" s="53" t="s">
        <v>102</v>
      </c>
      <c r="B45" s="78"/>
      <c r="C45" s="50"/>
      <c r="D45" s="50"/>
      <c r="E45" s="55"/>
      <c r="F45" s="50"/>
      <c r="G45" s="50"/>
      <c r="H45" s="56"/>
      <c r="I45" s="50"/>
    </row>
    <row r="46" spans="1:9" ht="12" thickBot="1">
      <c r="A46" s="53" t="s">
        <v>17</v>
      </c>
      <c r="B46" s="78"/>
      <c r="C46" s="82">
        <v>104558100</v>
      </c>
      <c r="D46" s="82"/>
      <c r="E46" s="83">
        <v>104558100</v>
      </c>
      <c r="F46" s="82">
        <v>104558100</v>
      </c>
      <c r="G46" s="82"/>
      <c r="H46" s="84">
        <v>104558100</v>
      </c>
      <c r="I46" s="82">
        <v>104558100</v>
      </c>
    </row>
    <row r="47" spans="1:9" ht="12" thickTop="1">
      <c r="A47" s="85" t="s">
        <v>171</v>
      </c>
      <c r="B47" s="78" t="s">
        <v>172</v>
      </c>
      <c r="C47" s="54">
        <v>555000000</v>
      </c>
      <c r="D47" s="54"/>
      <c r="E47" s="55">
        <v>104558100</v>
      </c>
      <c r="F47" s="54">
        <v>555000000</v>
      </c>
      <c r="G47" s="54"/>
      <c r="H47" s="86">
        <v>104558100</v>
      </c>
      <c r="I47" s="54">
        <v>555000000</v>
      </c>
    </row>
    <row r="48" spans="1:9">
      <c r="A48" s="53" t="s">
        <v>173</v>
      </c>
      <c r="B48" s="39" t="s">
        <v>174</v>
      </c>
      <c r="C48" s="54">
        <v>243722900</v>
      </c>
      <c r="D48" s="54"/>
      <c r="E48" s="55">
        <v>243722900</v>
      </c>
      <c r="F48" s="54">
        <v>243722900</v>
      </c>
      <c r="G48" s="54"/>
      <c r="H48" s="86">
        <v>243722900</v>
      </c>
      <c r="I48" s="54">
        <v>243722900</v>
      </c>
    </row>
    <row r="49" spans="1:9">
      <c r="A49" s="53" t="s">
        <v>188</v>
      </c>
      <c r="B49" s="39" t="s">
        <v>189</v>
      </c>
      <c r="C49" s="54">
        <v>0</v>
      </c>
      <c r="D49" s="54"/>
      <c r="E49" s="55">
        <v>0</v>
      </c>
      <c r="F49" s="54">
        <v>0</v>
      </c>
      <c r="G49" s="54"/>
      <c r="H49" s="86">
        <v>0</v>
      </c>
      <c r="I49" s="54">
        <v>0</v>
      </c>
    </row>
    <row r="50" spans="1:9">
      <c r="A50" s="53" t="s">
        <v>175</v>
      </c>
      <c r="B50" s="78"/>
      <c r="C50" s="50"/>
      <c r="D50" s="50"/>
      <c r="E50" s="87"/>
      <c r="F50" s="50"/>
      <c r="G50" s="50"/>
      <c r="H50" s="58"/>
      <c r="I50" s="50"/>
    </row>
    <row r="51" spans="1:9">
      <c r="A51" s="53" t="s">
        <v>176</v>
      </c>
      <c r="B51" s="39" t="s">
        <v>177</v>
      </c>
      <c r="C51" s="54">
        <v>742077904.81679153</v>
      </c>
      <c r="D51" s="54"/>
      <c r="E51" s="55">
        <v>437335433.09260976</v>
      </c>
      <c r="F51" s="54">
        <v>242801551.5360001</v>
      </c>
      <c r="G51" s="54"/>
      <c r="H51" s="88">
        <v>4996750.5699999556</v>
      </c>
      <c r="I51" s="54">
        <v>242801551.5360001</v>
      </c>
    </row>
    <row r="52" spans="1:9">
      <c r="A52" s="53" t="s">
        <v>178</v>
      </c>
      <c r="B52" s="78"/>
      <c r="C52" s="50"/>
      <c r="D52" s="50"/>
      <c r="E52" s="55"/>
      <c r="F52" s="50"/>
      <c r="G52" s="50"/>
      <c r="H52" s="88"/>
      <c r="I52" s="50"/>
    </row>
    <row r="53" spans="1:9">
      <c r="A53" s="89" t="s">
        <v>179</v>
      </c>
      <c r="B53" s="39" t="s">
        <v>180</v>
      </c>
      <c r="C53" s="54">
        <v>163250054.86521167</v>
      </c>
      <c r="D53" s="54"/>
      <c r="E53" s="55">
        <v>2385106.6</v>
      </c>
      <c r="F53" s="54">
        <v>0</v>
      </c>
      <c r="G53" s="54"/>
      <c r="H53" s="58">
        <v>0</v>
      </c>
      <c r="I53" s="54">
        <v>0</v>
      </c>
    </row>
    <row r="54" spans="1:9">
      <c r="A54" s="53" t="s">
        <v>181</v>
      </c>
      <c r="B54" s="39" t="s">
        <v>182</v>
      </c>
      <c r="C54" s="54">
        <v>0</v>
      </c>
      <c r="D54" s="54"/>
      <c r="E54" s="55">
        <v>0</v>
      </c>
      <c r="F54" s="54">
        <v>0</v>
      </c>
      <c r="G54" s="54"/>
      <c r="H54" s="58">
        <v>0</v>
      </c>
      <c r="I54" s="54">
        <v>0</v>
      </c>
    </row>
    <row r="55" spans="1:9">
      <c r="A55" s="53" t="s">
        <v>51</v>
      </c>
      <c r="B55" s="78"/>
      <c r="C55" s="54">
        <v>1704050859.6820033</v>
      </c>
      <c r="D55" s="54"/>
      <c r="E55" s="55">
        <v>788001539.69260979</v>
      </c>
      <c r="F55" s="54">
        <v>1041524451.5360001</v>
      </c>
      <c r="G55" s="54"/>
      <c r="H55" s="86">
        <v>353277750.56999993</v>
      </c>
      <c r="I55" s="54">
        <v>1041524451.5360001</v>
      </c>
    </row>
    <row r="56" spans="1:9">
      <c r="A56" s="53" t="s">
        <v>52</v>
      </c>
      <c r="B56" s="78" t="s">
        <v>183</v>
      </c>
      <c r="C56" s="54">
        <v>-26350659.427347172</v>
      </c>
      <c r="D56" s="54"/>
      <c r="E56" s="55">
        <v>55321.613939786621</v>
      </c>
      <c r="F56" s="54">
        <v>0</v>
      </c>
      <c r="G56" s="54"/>
      <c r="H56" s="58">
        <v>0</v>
      </c>
      <c r="I56" s="54">
        <v>0</v>
      </c>
    </row>
    <row r="57" spans="1:9" ht="12">
      <c r="A57" s="37" t="s">
        <v>94</v>
      </c>
      <c r="B57" s="37"/>
      <c r="C57" s="61">
        <v>1677700200.2546561</v>
      </c>
      <c r="D57" s="61"/>
      <c r="E57" s="60">
        <v>788056861.30654955</v>
      </c>
      <c r="F57" s="61">
        <v>1041524451.5360001</v>
      </c>
      <c r="G57" s="61"/>
      <c r="H57" s="90">
        <v>353277750.56999993</v>
      </c>
      <c r="I57" s="61">
        <v>1041524451.5360001</v>
      </c>
    </row>
    <row r="58" spans="1:9" ht="12.6" thickBot="1">
      <c r="A58" s="45" t="s">
        <v>9</v>
      </c>
      <c r="B58" s="37"/>
      <c r="C58" s="91">
        <v>6842085727.3424196</v>
      </c>
      <c r="D58" s="91"/>
      <c r="E58" s="67">
        <v>5491991695.6265507</v>
      </c>
      <c r="F58" s="92">
        <v>2529355377.4700003</v>
      </c>
      <c r="G58" s="91"/>
      <c r="H58" s="93">
        <v>1164216210.3899999</v>
      </c>
      <c r="I58" s="92">
        <v>2529355377.4700003</v>
      </c>
    </row>
    <row r="59" spans="1:9" ht="12" thickTop="1">
      <c r="A59" s="53"/>
      <c r="B59" s="78"/>
      <c r="C59" s="63"/>
      <c r="D59" s="63"/>
      <c r="E59" s="94"/>
      <c r="F59" s="63"/>
      <c r="G59" s="63"/>
      <c r="H59" s="95"/>
      <c r="I59" s="63"/>
    </row>
    <row r="60" spans="1:9">
      <c r="C60" s="50">
        <v>-2.5091171264648438E-3</v>
      </c>
      <c r="D60" s="50"/>
      <c r="E60" s="87">
        <v>-3.4494400024414063E-3</v>
      </c>
      <c r="F60" s="96">
        <v>0</v>
      </c>
      <c r="G60" s="96"/>
      <c r="H60" s="58">
        <v>0</v>
      </c>
      <c r="I60" s="96">
        <v>0</v>
      </c>
    </row>
    <row r="61" spans="1:9">
      <c r="C61" s="50"/>
      <c r="D61" s="50"/>
      <c r="F61" s="50"/>
      <c r="G61" s="50"/>
    </row>
    <row r="62" spans="1:9">
      <c r="C62" s="50"/>
      <c r="D62" s="50"/>
      <c r="F62" s="50"/>
      <c r="G62" s="50"/>
    </row>
    <row r="63" spans="1:9">
      <c r="C63" s="50"/>
      <c r="D63" s="50"/>
      <c r="F63" s="50"/>
      <c r="G63" s="50"/>
    </row>
    <row r="64" spans="1:9">
      <c r="C64" s="50"/>
      <c r="D64" s="50"/>
      <c r="F64" s="50"/>
      <c r="G64" s="50"/>
    </row>
    <row r="65" spans="3:7">
      <c r="C65" s="50"/>
      <c r="D65" s="50"/>
      <c r="F65" s="50"/>
      <c r="G65" s="50"/>
    </row>
    <row r="66" spans="3:7">
      <c r="C66" s="50"/>
      <c r="D66" s="50"/>
      <c r="F66" s="50"/>
      <c r="G66" s="50"/>
    </row>
    <row r="67" spans="3:7">
      <c r="C67" s="50"/>
      <c r="D67" s="50"/>
      <c r="F67" s="50"/>
      <c r="G67" s="50"/>
    </row>
    <row r="68" spans="3:7">
      <c r="C68" s="50"/>
      <c r="D68" s="50"/>
      <c r="F68" s="50"/>
      <c r="G68" s="50"/>
    </row>
    <row r="69" spans="3:7">
      <c r="C69" s="50"/>
      <c r="D69" s="50"/>
      <c r="F69" s="50"/>
      <c r="G69" s="50"/>
    </row>
    <row r="70" spans="3:7">
      <c r="C70" s="50"/>
      <c r="D70" s="50"/>
      <c r="F70" s="50"/>
      <c r="G70" s="50"/>
    </row>
    <row r="71" spans="3:7">
      <c r="C71" s="50"/>
      <c r="D71" s="50"/>
      <c r="F71" s="50"/>
      <c r="G71" s="50"/>
    </row>
    <row r="72" spans="3:7">
      <c r="C72" s="50"/>
      <c r="D72" s="50"/>
      <c r="F72" s="50"/>
      <c r="G72" s="50"/>
    </row>
    <row r="73" spans="3:7">
      <c r="C73" s="50"/>
      <c r="D73" s="50"/>
      <c r="F73" s="50"/>
      <c r="G73" s="50"/>
    </row>
    <row r="74" spans="3:7">
      <c r="C74" s="50"/>
      <c r="D74" s="50"/>
      <c r="F74" s="50"/>
      <c r="G74" s="50"/>
    </row>
    <row r="75" spans="3:7">
      <c r="C75" s="50"/>
      <c r="D75" s="50"/>
      <c r="F75" s="50"/>
      <c r="G75" s="50"/>
    </row>
    <row r="76" spans="3:7">
      <c r="C76" s="50"/>
      <c r="D76" s="50"/>
      <c r="F76" s="50"/>
      <c r="G76" s="50"/>
    </row>
    <row r="77" spans="3:7">
      <c r="C77" s="50"/>
      <c r="D77" s="50"/>
      <c r="F77" s="50"/>
      <c r="G77" s="50"/>
    </row>
    <row r="78" spans="3:7">
      <c r="C78" s="50"/>
      <c r="D78" s="50"/>
      <c r="F78" s="50"/>
      <c r="G78" s="50"/>
    </row>
    <row r="79" spans="3:7">
      <c r="C79" s="50"/>
      <c r="D79" s="50"/>
      <c r="F79" s="50"/>
      <c r="G79" s="50"/>
    </row>
    <row r="80" spans="3:7">
      <c r="C80" s="50"/>
      <c r="D80" s="50"/>
      <c r="F80" s="50"/>
      <c r="G80" s="50"/>
    </row>
    <row r="81" spans="3:7">
      <c r="C81" s="50"/>
      <c r="D81" s="50"/>
      <c r="F81" s="50"/>
      <c r="G81" s="50"/>
    </row>
    <row r="82" spans="3:7">
      <c r="C82" s="50"/>
      <c r="D82" s="50"/>
      <c r="F82" s="50"/>
      <c r="G82" s="50"/>
    </row>
    <row r="83" spans="3:7">
      <c r="C83" s="50"/>
      <c r="D83" s="50"/>
      <c r="F83" s="50"/>
      <c r="G83" s="50"/>
    </row>
    <row r="84" spans="3:7">
      <c r="C84" s="50"/>
      <c r="D84" s="50"/>
      <c r="F84" s="50"/>
      <c r="G84" s="50"/>
    </row>
    <row r="85" spans="3:7">
      <c r="C85" s="50"/>
      <c r="D85" s="50"/>
      <c r="F85" s="50"/>
      <c r="G85" s="50"/>
    </row>
    <row r="86" spans="3:7">
      <c r="C86" s="50"/>
      <c r="D86" s="50"/>
      <c r="F86" s="50"/>
      <c r="G86" s="50"/>
    </row>
    <row r="87" spans="3:7">
      <c r="C87" s="50"/>
      <c r="D87" s="50"/>
      <c r="F87" s="50"/>
      <c r="G87" s="50"/>
    </row>
    <row r="88" spans="3:7">
      <c r="C88" s="50"/>
      <c r="D88" s="50"/>
      <c r="F88" s="50"/>
      <c r="G88" s="50"/>
    </row>
    <row r="89" spans="3:7">
      <c r="C89" s="50"/>
      <c r="D89" s="50"/>
      <c r="F89" s="50"/>
      <c r="G89" s="50"/>
    </row>
    <row r="90" spans="3:7">
      <c r="C90" s="50"/>
      <c r="D90" s="50"/>
      <c r="F90" s="50"/>
      <c r="G90" s="50"/>
    </row>
    <row r="91" spans="3:7">
      <c r="C91" s="50"/>
      <c r="D91" s="50"/>
      <c r="F91" s="50"/>
      <c r="G91" s="50"/>
    </row>
  </sheetData>
  <mergeCells count="3">
    <mergeCell ref="C4:E4"/>
    <mergeCell ref="A5:B5"/>
    <mergeCell ref="A27:B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2"/>
  <sheetViews>
    <sheetView view="pageBreakPreview" topLeftCell="A109" zoomScale="110" zoomScaleNormal="90" zoomScaleSheetLayoutView="110" workbookViewId="0">
      <selection activeCell="E57" sqref="E57:E58"/>
    </sheetView>
  </sheetViews>
  <sheetFormatPr defaultColWidth="11.375" defaultRowHeight="20.25" customHeight="1"/>
  <cols>
    <col min="1" max="3" width="9.25" style="30" customWidth="1"/>
    <col min="4" max="4" width="10.625" style="30" customWidth="1"/>
    <col min="5" max="5" width="9.25" style="30" customWidth="1"/>
    <col min="6" max="6" width="0.75" style="30" customWidth="1"/>
    <col min="7" max="7" width="16.375" style="111" customWidth="1"/>
    <col min="8" max="8" width="1" style="111" customWidth="1"/>
    <col min="9" max="9" width="14.75" style="111" customWidth="1"/>
    <col min="10" max="10" width="1" style="111" customWidth="1"/>
    <col min="11" max="11" width="16.375" style="111" bestFit="1" customWidth="1"/>
    <col min="12" max="12" width="1" style="111" customWidth="1"/>
    <col min="13" max="13" width="14.75" style="111" customWidth="1"/>
    <col min="14" max="14" width="1.375" style="30" customWidth="1"/>
    <col min="15" max="15" width="11.375" style="30"/>
    <col min="16" max="16" width="13" style="30" bestFit="1" customWidth="1"/>
    <col min="17" max="17" width="12.75" style="30" customWidth="1"/>
    <col min="18" max="18" width="13" style="30" bestFit="1" customWidth="1"/>
    <col min="19" max="16384" width="11.375" style="30"/>
  </cols>
  <sheetData>
    <row r="1" spans="1:13" ht="24" customHeight="1">
      <c r="A1" s="290" t="s">
        <v>195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3" ht="24" customHeight="1">
      <c r="A2" s="290" t="s">
        <v>19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</row>
    <row r="3" spans="1:13" ht="24" customHeight="1">
      <c r="A3" s="292" t="s">
        <v>255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4" customHeight="1">
      <c r="A4" s="127"/>
      <c r="B4" s="127"/>
      <c r="C4" s="127"/>
      <c r="D4" s="127"/>
      <c r="E4" s="128"/>
      <c r="F4" s="128"/>
      <c r="G4" s="208"/>
      <c r="H4" s="208"/>
      <c r="I4" s="208"/>
      <c r="J4" s="208"/>
      <c r="K4" s="208"/>
      <c r="L4" s="208"/>
      <c r="M4" s="208"/>
    </row>
    <row r="5" spans="1:13" ht="24" customHeight="1">
      <c r="A5" s="127"/>
      <c r="B5" s="127"/>
      <c r="C5" s="127"/>
      <c r="D5" s="127"/>
      <c r="E5" s="128"/>
      <c r="F5" s="128"/>
      <c r="G5" s="289" t="s">
        <v>37</v>
      </c>
      <c r="H5" s="289"/>
      <c r="I5" s="289"/>
      <c r="J5" s="209"/>
      <c r="K5" s="289" t="s">
        <v>38</v>
      </c>
      <c r="L5" s="289"/>
      <c r="M5" s="289"/>
    </row>
    <row r="6" spans="1:13" ht="24" customHeight="1">
      <c r="A6" s="290" t="s">
        <v>15</v>
      </c>
      <c r="B6" s="290"/>
      <c r="C6" s="290"/>
      <c r="D6" s="290"/>
      <c r="E6" s="129" t="s">
        <v>11</v>
      </c>
      <c r="F6" s="129"/>
      <c r="G6" s="210" t="s">
        <v>256</v>
      </c>
      <c r="H6" s="211"/>
      <c r="I6" s="210" t="s">
        <v>213</v>
      </c>
      <c r="K6" s="210" t="str">
        <f>G6</f>
        <v>31 ธันวาคม 2564</v>
      </c>
      <c r="L6" s="211"/>
      <c r="M6" s="210" t="s">
        <v>213</v>
      </c>
    </row>
    <row r="7" spans="1:13" ht="24" customHeight="1">
      <c r="A7" s="130" t="s">
        <v>4</v>
      </c>
      <c r="B7" s="131"/>
      <c r="C7" s="131"/>
      <c r="D7" s="131"/>
      <c r="E7" s="132"/>
      <c r="F7" s="132"/>
      <c r="G7" s="212"/>
      <c r="H7" s="212"/>
      <c r="I7" s="212"/>
      <c r="K7" s="211"/>
      <c r="L7" s="211"/>
    </row>
    <row r="8" spans="1:13" ht="24" customHeight="1">
      <c r="A8" s="133" t="s">
        <v>196</v>
      </c>
      <c r="B8" s="131"/>
      <c r="C8" s="131"/>
      <c r="D8" s="134"/>
      <c r="E8" s="106" t="s">
        <v>309</v>
      </c>
      <c r="F8" s="106"/>
      <c r="G8" s="111">
        <v>785487818</v>
      </c>
      <c r="I8" s="111">
        <v>316910302</v>
      </c>
      <c r="K8" s="111">
        <v>339447526</v>
      </c>
      <c r="L8" s="117"/>
      <c r="M8" s="111">
        <v>17806706</v>
      </c>
    </row>
    <row r="9" spans="1:13" ht="24" customHeight="1">
      <c r="A9" s="2" t="s">
        <v>197</v>
      </c>
      <c r="B9" s="131"/>
      <c r="C9" s="131"/>
      <c r="D9" s="134"/>
      <c r="E9" s="106" t="s">
        <v>251</v>
      </c>
      <c r="F9" s="106"/>
      <c r="G9" s="111">
        <v>365895032</v>
      </c>
      <c r="I9" s="111">
        <v>289394148</v>
      </c>
      <c r="K9" s="111">
        <v>212469434</v>
      </c>
      <c r="L9" s="117"/>
      <c r="M9" s="111">
        <v>87164691</v>
      </c>
    </row>
    <row r="10" spans="1:13" ht="24" customHeight="1">
      <c r="A10" s="2" t="s">
        <v>305</v>
      </c>
      <c r="B10" s="131"/>
      <c r="C10" s="131"/>
      <c r="D10" s="134"/>
      <c r="E10" s="106"/>
      <c r="F10" s="106"/>
      <c r="G10" s="124">
        <v>0</v>
      </c>
      <c r="I10" s="124">
        <v>0</v>
      </c>
      <c r="K10" s="111">
        <v>199200000</v>
      </c>
      <c r="L10" s="117"/>
      <c r="M10" s="124">
        <v>0</v>
      </c>
    </row>
    <row r="11" spans="1:13" ht="24" customHeight="1">
      <c r="A11" s="170" t="s">
        <v>257</v>
      </c>
      <c r="B11" s="131"/>
      <c r="C11" s="131"/>
      <c r="D11" s="134"/>
      <c r="E11" s="106" t="s">
        <v>33</v>
      </c>
      <c r="F11" s="106"/>
      <c r="G11" s="111">
        <v>50000000</v>
      </c>
      <c r="I11" s="124">
        <v>0</v>
      </c>
      <c r="K11" s="111">
        <v>3815016156</v>
      </c>
      <c r="L11" s="117"/>
      <c r="M11" s="111">
        <v>1666910598</v>
      </c>
    </row>
    <row r="12" spans="1:13" ht="24" customHeight="1">
      <c r="A12" s="133" t="s">
        <v>198</v>
      </c>
      <c r="B12" s="131"/>
      <c r="C12" s="131"/>
      <c r="D12" s="134"/>
      <c r="E12" s="106" t="s">
        <v>34</v>
      </c>
      <c r="F12" s="106"/>
      <c r="G12" s="111">
        <v>8288588315</v>
      </c>
      <c r="I12" s="111">
        <v>6751374678</v>
      </c>
      <c r="K12" s="124">
        <v>0</v>
      </c>
      <c r="L12" s="117"/>
      <c r="M12" s="124">
        <v>0</v>
      </c>
    </row>
    <row r="13" spans="1:13" ht="24" customHeight="1">
      <c r="A13" s="2" t="s">
        <v>199</v>
      </c>
      <c r="B13" s="131"/>
      <c r="C13" s="131"/>
      <c r="D13" s="134"/>
      <c r="E13" s="106"/>
      <c r="F13" s="106"/>
      <c r="G13" s="111">
        <v>444900500</v>
      </c>
      <c r="I13" s="111">
        <v>76561854</v>
      </c>
      <c r="K13" s="124">
        <v>0</v>
      </c>
      <c r="L13" s="117"/>
      <c r="M13" s="124">
        <v>0</v>
      </c>
    </row>
    <row r="14" spans="1:13" ht="24" customHeight="1">
      <c r="A14" s="171" t="s">
        <v>258</v>
      </c>
      <c r="B14" s="131"/>
      <c r="C14" s="131"/>
      <c r="D14" s="134"/>
      <c r="E14" s="107" t="s">
        <v>314</v>
      </c>
      <c r="F14" s="107"/>
      <c r="G14" s="111">
        <v>503177133</v>
      </c>
      <c r="I14" s="124">
        <v>0</v>
      </c>
      <c r="K14" s="111">
        <v>503177133</v>
      </c>
      <c r="L14" s="117"/>
      <c r="M14" s="124">
        <v>0</v>
      </c>
    </row>
    <row r="15" spans="1:13" ht="24" customHeight="1">
      <c r="A15" s="131"/>
      <c r="B15" s="130" t="s">
        <v>23</v>
      </c>
      <c r="C15" s="131"/>
      <c r="D15" s="131"/>
      <c r="E15" s="107"/>
      <c r="F15" s="107"/>
      <c r="G15" s="121">
        <f>SUM(G8:G14)</f>
        <v>10438048798</v>
      </c>
      <c r="I15" s="121">
        <f>SUM(I8:I14)</f>
        <v>7434240982</v>
      </c>
      <c r="K15" s="121">
        <f>SUM(K8:K14)</f>
        <v>5069310249</v>
      </c>
      <c r="L15" s="213"/>
      <c r="M15" s="121">
        <f>SUM(M8:M14)</f>
        <v>1771881995</v>
      </c>
    </row>
    <row r="16" spans="1:13" ht="24" customHeight="1">
      <c r="A16" s="130" t="s">
        <v>3</v>
      </c>
      <c r="B16" s="131"/>
      <c r="C16" s="131"/>
      <c r="D16" s="131"/>
      <c r="E16" s="135"/>
      <c r="F16" s="135"/>
      <c r="L16" s="213"/>
    </row>
    <row r="17" spans="1:17" ht="24" customHeight="1">
      <c r="A17" s="133" t="s">
        <v>200</v>
      </c>
      <c r="B17" s="131"/>
      <c r="C17" s="131"/>
      <c r="D17" s="131"/>
      <c r="E17" s="135"/>
      <c r="F17" s="135"/>
      <c r="L17" s="117"/>
    </row>
    <row r="18" spans="1:17" ht="24" customHeight="1">
      <c r="A18" s="133" t="s">
        <v>125</v>
      </c>
      <c r="B18" s="131"/>
      <c r="C18" s="131"/>
      <c r="D18" s="131"/>
      <c r="E18" s="135"/>
      <c r="F18" s="135"/>
      <c r="G18" s="111">
        <v>3094508</v>
      </c>
      <c r="I18" s="111">
        <v>332082</v>
      </c>
      <c r="K18" s="124">
        <v>0</v>
      </c>
      <c r="L18" s="218"/>
      <c r="M18" s="124">
        <v>0</v>
      </c>
    </row>
    <row r="19" spans="1:17" ht="24" customHeight="1">
      <c r="A19" s="133" t="s">
        <v>201</v>
      </c>
      <c r="B19" s="131"/>
      <c r="C19" s="131"/>
      <c r="D19" s="131"/>
      <c r="E19" s="135" t="s">
        <v>31</v>
      </c>
      <c r="F19" s="135"/>
      <c r="G19" s="124">
        <v>0</v>
      </c>
      <c r="I19" s="124">
        <v>0</v>
      </c>
      <c r="K19" s="111">
        <v>476088250</v>
      </c>
      <c r="L19" s="117"/>
      <c r="M19" s="111">
        <v>471632550</v>
      </c>
    </row>
    <row r="20" spans="1:17" ht="24" customHeight="1">
      <c r="A20" s="170" t="s">
        <v>259</v>
      </c>
      <c r="B20" s="131"/>
      <c r="C20" s="131"/>
      <c r="D20" s="131"/>
      <c r="E20" s="135" t="s">
        <v>29</v>
      </c>
      <c r="F20" s="135"/>
      <c r="G20" s="111">
        <v>20366044</v>
      </c>
      <c r="I20" s="124">
        <v>0</v>
      </c>
      <c r="K20" s="111">
        <v>22715683</v>
      </c>
      <c r="L20" s="117"/>
      <c r="M20" s="124">
        <v>0</v>
      </c>
    </row>
    <row r="21" spans="1:17" ht="24" customHeight="1">
      <c r="A21" s="2" t="s">
        <v>202</v>
      </c>
      <c r="B21" s="131"/>
      <c r="C21" s="131"/>
      <c r="D21" s="131"/>
      <c r="E21" s="135" t="s">
        <v>32</v>
      </c>
      <c r="F21" s="135"/>
      <c r="G21" s="111">
        <f>365302430</f>
        <v>365302430</v>
      </c>
      <c r="I21" s="111">
        <v>333827884</v>
      </c>
      <c r="K21" s="124">
        <v>0</v>
      </c>
      <c r="L21" s="117"/>
      <c r="M21" s="124">
        <v>0</v>
      </c>
    </row>
    <row r="22" spans="1:17" ht="24" customHeight="1">
      <c r="A22" s="2" t="s">
        <v>203</v>
      </c>
      <c r="B22" s="136"/>
      <c r="C22" s="131"/>
      <c r="D22" s="134"/>
      <c r="E22" s="135" t="s">
        <v>21</v>
      </c>
      <c r="F22" s="107"/>
      <c r="G22" s="111">
        <v>291914119</v>
      </c>
      <c r="H22" s="32"/>
      <c r="I22" s="111">
        <v>227486556</v>
      </c>
      <c r="K22" s="111">
        <v>170598783</v>
      </c>
      <c r="L22" s="117"/>
      <c r="M22" s="111">
        <v>145778069</v>
      </c>
    </row>
    <row r="23" spans="1:17" ht="24" customHeight="1">
      <c r="A23" s="2" t="s">
        <v>204</v>
      </c>
      <c r="B23" s="136"/>
      <c r="C23" s="131"/>
      <c r="D23" s="263"/>
      <c r="E23" s="135" t="s">
        <v>35</v>
      </c>
      <c r="F23" s="107"/>
      <c r="G23" s="111">
        <v>81929854</v>
      </c>
      <c r="H23" s="32"/>
      <c r="I23" s="111">
        <v>33133677</v>
      </c>
      <c r="K23" s="111">
        <v>9388245</v>
      </c>
      <c r="L23" s="117"/>
      <c r="M23" s="111">
        <v>7502188</v>
      </c>
    </row>
    <row r="24" spans="1:17" ht="24" customHeight="1">
      <c r="A24" s="133" t="s">
        <v>205</v>
      </c>
      <c r="B24" s="136"/>
      <c r="C24" s="131"/>
      <c r="D24" s="263"/>
      <c r="E24" s="107" t="s">
        <v>41</v>
      </c>
      <c r="F24" s="107"/>
      <c r="G24" s="111">
        <v>12243691</v>
      </c>
      <c r="H24" s="32"/>
      <c r="I24" s="111">
        <v>12630129</v>
      </c>
      <c r="K24" s="111">
        <v>11177528</v>
      </c>
      <c r="L24" s="117"/>
      <c r="M24" s="111">
        <v>11955666</v>
      </c>
    </row>
    <row r="25" spans="1:17" ht="24" customHeight="1">
      <c r="A25" s="137" t="s">
        <v>206</v>
      </c>
      <c r="B25" s="136"/>
      <c r="C25" s="131"/>
      <c r="D25" s="263"/>
      <c r="E25" s="107" t="s">
        <v>252</v>
      </c>
      <c r="F25" s="107"/>
      <c r="G25" s="265">
        <v>96771030</v>
      </c>
      <c r="H25" s="32"/>
      <c r="I25" s="111">
        <v>100141888</v>
      </c>
      <c r="K25" s="111">
        <v>5891607</v>
      </c>
      <c r="L25" s="117"/>
      <c r="M25" s="111">
        <v>4329831</v>
      </c>
      <c r="P25" s="32"/>
      <c r="Q25" s="32"/>
    </row>
    <row r="26" spans="1:17" ht="24" customHeight="1">
      <c r="A26" s="133" t="s">
        <v>207</v>
      </c>
      <c r="B26" s="133"/>
      <c r="C26" s="133"/>
      <c r="D26" s="133"/>
      <c r="E26" s="107"/>
      <c r="F26" s="107"/>
      <c r="G26" s="111">
        <v>25570082</v>
      </c>
      <c r="H26" s="32"/>
      <c r="I26" s="111">
        <v>18203226</v>
      </c>
      <c r="K26" s="111">
        <v>14147008</v>
      </c>
      <c r="L26" s="117"/>
      <c r="M26" s="111">
        <v>10044997</v>
      </c>
    </row>
    <row r="27" spans="1:17" ht="24" customHeight="1">
      <c r="A27" s="131"/>
      <c r="B27" s="130" t="s">
        <v>22</v>
      </c>
      <c r="C27" s="131"/>
      <c r="D27" s="131"/>
      <c r="E27" s="107"/>
      <c r="F27" s="107"/>
      <c r="G27" s="121">
        <f>SUM(G18:G26)</f>
        <v>897191758</v>
      </c>
      <c r="H27" s="32"/>
      <c r="I27" s="121">
        <f>SUM(I18:I26)</f>
        <v>725755442</v>
      </c>
      <c r="K27" s="121">
        <f>SUM(K18:K26)</f>
        <v>710007104</v>
      </c>
      <c r="L27" s="213"/>
      <c r="M27" s="121">
        <f>SUM(M18:M26)</f>
        <v>651243301</v>
      </c>
    </row>
    <row r="28" spans="1:17" ht="24" customHeight="1" thickBot="1">
      <c r="A28" s="130" t="s">
        <v>5</v>
      </c>
      <c r="B28" s="131"/>
      <c r="C28" s="131"/>
      <c r="D28" s="131"/>
      <c r="E28" s="107"/>
      <c r="F28" s="107"/>
      <c r="G28" s="122">
        <f>G27+G15</f>
        <v>11335240556</v>
      </c>
      <c r="H28" s="32"/>
      <c r="I28" s="122">
        <f>I27+I15</f>
        <v>8159996424</v>
      </c>
      <c r="K28" s="122">
        <f>K27+K15</f>
        <v>5779317353</v>
      </c>
      <c r="L28" s="213"/>
      <c r="M28" s="122">
        <f>M27+M15</f>
        <v>2423125296</v>
      </c>
    </row>
    <row r="29" spans="1:17" ht="24" customHeight="1" thickTop="1">
      <c r="A29" s="130"/>
      <c r="B29" s="131"/>
      <c r="C29" s="131"/>
      <c r="D29" s="131"/>
      <c r="E29" s="107"/>
      <c r="F29" s="107"/>
      <c r="G29" s="117"/>
      <c r="H29" s="213"/>
      <c r="I29" s="213"/>
      <c r="K29" s="213"/>
      <c r="L29" s="213"/>
      <c r="M29" s="213"/>
    </row>
    <row r="30" spans="1:17" ht="24" customHeight="1">
      <c r="C30" s="138"/>
      <c r="D30" s="131"/>
      <c r="E30" s="135"/>
      <c r="F30" s="135"/>
      <c r="G30" s="213"/>
      <c r="H30" s="213"/>
      <c r="K30" s="213"/>
      <c r="L30" s="213"/>
    </row>
    <row r="31" spans="1:17" ht="24" customHeight="1">
      <c r="A31" s="2" t="s">
        <v>6</v>
      </c>
      <c r="B31" s="139"/>
      <c r="C31" s="105"/>
      <c r="H31" s="213"/>
      <c r="K31" s="213"/>
      <c r="L31" s="213"/>
    </row>
    <row r="32" spans="1:17" ht="24" customHeight="1">
      <c r="A32" s="126"/>
      <c r="B32" s="139"/>
      <c r="C32" s="105"/>
      <c r="H32" s="213"/>
      <c r="K32" s="213"/>
      <c r="L32" s="213"/>
    </row>
    <row r="33" spans="1:13" ht="24" customHeight="1">
      <c r="A33" s="126"/>
      <c r="B33" s="139"/>
      <c r="C33" s="105"/>
      <c r="H33" s="213"/>
      <c r="K33" s="213"/>
      <c r="L33" s="213"/>
    </row>
    <row r="34" spans="1:13" ht="24" customHeight="1">
      <c r="A34" s="139"/>
      <c r="B34" s="139"/>
      <c r="C34" s="105"/>
      <c r="H34" s="213"/>
      <c r="K34" s="213"/>
      <c r="L34" s="213"/>
    </row>
    <row r="35" spans="1:13" ht="24" customHeight="1">
      <c r="A35" s="140"/>
      <c r="B35" s="140"/>
      <c r="C35" s="141" t="s">
        <v>208</v>
      </c>
      <c r="D35" s="141"/>
      <c r="E35" s="142"/>
      <c r="F35" s="142"/>
      <c r="G35" s="214"/>
      <c r="H35" s="214"/>
      <c r="I35" s="214"/>
      <c r="J35" s="214"/>
      <c r="K35" s="214"/>
    </row>
    <row r="36" spans="1:13" ht="24" customHeight="1">
      <c r="A36" s="140"/>
      <c r="B36" s="140"/>
      <c r="C36" s="125" t="s">
        <v>209</v>
      </c>
      <c r="D36" s="140"/>
      <c r="E36" s="140"/>
      <c r="F36" s="143"/>
      <c r="G36" s="214"/>
      <c r="H36" s="214"/>
      <c r="I36" s="214"/>
      <c r="J36" s="214"/>
      <c r="K36" s="214"/>
    </row>
    <row r="37" spans="1:13" ht="24" customHeight="1">
      <c r="A37" s="140"/>
      <c r="B37" s="140"/>
      <c r="C37" s="125"/>
      <c r="D37" s="140"/>
      <c r="E37" s="140"/>
      <c r="F37" s="143"/>
      <c r="G37" s="214"/>
      <c r="H37" s="214"/>
      <c r="I37" s="214"/>
      <c r="J37" s="214"/>
      <c r="K37" s="214"/>
    </row>
    <row r="38" spans="1:13" ht="23.7" customHeight="1">
      <c r="A38" s="291" t="s">
        <v>14</v>
      </c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</row>
    <row r="39" spans="1:13" ht="23.7" customHeight="1">
      <c r="A39" s="290" t="str">
        <f>A1</f>
        <v xml:space="preserve">บริษัท แอสเซทไวส์ จำกัด (มหาชน) และบริษัทย่อย </v>
      </c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</row>
    <row r="40" spans="1:13" ht="23.7" customHeight="1">
      <c r="A40" s="290" t="s">
        <v>1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</row>
    <row r="41" spans="1:13" ht="23.7" customHeight="1">
      <c r="A41" s="292" t="str">
        <f>A3</f>
        <v>ณ วันที่ 31 ธันวาคม 2564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</row>
    <row r="42" spans="1:13" ht="23.7" customHeight="1">
      <c r="A42" s="144"/>
      <c r="B42" s="144"/>
      <c r="C42" s="144"/>
      <c r="D42" s="144"/>
      <c r="E42" s="128"/>
      <c r="F42" s="128"/>
      <c r="G42" s="208"/>
      <c r="H42" s="208"/>
      <c r="I42" s="208"/>
      <c r="J42" s="208"/>
      <c r="K42" s="208"/>
      <c r="L42" s="208"/>
      <c r="M42" s="208"/>
    </row>
    <row r="43" spans="1:13" ht="23.7" customHeight="1">
      <c r="A43" s="145"/>
      <c r="B43" s="145"/>
      <c r="C43" s="145"/>
      <c r="D43" s="145"/>
      <c r="E43" s="129"/>
      <c r="F43" s="129"/>
      <c r="G43" s="289" t="s">
        <v>37</v>
      </c>
      <c r="H43" s="289"/>
      <c r="I43" s="289"/>
      <c r="J43" s="215"/>
      <c r="K43" s="289" t="s">
        <v>38</v>
      </c>
      <c r="L43" s="289"/>
      <c r="M43" s="289"/>
    </row>
    <row r="44" spans="1:13" ht="23.7" customHeight="1">
      <c r="A44" s="290" t="s">
        <v>12</v>
      </c>
      <c r="B44" s="290"/>
      <c r="C44" s="290"/>
      <c r="D44" s="290"/>
      <c r="E44" s="129" t="s">
        <v>11</v>
      </c>
      <c r="F44" s="129"/>
      <c r="G44" s="210" t="str">
        <f>G6</f>
        <v>31 ธันวาคม 2564</v>
      </c>
      <c r="H44" s="211"/>
      <c r="I44" s="210" t="str">
        <f>I6</f>
        <v>31 ธันวาคม 2563</v>
      </c>
      <c r="K44" s="210" t="str">
        <f>K6</f>
        <v>31 ธันวาคม 2564</v>
      </c>
      <c r="L44" s="211"/>
      <c r="M44" s="210" t="str">
        <f>M6</f>
        <v>31 ธันวาคม 2563</v>
      </c>
    </row>
    <row r="45" spans="1:13" ht="23.7" customHeight="1">
      <c r="A45" s="130" t="s">
        <v>7</v>
      </c>
      <c r="B45" s="133"/>
      <c r="C45" s="133"/>
      <c r="D45" s="133"/>
      <c r="E45" s="132"/>
      <c r="F45" s="132"/>
      <c r="G45" s="212"/>
      <c r="H45" s="212"/>
      <c r="I45" s="212"/>
      <c r="J45" s="212"/>
      <c r="K45" s="212"/>
      <c r="L45" s="212"/>
      <c r="M45" s="212"/>
    </row>
    <row r="46" spans="1:13" ht="23.7" customHeight="1">
      <c r="A46" s="133" t="s">
        <v>323</v>
      </c>
      <c r="B46" s="2"/>
      <c r="C46" s="133"/>
      <c r="D46" s="133"/>
      <c r="E46" s="135" t="s">
        <v>50</v>
      </c>
      <c r="F46" s="132"/>
      <c r="G46" s="111">
        <v>716000000</v>
      </c>
      <c r="H46" s="32"/>
      <c r="I46" s="111">
        <v>66000000</v>
      </c>
      <c r="K46" s="111">
        <v>716000000</v>
      </c>
      <c r="L46" s="117"/>
      <c r="M46" s="111">
        <v>66000000</v>
      </c>
    </row>
    <row r="47" spans="1:13" ht="23.7" customHeight="1">
      <c r="A47" s="133" t="s">
        <v>95</v>
      </c>
      <c r="B47" s="133"/>
      <c r="C47" s="133"/>
      <c r="D47" s="133"/>
      <c r="E47" s="135" t="s">
        <v>310</v>
      </c>
      <c r="F47" s="135"/>
      <c r="G47" s="111">
        <v>1215049474</v>
      </c>
      <c r="H47" s="32"/>
      <c r="I47" s="111">
        <v>1079746782</v>
      </c>
      <c r="K47" s="111">
        <v>307775435</v>
      </c>
      <c r="L47" s="117"/>
      <c r="M47" s="111">
        <v>120310142</v>
      </c>
    </row>
    <row r="48" spans="1:13" ht="23.7" customHeight="1">
      <c r="A48" s="133" t="s">
        <v>96</v>
      </c>
      <c r="B48" s="133"/>
      <c r="C48" s="133"/>
      <c r="D48" s="133"/>
      <c r="E48" s="135"/>
      <c r="F48" s="135"/>
      <c r="G48" s="111">
        <v>318356369</v>
      </c>
      <c r="H48" s="32"/>
      <c r="I48" s="111">
        <v>562367681</v>
      </c>
      <c r="K48" s="124">
        <v>0</v>
      </c>
      <c r="L48" s="218"/>
      <c r="M48" s="124">
        <v>0</v>
      </c>
    </row>
    <row r="49" spans="1:16" ht="23.7" customHeight="1">
      <c r="A49" s="146" t="s">
        <v>126</v>
      </c>
      <c r="B49" s="133"/>
      <c r="C49" s="130"/>
      <c r="D49" s="133"/>
      <c r="E49" s="135" t="s">
        <v>49</v>
      </c>
      <c r="F49" s="135"/>
      <c r="G49" s="111">
        <v>171850000</v>
      </c>
      <c r="H49" s="32"/>
      <c r="I49" s="111">
        <v>171850000</v>
      </c>
      <c r="K49" s="111">
        <v>219345913</v>
      </c>
      <c r="L49" s="117"/>
      <c r="M49" s="111">
        <v>90670000</v>
      </c>
    </row>
    <row r="50" spans="1:16" ht="23.7" customHeight="1">
      <c r="A50" s="2" t="s">
        <v>97</v>
      </c>
      <c r="B50" s="133"/>
      <c r="C50" s="130"/>
      <c r="D50" s="133"/>
      <c r="E50" s="135"/>
      <c r="F50" s="135"/>
      <c r="H50" s="32"/>
      <c r="L50" s="117"/>
    </row>
    <row r="51" spans="1:16" ht="23.7" customHeight="1">
      <c r="B51" s="133" t="s">
        <v>90</v>
      </c>
      <c r="C51" s="133"/>
      <c r="D51" s="133"/>
      <c r="E51" s="135" t="s">
        <v>50</v>
      </c>
      <c r="F51" s="135"/>
      <c r="G51" s="111">
        <v>140821329</v>
      </c>
      <c r="H51" s="32"/>
      <c r="I51" s="111">
        <v>1101545391</v>
      </c>
      <c r="K51" s="111">
        <v>5671419</v>
      </c>
      <c r="L51" s="117"/>
      <c r="M51" s="111">
        <v>899765850</v>
      </c>
    </row>
    <row r="52" spans="1:16" ht="23.7" customHeight="1">
      <c r="A52" s="147" t="s">
        <v>98</v>
      </c>
      <c r="B52" s="133"/>
      <c r="C52" s="133"/>
      <c r="D52" s="133"/>
      <c r="E52" s="135"/>
      <c r="F52" s="135"/>
      <c r="G52" s="111">
        <v>131788068</v>
      </c>
      <c r="H52" s="32"/>
      <c r="I52" s="111">
        <v>178201185</v>
      </c>
      <c r="K52" s="124">
        <v>0</v>
      </c>
      <c r="L52" s="218"/>
      <c r="M52" s="124">
        <v>0</v>
      </c>
    </row>
    <row r="53" spans="1:16" ht="23.7" customHeight="1">
      <c r="A53" s="133"/>
      <c r="B53" s="130" t="s">
        <v>91</v>
      </c>
      <c r="D53" s="133"/>
      <c r="E53" s="135"/>
      <c r="F53" s="135"/>
      <c r="G53" s="121">
        <f>SUM(G46:G52)</f>
        <v>2693865240</v>
      </c>
      <c r="H53" s="32"/>
      <c r="I53" s="121">
        <f>SUM(I46:I52)</f>
        <v>3159711039</v>
      </c>
      <c r="J53" s="114"/>
      <c r="K53" s="121">
        <f>SUM(K46:K52)</f>
        <v>1248792767</v>
      </c>
      <c r="L53" s="213"/>
      <c r="M53" s="121">
        <f>SUM(M46:M52)</f>
        <v>1176745992</v>
      </c>
    </row>
    <row r="54" spans="1:16" ht="23.7" customHeight="1">
      <c r="A54" s="130" t="s">
        <v>28</v>
      </c>
      <c r="B54" s="133"/>
      <c r="C54" s="130"/>
      <c r="D54" s="133"/>
      <c r="E54" s="135"/>
      <c r="F54" s="135"/>
      <c r="G54" s="114"/>
      <c r="H54" s="32"/>
      <c r="I54" s="114"/>
      <c r="J54" s="114"/>
      <c r="K54" s="114"/>
      <c r="L54" s="213"/>
      <c r="M54" s="114"/>
    </row>
    <row r="55" spans="1:16" ht="23.7" customHeight="1">
      <c r="A55" s="2" t="s">
        <v>210</v>
      </c>
      <c r="B55" s="133"/>
      <c r="C55" s="130"/>
      <c r="D55" s="133"/>
      <c r="E55" s="135" t="s">
        <v>319</v>
      </c>
      <c r="F55" s="135"/>
      <c r="G55" s="111">
        <v>82872358</v>
      </c>
      <c r="H55" s="32"/>
      <c r="I55" s="111">
        <v>19524727</v>
      </c>
      <c r="K55" s="111">
        <v>18399108</v>
      </c>
      <c r="L55" s="117"/>
      <c r="M55" s="111">
        <v>1523447</v>
      </c>
    </row>
    <row r="56" spans="1:16" ht="23.7" customHeight="1">
      <c r="A56" s="2" t="s">
        <v>322</v>
      </c>
      <c r="B56" s="133"/>
      <c r="C56" s="130"/>
      <c r="D56" s="133"/>
      <c r="E56" s="135" t="s">
        <v>50</v>
      </c>
      <c r="F56" s="135"/>
      <c r="G56" s="111">
        <v>2592805007</v>
      </c>
      <c r="H56" s="32"/>
      <c r="I56" s="111">
        <v>2659048980</v>
      </c>
      <c r="K56" s="124">
        <v>0</v>
      </c>
      <c r="L56" s="218"/>
      <c r="M56" s="124">
        <v>0</v>
      </c>
    </row>
    <row r="57" spans="1:16" ht="23.7" customHeight="1">
      <c r="A57" s="2" t="s">
        <v>306</v>
      </c>
      <c r="B57" s="133"/>
      <c r="C57" s="130"/>
      <c r="D57" s="133"/>
      <c r="E57" s="135" t="s">
        <v>50</v>
      </c>
      <c r="F57" s="135"/>
      <c r="G57" s="111">
        <v>989330816</v>
      </c>
      <c r="H57" s="32"/>
      <c r="I57" s="124">
        <v>0</v>
      </c>
      <c r="K57" s="111">
        <v>989330816</v>
      </c>
      <c r="L57" s="117"/>
      <c r="M57" s="124">
        <v>0</v>
      </c>
    </row>
    <row r="58" spans="1:16" ht="23.7" customHeight="1">
      <c r="A58" s="133" t="s">
        <v>100</v>
      </c>
      <c r="B58" s="133"/>
      <c r="C58" s="130"/>
      <c r="D58" s="133"/>
      <c r="E58" s="107" t="s">
        <v>252</v>
      </c>
      <c r="F58" s="135"/>
      <c r="G58" s="265">
        <v>1107078</v>
      </c>
      <c r="H58" s="32"/>
      <c r="I58" s="111">
        <v>814562</v>
      </c>
      <c r="K58" s="111">
        <v>1218821</v>
      </c>
      <c r="L58" s="117"/>
      <c r="M58" s="111">
        <v>470068</v>
      </c>
      <c r="P58" s="32"/>
    </row>
    <row r="59" spans="1:16" ht="23.7" customHeight="1">
      <c r="A59" s="2" t="s">
        <v>101</v>
      </c>
      <c r="B59" s="133"/>
      <c r="C59" s="130"/>
      <c r="D59" s="133"/>
      <c r="E59" s="135"/>
      <c r="F59" s="135"/>
      <c r="H59" s="32"/>
      <c r="L59" s="117"/>
    </row>
    <row r="60" spans="1:16" ht="23.7" customHeight="1">
      <c r="B60" s="2" t="s">
        <v>103</v>
      </c>
      <c r="C60" s="130"/>
      <c r="D60" s="133"/>
      <c r="E60" s="135" t="s">
        <v>308</v>
      </c>
      <c r="F60" s="135"/>
      <c r="G60" s="111">
        <v>32007403</v>
      </c>
      <c r="H60" s="32"/>
      <c r="I60" s="111">
        <v>21984201</v>
      </c>
      <c r="K60" s="111">
        <v>29458036</v>
      </c>
      <c r="L60" s="117"/>
      <c r="M60" s="111">
        <v>21173203</v>
      </c>
    </row>
    <row r="61" spans="1:16" ht="23.7" customHeight="1">
      <c r="A61" s="30" t="s">
        <v>211</v>
      </c>
      <c r="B61" s="2"/>
      <c r="C61" s="130"/>
      <c r="D61" s="133"/>
      <c r="E61" s="135"/>
      <c r="F61" s="135"/>
      <c r="G61" s="111">
        <v>6701366</v>
      </c>
      <c r="H61" s="32"/>
      <c r="I61" s="111">
        <v>2228307</v>
      </c>
      <c r="K61" s="124">
        <v>0</v>
      </c>
      <c r="L61" s="218"/>
      <c r="M61" s="124">
        <v>0</v>
      </c>
    </row>
    <row r="62" spans="1:16" ht="23.7" customHeight="1">
      <c r="A62" s="133"/>
      <c r="B62" s="130" t="s">
        <v>92</v>
      </c>
      <c r="D62" s="133"/>
      <c r="E62" s="135"/>
      <c r="F62" s="135"/>
      <c r="G62" s="121">
        <f>SUM(G55:G61)</f>
        <v>3704824028</v>
      </c>
      <c r="H62" s="32"/>
      <c r="I62" s="121">
        <f>SUM(I55:I61)</f>
        <v>2703600777</v>
      </c>
      <c r="J62" s="114"/>
      <c r="K62" s="121">
        <f>SUM(K55:K61)</f>
        <v>1038406781</v>
      </c>
      <c r="L62" s="213"/>
      <c r="M62" s="121">
        <f>SUM(M55:M61)</f>
        <v>23166718</v>
      </c>
    </row>
    <row r="63" spans="1:16" ht="23.7" customHeight="1">
      <c r="A63" s="133"/>
      <c r="B63" s="130" t="s">
        <v>93</v>
      </c>
      <c r="D63" s="133"/>
      <c r="E63" s="135"/>
      <c r="F63" s="135"/>
      <c r="G63" s="121">
        <f>+G53+G62</f>
        <v>6398689268</v>
      </c>
      <c r="H63" s="32"/>
      <c r="I63" s="121">
        <f>+I53+I62</f>
        <v>5863311816</v>
      </c>
      <c r="J63" s="114"/>
      <c r="K63" s="121">
        <f>+K53+K62</f>
        <v>2287199548</v>
      </c>
      <c r="L63" s="213"/>
      <c r="M63" s="121">
        <f>+M53+M62</f>
        <v>1199912710</v>
      </c>
    </row>
    <row r="64" spans="1:16" ht="23.7" customHeight="1">
      <c r="A64" s="131"/>
      <c r="B64" s="131"/>
      <c r="C64" s="131"/>
      <c r="D64" s="131"/>
      <c r="E64" s="131"/>
      <c r="F64" s="131"/>
      <c r="G64" s="216"/>
    </row>
    <row r="65" spans="1:13" ht="23.7" customHeight="1">
      <c r="B65" s="131"/>
      <c r="C65" s="131"/>
      <c r="D65" s="131"/>
      <c r="E65" s="135"/>
      <c r="F65" s="135"/>
      <c r="G65" s="217"/>
      <c r="H65" s="217"/>
      <c r="I65" s="217"/>
      <c r="J65" s="217"/>
      <c r="K65" s="217"/>
      <c r="L65" s="217"/>
      <c r="M65" s="217"/>
    </row>
    <row r="66" spans="1:13" ht="23.7" customHeight="1">
      <c r="A66" s="2" t="s">
        <v>6</v>
      </c>
      <c r="B66" s="131"/>
      <c r="C66" s="131"/>
      <c r="D66" s="131"/>
      <c r="E66" s="135"/>
      <c r="F66" s="135"/>
      <c r="G66" s="217"/>
      <c r="H66" s="217"/>
      <c r="I66" s="217"/>
      <c r="J66" s="217"/>
      <c r="K66" s="217"/>
      <c r="L66" s="217"/>
      <c r="M66" s="217"/>
    </row>
    <row r="67" spans="1:13" ht="23.7" customHeight="1">
      <c r="A67" s="133"/>
      <c r="B67" s="131"/>
      <c r="C67" s="131"/>
      <c r="D67" s="131"/>
      <c r="E67" s="135"/>
      <c r="F67" s="135"/>
      <c r="G67" s="217"/>
      <c r="H67" s="217"/>
      <c r="I67" s="217"/>
      <c r="J67" s="217"/>
      <c r="K67" s="217"/>
      <c r="L67" s="217"/>
      <c r="M67" s="217"/>
    </row>
    <row r="68" spans="1:13" ht="23.7" customHeight="1">
      <c r="A68" s="133"/>
      <c r="B68" s="131"/>
      <c r="C68" s="131"/>
      <c r="D68" s="131"/>
      <c r="E68" s="135"/>
      <c r="F68" s="135"/>
      <c r="G68" s="217"/>
      <c r="H68" s="217"/>
      <c r="I68" s="217"/>
      <c r="J68" s="217"/>
      <c r="K68" s="217"/>
      <c r="L68" s="217"/>
      <c r="M68" s="217"/>
    </row>
    <row r="69" spans="1:13" ht="23.7" customHeight="1">
      <c r="A69" s="133"/>
      <c r="B69" s="131"/>
      <c r="C69" s="131"/>
      <c r="D69" s="131"/>
      <c r="E69" s="135"/>
      <c r="F69" s="135"/>
      <c r="G69" s="217"/>
      <c r="H69" s="217"/>
      <c r="I69" s="217"/>
      <c r="J69" s="217"/>
      <c r="K69" s="217"/>
      <c r="L69" s="217"/>
      <c r="M69" s="217"/>
    </row>
    <row r="70" spans="1:13" ht="23.7" customHeight="1">
      <c r="A70" s="133"/>
      <c r="B70" s="131"/>
      <c r="C70" s="131"/>
      <c r="D70" s="131"/>
      <c r="E70" s="135"/>
      <c r="F70" s="135"/>
      <c r="G70" s="217"/>
      <c r="H70" s="217"/>
      <c r="I70" s="217"/>
      <c r="J70" s="217"/>
      <c r="K70" s="217"/>
      <c r="L70" s="217"/>
      <c r="M70" s="217"/>
    </row>
    <row r="71" spans="1:13" ht="23.7" customHeight="1">
      <c r="A71" s="140"/>
      <c r="B71" s="140"/>
      <c r="C71" s="141" t="s">
        <v>208</v>
      </c>
      <c r="D71" s="141"/>
      <c r="E71" s="142"/>
      <c r="F71" s="142"/>
      <c r="G71" s="214"/>
      <c r="H71" s="214"/>
      <c r="I71" s="214"/>
      <c r="J71" s="214"/>
      <c r="K71" s="214"/>
    </row>
    <row r="72" spans="1:13" ht="23.7" customHeight="1">
      <c r="A72" s="140"/>
      <c r="B72" s="140"/>
      <c r="C72" s="125" t="s">
        <v>209</v>
      </c>
      <c r="D72" s="140"/>
      <c r="E72" s="140"/>
      <c r="F72" s="143"/>
      <c r="G72" s="214"/>
      <c r="H72" s="214"/>
      <c r="I72" s="214"/>
      <c r="J72" s="214"/>
      <c r="K72" s="214"/>
    </row>
    <row r="73" spans="1:13" ht="23.7" customHeight="1">
      <c r="A73" s="140"/>
      <c r="B73" s="140"/>
      <c r="C73" s="125"/>
      <c r="D73" s="140"/>
      <c r="E73" s="140"/>
      <c r="F73" s="143"/>
      <c r="G73" s="214"/>
      <c r="H73" s="214"/>
      <c r="I73" s="214"/>
      <c r="J73" s="214"/>
      <c r="K73" s="214"/>
    </row>
    <row r="74" spans="1:13" ht="23.7" customHeight="1">
      <c r="A74" s="140"/>
      <c r="B74" s="140"/>
      <c r="C74" s="125"/>
      <c r="D74" s="140"/>
      <c r="E74" s="140"/>
      <c r="F74" s="143"/>
      <c r="G74" s="214"/>
      <c r="H74" s="214"/>
      <c r="I74" s="214"/>
      <c r="J74" s="214"/>
      <c r="K74" s="214"/>
    </row>
    <row r="75" spans="1:13" ht="24" customHeight="1">
      <c r="A75" s="291" t="s">
        <v>116</v>
      </c>
      <c r="B75" s="291"/>
      <c r="C75" s="291"/>
      <c r="D75" s="291"/>
      <c r="E75" s="291"/>
      <c r="F75" s="291"/>
      <c r="G75" s="291"/>
      <c r="H75" s="291"/>
      <c r="I75" s="291"/>
      <c r="J75" s="291"/>
      <c r="K75" s="291"/>
      <c r="L75" s="291"/>
      <c r="M75" s="291"/>
    </row>
    <row r="76" spans="1:13" ht="24" customHeight="1">
      <c r="A76" s="290" t="str">
        <f>A1</f>
        <v xml:space="preserve">บริษัท แอสเซทไวส์ จำกัด (มหาชน) และบริษัทย่อย </v>
      </c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290"/>
    </row>
    <row r="77" spans="1:13" ht="24" customHeight="1">
      <c r="A77" s="290" t="s">
        <v>1</v>
      </c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290"/>
    </row>
    <row r="78" spans="1:13" ht="24" customHeight="1">
      <c r="A78" s="292" t="str">
        <f>A3</f>
        <v>ณ วันที่ 31 ธันวาคม 2564</v>
      </c>
      <c r="B78" s="292"/>
      <c r="C78" s="292"/>
      <c r="D78" s="292"/>
      <c r="E78" s="292"/>
      <c r="F78" s="292"/>
      <c r="G78" s="292"/>
      <c r="H78" s="292"/>
      <c r="I78" s="292"/>
      <c r="J78" s="292"/>
      <c r="K78" s="292"/>
      <c r="L78" s="292"/>
      <c r="M78" s="292"/>
    </row>
    <row r="79" spans="1:13" ht="24" customHeight="1">
      <c r="A79" s="144"/>
      <c r="B79" s="144"/>
      <c r="C79" s="144"/>
      <c r="D79" s="144"/>
      <c r="E79" s="128"/>
      <c r="F79" s="128"/>
      <c r="G79" s="208"/>
      <c r="H79" s="208"/>
      <c r="I79" s="208"/>
      <c r="J79" s="208"/>
      <c r="K79" s="208"/>
      <c r="L79" s="208"/>
      <c r="M79" s="208"/>
    </row>
    <row r="80" spans="1:13" ht="24" customHeight="1">
      <c r="A80" s="145"/>
      <c r="B80" s="145"/>
      <c r="C80" s="145"/>
      <c r="D80" s="145"/>
      <c r="E80" s="129"/>
      <c r="F80" s="129"/>
      <c r="G80" s="289" t="s">
        <v>37</v>
      </c>
      <c r="H80" s="289"/>
      <c r="I80" s="289"/>
      <c r="J80" s="215"/>
      <c r="K80" s="289" t="s">
        <v>38</v>
      </c>
      <c r="L80" s="289"/>
      <c r="M80" s="289"/>
    </row>
    <row r="81" spans="1:20" ht="24" customHeight="1">
      <c r="A81" s="290" t="s">
        <v>117</v>
      </c>
      <c r="B81" s="290"/>
      <c r="C81" s="290"/>
      <c r="D81" s="290"/>
      <c r="E81" s="129" t="s">
        <v>11</v>
      </c>
      <c r="F81" s="129"/>
      <c r="G81" s="210" t="str">
        <f>G44</f>
        <v>31 ธันวาคม 2564</v>
      </c>
      <c r="H81" s="211"/>
      <c r="I81" s="210" t="str">
        <f>I6</f>
        <v>31 ธันวาคม 2563</v>
      </c>
      <c r="K81" s="210" t="str">
        <f>K44</f>
        <v>31 ธันวาคม 2564</v>
      </c>
      <c r="L81" s="211"/>
      <c r="M81" s="210" t="str">
        <f>M6</f>
        <v>31 ธันวาคม 2563</v>
      </c>
    </row>
    <row r="82" spans="1:20" ht="24" customHeight="1">
      <c r="A82" s="130" t="s">
        <v>8</v>
      </c>
      <c r="B82" s="133"/>
      <c r="C82" s="133"/>
      <c r="D82" s="133"/>
      <c r="E82" s="135"/>
      <c r="F82" s="135"/>
      <c r="G82" s="212"/>
      <c r="H82" s="212"/>
      <c r="I82" s="212"/>
      <c r="J82" s="212"/>
      <c r="K82" s="212"/>
      <c r="L82" s="212"/>
      <c r="M82" s="212"/>
    </row>
    <row r="83" spans="1:20" ht="24" customHeight="1">
      <c r="A83" s="133" t="s">
        <v>102</v>
      </c>
      <c r="B83" s="133"/>
      <c r="C83" s="133"/>
      <c r="D83" s="133"/>
      <c r="E83" s="108" t="s">
        <v>191</v>
      </c>
      <c r="F83" s="109"/>
      <c r="G83" s="114"/>
      <c r="H83" s="114"/>
      <c r="I83" s="114"/>
      <c r="J83" s="114"/>
      <c r="K83" s="114"/>
      <c r="L83" s="114"/>
      <c r="M83" s="114"/>
    </row>
    <row r="84" spans="1:20" ht="24" customHeight="1">
      <c r="A84" s="133" t="s">
        <v>17</v>
      </c>
      <c r="B84" s="131"/>
      <c r="C84" s="131"/>
      <c r="D84" s="131"/>
      <c r="E84" s="148"/>
      <c r="F84" s="148"/>
      <c r="H84" s="112"/>
      <c r="L84" s="112"/>
    </row>
    <row r="85" spans="1:20" ht="24" customHeight="1">
      <c r="A85" s="133"/>
      <c r="B85" s="170" t="s">
        <v>260</v>
      </c>
      <c r="C85" s="131"/>
      <c r="D85" s="131"/>
      <c r="E85" s="148"/>
      <c r="F85" s="148"/>
      <c r="H85" s="112"/>
      <c r="L85" s="112"/>
    </row>
    <row r="86" spans="1:20" ht="24" customHeight="1">
      <c r="A86" s="133"/>
      <c r="B86" s="172" t="s">
        <v>321</v>
      </c>
      <c r="C86" s="131"/>
      <c r="D86" s="131"/>
      <c r="E86" s="148"/>
      <c r="F86" s="148"/>
      <c r="H86" s="112"/>
      <c r="L86" s="112"/>
    </row>
    <row r="87" spans="1:20" ht="24" customHeight="1" thickBot="1">
      <c r="A87" s="133"/>
      <c r="B87" s="104" t="s">
        <v>261</v>
      </c>
      <c r="C87" s="131"/>
      <c r="D87" s="131"/>
      <c r="E87" s="148"/>
      <c r="F87" s="148"/>
      <c r="G87" s="110">
        <v>856125000</v>
      </c>
      <c r="H87" s="32"/>
      <c r="I87" s="110">
        <v>761000000</v>
      </c>
      <c r="K87" s="110">
        <v>856125000</v>
      </c>
      <c r="L87" s="112"/>
      <c r="M87" s="110">
        <v>761000000</v>
      </c>
    </row>
    <row r="88" spans="1:20" ht="24" customHeight="1" thickTop="1">
      <c r="A88" s="133" t="s">
        <v>24</v>
      </c>
      <c r="B88" s="131"/>
      <c r="C88" s="131"/>
      <c r="D88" s="131"/>
      <c r="E88" s="113"/>
      <c r="F88" s="113"/>
      <c r="H88" s="32"/>
    </row>
    <row r="89" spans="1:20" ht="24" customHeight="1">
      <c r="A89" s="131"/>
      <c r="B89" s="133" t="s">
        <v>320</v>
      </c>
      <c r="C89" s="131"/>
      <c r="D89" s="131"/>
      <c r="E89" s="113"/>
      <c r="F89" s="113"/>
      <c r="G89" s="114"/>
      <c r="H89" s="32"/>
      <c r="I89" s="114"/>
      <c r="K89" s="114"/>
      <c r="M89" s="114"/>
    </row>
    <row r="90" spans="1:20" ht="24" customHeight="1">
      <c r="A90" s="131"/>
      <c r="B90" s="172" t="s">
        <v>262</v>
      </c>
      <c r="C90" s="131"/>
      <c r="D90" s="131"/>
      <c r="E90" s="113"/>
      <c r="F90" s="113"/>
      <c r="G90" s="114"/>
      <c r="H90" s="32"/>
      <c r="I90" s="114"/>
      <c r="K90" s="114"/>
      <c r="M90" s="114"/>
    </row>
    <row r="91" spans="1:20" ht="24" customHeight="1">
      <c r="A91" s="131"/>
      <c r="B91" s="104" t="s">
        <v>261</v>
      </c>
      <c r="C91" s="131"/>
      <c r="D91" s="131"/>
      <c r="E91" s="115"/>
      <c r="F91" s="113"/>
      <c r="G91" s="114">
        <f>+งบแสดงรวม!J29</f>
        <v>856121119</v>
      </c>
      <c r="H91" s="32"/>
      <c r="I91" s="114">
        <v>555000000</v>
      </c>
      <c r="K91" s="114">
        <f>+งบบริษัท!G21</f>
        <v>856121119</v>
      </c>
      <c r="M91" s="114">
        <v>555000000</v>
      </c>
    </row>
    <row r="92" spans="1:20" ht="24" customHeight="1">
      <c r="A92" s="30" t="s">
        <v>118</v>
      </c>
      <c r="C92" s="131"/>
      <c r="D92" s="131"/>
      <c r="E92" s="108" t="s">
        <v>191</v>
      </c>
      <c r="F92" s="113"/>
      <c r="G92" s="114">
        <f>+งบแสดงรวม!L29</f>
        <v>1998593340</v>
      </c>
      <c r="H92" s="32"/>
      <c r="I92" s="114">
        <f>งบแสดงรวม!L17</f>
        <v>243722900</v>
      </c>
      <c r="K92" s="114">
        <f>+งบบริษัท!I21</f>
        <v>1998593340</v>
      </c>
      <c r="M92" s="114">
        <f>งบบริษัท!I13</f>
        <v>243722900</v>
      </c>
      <c r="P92" s="32"/>
      <c r="Q92" s="32"/>
      <c r="R92" s="32"/>
      <c r="T92" s="32"/>
    </row>
    <row r="93" spans="1:20" ht="24" customHeight="1">
      <c r="A93" s="30" t="s">
        <v>324</v>
      </c>
      <c r="C93" s="131"/>
      <c r="D93" s="131"/>
      <c r="E93" s="108"/>
      <c r="F93" s="113"/>
      <c r="G93" s="114">
        <f>งบแสดงรวม!N29</f>
        <v>19079802</v>
      </c>
      <c r="H93" s="32"/>
      <c r="I93" s="114">
        <f>งบแสดงรวม!N17</f>
        <v>19079802</v>
      </c>
      <c r="K93" s="199">
        <v>0</v>
      </c>
      <c r="L93" s="124"/>
      <c r="M93" s="199">
        <v>0</v>
      </c>
    </row>
    <row r="94" spans="1:20" ht="24" customHeight="1">
      <c r="A94" s="133" t="s">
        <v>119</v>
      </c>
      <c r="B94" s="133"/>
      <c r="C94" s="133" t="s">
        <v>109</v>
      </c>
      <c r="D94" s="133"/>
      <c r="E94" s="116"/>
      <c r="F94" s="133"/>
      <c r="G94" s="114"/>
      <c r="H94" s="32"/>
      <c r="I94" s="114"/>
      <c r="K94" s="114"/>
      <c r="M94" s="114"/>
    </row>
    <row r="95" spans="1:20" ht="24" customHeight="1">
      <c r="B95" s="133" t="s">
        <v>339</v>
      </c>
      <c r="C95" s="133"/>
      <c r="D95" s="133"/>
      <c r="E95" s="116"/>
      <c r="F95" s="133"/>
      <c r="G95" s="111">
        <f>+งบแสดงรวม!P29</f>
        <v>71153455</v>
      </c>
      <c r="H95" s="32"/>
      <c r="I95" s="111">
        <f>งบแสดงรวม!P17</f>
        <v>35512114</v>
      </c>
      <c r="K95" s="111">
        <f>+งบบริษัท!K21</f>
        <v>71153455</v>
      </c>
      <c r="L95" s="117"/>
      <c r="M95" s="111">
        <f>งบบริษัท!K13</f>
        <v>35512114</v>
      </c>
    </row>
    <row r="96" spans="1:20" ht="24" customHeight="1">
      <c r="B96" s="133" t="s">
        <v>45</v>
      </c>
      <c r="C96" s="133"/>
      <c r="D96" s="133"/>
      <c r="E96" s="116"/>
      <c r="F96" s="133"/>
      <c r="G96" s="111">
        <f>+งบแสดงรวม!R29</f>
        <v>1750925093</v>
      </c>
      <c r="H96" s="32"/>
      <c r="I96" s="111">
        <f>งบแสดงรวม!R17</f>
        <v>1309718782</v>
      </c>
      <c r="K96" s="111">
        <f>+งบบริษัท!M21</f>
        <v>566249891</v>
      </c>
      <c r="L96" s="117"/>
      <c r="M96" s="111">
        <f>งบบริษัท!M13</f>
        <v>388977572</v>
      </c>
    </row>
    <row r="97" spans="1:23" ht="24" customHeight="1">
      <c r="A97" s="133" t="s">
        <v>120</v>
      </c>
      <c r="B97" s="133"/>
      <c r="C97" s="133"/>
      <c r="D97" s="133"/>
      <c r="E97" s="116"/>
      <c r="F97" s="133"/>
      <c r="G97" s="114"/>
      <c r="H97" s="32"/>
      <c r="I97" s="114"/>
      <c r="K97" s="114"/>
      <c r="M97" s="114"/>
    </row>
    <row r="98" spans="1:23" ht="24" customHeight="1">
      <c r="B98" s="133" t="s">
        <v>105</v>
      </c>
      <c r="C98" s="133"/>
      <c r="D98" s="133"/>
      <c r="E98" s="116"/>
      <c r="F98" s="133"/>
      <c r="G98" s="118">
        <f>+งบแสดงรวม!T29</f>
        <v>139832594</v>
      </c>
      <c r="H98" s="32"/>
      <c r="I98" s="118">
        <f>งบแสดงรวม!T17</f>
        <v>165229880</v>
      </c>
      <c r="K98" s="168">
        <v>0</v>
      </c>
      <c r="L98" s="218"/>
      <c r="M98" s="168">
        <v>0</v>
      </c>
    </row>
    <row r="99" spans="1:23" ht="24" customHeight="1">
      <c r="A99" s="133" t="s">
        <v>51</v>
      </c>
      <c r="B99" s="133"/>
      <c r="C99" s="133"/>
      <c r="D99" s="133"/>
      <c r="E99" s="116"/>
      <c r="F99" s="133"/>
      <c r="G99" s="114">
        <f>SUM(G89:G98)</f>
        <v>4835705403</v>
      </c>
      <c r="H99" s="32"/>
      <c r="I99" s="114">
        <f>SUM(I89:I98)</f>
        <v>2328263478</v>
      </c>
      <c r="K99" s="114">
        <f>SUM(K89:K98)</f>
        <v>3492117805</v>
      </c>
      <c r="M99" s="114">
        <f>SUM(M89:M98)</f>
        <v>1223212586</v>
      </c>
    </row>
    <row r="100" spans="1:23" ht="24" customHeight="1">
      <c r="A100" s="133" t="s">
        <v>263</v>
      </c>
      <c r="B100" s="133"/>
      <c r="C100" s="133"/>
      <c r="D100" s="133"/>
      <c r="E100" s="119"/>
      <c r="F100" s="133"/>
      <c r="G100" s="118">
        <f>+งบแสดงรวม!X29</f>
        <v>100845885</v>
      </c>
      <c r="H100" s="32"/>
      <c r="I100" s="120">
        <f>งบแสดงรวม!X17</f>
        <v>-31578870</v>
      </c>
      <c r="J100" s="120"/>
      <c r="K100" s="149">
        <v>0</v>
      </c>
      <c r="L100" s="149"/>
      <c r="M100" s="149">
        <v>0</v>
      </c>
    </row>
    <row r="101" spans="1:23" ht="24" customHeight="1">
      <c r="A101" s="130"/>
      <c r="B101" s="130" t="s">
        <v>94</v>
      </c>
      <c r="D101" s="131"/>
      <c r="E101" s="113"/>
      <c r="F101" s="113"/>
      <c r="G101" s="121">
        <f>SUM(G99:G100)</f>
        <v>4936551288</v>
      </c>
      <c r="H101" s="32"/>
      <c r="I101" s="121">
        <f>SUM(I99:I100)</f>
        <v>2296684608</v>
      </c>
      <c r="K101" s="121">
        <f>SUM(K99:K100)</f>
        <v>3492117805</v>
      </c>
      <c r="M101" s="121">
        <f>SUM(M99:M100)</f>
        <v>1223212586</v>
      </c>
    </row>
    <row r="102" spans="1:23" ht="24" customHeight="1" thickBot="1">
      <c r="A102" s="130" t="s">
        <v>9</v>
      </c>
      <c r="B102" s="130"/>
      <c r="C102" s="130"/>
      <c r="D102" s="131"/>
      <c r="E102" s="113"/>
      <c r="F102" s="113"/>
      <c r="G102" s="122">
        <f>+G101+G63</f>
        <v>11335240556</v>
      </c>
      <c r="H102" s="32"/>
      <c r="I102" s="122">
        <f>+I101+I63</f>
        <v>8159996424</v>
      </c>
      <c r="K102" s="122">
        <f>+K101+K63</f>
        <v>5779317353</v>
      </c>
      <c r="M102" s="122">
        <f>+M101+M63</f>
        <v>2423125296</v>
      </c>
      <c r="O102" s="120"/>
      <c r="P102" s="214"/>
      <c r="Q102" s="120"/>
      <c r="R102" s="120"/>
      <c r="S102" s="120"/>
      <c r="T102" s="120"/>
      <c r="U102" s="120"/>
    </row>
    <row r="103" spans="1:23" ht="24" customHeight="1" thickTop="1">
      <c r="A103" s="130"/>
      <c r="B103" s="130"/>
      <c r="C103" s="130"/>
      <c r="D103" s="131"/>
      <c r="E103" s="113"/>
      <c r="F103" s="113"/>
      <c r="G103" s="114"/>
      <c r="I103" s="114"/>
      <c r="K103" s="114"/>
      <c r="M103" s="114"/>
    </row>
    <row r="104" spans="1:23" ht="24" customHeight="1">
      <c r="A104" s="130"/>
      <c r="B104" s="130"/>
      <c r="C104" s="130"/>
      <c r="D104" s="131"/>
      <c r="E104" s="113"/>
      <c r="F104" s="113"/>
      <c r="G104" s="114"/>
      <c r="I104" s="114"/>
      <c r="K104" s="114"/>
      <c r="M104" s="114"/>
    </row>
    <row r="105" spans="1:23" ht="24" customHeight="1">
      <c r="A105" s="2" t="s">
        <v>6</v>
      </c>
      <c r="B105" s="131"/>
      <c r="C105" s="131"/>
      <c r="D105" s="131"/>
      <c r="E105" s="135"/>
      <c r="F105" s="135"/>
      <c r="G105" s="217"/>
      <c r="H105" s="217"/>
      <c r="I105" s="217"/>
      <c r="J105" s="217"/>
      <c r="K105" s="217"/>
      <c r="L105" s="217"/>
      <c r="M105" s="217"/>
    </row>
    <row r="106" spans="1:23" ht="24" customHeight="1">
      <c r="A106" s="126"/>
      <c r="B106" s="131"/>
      <c r="C106" s="131"/>
      <c r="D106" s="131"/>
      <c r="E106" s="135"/>
      <c r="F106" s="135"/>
      <c r="G106" s="217"/>
      <c r="H106" s="217"/>
      <c r="I106" s="217"/>
      <c r="J106" s="217"/>
      <c r="K106" s="217"/>
      <c r="L106" s="217"/>
      <c r="M106" s="217"/>
    </row>
    <row r="107" spans="1:23" ht="24" customHeight="1">
      <c r="A107" s="133"/>
      <c r="B107" s="131"/>
      <c r="C107" s="131"/>
      <c r="D107" s="131"/>
      <c r="E107" s="135"/>
      <c r="F107" s="135"/>
      <c r="G107" s="217"/>
      <c r="H107" s="217"/>
      <c r="I107" s="217"/>
      <c r="J107" s="217"/>
      <c r="K107" s="217"/>
      <c r="L107" s="217"/>
      <c r="M107" s="217"/>
    </row>
    <row r="108" spans="1:23" ht="24" customHeight="1">
      <c r="A108" s="140"/>
      <c r="B108" s="140"/>
      <c r="C108" s="141" t="s">
        <v>208</v>
      </c>
      <c r="D108" s="141"/>
      <c r="E108" s="142"/>
      <c r="F108" s="142"/>
      <c r="G108" s="214"/>
      <c r="H108" s="214"/>
      <c r="I108" s="214"/>
      <c r="J108" s="214"/>
      <c r="K108" s="214"/>
    </row>
    <row r="109" spans="1:23" ht="24" customHeight="1">
      <c r="A109" s="140"/>
      <c r="B109" s="140"/>
      <c r="C109" s="167" t="s">
        <v>209</v>
      </c>
      <c r="D109" s="140"/>
      <c r="E109" s="140"/>
      <c r="F109" s="143"/>
      <c r="G109" s="214"/>
      <c r="H109" s="214"/>
      <c r="I109" s="214"/>
      <c r="J109" s="214"/>
      <c r="K109" s="214"/>
      <c r="P109" s="124"/>
      <c r="Q109" s="124"/>
      <c r="R109" s="124"/>
      <c r="S109" s="124"/>
      <c r="T109" s="124"/>
      <c r="U109" s="124"/>
      <c r="V109" s="124"/>
      <c r="W109" s="124"/>
    </row>
    <row r="110" spans="1:23" ht="24" customHeight="1">
      <c r="A110" s="140"/>
      <c r="B110" s="140"/>
      <c r="C110" s="167"/>
      <c r="D110" s="140"/>
      <c r="E110" s="140"/>
      <c r="F110" s="143"/>
      <c r="N110" s="36"/>
      <c r="O110" s="36"/>
    </row>
    <row r="111" spans="1:23" ht="20.25" customHeight="1">
      <c r="N111" s="36"/>
      <c r="O111" s="36"/>
    </row>
    <row r="112" spans="1:23" ht="20.25" customHeight="1">
      <c r="N112" s="36"/>
      <c r="O112" s="36"/>
    </row>
  </sheetData>
  <mergeCells count="20">
    <mergeCell ref="A81:D81"/>
    <mergeCell ref="A75:M75"/>
    <mergeCell ref="A76:M76"/>
    <mergeCell ref="A77:M77"/>
    <mergeCell ref="A78:M78"/>
    <mergeCell ref="A1:M1"/>
    <mergeCell ref="A2:M2"/>
    <mergeCell ref="A3:M3"/>
    <mergeCell ref="G5:I5"/>
    <mergeCell ref="K5:M5"/>
    <mergeCell ref="K43:M43"/>
    <mergeCell ref="A44:D44"/>
    <mergeCell ref="G80:I80"/>
    <mergeCell ref="K80:M80"/>
    <mergeCell ref="A6:D6"/>
    <mergeCell ref="A38:M38"/>
    <mergeCell ref="A39:M39"/>
    <mergeCell ref="A40:M40"/>
    <mergeCell ref="A41:M41"/>
    <mergeCell ref="G43:I43"/>
  </mergeCells>
  <pageMargins left="0.59055118110236227" right="0.19685039370078741" top="0.78740157480314965" bottom="0.39370078740157483" header="0.31496062992125984" footer="0.39370078740157483"/>
  <pageSetup paperSize="9" scale="90" orientation="portrait" r:id="rId1"/>
  <rowBreaks count="2" manualBreakCount="2">
    <brk id="37" max="16383" man="1"/>
    <brk id="74" max="16383" man="1"/>
  </rowBreaks>
  <ignoredErrors>
    <ignoredError sqref="E8:E14 E46:E47 E52:E54 E48:E51 E56 E59:E61 E83:E92 E15:E24 E57:E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I47"/>
  <sheetViews>
    <sheetView view="pageBreakPreview" zoomScale="90" zoomScaleNormal="100" zoomScaleSheetLayoutView="90" workbookViewId="0">
      <selection activeCell="N48" sqref="N48"/>
    </sheetView>
  </sheetViews>
  <sheetFormatPr defaultColWidth="11.375" defaultRowHeight="22.2" customHeight="1"/>
  <cols>
    <col min="1" max="1" width="6.75" style="2" customWidth="1"/>
    <col min="2" max="5" width="9.25" style="2" customWidth="1"/>
    <col min="6" max="6" width="8" style="2" bestFit="1" customWidth="1"/>
    <col min="7" max="7" width="1.75" style="2" customWidth="1"/>
    <col min="8" max="8" width="17.25" style="124" customWidth="1"/>
    <col min="9" max="9" width="1.625" style="124" customWidth="1"/>
    <col min="10" max="10" width="16.75" style="124" customWidth="1"/>
    <col min="11" max="11" width="1.625" style="124" customWidth="1"/>
    <col min="12" max="12" width="15" style="124" customWidth="1"/>
    <col min="13" max="13" width="1.625" style="124" customWidth="1"/>
    <col min="14" max="14" width="15" style="124" customWidth="1"/>
    <col min="15" max="15" width="1.375" style="2" customWidth="1"/>
    <col min="16" max="16" width="11.375" style="2"/>
    <col min="17" max="17" width="16.375" style="2" customWidth="1"/>
    <col min="18" max="16384" width="11.375" style="2"/>
  </cols>
  <sheetData>
    <row r="1" spans="1:217" s="14" customFormat="1" ht="22.5" customHeight="1">
      <c r="A1" s="293" t="s">
        <v>129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217" ht="22.5" customHeight="1">
      <c r="A2" s="294" t="s">
        <v>253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217" ht="22.5" customHeight="1">
      <c r="A3" s="294" t="s">
        <v>0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217" ht="22.5" customHeight="1">
      <c r="A4" s="294" t="s">
        <v>264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</row>
    <row r="5" spans="1:217" ht="7.5" customHeight="1">
      <c r="A5" s="4"/>
      <c r="B5" s="4"/>
      <c r="C5" s="4"/>
      <c r="D5" s="4"/>
      <c r="E5" s="4"/>
      <c r="F5" s="4"/>
      <c r="G5" s="4"/>
      <c r="H5" s="197"/>
      <c r="I5" s="197"/>
      <c r="J5" s="197"/>
      <c r="K5" s="197"/>
      <c r="L5" s="197"/>
      <c r="M5" s="197"/>
      <c r="N5" s="197"/>
    </row>
    <row r="6" spans="1:217" ht="22.2" customHeight="1">
      <c r="A6" s="4"/>
      <c r="B6" s="4"/>
      <c r="C6" s="4"/>
      <c r="D6" s="4"/>
      <c r="E6" s="4"/>
      <c r="F6" s="15"/>
      <c r="G6" s="15"/>
      <c r="H6" s="295" t="s">
        <v>37</v>
      </c>
      <c r="I6" s="295"/>
      <c r="J6" s="295"/>
      <c r="K6" s="201"/>
      <c r="L6" s="295" t="s">
        <v>38</v>
      </c>
      <c r="M6" s="295"/>
      <c r="N6" s="295"/>
    </row>
    <row r="7" spans="1:217" s="20" customFormat="1" ht="22.2" customHeight="1">
      <c r="A7" s="16"/>
      <c r="B7" s="16"/>
      <c r="C7" s="16"/>
      <c r="D7" s="16"/>
      <c r="E7" s="17"/>
      <c r="F7" s="18" t="s">
        <v>11</v>
      </c>
      <c r="G7" s="19"/>
      <c r="H7" s="202" t="s">
        <v>256</v>
      </c>
      <c r="I7" s="203"/>
      <c r="J7" s="202" t="s">
        <v>213</v>
      </c>
      <c r="K7" s="219"/>
      <c r="L7" s="202" t="s">
        <v>256</v>
      </c>
      <c r="M7" s="203"/>
      <c r="N7" s="202" t="s">
        <v>213</v>
      </c>
      <c r="Q7" s="26"/>
      <c r="R7" s="26"/>
    </row>
    <row r="8" spans="1:217" s="20" customFormat="1" ht="22.2" customHeight="1">
      <c r="A8" s="6" t="s">
        <v>56</v>
      </c>
      <c r="B8" s="16"/>
      <c r="C8" s="16"/>
      <c r="D8" s="16"/>
      <c r="E8" s="17"/>
      <c r="F8" s="21"/>
      <c r="G8" s="21"/>
      <c r="H8" s="149"/>
      <c r="I8" s="149"/>
      <c r="J8" s="196"/>
      <c r="K8" s="220"/>
      <c r="L8" s="220"/>
      <c r="M8" s="196"/>
      <c r="N8" s="196"/>
    </row>
    <row r="9" spans="1:217" s="20" customFormat="1" ht="22.2" customHeight="1">
      <c r="B9" s="6" t="s">
        <v>53</v>
      </c>
      <c r="C9" s="16"/>
      <c r="D9" s="16"/>
      <c r="E9" s="17"/>
      <c r="F9" s="21"/>
      <c r="G9" s="21"/>
      <c r="H9" s="221">
        <v>4850685822</v>
      </c>
      <c r="I9" s="221"/>
      <c r="J9" s="221">
        <v>4198988327</v>
      </c>
      <c r="K9" s="221"/>
      <c r="L9" s="221">
        <v>0</v>
      </c>
      <c r="M9" s="222"/>
      <c r="N9" s="221">
        <v>0</v>
      </c>
      <c r="Q9" s="124"/>
    </row>
    <row r="10" spans="1:217" s="20" customFormat="1" ht="22.2" customHeight="1">
      <c r="B10" s="16" t="s">
        <v>127</v>
      </c>
      <c r="C10" s="16"/>
      <c r="D10" s="16"/>
      <c r="E10" s="17"/>
      <c r="F10" s="22"/>
      <c r="G10" s="22"/>
      <c r="H10" s="221">
        <v>77739881</v>
      </c>
      <c r="I10" s="221"/>
      <c r="J10" s="221">
        <v>6034171</v>
      </c>
      <c r="K10" s="221"/>
      <c r="L10" s="221">
        <v>350104327</v>
      </c>
      <c r="M10" s="221"/>
      <c r="N10" s="221">
        <v>297955674</v>
      </c>
      <c r="Q10" s="124"/>
    </row>
    <row r="11" spans="1:217" s="20" customFormat="1" ht="22.2" customHeight="1">
      <c r="B11" s="16" t="s">
        <v>132</v>
      </c>
      <c r="C11" s="16"/>
      <c r="D11" s="16"/>
      <c r="E11" s="17"/>
      <c r="F11" s="103"/>
      <c r="G11" s="22"/>
      <c r="H11" s="221">
        <v>0</v>
      </c>
      <c r="I11" s="221"/>
      <c r="J11" s="221">
        <v>0</v>
      </c>
      <c r="K11" s="221"/>
      <c r="L11" s="221">
        <v>697200000</v>
      </c>
      <c r="M11" s="221"/>
      <c r="N11" s="221">
        <v>457488159</v>
      </c>
      <c r="Q11" s="26"/>
    </row>
    <row r="12" spans="1:217" ht="22.2" customHeight="1">
      <c r="C12" s="2" t="s">
        <v>58</v>
      </c>
      <c r="E12" s="4"/>
      <c r="F12" s="23"/>
      <c r="G12" s="5"/>
      <c r="H12" s="223">
        <f>SUM(H9:H11)</f>
        <v>4928425703</v>
      </c>
      <c r="I12" s="224"/>
      <c r="J12" s="223">
        <f>SUM(J9:J11)</f>
        <v>4205022498</v>
      </c>
      <c r="K12" s="221"/>
      <c r="L12" s="223">
        <f>SUM(L9:L11)</f>
        <v>1047304327</v>
      </c>
      <c r="M12" s="221"/>
      <c r="N12" s="223">
        <f>SUM(N9:N11)</f>
        <v>755443833</v>
      </c>
    </row>
    <row r="13" spans="1:217" ht="22.2" customHeight="1">
      <c r="A13" s="6" t="s">
        <v>57</v>
      </c>
      <c r="E13" s="4"/>
      <c r="F13" s="23"/>
      <c r="G13" s="5"/>
      <c r="H13" s="221"/>
      <c r="I13" s="221"/>
      <c r="J13" s="221"/>
      <c r="K13" s="221"/>
      <c r="L13" s="221"/>
      <c r="M13" s="221"/>
      <c r="N13" s="221"/>
    </row>
    <row r="14" spans="1:217" ht="22.2" customHeight="1">
      <c r="B14" s="6" t="s">
        <v>55</v>
      </c>
      <c r="E14" s="4"/>
      <c r="F14" s="23"/>
      <c r="G14" s="5"/>
      <c r="H14" s="221">
        <v>-2681329149</v>
      </c>
      <c r="I14" s="221"/>
      <c r="J14" s="221">
        <v>-2341908872</v>
      </c>
      <c r="K14" s="221"/>
      <c r="L14" s="221">
        <v>0</v>
      </c>
      <c r="M14" s="221"/>
      <c r="N14" s="221">
        <v>0</v>
      </c>
    </row>
    <row r="15" spans="1:217" ht="22.2" customHeight="1">
      <c r="B15" s="2" t="s">
        <v>128</v>
      </c>
      <c r="E15" s="4"/>
      <c r="F15" s="23"/>
      <c r="G15" s="5"/>
      <c r="H15" s="225">
        <v>-45570291</v>
      </c>
      <c r="I15" s="221"/>
      <c r="J15" s="225">
        <v>-6570996</v>
      </c>
      <c r="K15" s="221"/>
      <c r="L15" s="225">
        <v>-335155894</v>
      </c>
      <c r="M15" s="225"/>
      <c r="N15" s="225">
        <v>-229912093</v>
      </c>
    </row>
    <row r="16" spans="1:217" s="20" customFormat="1" ht="22.2" customHeight="1">
      <c r="B16" s="6"/>
      <c r="C16" s="6" t="s">
        <v>54</v>
      </c>
      <c r="D16" s="6"/>
      <c r="E16" s="6"/>
      <c r="F16" s="6"/>
      <c r="G16" s="6"/>
      <c r="H16" s="221">
        <f>SUM(H14:H15)</f>
        <v>-2726899440</v>
      </c>
      <c r="I16" s="226"/>
      <c r="J16" s="221">
        <f>SUM(J14:J15)</f>
        <v>-2348479868</v>
      </c>
      <c r="K16" s="226"/>
      <c r="L16" s="221">
        <f>SUM(L14:L15)</f>
        <v>-335155894</v>
      </c>
      <c r="M16" s="226"/>
      <c r="N16" s="221">
        <f>SUM(N14:N15)</f>
        <v>-229912093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</row>
    <row r="17" spans="1:14" s="20" customFormat="1" ht="22.2" customHeight="1">
      <c r="A17" s="2" t="s">
        <v>27</v>
      </c>
      <c r="B17" s="16"/>
      <c r="C17" s="16"/>
      <c r="D17" s="16"/>
      <c r="E17" s="17"/>
      <c r="F17" s="22"/>
      <c r="G17" s="22"/>
      <c r="H17" s="223">
        <f>+H12+H16</f>
        <v>2201526263</v>
      </c>
      <c r="I17" s="221"/>
      <c r="J17" s="223">
        <f>+J12+J16</f>
        <v>1856542630</v>
      </c>
      <c r="K17" s="221"/>
      <c r="L17" s="223">
        <f>+L12+L16</f>
        <v>712148433</v>
      </c>
      <c r="M17" s="221"/>
      <c r="N17" s="223">
        <f>+N12+N16</f>
        <v>525531740</v>
      </c>
    </row>
    <row r="18" spans="1:14" s="20" customFormat="1" ht="22.2" customHeight="1">
      <c r="A18" s="2" t="s">
        <v>13</v>
      </c>
      <c r="B18" s="16"/>
      <c r="C18" s="16"/>
      <c r="D18" s="16"/>
      <c r="E18" s="17"/>
      <c r="F18" s="103">
        <v>20</v>
      </c>
      <c r="G18" s="22"/>
      <c r="H18" s="221">
        <v>103809372</v>
      </c>
      <c r="I18" s="221"/>
      <c r="J18" s="221">
        <v>23063801</v>
      </c>
      <c r="K18" s="221"/>
      <c r="L18" s="221">
        <v>32463039</v>
      </c>
      <c r="M18" s="221"/>
      <c r="N18" s="221">
        <v>430049</v>
      </c>
    </row>
    <row r="19" spans="1:14" ht="22.2" customHeight="1">
      <c r="A19" s="2" t="s">
        <v>110</v>
      </c>
      <c r="E19" s="4"/>
      <c r="F19" s="24"/>
      <c r="G19" s="24"/>
      <c r="H19" s="221">
        <v>-452519322</v>
      </c>
      <c r="I19" s="221"/>
      <c r="J19" s="221">
        <v>-451760860</v>
      </c>
      <c r="K19" s="221"/>
      <c r="L19" s="221">
        <v>0</v>
      </c>
      <c r="M19" s="221"/>
      <c r="N19" s="221">
        <v>0</v>
      </c>
    </row>
    <row r="20" spans="1:14" ht="22.2" customHeight="1">
      <c r="A20" s="2" t="s">
        <v>2</v>
      </c>
      <c r="E20" s="4"/>
      <c r="F20" s="5"/>
      <c r="G20" s="5"/>
      <c r="H20" s="221">
        <v>-428981183</v>
      </c>
      <c r="I20" s="221"/>
      <c r="J20" s="221">
        <v>-355786948</v>
      </c>
      <c r="K20" s="221"/>
      <c r="L20" s="221">
        <v>-91230673</v>
      </c>
      <c r="M20" s="221"/>
      <c r="N20" s="221">
        <v>-78143314</v>
      </c>
    </row>
    <row r="21" spans="1:14" ht="22.2" customHeight="1">
      <c r="A21" s="171" t="s">
        <v>265</v>
      </c>
      <c r="E21" s="4"/>
      <c r="F21" s="5"/>
      <c r="G21" s="5"/>
      <c r="H21" s="223">
        <f>SUM(H17:H20)</f>
        <v>1423835130</v>
      </c>
      <c r="I21" s="221"/>
      <c r="J21" s="223">
        <f>SUM(J17:J20)</f>
        <v>1072058623</v>
      </c>
      <c r="K21" s="221"/>
      <c r="L21" s="223">
        <f>SUM(L17:L20)</f>
        <v>653380799</v>
      </c>
      <c r="M21" s="221"/>
      <c r="N21" s="223">
        <f>SUM(N17:N20)</f>
        <v>447818475</v>
      </c>
    </row>
    <row r="22" spans="1:14" s="20" customFormat="1" ht="22.2" customHeight="1">
      <c r="A22" s="2" t="s">
        <v>217</v>
      </c>
      <c r="B22" s="16"/>
      <c r="C22" s="16"/>
      <c r="D22" s="16"/>
      <c r="E22" s="17"/>
      <c r="F22" s="5"/>
      <c r="G22" s="5"/>
      <c r="H22" s="221">
        <v>1465622</v>
      </c>
      <c r="I22" s="221"/>
      <c r="J22" s="221">
        <v>703392</v>
      </c>
      <c r="K22" s="221"/>
      <c r="L22" s="221">
        <v>88505697</v>
      </c>
      <c r="M22" s="221"/>
      <c r="N22" s="221">
        <v>48607702</v>
      </c>
    </row>
    <row r="23" spans="1:14" ht="22.2" customHeight="1">
      <c r="A23" s="2" t="s">
        <v>36</v>
      </c>
      <c r="E23" s="4"/>
      <c r="F23" s="24"/>
      <c r="G23" s="24"/>
      <c r="H23" s="221">
        <v>-4188034</v>
      </c>
      <c r="I23" s="221"/>
      <c r="J23" s="221">
        <v>-8442143</v>
      </c>
      <c r="K23" s="221"/>
      <c r="L23" s="221">
        <v>-28187712</v>
      </c>
      <c r="M23" s="221"/>
      <c r="N23" s="221">
        <v>-23976793</v>
      </c>
    </row>
    <row r="24" spans="1:14" ht="22.2" customHeight="1">
      <c r="A24" s="2" t="s">
        <v>266</v>
      </c>
      <c r="E24" s="4"/>
      <c r="F24" s="24"/>
      <c r="G24" s="24"/>
      <c r="H24" s="225">
        <v>-32694866</v>
      </c>
      <c r="I24" s="221"/>
      <c r="J24" s="225">
        <v>0</v>
      </c>
      <c r="K24" s="221"/>
      <c r="L24" s="225">
        <v>0</v>
      </c>
      <c r="M24" s="221"/>
      <c r="N24" s="225">
        <v>0</v>
      </c>
    </row>
    <row r="25" spans="1:14" ht="22.2" customHeight="1">
      <c r="A25" s="2" t="s">
        <v>254</v>
      </c>
      <c r="E25" s="4"/>
      <c r="F25" s="24"/>
      <c r="G25" s="24"/>
      <c r="H25" s="221">
        <f>SUM(H21:H24)</f>
        <v>1388417852</v>
      </c>
      <c r="I25" s="224"/>
      <c r="J25" s="221">
        <f>SUM(J21:J24)</f>
        <v>1064319872</v>
      </c>
      <c r="K25" s="224"/>
      <c r="L25" s="221">
        <f>SUM(L21:L24)</f>
        <v>713698784</v>
      </c>
      <c r="M25" s="221"/>
      <c r="N25" s="221">
        <f>SUM(N21:N24)</f>
        <v>472449384</v>
      </c>
    </row>
    <row r="26" spans="1:14" ht="22.2" customHeight="1">
      <c r="A26" s="2" t="s">
        <v>267</v>
      </c>
      <c r="E26" s="4"/>
      <c r="F26" s="31" t="s">
        <v>252</v>
      </c>
      <c r="G26" s="24"/>
      <c r="H26" s="221">
        <v>-301793487</v>
      </c>
      <c r="I26" s="221"/>
      <c r="J26" s="221">
        <v>-193570425</v>
      </c>
      <c r="K26" s="221"/>
      <c r="L26" s="221">
        <v>-871964</v>
      </c>
      <c r="M26" s="221"/>
      <c r="N26" s="221">
        <v>-2673357</v>
      </c>
    </row>
    <row r="27" spans="1:14" ht="22.2" customHeight="1">
      <c r="A27" s="2" t="s">
        <v>190</v>
      </c>
      <c r="E27" s="4"/>
      <c r="F27" s="24"/>
      <c r="G27" s="24"/>
      <c r="H27" s="227">
        <f>SUM(H25:H26)</f>
        <v>1086624365</v>
      </c>
      <c r="I27" s="224"/>
      <c r="J27" s="227">
        <f>SUM(J25:J26)</f>
        <v>870749447</v>
      </c>
      <c r="K27" s="224"/>
      <c r="L27" s="227">
        <f>SUM(L25:L26)</f>
        <v>712826820</v>
      </c>
      <c r="M27" s="221"/>
      <c r="N27" s="227">
        <f>SUM(N25:N26)</f>
        <v>469776027</v>
      </c>
    </row>
    <row r="28" spans="1:14" s="6" customFormat="1" ht="22.2" customHeight="1">
      <c r="A28" s="173" t="s">
        <v>268</v>
      </c>
      <c r="H28" s="226">
        <v>0</v>
      </c>
      <c r="I28" s="222"/>
      <c r="J28" s="226">
        <v>0</v>
      </c>
      <c r="K28" s="228"/>
      <c r="L28" s="226">
        <v>0</v>
      </c>
      <c r="M28" s="228"/>
      <c r="N28" s="226">
        <v>0</v>
      </c>
    </row>
    <row r="29" spans="1:14" s="6" customFormat="1" ht="22.2" customHeight="1" thickBot="1">
      <c r="A29" s="173" t="s">
        <v>133</v>
      </c>
      <c r="B29" s="25"/>
      <c r="C29" s="25"/>
      <c r="D29" s="25"/>
      <c r="H29" s="229">
        <f>SUM(H27:H28)</f>
        <v>1086624365</v>
      </c>
      <c r="I29" s="221"/>
      <c r="J29" s="229">
        <f>SUM(J27:J28)</f>
        <v>870749447</v>
      </c>
      <c r="K29" s="221"/>
      <c r="L29" s="229">
        <f>SUM(L27:L28)</f>
        <v>712826820</v>
      </c>
      <c r="M29" s="221"/>
      <c r="N29" s="229">
        <f>SUM(N27:N28)</f>
        <v>469776027</v>
      </c>
    </row>
    <row r="30" spans="1:14" s="6" customFormat="1" ht="22.2" customHeight="1" thickTop="1">
      <c r="A30" s="173"/>
      <c r="B30" s="25"/>
      <c r="C30" s="25"/>
      <c r="D30" s="25"/>
      <c r="H30" s="221"/>
      <c r="I30" s="221"/>
      <c r="J30" s="221"/>
      <c r="K30" s="221"/>
      <c r="L30" s="221"/>
      <c r="M30" s="221"/>
      <c r="N30" s="221"/>
    </row>
    <row r="31" spans="1:14" s="6" customFormat="1" ht="22.2" customHeight="1">
      <c r="A31" s="174" t="s">
        <v>61</v>
      </c>
      <c r="H31" s="228"/>
      <c r="I31" s="228"/>
      <c r="J31" s="228"/>
      <c r="K31" s="228"/>
      <c r="L31" s="228"/>
      <c r="M31" s="228"/>
      <c r="N31" s="228"/>
    </row>
    <row r="32" spans="1:14" s="6" customFormat="1" ht="22.2" customHeight="1">
      <c r="B32" s="6" t="s">
        <v>62</v>
      </c>
      <c r="H32" s="221">
        <f>H27-H33</f>
        <v>951363526</v>
      </c>
      <c r="I32" s="221"/>
      <c r="J32" s="221">
        <f>J27-J33</f>
        <v>873898687</v>
      </c>
      <c r="K32" s="221"/>
      <c r="L32" s="221">
        <f>L27</f>
        <v>712826820</v>
      </c>
      <c r="M32" s="221"/>
      <c r="N32" s="221">
        <f>N27</f>
        <v>469776027</v>
      </c>
    </row>
    <row r="33" spans="1:14" s="6" customFormat="1" ht="22.2" customHeight="1">
      <c r="B33" s="6" t="s">
        <v>63</v>
      </c>
      <c r="H33" s="221">
        <v>135260839</v>
      </c>
      <c r="I33" s="221"/>
      <c r="J33" s="221">
        <v>-3149240</v>
      </c>
      <c r="K33" s="221"/>
      <c r="L33" s="221">
        <v>0</v>
      </c>
      <c r="M33" s="221"/>
      <c r="N33" s="221">
        <v>0</v>
      </c>
    </row>
    <row r="34" spans="1:14" s="6" customFormat="1" ht="22.2" customHeight="1">
      <c r="H34" s="223">
        <f>+H29</f>
        <v>1086624365</v>
      </c>
      <c r="I34" s="221"/>
      <c r="J34" s="223">
        <f>SUM(J32:J33)</f>
        <v>870749447</v>
      </c>
      <c r="K34" s="221"/>
      <c r="L34" s="223">
        <f>SUM(L32:L33)</f>
        <v>712826820</v>
      </c>
      <c r="M34" s="221"/>
      <c r="N34" s="223">
        <f>SUM(N32:N33)</f>
        <v>469776027</v>
      </c>
    </row>
    <row r="35" spans="1:14" s="6" customFormat="1" ht="22.2" customHeight="1">
      <c r="A35" s="174" t="s">
        <v>64</v>
      </c>
      <c r="H35" s="228"/>
      <c r="I35" s="228"/>
      <c r="J35" s="228"/>
      <c r="K35" s="228"/>
      <c r="L35" s="228"/>
      <c r="M35" s="228"/>
      <c r="N35" s="228"/>
    </row>
    <row r="36" spans="1:14" s="6" customFormat="1" ht="22.2" customHeight="1">
      <c r="B36" s="6" t="s">
        <v>62</v>
      </c>
      <c r="H36" s="221">
        <f>H38-H37</f>
        <v>951363526</v>
      </c>
      <c r="I36" s="221"/>
      <c r="J36" s="221">
        <f>J38-J37</f>
        <v>873898687</v>
      </c>
      <c r="K36" s="221"/>
      <c r="L36" s="221">
        <f>L38-L37</f>
        <v>712826820</v>
      </c>
      <c r="M36" s="221"/>
      <c r="N36" s="221">
        <f>N38-N37</f>
        <v>469776027</v>
      </c>
    </row>
    <row r="37" spans="1:14" s="6" customFormat="1" ht="22.2" customHeight="1">
      <c r="B37" s="6" t="s">
        <v>63</v>
      </c>
      <c r="H37" s="221">
        <f>H33</f>
        <v>135260839</v>
      </c>
      <c r="I37" s="221"/>
      <c r="J37" s="221">
        <f>J33</f>
        <v>-3149240</v>
      </c>
      <c r="K37" s="221"/>
      <c r="L37" s="221">
        <f>L33</f>
        <v>0</v>
      </c>
      <c r="M37" s="221"/>
      <c r="N37" s="221">
        <f>N33</f>
        <v>0</v>
      </c>
    </row>
    <row r="38" spans="1:14" s="6" customFormat="1" ht="22.2" customHeight="1" thickBot="1">
      <c r="H38" s="229">
        <f>H29</f>
        <v>1086624365</v>
      </c>
      <c r="I38" s="221"/>
      <c r="J38" s="229">
        <f>J29</f>
        <v>870749447</v>
      </c>
      <c r="K38" s="221"/>
      <c r="L38" s="229">
        <f>L29</f>
        <v>712826820</v>
      </c>
      <c r="M38" s="221"/>
      <c r="N38" s="229">
        <f>N29</f>
        <v>469776027</v>
      </c>
    </row>
    <row r="39" spans="1:14" s="6" customFormat="1" ht="22.2" customHeight="1" thickTop="1">
      <c r="A39" s="6" t="s">
        <v>59</v>
      </c>
      <c r="H39" s="226"/>
      <c r="I39" s="222"/>
      <c r="J39" s="226"/>
      <c r="K39" s="228"/>
      <c r="L39" s="226"/>
      <c r="M39" s="228"/>
      <c r="N39" s="226"/>
    </row>
    <row r="40" spans="1:14" s="6" customFormat="1" ht="22.2" customHeight="1">
      <c r="A40" s="6" t="s">
        <v>60</v>
      </c>
      <c r="F40" s="176">
        <v>26</v>
      </c>
      <c r="H40" s="230">
        <f>H32/H41</f>
        <v>1.2119139895895705</v>
      </c>
      <c r="I40" s="231"/>
      <c r="J40" s="230">
        <f>J32/J41</f>
        <v>1.3996438806681599</v>
      </c>
      <c r="K40" s="230"/>
      <c r="L40" s="230">
        <f>L32/L41</f>
        <v>0.90804910184526733</v>
      </c>
      <c r="M40" s="230"/>
      <c r="N40" s="230">
        <f>N27/N41</f>
        <v>0.75239744750314541</v>
      </c>
    </row>
    <row r="41" spans="1:14" s="6" customFormat="1" ht="22.2" customHeight="1">
      <c r="A41" s="6" t="s">
        <v>307</v>
      </c>
      <c r="H41" s="226">
        <v>785009113</v>
      </c>
      <c r="I41" s="222"/>
      <c r="J41" s="226">
        <v>624372170</v>
      </c>
      <c r="K41" s="226"/>
      <c r="L41" s="226">
        <v>785009113</v>
      </c>
      <c r="M41" s="226"/>
      <c r="N41" s="226">
        <v>624372170</v>
      </c>
    </row>
    <row r="42" spans="1:14" ht="6" customHeight="1">
      <c r="E42" s="4"/>
      <c r="F42" s="7"/>
      <c r="G42" s="7"/>
      <c r="H42" s="226"/>
      <c r="I42" s="226"/>
      <c r="J42" s="226"/>
      <c r="K42" s="226"/>
      <c r="L42" s="226"/>
      <c r="M42" s="226"/>
      <c r="N42" s="226"/>
    </row>
    <row r="43" spans="1:14" ht="22.2" customHeight="1">
      <c r="A43" s="2" t="s">
        <v>6</v>
      </c>
    </row>
    <row r="45" spans="1:14" ht="19.8"/>
    <row r="46" spans="1:14" ht="22.2" customHeight="1">
      <c r="B46" s="8"/>
      <c r="D46" s="141" t="s">
        <v>208</v>
      </c>
      <c r="E46" s="8"/>
      <c r="G46" s="27"/>
    </row>
    <row r="47" spans="1:14" ht="22.2" customHeight="1">
      <c r="B47" s="8"/>
      <c r="D47" s="167" t="s">
        <v>209</v>
      </c>
      <c r="E47" s="28"/>
      <c r="G47" s="29"/>
    </row>
  </sheetData>
  <mergeCells count="6">
    <mergeCell ref="A1:N1"/>
    <mergeCell ref="A2:N2"/>
    <mergeCell ref="A3:N3"/>
    <mergeCell ref="A4:N4"/>
    <mergeCell ref="H6:J6"/>
    <mergeCell ref="L6:N6"/>
  </mergeCells>
  <pageMargins left="0.78740157480314965" right="0.39370078740157483" top="0.59055118110236227" bottom="0.19685039370078741" header="0.23622047244094491" footer="0.19685039370078741"/>
  <pageSetup paperSize="9" scale="80" fitToHeight="0" orientation="portrait" r:id="rId1"/>
  <headerFooter scaleWithDoc="0" alignWithMargins="0"/>
  <ignoredErrors>
    <ignoredError sqref="F2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5"/>
  <sheetViews>
    <sheetView view="pageBreakPreview" topLeftCell="A22" zoomScale="82" zoomScaleNormal="82" zoomScaleSheetLayoutView="82" workbookViewId="0">
      <selection activeCell="I13" sqref="I13:I24"/>
    </sheetView>
  </sheetViews>
  <sheetFormatPr defaultColWidth="11.375" defaultRowHeight="24.75" customHeight="1"/>
  <cols>
    <col min="1" max="4" width="9.25" style="6" customWidth="1"/>
    <col min="5" max="5" width="7.25" style="6" customWidth="1"/>
    <col min="6" max="6" width="7.375" style="6" customWidth="1"/>
    <col min="7" max="8" width="6.125" style="6" customWidth="1"/>
    <col min="9" max="9" width="9.25" style="6" customWidth="1"/>
    <col min="10" max="10" width="14.75" style="180" customWidth="1"/>
    <col min="11" max="11" width="1" style="180" customWidth="1"/>
    <col min="12" max="12" width="14.75" style="180" customWidth="1"/>
    <col min="13" max="13" width="0.75" style="180" customWidth="1"/>
    <col min="14" max="14" width="15.75" style="180" customWidth="1"/>
    <col min="15" max="15" width="0.75" style="180" customWidth="1"/>
    <col min="16" max="16" width="12.75" style="180" customWidth="1"/>
    <col min="17" max="17" width="0.75" style="180" customWidth="1"/>
    <col min="18" max="18" width="13.75" style="180" customWidth="1"/>
    <col min="19" max="19" width="0.75" style="180" customWidth="1"/>
    <col min="20" max="20" width="14.75" style="180" customWidth="1"/>
    <col min="21" max="21" width="0.75" style="180" customWidth="1"/>
    <col min="22" max="22" width="14.75" style="180" customWidth="1"/>
    <col min="23" max="23" width="0.75" style="180" customWidth="1"/>
    <col min="24" max="24" width="14.75" style="180" customWidth="1"/>
    <col min="25" max="25" width="0.75" style="180" customWidth="1"/>
    <col min="26" max="26" width="14.75" style="180" customWidth="1"/>
    <col min="27" max="27" width="4" style="6" customWidth="1"/>
    <col min="28" max="16384" width="11.375" style="6"/>
  </cols>
  <sheetData>
    <row r="1" spans="1:27" ht="24.75" customHeight="1">
      <c r="A1" s="296" t="s">
        <v>130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</row>
    <row r="2" spans="1:27" ht="24.75" customHeight="1">
      <c r="A2" s="298" t="s">
        <v>253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</row>
    <row r="3" spans="1:27" ht="24.75" customHeight="1">
      <c r="A3" s="298" t="s">
        <v>20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10"/>
    </row>
    <row r="4" spans="1:27" ht="24.75" customHeight="1">
      <c r="A4" s="298" t="str">
        <f>'PL - 12 round'!A4:N4</f>
        <v>สำหรับปี สิ้นสุดวันที่ 31 ธันวาคม 2564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</row>
    <row r="5" spans="1:27" ht="8.25" customHeight="1">
      <c r="A5" s="9"/>
      <c r="B5" s="9"/>
      <c r="C5" s="9"/>
      <c r="D5" s="9"/>
      <c r="E5" s="9"/>
      <c r="F5" s="9"/>
      <c r="G5" s="9"/>
      <c r="H5" s="9"/>
      <c r="I5" s="9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</row>
    <row r="6" spans="1:27" ht="24.75" customHeight="1">
      <c r="J6" s="299" t="s">
        <v>42</v>
      </c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7" ht="24.75" customHeight="1">
      <c r="J7" s="179" t="s">
        <v>44</v>
      </c>
      <c r="K7" s="179"/>
      <c r="L7" s="179" t="s">
        <v>107</v>
      </c>
      <c r="N7" s="179" t="s">
        <v>325</v>
      </c>
      <c r="P7" s="181"/>
      <c r="Q7" s="181" t="s">
        <v>43</v>
      </c>
      <c r="R7" s="181"/>
      <c r="T7" s="182" t="s">
        <v>121</v>
      </c>
      <c r="U7" s="183"/>
      <c r="V7" s="183" t="s">
        <v>66</v>
      </c>
      <c r="W7" s="183"/>
      <c r="X7" s="183" t="s">
        <v>123</v>
      </c>
      <c r="Z7" s="184" t="s">
        <v>10</v>
      </c>
    </row>
    <row r="8" spans="1:27" ht="24.6" customHeight="1">
      <c r="J8" s="179" t="s">
        <v>46</v>
      </c>
      <c r="K8" s="179"/>
      <c r="L8" s="185"/>
      <c r="N8" s="268" t="s">
        <v>326</v>
      </c>
      <c r="P8" s="186" t="s">
        <v>340</v>
      </c>
      <c r="Q8" s="187"/>
      <c r="R8" s="187" t="s">
        <v>45</v>
      </c>
      <c r="T8" s="183" t="s">
        <v>122</v>
      </c>
      <c r="U8" s="183"/>
      <c r="V8" s="183" t="s">
        <v>67</v>
      </c>
      <c r="W8" s="183"/>
      <c r="X8" s="179" t="s">
        <v>47</v>
      </c>
      <c r="Z8" s="270"/>
    </row>
    <row r="9" spans="1:27" ht="24.75" customHeight="1">
      <c r="H9" s="11"/>
      <c r="I9" s="11"/>
      <c r="J9" s="179"/>
      <c r="K9" s="179"/>
      <c r="L9" s="185"/>
      <c r="N9" s="268" t="s">
        <v>327</v>
      </c>
      <c r="P9" s="179" t="s">
        <v>335</v>
      </c>
      <c r="T9" s="179" t="s">
        <v>106</v>
      </c>
      <c r="U9" s="179"/>
      <c r="W9" s="179"/>
      <c r="Z9" s="270"/>
    </row>
    <row r="10" spans="1:27" ht="24.75" customHeight="1">
      <c r="A10" s="13"/>
      <c r="H10" s="10"/>
      <c r="I10" s="10" t="s">
        <v>11</v>
      </c>
      <c r="J10" s="188"/>
      <c r="K10" s="188"/>
      <c r="L10" s="188"/>
      <c r="M10" s="189"/>
      <c r="N10" s="189"/>
      <c r="O10" s="189"/>
      <c r="P10" s="188" t="s">
        <v>336</v>
      </c>
      <c r="Q10" s="189"/>
      <c r="R10" s="189"/>
      <c r="S10" s="189"/>
      <c r="T10" s="188" t="s">
        <v>105</v>
      </c>
      <c r="U10" s="190"/>
      <c r="V10" s="188"/>
      <c r="W10" s="190"/>
      <c r="X10" s="188"/>
      <c r="Y10" s="189"/>
      <c r="Z10" s="191"/>
    </row>
    <row r="11" spans="1:27" ht="24.75" customHeight="1">
      <c r="A11" s="33" t="s">
        <v>237</v>
      </c>
      <c r="B11" s="12"/>
      <c r="C11" s="12"/>
      <c r="D11" s="12"/>
      <c r="E11" s="12"/>
      <c r="F11" s="12"/>
      <c r="G11" s="12"/>
      <c r="J11" s="226">
        <v>555000000</v>
      </c>
      <c r="K11" s="226"/>
      <c r="L11" s="226">
        <v>243722900</v>
      </c>
      <c r="M11" s="226"/>
      <c r="N11" s="226">
        <v>19079802</v>
      </c>
      <c r="O11" s="226"/>
      <c r="P11" s="226">
        <v>0</v>
      </c>
      <c r="Q11" s="226"/>
      <c r="R11" s="226">
        <v>761182209</v>
      </c>
      <c r="S11" s="226"/>
      <c r="T11" s="226">
        <v>163091983</v>
      </c>
      <c r="U11" s="226"/>
      <c r="V11" s="226">
        <f t="shared" ref="V11:V16" si="0">SUM(J11:T11)</f>
        <v>1742076894</v>
      </c>
      <c r="W11" s="226"/>
      <c r="X11" s="226">
        <v>-26279892</v>
      </c>
      <c r="Y11" s="226"/>
      <c r="Z11" s="226">
        <f>SUM(V11:Y11)</f>
        <v>1715797002</v>
      </c>
    </row>
    <row r="12" spans="1:27" ht="27.45" customHeight="1">
      <c r="A12" s="35" t="s">
        <v>275</v>
      </c>
      <c r="B12" s="101"/>
      <c r="C12" s="101"/>
      <c r="D12" s="101"/>
      <c r="E12" s="101"/>
      <c r="F12" s="101"/>
      <c r="G12" s="101"/>
      <c r="H12" s="102"/>
      <c r="I12" s="31"/>
      <c r="J12" s="226">
        <v>0</v>
      </c>
      <c r="K12" s="226"/>
      <c r="L12" s="226">
        <v>0</v>
      </c>
      <c r="M12" s="226"/>
      <c r="N12" s="226">
        <v>0</v>
      </c>
      <c r="O12" s="226"/>
      <c r="P12" s="226">
        <v>0</v>
      </c>
      <c r="Q12" s="226"/>
      <c r="R12" s="226">
        <v>0</v>
      </c>
      <c r="S12" s="226"/>
      <c r="T12" s="226">
        <v>2137897</v>
      </c>
      <c r="U12" s="226"/>
      <c r="V12" s="226">
        <f t="shared" si="0"/>
        <v>2137897</v>
      </c>
      <c r="W12" s="226"/>
      <c r="X12" s="226">
        <v>-2137897</v>
      </c>
      <c r="Y12" s="226"/>
      <c r="Z12" s="226">
        <f>X12+V12</f>
        <v>0</v>
      </c>
    </row>
    <row r="13" spans="1:27" ht="25.2" customHeight="1">
      <c r="A13" s="104" t="s">
        <v>212</v>
      </c>
      <c r="B13" s="12"/>
      <c r="C13" s="12"/>
      <c r="D13" s="12"/>
      <c r="E13" s="12"/>
      <c r="F13" s="12"/>
      <c r="G13" s="12"/>
      <c r="I13" s="31" t="s">
        <v>241</v>
      </c>
      <c r="J13" s="226">
        <v>0</v>
      </c>
      <c r="K13" s="226"/>
      <c r="L13" s="226">
        <v>0</v>
      </c>
      <c r="M13" s="226"/>
      <c r="N13" s="226">
        <v>0</v>
      </c>
      <c r="O13" s="226"/>
      <c r="P13" s="226">
        <v>35512114</v>
      </c>
      <c r="Q13" s="226"/>
      <c r="R13" s="221">
        <f>-P13</f>
        <v>-35512114</v>
      </c>
      <c r="S13" s="226"/>
      <c r="T13" s="226">
        <v>0</v>
      </c>
      <c r="U13" s="226"/>
      <c r="V13" s="226">
        <f t="shared" si="0"/>
        <v>0</v>
      </c>
      <c r="W13" s="226"/>
      <c r="X13" s="226">
        <v>0</v>
      </c>
      <c r="Y13" s="226"/>
      <c r="Z13" s="226">
        <f>SUM(V13:X13)</f>
        <v>0</v>
      </c>
    </row>
    <row r="14" spans="1:27" ht="24.75" customHeight="1">
      <c r="A14" s="104" t="s">
        <v>239</v>
      </c>
      <c r="B14" s="12"/>
      <c r="C14" s="12"/>
      <c r="D14" s="12"/>
      <c r="E14" s="12"/>
      <c r="F14" s="12"/>
      <c r="G14" s="12"/>
      <c r="I14" s="31"/>
      <c r="J14" s="226">
        <v>0</v>
      </c>
      <c r="K14" s="226"/>
      <c r="L14" s="226">
        <v>0</v>
      </c>
      <c r="M14" s="226"/>
      <c r="N14" s="226">
        <v>0</v>
      </c>
      <c r="O14" s="226"/>
      <c r="P14" s="226">
        <v>0</v>
      </c>
      <c r="Q14" s="226"/>
      <c r="R14" s="221">
        <v>-289850000</v>
      </c>
      <c r="S14" s="226"/>
      <c r="T14" s="226">
        <v>0</v>
      </c>
      <c r="U14" s="226"/>
      <c r="V14" s="221">
        <f t="shared" si="0"/>
        <v>-289850000</v>
      </c>
      <c r="W14" s="226"/>
      <c r="X14" s="226">
        <v>0</v>
      </c>
      <c r="Y14" s="221"/>
      <c r="Z14" s="221">
        <f>SUM(V14:X14)</f>
        <v>-289850000</v>
      </c>
    </row>
    <row r="15" spans="1:27" ht="24.75" customHeight="1">
      <c r="A15" s="104" t="s">
        <v>240</v>
      </c>
      <c r="B15" s="12"/>
      <c r="C15" s="12"/>
      <c r="D15" s="12"/>
      <c r="E15" s="12"/>
      <c r="F15" s="12"/>
      <c r="G15" s="12"/>
      <c r="J15" s="226">
        <v>0</v>
      </c>
      <c r="K15" s="226"/>
      <c r="L15" s="226">
        <v>0</v>
      </c>
      <c r="M15" s="226"/>
      <c r="N15" s="226">
        <v>0</v>
      </c>
      <c r="O15" s="226"/>
      <c r="P15" s="226">
        <v>0</v>
      </c>
      <c r="Q15" s="226"/>
      <c r="R15" s="226">
        <v>0</v>
      </c>
      <c r="S15" s="226"/>
      <c r="T15" s="226">
        <v>0</v>
      </c>
      <c r="U15" s="226"/>
      <c r="V15" s="226">
        <f t="shared" si="0"/>
        <v>0</v>
      </c>
      <c r="W15" s="226"/>
      <c r="X15" s="221">
        <v>-11841</v>
      </c>
      <c r="Y15" s="221"/>
      <c r="Z15" s="221">
        <f>SUM(V15:X15)</f>
        <v>-11841</v>
      </c>
    </row>
    <row r="16" spans="1:27" ht="24.75" customHeight="1">
      <c r="A16" s="100" t="s">
        <v>190</v>
      </c>
      <c r="B16" s="12"/>
      <c r="C16" s="12"/>
      <c r="D16" s="12"/>
      <c r="E16" s="12"/>
      <c r="F16" s="12"/>
      <c r="G16" s="12"/>
      <c r="J16" s="226">
        <v>0</v>
      </c>
      <c r="K16" s="226"/>
      <c r="L16" s="226">
        <v>0</v>
      </c>
      <c r="M16" s="226"/>
      <c r="N16" s="226">
        <v>0</v>
      </c>
      <c r="O16" s="226"/>
      <c r="P16" s="226">
        <v>0</v>
      </c>
      <c r="Q16" s="226"/>
      <c r="R16" s="226">
        <f>'PL - 12 round'!J32</f>
        <v>873898687</v>
      </c>
      <c r="S16" s="226"/>
      <c r="T16" s="226">
        <v>0</v>
      </c>
      <c r="U16" s="226"/>
      <c r="V16" s="226">
        <f t="shared" si="0"/>
        <v>873898687</v>
      </c>
      <c r="W16" s="226"/>
      <c r="X16" s="221">
        <f>'PL - 12 round'!J33</f>
        <v>-3149240</v>
      </c>
      <c r="Y16" s="221"/>
      <c r="Z16" s="226">
        <f>SUM(V16:X16)</f>
        <v>870749447</v>
      </c>
    </row>
    <row r="17" spans="1:28" ht="24.75" customHeight="1" thickBot="1">
      <c r="A17" s="20" t="s">
        <v>238</v>
      </c>
      <c r="B17" s="12"/>
      <c r="C17" s="12"/>
      <c r="D17" s="12"/>
      <c r="E17" s="12"/>
      <c r="F17" s="12"/>
      <c r="G17" s="12"/>
      <c r="J17" s="123">
        <f>SUM(J11:J16)</f>
        <v>555000000</v>
      </c>
      <c r="K17" s="226"/>
      <c r="L17" s="123">
        <f>SUM(L11:L16)</f>
        <v>243722900</v>
      </c>
      <c r="M17" s="226"/>
      <c r="N17" s="123">
        <f>SUM(N11:N16)</f>
        <v>19079802</v>
      </c>
      <c r="O17" s="226"/>
      <c r="P17" s="123">
        <f>SUM(P11:P16)</f>
        <v>35512114</v>
      </c>
      <c r="Q17" s="226"/>
      <c r="R17" s="123">
        <f>SUM(R11:R16)</f>
        <v>1309718782</v>
      </c>
      <c r="S17" s="226"/>
      <c r="T17" s="123">
        <f>SUM(T11:T16)</f>
        <v>165229880</v>
      </c>
      <c r="U17" s="226"/>
      <c r="V17" s="123">
        <f>SUM(V11:V16)</f>
        <v>2328263478</v>
      </c>
      <c r="W17" s="226"/>
      <c r="X17" s="123">
        <f>SUM(X11:X16)</f>
        <v>-31578870</v>
      </c>
      <c r="Y17" s="226"/>
      <c r="Z17" s="123">
        <f>SUM(Z11:Z16)</f>
        <v>2296684608</v>
      </c>
    </row>
    <row r="18" spans="1:28" ht="20.25" customHeight="1" thickTop="1">
      <c r="A18" s="20"/>
      <c r="B18" s="12"/>
      <c r="C18" s="12"/>
      <c r="D18" s="12"/>
      <c r="E18" s="12"/>
      <c r="F18" s="12"/>
      <c r="G18" s="12"/>
      <c r="J18" s="233"/>
      <c r="K18" s="233"/>
      <c r="L18" s="226"/>
      <c r="M18" s="232"/>
      <c r="N18" s="232"/>
      <c r="O18" s="232"/>
      <c r="P18" s="226"/>
      <c r="Q18" s="232"/>
      <c r="R18" s="226"/>
      <c r="S18" s="232"/>
      <c r="T18" s="233"/>
      <c r="U18" s="233"/>
      <c r="V18" s="233"/>
      <c r="W18" s="232"/>
      <c r="X18" s="233"/>
      <c r="Y18" s="233"/>
      <c r="Z18" s="233"/>
    </row>
    <row r="19" spans="1:28" ht="24.75" customHeight="1">
      <c r="A19" s="104" t="s">
        <v>269</v>
      </c>
      <c r="B19" s="12"/>
      <c r="C19" s="12"/>
      <c r="D19" s="12"/>
      <c r="E19" s="12"/>
      <c r="F19" s="12"/>
      <c r="G19" s="12"/>
      <c r="J19" s="226">
        <f>+J17</f>
        <v>555000000</v>
      </c>
      <c r="K19" s="226"/>
      <c r="L19" s="226">
        <f>+L17</f>
        <v>243722900</v>
      </c>
      <c r="M19" s="226"/>
      <c r="N19" s="226">
        <f>N17</f>
        <v>19079802</v>
      </c>
      <c r="O19" s="226"/>
      <c r="P19" s="226">
        <f>P17</f>
        <v>35512114</v>
      </c>
      <c r="Q19" s="226"/>
      <c r="R19" s="226">
        <f>+R17</f>
        <v>1309718782</v>
      </c>
      <c r="S19" s="226"/>
      <c r="T19" s="226">
        <f>+T17</f>
        <v>165229880</v>
      </c>
      <c r="U19" s="226"/>
      <c r="V19" s="226">
        <f t="shared" ref="V19:V27" si="1">SUM(J19:T19)</f>
        <v>2328263478</v>
      </c>
      <c r="W19" s="226"/>
      <c r="X19" s="221">
        <f>+X17</f>
        <v>-31578870</v>
      </c>
      <c r="Y19" s="226"/>
      <c r="Z19" s="226">
        <f>Z17</f>
        <v>2296684608</v>
      </c>
    </row>
    <row r="20" spans="1:28" ht="24.75" customHeight="1">
      <c r="A20" s="30" t="s">
        <v>271</v>
      </c>
      <c r="B20" s="12"/>
      <c r="C20" s="12"/>
      <c r="D20" s="12"/>
      <c r="E20" s="12"/>
      <c r="F20" s="12"/>
      <c r="G20" s="12"/>
      <c r="I20" s="31" t="s">
        <v>191</v>
      </c>
      <c r="J20" s="226">
        <v>301121119</v>
      </c>
      <c r="K20" s="226"/>
      <c r="L20" s="226">
        <v>1754870440</v>
      </c>
      <c r="M20" s="226"/>
      <c r="N20" s="226">
        <v>0</v>
      </c>
      <c r="O20" s="226"/>
      <c r="P20" s="226">
        <v>0</v>
      </c>
      <c r="Q20" s="226"/>
      <c r="R20" s="226">
        <v>0</v>
      </c>
      <c r="S20" s="226"/>
      <c r="T20" s="226">
        <v>0</v>
      </c>
      <c r="U20" s="226"/>
      <c r="V20" s="226">
        <f t="shared" si="1"/>
        <v>2055991559</v>
      </c>
      <c r="W20" s="226"/>
      <c r="X20" s="226">
        <v>0</v>
      </c>
      <c r="Y20" s="226"/>
      <c r="Z20" s="226">
        <f t="shared" ref="Z20:Z27" si="2">X20+V20</f>
        <v>2055991559</v>
      </c>
    </row>
    <row r="21" spans="1:28" ht="24.75" customHeight="1">
      <c r="A21" s="6" t="s">
        <v>274</v>
      </c>
      <c r="B21" s="101"/>
      <c r="C21" s="101"/>
      <c r="D21" s="101"/>
      <c r="E21" s="101"/>
      <c r="F21" s="101"/>
      <c r="G21" s="101"/>
      <c r="H21" s="102"/>
      <c r="I21" s="31"/>
      <c r="J21" s="226">
        <v>0</v>
      </c>
      <c r="K21" s="226"/>
      <c r="L21" s="226">
        <v>0</v>
      </c>
      <c r="M21" s="226"/>
      <c r="N21" s="226">
        <v>0</v>
      </c>
      <c r="O21" s="226"/>
      <c r="P21" s="226">
        <v>0</v>
      </c>
      <c r="Q21" s="226"/>
      <c r="R21" s="226">
        <v>0</v>
      </c>
      <c r="S21" s="226"/>
      <c r="T21" s="226">
        <v>0</v>
      </c>
      <c r="U21" s="226"/>
      <c r="V21" s="226">
        <f t="shared" si="1"/>
        <v>0</v>
      </c>
      <c r="W21" s="226"/>
      <c r="X21" s="226">
        <v>3500</v>
      </c>
      <c r="Y21" s="226"/>
      <c r="Z21" s="226">
        <f t="shared" si="2"/>
        <v>3500</v>
      </c>
    </row>
    <row r="22" spans="1:28" ht="24.75" customHeight="1">
      <c r="A22" s="6" t="s">
        <v>242</v>
      </c>
      <c r="B22" s="101"/>
      <c r="C22" s="101"/>
      <c r="D22" s="101"/>
      <c r="E22" s="101"/>
      <c r="F22" s="101"/>
      <c r="G22" s="101"/>
      <c r="H22" s="102"/>
      <c r="I22" s="31" t="s">
        <v>241</v>
      </c>
      <c r="J22" s="226">
        <v>0</v>
      </c>
      <c r="K22" s="226"/>
      <c r="L22" s="226">
        <v>0</v>
      </c>
      <c r="M22" s="226"/>
      <c r="N22" s="226">
        <v>0</v>
      </c>
      <c r="O22" s="226"/>
      <c r="P22" s="226">
        <f>งบบริษัท!K17</f>
        <v>35641341</v>
      </c>
      <c r="Q22" s="226"/>
      <c r="R22" s="221">
        <f>-P22</f>
        <v>-35641341</v>
      </c>
      <c r="S22" s="226"/>
      <c r="T22" s="226">
        <v>0</v>
      </c>
      <c r="U22" s="226"/>
      <c r="V22" s="226">
        <f t="shared" si="1"/>
        <v>0</v>
      </c>
      <c r="W22" s="226"/>
      <c r="X22" s="226">
        <v>0</v>
      </c>
      <c r="Y22" s="226"/>
      <c r="Z22" s="226">
        <f>X22+V22</f>
        <v>0</v>
      </c>
    </row>
    <row r="23" spans="1:28" ht="24.75" customHeight="1">
      <c r="A23" s="30" t="s">
        <v>239</v>
      </c>
      <c r="B23" s="12"/>
      <c r="C23" s="12"/>
      <c r="D23" s="12"/>
      <c r="E23" s="12"/>
      <c r="F23" s="12"/>
      <c r="G23" s="12"/>
      <c r="I23" s="31" t="s">
        <v>192</v>
      </c>
      <c r="J23" s="226">
        <v>0</v>
      </c>
      <c r="K23" s="226"/>
      <c r="L23" s="226">
        <v>0</v>
      </c>
      <c r="M23" s="226"/>
      <c r="N23" s="226">
        <v>0</v>
      </c>
      <c r="O23" s="226"/>
      <c r="P23" s="226">
        <v>0</v>
      </c>
      <c r="Q23" s="226"/>
      <c r="R23" s="221">
        <f>-499913160-R24</f>
        <v>-404792041</v>
      </c>
      <c r="S23" s="226"/>
      <c r="T23" s="226">
        <v>0</v>
      </c>
      <c r="U23" s="226"/>
      <c r="V23" s="221">
        <f t="shared" si="1"/>
        <v>-404792041</v>
      </c>
      <c r="W23" s="226"/>
      <c r="X23" s="226">
        <v>0</v>
      </c>
      <c r="Y23" s="226"/>
      <c r="Z23" s="221">
        <f t="shared" si="2"/>
        <v>-404792041</v>
      </c>
    </row>
    <row r="24" spans="1:28" ht="24.75" customHeight="1">
      <c r="A24" s="30" t="s">
        <v>316</v>
      </c>
      <c r="B24" s="12"/>
      <c r="C24" s="12"/>
      <c r="D24" s="12"/>
      <c r="F24" s="12"/>
      <c r="G24" s="12"/>
      <c r="I24" s="31" t="s">
        <v>192</v>
      </c>
      <c r="J24" s="226">
        <v>0</v>
      </c>
      <c r="K24" s="226"/>
      <c r="L24" s="226">
        <v>0</v>
      </c>
      <c r="M24" s="226"/>
      <c r="N24" s="226">
        <v>0</v>
      </c>
      <c r="O24" s="226"/>
      <c r="P24" s="226">
        <v>0</v>
      </c>
      <c r="Q24" s="226"/>
      <c r="R24" s="221">
        <v>-95121119</v>
      </c>
      <c r="S24" s="226"/>
      <c r="T24" s="226">
        <v>0</v>
      </c>
      <c r="U24" s="226"/>
      <c r="V24" s="221">
        <f>SUM(J24:T24)</f>
        <v>-95121119</v>
      </c>
      <c r="W24" s="226"/>
      <c r="X24" s="226">
        <v>0</v>
      </c>
      <c r="Y24" s="226"/>
      <c r="Z24" s="221">
        <f>X24+V24</f>
        <v>-95121119</v>
      </c>
    </row>
    <row r="25" spans="1:28" ht="24.75" customHeight="1">
      <c r="A25" s="30" t="s">
        <v>240</v>
      </c>
      <c r="B25" s="12"/>
      <c r="C25" s="12"/>
      <c r="D25" s="12"/>
      <c r="E25" s="12"/>
      <c r="F25" s="12"/>
      <c r="G25" s="12"/>
      <c r="I25" s="31"/>
      <c r="J25" s="226">
        <v>0</v>
      </c>
      <c r="K25" s="226"/>
      <c r="L25" s="226">
        <v>0</v>
      </c>
      <c r="M25" s="226"/>
      <c r="N25" s="226">
        <v>0</v>
      </c>
      <c r="O25" s="226"/>
      <c r="P25" s="226">
        <v>0</v>
      </c>
      <c r="Q25" s="226"/>
      <c r="R25" s="226">
        <v>0</v>
      </c>
      <c r="S25" s="226"/>
      <c r="T25" s="226">
        <v>0</v>
      </c>
      <c r="U25" s="226"/>
      <c r="V25" s="226">
        <f t="shared" si="1"/>
        <v>0</v>
      </c>
      <c r="W25" s="226"/>
      <c r="X25" s="221">
        <v>-2800000</v>
      </c>
      <c r="Y25" s="226"/>
      <c r="Z25" s="221">
        <f t="shared" si="2"/>
        <v>-2800000</v>
      </c>
    </row>
    <row r="26" spans="1:28" ht="24.75" customHeight="1">
      <c r="A26" s="30" t="s">
        <v>272</v>
      </c>
      <c r="B26" s="12"/>
      <c r="C26" s="12"/>
      <c r="D26" s="12"/>
      <c r="E26" s="12"/>
      <c r="F26" s="12"/>
      <c r="G26" s="12"/>
      <c r="I26" s="31" t="s">
        <v>31</v>
      </c>
      <c r="J26" s="226">
        <v>0</v>
      </c>
      <c r="K26" s="226"/>
      <c r="L26" s="226">
        <v>0</v>
      </c>
      <c r="M26" s="226"/>
      <c r="N26" s="226">
        <v>0</v>
      </c>
      <c r="O26" s="226"/>
      <c r="P26" s="226">
        <v>0</v>
      </c>
      <c r="Q26" s="226"/>
      <c r="R26" s="226">
        <v>25397286</v>
      </c>
      <c r="S26" s="226"/>
      <c r="T26" s="221">
        <f>-R26</f>
        <v>-25397286</v>
      </c>
      <c r="U26" s="226"/>
      <c r="V26" s="226">
        <f t="shared" si="1"/>
        <v>0</v>
      </c>
      <c r="W26" s="226"/>
      <c r="X26" s="226">
        <v>0</v>
      </c>
      <c r="Y26" s="226"/>
      <c r="Z26" s="226">
        <f t="shared" si="2"/>
        <v>0</v>
      </c>
    </row>
    <row r="27" spans="1:28" ht="24.75" customHeight="1">
      <c r="A27" s="30" t="s">
        <v>273</v>
      </c>
      <c r="B27" s="12"/>
      <c r="C27" s="12"/>
      <c r="D27" s="12"/>
      <c r="E27" s="12"/>
      <c r="F27" s="12"/>
      <c r="G27" s="12"/>
      <c r="I27" s="31"/>
      <c r="J27" s="226">
        <v>0</v>
      </c>
      <c r="K27" s="226"/>
      <c r="L27" s="226">
        <v>0</v>
      </c>
      <c r="M27" s="226"/>
      <c r="N27" s="226">
        <v>0</v>
      </c>
      <c r="O27" s="226"/>
      <c r="P27" s="226">
        <v>0</v>
      </c>
      <c r="Q27" s="226"/>
      <c r="R27" s="226">
        <v>0</v>
      </c>
      <c r="S27" s="226"/>
      <c r="T27" s="226">
        <v>0</v>
      </c>
      <c r="U27" s="226"/>
      <c r="V27" s="226">
        <f t="shared" si="1"/>
        <v>0</v>
      </c>
      <c r="W27" s="226"/>
      <c r="X27" s="221">
        <v>-39584</v>
      </c>
      <c r="Y27" s="226"/>
      <c r="Z27" s="221">
        <f t="shared" si="2"/>
        <v>-39584</v>
      </c>
    </row>
    <row r="28" spans="1:28" ht="24.75" customHeight="1">
      <c r="A28" s="169" t="s">
        <v>190</v>
      </c>
      <c r="B28" s="12"/>
      <c r="C28" s="12"/>
      <c r="D28" s="12"/>
      <c r="E28" s="12"/>
      <c r="F28" s="12"/>
      <c r="G28" s="12"/>
      <c r="J28" s="226">
        <v>0</v>
      </c>
      <c r="K28" s="226"/>
      <c r="L28" s="226">
        <v>0</v>
      </c>
      <c r="M28" s="226"/>
      <c r="N28" s="226">
        <v>0</v>
      </c>
      <c r="O28" s="226"/>
      <c r="P28" s="226">
        <v>0</v>
      </c>
      <c r="Q28" s="226"/>
      <c r="R28" s="226">
        <f>+'PL - 12 round'!H32</f>
        <v>951363526</v>
      </c>
      <c r="S28" s="226"/>
      <c r="T28" s="226">
        <v>0</v>
      </c>
      <c r="U28" s="226"/>
      <c r="V28" s="226">
        <f>SUM(J28:T28)</f>
        <v>951363526</v>
      </c>
      <c r="W28" s="226"/>
      <c r="X28" s="226">
        <f>+'PL - 12 round'!H33</f>
        <v>135260839</v>
      </c>
      <c r="Y28" s="226">
        <v>0</v>
      </c>
      <c r="Z28" s="226">
        <f>X28+V28</f>
        <v>1086624365</v>
      </c>
    </row>
    <row r="29" spans="1:28" ht="24.75" customHeight="1" thickBot="1">
      <c r="A29" s="20" t="s">
        <v>270</v>
      </c>
      <c r="B29" s="12"/>
      <c r="C29" s="12"/>
      <c r="D29" s="12"/>
      <c r="E29" s="12"/>
      <c r="F29" s="12"/>
      <c r="G29" s="12"/>
      <c r="J29" s="123">
        <f>SUM(J19:J28)</f>
        <v>856121119</v>
      </c>
      <c r="K29" s="226"/>
      <c r="L29" s="123">
        <f>SUM(L19:L28)</f>
        <v>1998593340</v>
      </c>
      <c r="M29" s="226"/>
      <c r="N29" s="123">
        <f>SUM(N19:N28)</f>
        <v>19079802</v>
      </c>
      <c r="O29" s="226"/>
      <c r="P29" s="123">
        <f>SUM(P19:P28)</f>
        <v>71153455</v>
      </c>
      <c r="Q29" s="226"/>
      <c r="R29" s="123">
        <f>SUM(R19:R28)</f>
        <v>1750925093</v>
      </c>
      <c r="S29" s="226"/>
      <c r="T29" s="123">
        <f>SUM(T19:T28)</f>
        <v>139832594</v>
      </c>
      <c r="U29" s="226"/>
      <c r="V29" s="123">
        <f>SUM(V19:V28)</f>
        <v>4835705403</v>
      </c>
      <c r="W29" s="226"/>
      <c r="X29" s="229">
        <f>SUM(X19:X28)</f>
        <v>100845885</v>
      </c>
      <c r="Y29" s="226"/>
      <c r="Z29" s="123">
        <f>SUM(Z19:Z28)</f>
        <v>4936551288</v>
      </c>
      <c r="AB29" s="124"/>
    </row>
    <row r="30" spans="1:28" ht="8.25" customHeight="1" thickTop="1">
      <c r="A30" s="20"/>
      <c r="B30" s="12"/>
      <c r="C30" s="12"/>
      <c r="D30" s="12"/>
      <c r="E30" s="12"/>
      <c r="F30" s="12"/>
      <c r="G30" s="12"/>
      <c r="J30" s="193"/>
      <c r="K30" s="192"/>
      <c r="L30" s="193"/>
      <c r="T30" s="193"/>
      <c r="U30" s="192"/>
      <c r="V30" s="193"/>
      <c r="Y30" s="192"/>
    </row>
    <row r="31" spans="1:28" ht="24" customHeight="1">
      <c r="A31" s="2" t="s">
        <v>6</v>
      </c>
      <c r="H31" s="12"/>
      <c r="I31" s="12"/>
      <c r="J31" s="194"/>
      <c r="K31" s="194"/>
      <c r="L31" s="194"/>
      <c r="T31" s="194"/>
      <c r="U31" s="194"/>
      <c r="V31" s="194"/>
      <c r="W31" s="194"/>
      <c r="X31" s="194"/>
      <c r="Y31" s="194"/>
      <c r="Z31" s="194"/>
    </row>
    <row r="32" spans="1:28" ht="8.25" customHeight="1">
      <c r="A32" s="2"/>
      <c r="H32" s="12"/>
      <c r="I32" s="12"/>
      <c r="J32" s="194"/>
      <c r="K32" s="194"/>
      <c r="L32" s="194"/>
      <c r="T32" s="194"/>
      <c r="U32" s="194"/>
      <c r="V32" s="194"/>
      <c r="W32" s="194"/>
      <c r="X32" s="194"/>
      <c r="Y32" s="194"/>
      <c r="Z32" s="194"/>
    </row>
    <row r="33" spans="2:26" ht="24" customHeight="1">
      <c r="B33" s="264"/>
      <c r="C33" s="264"/>
      <c r="D33" s="264"/>
      <c r="F33" s="264"/>
      <c r="H33" s="8" t="s">
        <v>194</v>
      </c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</row>
    <row r="34" spans="2:26" ht="24" customHeight="1">
      <c r="B34" s="12"/>
      <c r="C34" s="12"/>
      <c r="D34" s="12"/>
      <c r="F34" s="12"/>
      <c r="H34" s="8" t="s">
        <v>193</v>
      </c>
      <c r="M34" s="195"/>
      <c r="N34" s="195"/>
      <c r="O34" s="195"/>
      <c r="P34" s="195"/>
      <c r="Q34" s="195"/>
      <c r="R34" s="195"/>
      <c r="S34" s="195"/>
      <c r="T34" s="179"/>
      <c r="U34" s="179"/>
      <c r="V34" s="179"/>
      <c r="W34" s="179"/>
    </row>
    <row r="35" spans="2:26" ht="24.75" customHeight="1">
      <c r="Z35" s="6"/>
    </row>
  </sheetData>
  <mergeCells count="5">
    <mergeCell ref="A1:Z1"/>
    <mergeCell ref="A2:Z2"/>
    <mergeCell ref="A3:Z3"/>
    <mergeCell ref="A4:Z4"/>
    <mergeCell ref="J6:Z6"/>
  </mergeCells>
  <phoneticPr fontId="32" type="noConversion"/>
  <pageMargins left="0.59055118110236227" right="0.39370078740157483" top="0.59055118110236227" bottom="0.19685039370078741" header="0.31496062992125984" footer="0.23622047244094491"/>
  <pageSetup paperSize="9" scale="70" fitToHeight="0" orientation="landscape" r:id="rId1"/>
  <ignoredErrors>
    <ignoredError sqref="I25:I26 I23 I21 I15:I19 I13:I14 I20 I22 I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view="pageBreakPreview" zoomScale="80" zoomScaleNormal="100" zoomScaleSheetLayoutView="80" workbookViewId="0">
      <selection activeCell="G28" sqref="G28"/>
    </sheetView>
  </sheetViews>
  <sheetFormatPr defaultColWidth="11.375" defaultRowHeight="27" customHeight="1"/>
  <cols>
    <col min="1" max="4" width="9.25" style="2" customWidth="1"/>
    <col min="5" max="5" width="8" style="269" bestFit="1" customWidth="1"/>
    <col min="6" max="6" width="1.25" style="2" customWidth="1"/>
    <col min="7" max="7" width="14.375" style="124" customWidth="1"/>
    <col min="8" max="8" width="1" style="124" customWidth="1"/>
    <col min="9" max="9" width="16" style="124" customWidth="1"/>
    <col min="10" max="10" width="1" style="124" customWidth="1"/>
    <col min="11" max="11" width="14.375" style="124" customWidth="1"/>
    <col min="12" max="12" width="1" style="124" customWidth="1"/>
    <col min="13" max="13" width="14.375" style="124" customWidth="1"/>
    <col min="14" max="14" width="1" style="124" customWidth="1"/>
    <col min="15" max="15" width="16" style="124" customWidth="1"/>
    <col min="16" max="16" width="2.25" style="2" customWidth="1"/>
    <col min="17" max="17" width="11.375" style="2" customWidth="1"/>
    <col min="18" max="16384" width="11.375" style="2"/>
  </cols>
  <sheetData>
    <row r="1" spans="1:17" ht="27" customHeight="1">
      <c r="A1" s="300" t="s">
        <v>131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</row>
    <row r="2" spans="1:17" ht="27" customHeight="1">
      <c r="A2" s="294" t="s">
        <v>253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</row>
    <row r="3" spans="1:17" ht="27" customHeight="1">
      <c r="A3" s="294" t="s">
        <v>20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</row>
    <row r="4" spans="1:17" ht="27" customHeight="1">
      <c r="A4" s="294" t="str">
        <f>งบแสดงรวม!A4</f>
        <v>สำหรับปี สิ้นสุดวันที่ 31 ธันวาคม 2564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</row>
    <row r="5" spans="1:17" ht="27" customHeight="1">
      <c r="A5" s="3"/>
      <c r="B5" s="3"/>
      <c r="C5" s="3"/>
      <c r="D5" s="3"/>
      <c r="E5" s="267"/>
      <c r="F5" s="3"/>
      <c r="G5" s="196"/>
      <c r="H5" s="196"/>
      <c r="I5" s="196"/>
      <c r="J5" s="196"/>
      <c r="K5" s="196"/>
      <c r="L5" s="196"/>
      <c r="M5" s="196"/>
    </row>
    <row r="6" spans="1:17" ht="27" customHeight="1">
      <c r="G6" s="295" t="s">
        <v>38</v>
      </c>
      <c r="H6" s="295"/>
      <c r="I6" s="295"/>
      <c r="J6" s="295"/>
      <c r="K6" s="295"/>
      <c r="L6" s="295"/>
      <c r="M6" s="295"/>
      <c r="N6" s="295"/>
      <c r="O6" s="295"/>
    </row>
    <row r="7" spans="1:17" ht="27" customHeight="1">
      <c r="G7" s="175" t="s">
        <v>25</v>
      </c>
      <c r="H7" s="175"/>
      <c r="I7" s="197" t="s">
        <v>107</v>
      </c>
      <c r="J7" s="175"/>
      <c r="K7" s="198"/>
      <c r="L7" s="198" t="s">
        <v>43</v>
      </c>
      <c r="M7" s="198"/>
      <c r="O7" s="175" t="s">
        <v>10</v>
      </c>
    </row>
    <row r="8" spans="1:17" ht="61.8" customHeight="1">
      <c r="E8" s="269" t="s">
        <v>11</v>
      </c>
      <c r="G8" s="198" t="s">
        <v>26</v>
      </c>
      <c r="H8" s="198"/>
      <c r="I8" s="198"/>
      <c r="J8" s="198"/>
      <c r="K8" s="286" t="s">
        <v>341</v>
      </c>
      <c r="L8" s="197"/>
      <c r="M8" s="200" t="s">
        <v>45</v>
      </c>
      <c r="N8" s="168"/>
      <c r="O8" s="198"/>
    </row>
    <row r="9" spans="1:17" ht="27" customHeight="1">
      <c r="A9" s="20" t="s">
        <v>237</v>
      </c>
      <c r="B9" s="12"/>
      <c r="C9" s="1"/>
      <c r="D9" s="1"/>
      <c r="E9" s="272"/>
      <c r="G9" s="226">
        <v>555000000</v>
      </c>
      <c r="H9" s="226"/>
      <c r="I9" s="226">
        <v>243722900</v>
      </c>
      <c r="J9" s="226"/>
      <c r="K9" s="226">
        <v>0</v>
      </c>
      <c r="L9" s="226"/>
      <c r="M9" s="226">
        <v>244563659</v>
      </c>
      <c r="N9" s="226"/>
      <c r="O9" s="226">
        <f>SUM(G9:M9)</f>
        <v>1043286559</v>
      </c>
    </row>
    <row r="10" spans="1:17" ht="27" customHeight="1">
      <c r="A10" s="169" t="s">
        <v>242</v>
      </c>
      <c r="B10" s="12"/>
      <c r="C10" s="1"/>
      <c r="D10" s="1"/>
      <c r="E10" s="31">
        <v>24</v>
      </c>
      <c r="G10" s="226">
        <v>0</v>
      </c>
      <c r="H10" s="226"/>
      <c r="I10" s="226">
        <v>0</v>
      </c>
      <c r="J10" s="226"/>
      <c r="K10" s="226">
        <v>35512114</v>
      </c>
      <c r="L10" s="226"/>
      <c r="M10" s="221">
        <f>-K10</f>
        <v>-35512114</v>
      </c>
      <c r="N10" s="226"/>
      <c r="O10" s="226">
        <f>SUM(G10:M10)</f>
        <v>0</v>
      </c>
    </row>
    <row r="11" spans="1:17" ht="27" customHeight="1">
      <c r="A11" s="169" t="s">
        <v>239</v>
      </c>
      <c r="B11" s="12"/>
      <c r="C11" s="1"/>
      <c r="D11" s="1"/>
      <c r="E11" s="177"/>
      <c r="G11" s="226">
        <v>0</v>
      </c>
      <c r="H11" s="226"/>
      <c r="I11" s="226">
        <v>0</v>
      </c>
      <c r="J11" s="226"/>
      <c r="K11" s="226">
        <v>0</v>
      </c>
      <c r="L11" s="226"/>
      <c r="M11" s="221">
        <v>-289850000</v>
      </c>
      <c r="N11" s="226"/>
      <c r="O11" s="226">
        <f>SUM(G11:M11)</f>
        <v>-289850000</v>
      </c>
    </row>
    <row r="12" spans="1:17" ht="27" customHeight="1">
      <c r="A12" s="169" t="s">
        <v>190</v>
      </c>
      <c r="B12" s="12"/>
      <c r="C12" s="1"/>
      <c r="D12" s="1"/>
      <c r="E12" s="272"/>
      <c r="G12" s="226">
        <v>0</v>
      </c>
      <c r="H12" s="226"/>
      <c r="I12" s="226">
        <v>0</v>
      </c>
      <c r="J12" s="226"/>
      <c r="K12" s="234">
        <v>0</v>
      </c>
      <c r="L12" s="226"/>
      <c r="M12" s="221">
        <f>'PL - 12 round'!N27</f>
        <v>469776027</v>
      </c>
      <c r="N12" s="226"/>
      <c r="O12" s="221">
        <f>SUM(G12:M12)</f>
        <v>469776027</v>
      </c>
    </row>
    <row r="13" spans="1:17" ht="27" customHeight="1" thickBot="1">
      <c r="A13" s="20" t="s">
        <v>238</v>
      </c>
      <c r="B13" s="12"/>
      <c r="C13" s="1"/>
      <c r="D13" s="1"/>
      <c r="E13" s="272"/>
      <c r="G13" s="123">
        <f>SUM(G9:G12)</f>
        <v>555000000</v>
      </c>
      <c r="H13" s="226"/>
      <c r="I13" s="123">
        <f>SUM(I9:I12)</f>
        <v>243722900</v>
      </c>
      <c r="J13" s="226"/>
      <c r="K13" s="123">
        <f>SUM(K9:K12)</f>
        <v>35512114</v>
      </c>
      <c r="L13" s="226"/>
      <c r="M13" s="123">
        <f>SUM(M9:M12)</f>
        <v>388977572</v>
      </c>
      <c r="N13" s="226"/>
      <c r="O13" s="123">
        <f>SUM(O9:O12)</f>
        <v>1223212586</v>
      </c>
    </row>
    <row r="14" spans="1:17" ht="27" customHeight="1" thickTop="1">
      <c r="A14" s="34"/>
      <c r="B14" s="1"/>
      <c r="C14" s="1"/>
      <c r="D14" s="1"/>
      <c r="E14" s="272"/>
      <c r="G14" s="228"/>
      <c r="H14" s="228"/>
      <c r="I14" s="228"/>
      <c r="J14" s="228"/>
      <c r="K14" s="228"/>
      <c r="L14" s="228"/>
      <c r="M14" s="228"/>
      <c r="N14" s="228"/>
      <c r="O14" s="228"/>
      <c r="Q14" s="6"/>
    </row>
    <row r="15" spans="1:17" ht="27.45" customHeight="1">
      <c r="A15" s="20" t="s">
        <v>269</v>
      </c>
      <c r="B15" s="12"/>
      <c r="C15" s="12"/>
      <c r="D15" s="1"/>
      <c r="E15" s="272"/>
      <c r="G15" s="226">
        <f>G13</f>
        <v>555000000</v>
      </c>
      <c r="H15" s="226"/>
      <c r="I15" s="226">
        <f>I13</f>
        <v>243722900</v>
      </c>
      <c r="J15" s="226"/>
      <c r="K15" s="226">
        <f>K13</f>
        <v>35512114</v>
      </c>
      <c r="L15" s="226"/>
      <c r="M15" s="226">
        <f>M13</f>
        <v>388977572</v>
      </c>
      <c r="N15" s="226"/>
      <c r="O15" s="226">
        <f t="shared" ref="O15:O20" si="0">SUM(G15:M15)</f>
        <v>1223212586</v>
      </c>
    </row>
    <row r="16" spans="1:17" ht="27" customHeight="1">
      <c r="A16" s="169" t="s">
        <v>271</v>
      </c>
      <c r="B16" s="12"/>
      <c r="C16" s="12"/>
      <c r="D16" s="1"/>
      <c r="E16" s="177">
        <v>23</v>
      </c>
      <c r="G16" s="226">
        <v>301121119</v>
      </c>
      <c r="H16" s="226"/>
      <c r="I16" s="226">
        <v>1754870440</v>
      </c>
      <c r="J16" s="226"/>
      <c r="K16" s="226">
        <v>0</v>
      </c>
      <c r="L16" s="226"/>
      <c r="M16" s="226">
        <v>0</v>
      </c>
      <c r="N16" s="226"/>
      <c r="O16" s="226">
        <f t="shared" si="0"/>
        <v>2055991559</v>
      </c>
    </row>
    <row r="17" spans="1:17" ht="27" customHeight="1">
      <c r="A17" s="169" t="s">
        <v>242</v>
      </c>
      <c r="B17" s="12"/>
      <c r="C17" s="12"/>
      <c r="D17" s="1"/>
      <c r="E17" s="177">
        <v>24</v>
      </c>
      <c r="G17" s="226">
        <v>0</v>
      </c>
      <c r="H17" s="226"/>
      <c r="I17" s="226">
        <v>0</v>
      </c>
      <c r="J17" s="226"/>
      <c r="K17" s="226">
        <v>35641341</v>
      </c>
      <c r="L17" s="226"/>
      <c r="M17" s="226">
        <f>-K17</f>
        <v>-35641341</v>
      </c>
      <c r="N17" s="226"/>
      <c r="O17" s="226">
        <f t="shared" si="0"/>
        <v>0</v>
      </c>
    </row>
    <row r="18" spans="1:17" ht="27" customHeight="1">
      <c r="A18" s="169" t="s">
        <v>239</v>
      </c>
      <c r="B18" s="12"/>
      <c r="C18" s="12"/>
      <c r="D18" s="1"/>
      <c r="E18" s="177">
        <v>25</v>
      </c>
      <c r="G18" s="226">
        <v>0</v>
      </c>
      <c r="H18" s="226"/>
      <c r="I18" s="226">
        <v>0</v>
      </c>
      <c r="J18" s="226"/>
      <c r="K18" s="226">
        <v>0</v>
      </c>
      <c r="L18" s="226"/>
      <c r="M18" s="221">
        <f>-499913160-M19</f>
        <v>-404792041</v>
      </c>
      <c r="N18" s="226"/>
      <c r="O18" s="221">
        <f t="shared" si="0"/>
        <v>-404792041</v>
      </c>
    </row>
    <row r="19" spans="1:17" ht="27" customHeight="1">
      <c r="A19" s="169" t="s">
        <v>316</v>
      </c>
      <c r="B19" s="12"/>
      <c r="C19" s="12"/>
      <c r="D19" s="1"/>
      <c r="E19" s="177">
        <v>25</v>
      </c>
      <c r="G19" s="226">
        <v>0</v>
      </c>
      <c r="H19" s="226"/>
      <c r="I19" s="226">
        <v>0</v>
      </c>
      <c r="J19" s="226"/>
      <c r="K19" s="226">
        <v>0</v>
      </c>
      <c r="L19" s="226"/>
      <c r="M19" s="221">
        <v>-95121119</v>
      </c>
      <c r="N19" s="226"/>
      <c r="O19" s="221">
        <f t="shared" si="0"/>
        <v>-95121119</v>
      </c>
    </row>
    <row r="20" spans="1:17" ht="27" customHeight="1">
      <c r="A20" s="169" t="s">
        <v>190</v>
      </c>
      <c r="B20" s="12"/>
      <c r="C20" s="12"/>
      <c r="D20" s="1"/>
      <c r="E20" s="177"/>
      <c r="G20" s="226">
        <v>0</v>
      </c>
      <c r="H20" s="226"/>
      <c r="I20" s="226">
        <v>0</v>
      </c>
      <c r="J20" s="226"/>
      <c r="K20" s="226">
        <v>0</v>
      </c>
      <c r="L20" s="226"/>
      <c r="M20" s="226">
        <f>+'PL - 12 round'!L27</f>
        <v>712826820</v>
      </c>
      <c r="N20" s="226"/>
      <c r="O20" s="226">
        <f t="shared" si="0"/>
        <v>712826820</v>
      </c>
    </row>
    <row r="21" spans="1:17" ht="27" customHeight="1" thickBot="1">
      <c r="A21" s="20" t="s">
        <v>270</v>
      </c>
      <c r="B21" s="12"/>
      <c r="C21" s="12"/>
      <c r="D21" s="1"/>
      <c r="E21" s="272"/>
      <c r="G21" s="123">
        <f>SUM(G15:G20)</f>
        <v>856121119</v>
      </c>
      <c r="H21" s="226"/>
      <c r="I21" s="123">
        <f>SUM(I15:I20)</f>
        <v>1998593340</v>
      </c>
      <c r="J21" s="226"/>
      <c r="K21" s="123">
        <f>SUM(K15:K20)</f>
        <v>71153455</v>
      </c>
      <c r="L21" s="226"/>
      <c r="M21" s="123">
        <f>SUM(M15:M20)</f>
        <v>566249891</v>
      </c>
      <c r="N21" s="226"/>
      <c r="O21" s="123">
        <f>SUM(O15:O20)</f>
        <v>3492117805</v>
      </c>
    </row>
    <row r="22" spans="1:17" ht="27" customHeight="1" thickTop="1">
      <c r="G22" s="207"/>
      <c r="H22" s="207"/>
      <c r="I22" s="207"/>
      <c r="J22" s="207"/>
      <c r="K22" s="207"/>
      <c r="L22" s="207"/>
      <c r="M22" s="207"/>
      <c r="N22" s="207"/>
      <c r="O22" s="207"/>
      <c r="Q22" s="6"/>
    </row>
    <row r="24" spans="1:17" ht="27" customHeight="1">
      <c r="A24" s="2" t="s">
        <v>6</v>
      </c>
    </row>
    <row r="32" spans="1:17" ht="27" customHeight="1">
      <c r="D32" s="141" t="s">
        <v>208</v>
      </c>
      <c r="E32" s="273"/>
      <c r="F32" s="8"/>
    </row>
    <row r="33" spans="4:6" ht="27" customHeight="1">
      <c r="D33" s="167" t="s">
        <v>209</v>
      </c>
      <c r="E33" s="274"/>
      <c r="F33" s="8"/>
    </row>
  </sheetData>
  <mergeCells count="5">
    <mergeCell ref="A2:O2"/>
    <mergeCell ref="A3:O3"/>
    <mergeCell ref="A4:O4"/>
    <mergeCell ref="G6:O6"/>
    <mergeCell ref="A1:O1"/>
  </mergeCells>
  <pageMargins left="0.59055118110236227" right="0.19685039370078741" top="0.59055118110236227" bottom="0.3937007874015748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51"/>
  <sheetViews>
    <sheetView tabSelected="1" view="pageBreakPreview" topLeftCell="A127" zoomScale="80" zoomScaleNormal="80" zoomScaleSheetLayoutView="80" workbookViewId="0">
      <selection activeCell="F87" sqref="F87"/>
    </sheetView>
  </sheetViews>
  <sheetFormatPr defaultColWidth="11" defaultRowHeight="27" customHeight="1"/>
  <cols>
    <col min="1" max="4" width="11" style="30" customWidth="1"/>
    <col min="5" max="5" width="11.375" style="30" customWidth="1"/>
    <col min="6" max="6" width="8" style="30" bestFit="1" customWidth="1"/>
    <col min="7" max="7" width="14.625" style="226" customWidth="1"/>
    <col min="8" max="8" width="1" style="226" customWidth="1"/>
    <col min="9" max="9" width="14.625" style="226" customWidth="1"/>
    <col min="10" max="10" width="1" style="226" customWidth="1"/>
    <col min="11" max="11" width="14.625" style="226" customWidth="1"/>
    <col min="12" max="12" width="1" style="226" customWidth="1"/>
    <col min="13" max="13" width="14.625" style="226" customWidth="1"/>
    <col min="14" max="15" width="1.375" style="30" customWidth="1"/>
    <col min="16" max="16" width="11.25" style="30" customWidth="1"/>
    <col min="17" max="16384" width="11" style="30"/>
  </cols>
  <sheetData>
    <row r="1" spans="1:13" ht="25.5" customHeight="1">
      <c r="A1" s="302" t="s">
        <v>243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</row>
    <row r="2" spans="1:13" ht="25.5" customHeight="1">
      <c r="A2" s="303" t="s">
        <v>195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</row>
    <row r="3" spans="1:13" ht="25.5" customHeight="1">
      <c r="A3" s="304" t="s">
        <v>68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</row>
    <row r="4" spans="1:13" ht="25.5" customHeight="1">
      <c r="A4" s="305" t="str">
        <f>'PL - 12 round'!A4:N4</f>
        <v>สำหรับปี สิ้นสุดวันที่ 31 ธันวาคม 2564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3" ht="14.25" customHeight="1">
      <c r="A5" s="277"/>
      <c r="B5" s="277"/>
      <c r="C5" s="277"/>
      <c r="D5" s="277"/>
      <c r="E5" s="277"/>
      <c r="F5" s="277"/>
      <c r="G5" s="235"/>
      <c r="H5" s="235"/>
      <c r="I5" s="235"/>
      <c r="J5" s="235"/>
      <c r="L5" s="235"/>
      <c r="M5" s="235"/>
    </row>
    <row r="6" spans="1:13" ht="25.5" customHeight="1">
      <c r="A6" s="152"/>
      <c r="B6" s="152"/>
      <c r="C6" s="152"/>
      <c r="D6" s="152"/>
      <c r="E6" s="152"/>
      <c r="F6" s="152"/>
      <c r="G6" s="306" t="s">
        <v>37</v>
      </c>
      <c r="H6" s="306"/>
      <c r="I6" s="306"/>
      <c r="J6" s="236"/>
      <c r="K6" s="237"/>
      <c r="L6" s="278" t="s">
        <v>214</v>
      </c>
      <c r="M6" s="238"/>
    </row>
    <row r="7" spans="1:13" ht="25.5" customHeight="1">
      <c r="A7" s="153"/>
      <c r="B7" s="153"/>
      <c r="C7" s="153"/>
      <c r="D7" s="153"/>
      <c r="E7" s="153"/>
      <c r="F7" s="276" t="s">
        <v>11</v>
      </c>
      <c r="G7" s="239" t="s">
        <v>256</v>
      </c>
      <c r="H7" s="240"/>
      <c r="I7" s="239" t="s">
        <v>213</v>
      </c>
      <c r="J7" s="240"/>
      <c r="K7" s="239" t="s">
        <v>256</v>
      </c>
      <c r="L7" s="240"/>
      <c r="M7" s="239" t="s">
        <v>213</v>
      </c>
    </row>
    <row r="8" spans="1:13" ht="25.5" customHeight="1">
      <c r="A8" s="153" t="s">
        <v>69</v>
      </c>
      <c r="B8" s="150"/>
      <c r="C8" s="150"/>
      <c r="D8" s="150"/>
      <c r="E8" s="150"/>
      <c r="F8" s="150"/>
      <c r="G8" s="241"/>
      <c r="H8" s="236"/>
    </row>
    <row r="9" spans="1:13" ht="25.5" customHeight="1">
      <c r="A9" s="154" t="s">
        <v>246</v>
      </c>
      <c r="B9" s="155"/>
      <c r="C9" s="155"/>
      <c r="D9" s="155"/>
      <c r="E9" s="150"/>
      <c r="F9" s="150"/>
      <c r="G9" s="241">
        <f>'PL - 12 round'!H27</f>
        <v>1086624365</v>
      </c>
      <c r="H9" s="241"/>
      <c r="I9" s="241">
        <f>'PL - 12 round'!J27</f>
        <v>870749447</v>
      </c>
      <c r="J9" s="241"/>
      <c r="K9" s="241">
        <f>'PL - 12 round'!L27</f>
        <v>712826820</v>
      </c>
      <c r="L9" s="241"/>
      <c r="M9" s="241">
        <f>'PL - 12 round'!N27</f>
        <v>469776027</v>
      </c>
    </row>
    <row r="10" spans="1:13" ht="25.5" customHeight="1">
      <c r="A10" s="150" t="s">
        <v>281</v>
      </c>
      <c r="B10" s="150"/>
      <c r="C10" s="150"/>
      <c r="D10" s="150"/>
      <c r="E10" s="150"/>
      <c r="F10" s="150"/>
      <c r="G10" s="241"/>
      <c r="H10" s="236"/>
      <c r="I10" s="241"/>
      <c r="J10" s="241"/>
      <c r="K10" s="241"/>
      <c r="L10" s="242"/>
      <c r="M10" s="241"/>
    </row>
    <row r="11" spans="1:13" ht="25.5" customHeight="1">
      <c r="A11" s="150"/>
      <c r="B11" s="150" t="s">
        <v>215</v>
      </c>
      <c r="C11" s="150"/>
      <c r="D11" s="150"/>
      <c r="E11" s="150"/>
      <c r="F11" s="150"/>
      <c r="G11" s="224">
        <f>-'PL - 12 round'!H26</f>
        <v>301793487</v>
      </c>
      <c r="H11" s="224"/>
      <c r="I11" s="224">
        <f>-'PL - 12 round'!J26</f>
        <v>193570425</v>
      </c>
      <c r="J11" s="241"/>
      <c r="K11" s="241">
        <f>-'PL - 12 round'!L26</f>
        <v>871964</v>
      </c>
      <c r="L11" s="241"/>
      <c r="M11" s="241">
        <f>-'PL - 12 round'!N26</f>
        <v>2673357</v>
      </c>
    </row>
    <row r="12" spans="1:13" ht="25.5" customHeight="1">
      <c r="A12" s="150"/>
      <c r="B12" s="151" t="s">
        <v>217</v>
      </c>
      <c r="C12" s="150"/>
      <c r="D12" s="150"/>
      <c r="E12" s="150"/>
      <c r="F12" s="150"/>
      <c r="G12" s="243">
        <f>-'PL - 12 round'!H22</f>
        <v>-1465622</v>
      </c>
      <c r="H12" s="243"/>
      <c r="I12" s="243">
        <f>-'PL - 12 round'!J22</f>
        <v>-703392</v>
      </c>
      <c r="J12" s="243"/>
      <c r="K12" s="243">
        <f>-'PL - 12 round'!L22</f>
        <v>-88505697</v>
      </c>
      <c r="L12" s="243"/>
      <c r="M12" s="243">
        <f>-'PL - 12 round'!N22</f>
        <v>-48607702</v>
      </c>
    </row>
    <row r="13" spans="1:13" ht="25.5" customHeight="1">
      <c r="A13" s="150"/>
      <c r="B13" s="150" t="s">
        <v>73</v>
      </c>
      <c r="C13" s="150"/>
      <c r="D13" s="150"/>
      <c r="E13" s="150"/>
      <c r="F13" s="150"/>
      <c r="G13" s="243">
        <f>-'PL - 12 round'!H23</f>
        <v>4188034</v>
      </c>
      <c r="H13" s="243"/>
      <c r="I13" s="243">
        <f>-'PL - 12 round'!J23</f>
        <v>8442143</v>
      </c>
      <c r="J13" s="243"/>
      <c r="K13" s="243">
        <f>-'PL - 12 round'!L23</f>
        <v>28187712</v>
      </c>
      <c r="L13" s="243"/>
      <c r="M13" s="243">
        <f>-'PL - 12 round'!N23</f>
        <v>23976793</v>
      </c>
    </row>
    <row r="14" spans="1:13" ht="25.5" customHeight="1">
      <c r="A14" s="150"/>
      <c r="B14" s="150" t="s">
        <v>70</v>
      </c>
      <c r="C14" s="150"/>
      <c r="D14" s="150"/>
      <c r="E14" s="150"/>
      <c r="F14" s="156" t="s">
        <v>313</v>
      </c>
      <c r="G14" s="244">
        <v>65210734</v>
      </c>
      <c r="H14" s="236"/>
      <c r="I14" s="241">
        <v>45041818</v>
      </c>
      <c r="J14" s="241"/>
      <c r="K14" s="241">
        <v>10539240</v>
      </c>
      <c r="L14" s="242"/>
      <c r="M14" s="241">
        <v>9340271</v>
      </c>
    </row>
    <row r="15" spans="1:13" ht="25.5" customHeight="1">
      <c r="A15" s="150"/>
      <c r="B15" s="150" t="s">
        <v>71</v>
      </c>
      <c r="C15" s="150"/>
      <c r="D15" s="150"/>
      <c r="E15" s="150"/>
      <c r="F15" s="275" t="s">
        <v>41</v>
      </c>
      <c r="G15" s="241">
        <v>1526014</v>
      </c>
      <c r="H15" s="236"/>
      <c r="I15" s="241">
        <v>950629</v>
      </c>
      <c r="J15" s="241"/>
      <c r="K15" s="241">
        <v>1408938</v>
      </c>
      <c r="L15" s="242"/>
      <c r="M15" s="241">
        <v>909414</v>
      </c>
    </row>
    <row r="16" spans="1:13" ht="25.5" customHeight="1">
      <c r="A16" s="150"/>
      <c r="B16" s="150" t="s">
        <v>311</v>
      </c>
      <c r="C16" s="150"/>
      <c r="D16" s="150"/>
      <c r="E16" s="150"/>
      <c r="F16" s="156"/>
      <c r="G16" s="244">
        <v>136207</v>
      </c>
      <c r="H16" s="245"/>
      <c r="I16" s="241">
        <v>134556</v>
      </c>
      <c r="J16" s="244"/>
      <c r="K16" s="226">
        <v>117389</v>
      </c>
      <c r="L16" s="246"/>
      <c r="M16" s="244">
        <v>68890</v>
      </c>
    </row>
    <row r="17" spans="1:13" ht="25.5" customHeight="1">
      <c r="A17" s="150"/>
      <c r="B17" s="154" t="s">
        <v>276</v>
      </c>
      <c r="C17" s="150"/>
      <c r="D17" s="150"/>
      <c r="E17" s="150"/>
      <c r="F17" s="156"/>
      <c r="G17" s="247">
        <v>-156643</v>
      </c>
      <c r="H17" s="236"/>
      <c r="I17" s="226">
        <v>-446525</v>
      </c>
      <c r="J17" s="241"/>
      <c r="K17" s="244">
        <v>-242835</v>
      </c>
      <c r="L17" s="242"/>
      <c r="M17" s="226">
        <v>-430037</v>
      </c>
    </row>
    <row r="18" spans="1:13" ht="25.5" customHeight="1">
      <c r="A18" s="150"/>
      <c r="B18" s="279" t="s">
        <v>277</v>
      </c>
      <c r="C18" s="150"/>
      <c r="D18" s="150"/>
      <c r="E18" s="150"/>
      <c r="F18" s="205">
        <v>10.1</v>
      </c>
      <c r="G18" s="226">
        <v>-33279930</v>
      </c>
      <c r="H18" s="236"/>
      <c r="I18" s="226">
        <v>0</v>
      </c>
      <c r="J18" s="241"/>
      <c r="K18" s="244">
        <v>-30540473</v>
      </c>
      <c r="L18" s="242"/>
      <c r="M18" s="226">
        <v>0</v>
      </c>
    </row>
    <row r="19" spans="1:13" ht="25.5" customHeight="1">
      <c r="A19" s="150"/>
      <c r="B19" s="279" t="s">
        <v>278</v>
      </c>
      <c r="C19" s="150"/>
      <c r="D19" s="150"/>
      <c r="E19" s="150"/>
      <c r="F19" s="205">
        <v>11.1</v>
      </c>
      <c r="G19" s="226">
        <v>-33196243</v>
      </c>
      <c r="H19" s="236"/>
      <c r="I19" s="226">
        <v>0</v>
      </c>
      <c r="J19" s="241"/>
      <c r="K19" s="226">
        <v>0</v>
      </c>
      <c r="L19" s="242"/>
      <c r="M19" s="226">
        <v>0</v>
      </c>
    </row>
    <row r="20" spans="1:13" ht="25.5" customHeight="1">
      <c r="A20" s="150"/>
      <c r="B20" s="279" t="s">
        <v>266</v>
      </c>
      <c r="C20" s="150"/>
      <c r="D20" s="150"/>
      <c r="E20" s="150"/>
      <c r="F20" s="205">
        <v>11.2</v>
      </c>
      <c r="G20" s="226">
        <f>-'PL - 12 round'!H24</f>
        <v>32694866</v>
      </c>
      <c r="H20" s="236"/>
      <c r="I20" s="226">
        <v>0</v>
      </c>
      <c r="J20" s="241"/>
      <c r="K20" s="226">
        <v>0</v>
      </c>
      <c r="L20" s="242"/>
      <c r="M20" s="226">
        <v>0</v>
      </c>
    </row>
    <row r="21" spans="1:13" ht="25.5" customHeight="1">
      <c r="A21" s="150"/>
      <c r="B21" s="279" t="s">
        <v>279</v>
      </c>
      <c r="C21" s="150"/>
      <c r="D21" s="150"/>
      <c r="E21" s="150"/>
      <c r="F21" s="205">
        <v>9</v>
      </c>
      <c r="G21" s="241">
        <v>-5923</v>
      </c>
      <c r="H21" s="236"/>
      <c r="I21" s="226">
        <v>0</v>
      </c>
      <c r="J21" s="241"/>
      <c r="K21" s="241">
        <v>-5923</v>
      </c>
      <c r="L21" s="242"/>
      <c r="M21" s="226">
        <v>0</v>
      </c>
    </row>
    <row r="22" spans="1:13" ht="25.5" customHeight="1">
      <c r="A22" s="150"/>
      <c r="B22" s="279" t="s">
        <v>315</v>
      </c>
      <c r="C22" s="150"/>
      <c r="D22" s="150"/>
      <c r="E22" s="150"/>
      <c r="F22" s="205"/>
      <c r="G22" s="241">
        <v>652087</v>
      </c>
      <c r="H22" s="236"/>
      <c r="I22" s="226">
        <v>0</v>
      </c>
      <c r="J22" s="241"/>
      <c r="K22" s="241">
        <v>0</v>
      </c>
      <c r="L22" s="242"/>
      <c r="M22" s="226">
        <v>0</v>
      </c>
    </row>
    <row r="23" spans="1:13" ht="25.5" customHeight="1">
      <c r="A23" s="150"/>
      <c r="B23" s="279" t="s">
        <v>280</v>
      </c>
      <c r="C23" s="150"/>
      <c r="D23" s="150"/>
      <c r="E23" s="150"/>
      <c r="F23" s="156"/>
      <c r="G23" s="226">
        <v>-3196818</v>
      </c>
      <c r="H23" s="236"/>
      <c r="I23" s="226">
        <v>0</v>
      </c>
      <c r="J23" s="241"/>
      <c r="K23" s="226">
        <v>0</v>
      </c>
      <c r="L23" s="242"/>
      <c r="M23" s="226">
        <v>0</v>
      </c>
    </row>
    <row r="24" spans="1:13" ht="25.5" customHeight="1">
      <c r="A24" s="150"/>
      <c r="B24" s="150" t="s">
        <v>216</v>
      </c>
      <c r="C24" s="150"/>
      <c r="D24" s="150"/>
      <c r="E24" s="150"/>
      <c r="F24" s="156"/>
      <c r="G24" s="226">
        <v>0</v>
      </c>
      <c r="H24" s="236"/>
      <c r="I24" s="226">
        <v>0</v>
      </c>
      <c r="J24" s="241"/>
      <c r="K24" s="241">
        <v>-697200000</v>
      </c>
      <c r="L24" s="242"/>
      <c r="M24" s="241">
        <v>-457488159</v>
      </c>
    </row>
    <row r="25" spans="1:13" ht="25.5" customHeight="1">
      <c r="A25" s="150"/>
      <c r="B25" s="150" t="s">
        <v>72</v>
      </c>
      <c r="C25" s="150"/>
      <c r="D25" s="150"/>
      <c r="E25" s="150"/>
      <c r="F25" s="275" t="s">
        <v>308</v>
      </c>
      <c r="G25" s="241">
        <v>10023202</v>
      </c>
      <c r="H25" s="236"/>
      <c r="I25" s="241">
        <v>7901841</v>
      </c>
      <c r="J25" s="241"/>
      <c r="K25" s="248">
        <v>8284833</v>
      </c>
      <c r="L25" s="241"/>
      <c r="M25" s="248">
        <v>7090843</v>
      </c>
    </row>
    <row r="26" spans="1:13" ht="25.5" customHeight="1">
      <c r="A26" s="280" t="s">
        <v>282</v>
      </c>
      <c r="B26" s="150"/>
      <c r="C26" s="150"/>
      <c r="D26" s="150"/>
      <c r="E26" s="150"/>
      <c r="F26" s="150"/>
      <c r="G26" s="241"/>
      <c r="H26" s="241"/>
      <c r="I26" s="241"/>
      <c r="J26" s="241"/>
      <c r="K26" s="241"/>
      <c r="L26" s="243"/>
      <c r="M26" s="241"/>
    </row>
    <row r="27" spans="1:13" ht="25.5" customHeight="1">
      <c r="A27" s="150"/>
      <c r="B27" s="150" t="s">
        <v>74</v>
      </c>
      <c r="C27" s="150"/>
      <c r="D27" s="150"/>
      <c r="E27" s="150"/>
      <c r="F27" s="150"/>
      <c r="G27" s="247">
        <f>-77812984</f>
        <v>-77812984</v>
      </c>
      <c r="H27" s="243"/>
      <c r="I27" s="226">
        <v>128232849</v>
      </c>
      <c r="J27" s="243"/>
      <c r="K27" s="243">
        <f>-44737455</f>
        <v>-44737455</v>
      </c>
      <c r="L27" s="243"/>
      <c r="M27" s="243">
        <v>78219567</v>
      </c>
    </row>
    <row r="28" spans="1:13" ht="25.5" customHeight="1">
      <c r="A28" s="150"/>
      <c r="B28" s="150" t="s">
        <v>75</v>
      </c>
      <c r="C28" s="150"/>
      <c r="D28" s="150"/>
      <c r="E28" s="150"/>
      <c r="F28" s="150"/>
      <c r="G28" s="249">
        <f>-982678212</f>
        <v>-982678212</v>
      </c>
      <c r="H28" s="243"/>
      <c r="I28" s="243">
        <v>-985016130</v>
      </c>
      <c r="J28" s="243"/>
      <c r="K28" s="226">
        <v>0</v>
      </c>
      <c r="L28" s="243"/>
      <c r="M28" s="226">
        <v>0</v>
      </c>
    </row>
    <row r="29" spans="1:13" ht="25.5" customHeight="1">
      <c r="A29" s="150"/>
      <c r="B29" s="150" t="s">
        <v>218</v>
      </c>
      <c r="C29" s="150"/>
      <c r="D29" s="150"/>
      <c r="E29" s="150"/>
      <c r="F29" s="150"/>
      <c r="G29" s="249">
        <v>-763154950</v>
      </c>
      <c r="H29" s="243"/>
      <c r="I29" s="249">
        <v>-35042209</v>
      </c>
      <c r="J29" s="243"/>
      <c r="K29" s="243">
        <v>0</v>
      </c>
      <c r="L29" s="243"/>
      <c r="M29" s="243">
        <v>0</v>
      </c>
    </row>
    <row r="30" spans="1:13" ht="25.5" customHeight="1">
      <c r="A30" s="150"/>
      <c r="B30" s="150" t="s">
        <v>76</v>
      </c>
      <c r="C30" s="150"/>
      <c r="D30" s="150"/>
      <c r="E30" s="150"/>
      <c r="F30" s="150"/>
      <c r="G30" s="249">
        <v>1111574</v>
      </c>
      <c r="H30" s="243"/>
      <c r="I30" s="243">
        <v>2321065</v>
      </c>
      <c r="J30" s="243"/>
      <c r="K30" s="226">
        <v>0</v>
      </c>
      <c r="L30" s="241"/>
      <c r="M30" s="226">
        <v>0</v>
      </c>
    </row>
    <row r="31" spans="1:13" ht="25.5" customHeight="1">
      <c r="A31" s="150"/>
      <c r="B31" s="150" t="s">
        <v>77</v>
      </c>
      <c r="C31" s="150"/>
      <c r="D31" s="150"/>
      <c r="E31" s="150"/>
      <c r="F31" s="150"/>
      <c r="G31" s="244">
        <v>-19270160</v>
      </c>
      <c r="H31" s="241"/>
      <c r="I31" s="241">
        <v>498266720</v>
      </c>
      <c r="J31" s="241"/>
      <c r="K31" s="241">
        <v>16955468</v>
      </c>
      <c r="L31" s="241"/>
      <c r="M31" s="241">
        <v>101680086</v>
      </c>
    </row>
    <row r="32" spans="1:13" ht="25.5" customHeight="1">
      <c r="A32" s="150"/>
      <c r="B32" s="150" t="s">
        <v>78</v>
      </c>
      <c r="C32" s="150"/>
      <c r="D32" s="150"/>
      <c r="E32" s="150"/>
      <c r="F32" s="150"/>
      <c r="G32" s="241">
        <f>-244000313</f>
        <v>-244000313</v>
      </c>
      <c r="H32" s="236"/>
      <c r="I32" s="241">
        <v>-132977319</v>
      </c>
      <c r="J32" s="241"/>
      <c r="K32" s="226">
        <v>0</v>
      </c>
      <c r="L32" s="242"/>
      <c r="M32" s="226">
        <v>0</v>
      </c>
    </row>
    <row r="33" spans="1:13" ht="25.5" customHeight="1">
      <c r="A33" s="150"/>
      <c r="B33" s="150" t="s">
        <v>249</v>
      </c>
      <c r="C33" s="150"/>
      <c r="D33" s="150"/>
      <c r="E33" s="150"/>
      <c r="F33" s="150"/>
      <c r="G33" s="238">
        <v>4473059</v>
      </c>
      <c r="H33" s="236"/>
      <c r="I33" s="238">
        <v>1563510</v>
      </c>
      <c r="J33" s="241"/>
      <c r="K33" s="234">
        <v>0</v>
      </c>
      <c r="L33" s="242"/>
      <c r="M33" s="234">
        <v>0</v>
      </c>
    </row>
    <row r="34" spans="1:13" ht="25.5" customHeight="1">
      <c r="A34" s="281" t="s">
        <v>283</v>
      </c>
      <c r="B34" s="279"/>
      <c r="C34" s="150"/>
      <c r="D34" s="150"/>
      <c r="E34" s="150"/>
      <c r="F34" s="150"/>
      <c r="G34" s="241">
        <f>SUM(G9:G33)</f>
        <v>-649784169</v>
      </c>
      <c r="H34" s="236"/>
      <c r="I34" s="241">
        <f>SUM(I9:I33)</f>
        <v>602989428</v>
      </c>
      <c r="J34" s="241"/>
      <c r="K34" s="241">
        <f>SUM(K9:K33)</f>
        <v>-82040019</v>
      </c>
      <c r="L34" s="242"/>
      <c r="M34" s="241">
        <f>SUM(M9:M33)</f>
        <v>187209350</v>
      </c>
    </row>
    <row r="35" spans="1:13" ht="25.5" customHeight="1">
      <c r="A35" s="279"/>
      <c r="B35" s="279" t="s">
        <v>221</v>
      </c>
      <c r="C35" s="150"/>
      <c r="D35" s="150"/>
      <c r="E35" s="150"/>
      <c r="F35" s="150"/>
      <c r="G35" s="241">
        <f>-179212480</f>
        <v>-179212480</v>
      </c>
      <c r="H35" s="236"/>
      <c r="I35" s="243">
        <v>-204979067</v>
      </c>
      <c r="J35" s="241"/>
      <c r="K35" s="243">
        <f>-22485558</f>
        <v>-22485558</v>
      </c>
      <c r="L35" s="242"/>
      <c r="M35" s="243">
        <v>-68915294</v>
      </c>
    </row>
    <row r="36" spans="1:13" ht="25.5" customHeight="1">
      <c r="A36" s="279"/>
      <c r="B36" s="279" t="s">
        <v>222</v>
      </c>
      <c r="C36" s="150"/>
      <c r="D36" s="150"/>
      <c r="E36" s="150"/>
      <c r="F36" s="150"/>
      <c r="G36" s="241">
        <v>-352640576</v>
      </c>
      <c r="H36" s="236"/>
      <c r="I36" s="243">
        <v>-158193373</v>
      </c>
      <c r="J36" s="241"/>
      <c r="K36" s="243">
        <v>-5786998</v>
      </c>
      <c r="L36" s="242"/>
      <c r="M36" s="243">
        <v>-11233593</v>
      </c>
    </row>
    <row r="37" spans="1:13" ht="25.5" customHeight="1">
      <c r="A37" s="282" t="s">
        <v>79</v>
      </c>
      <c r="B37" s="150"/>
      <c r="C37" s="150"/>
      <c r="D37" s="150"/>
      <c r="E37" s="150"/>
      <c r="F37" s="150"/>
      <c r="G37" s="250">
        <f>SUM(G34:G36)</f>
        <v>-1181637225</v>
      </c>
      <c r="H37" s="236"/>
      <c r="I37" s="250">
        <f>SUM(I34:I36)</f>
        <v>239816988</v>
      </c>
      <c r="J37" s="236"/>
      <c r="K37" s="250">
        <f>SUM(K34:K36)</f>
        <v>-110312575</v>
      </c>
      <c r="L37" s="242"/>
      <c r="M37" s="250">
        <f>SUM(M34:M36)</f>
        <v>107060463</v>
      </c>
    </row>
    <row r="38" spans="1:13" ht="16.5" customHeight="1">
      <c r="A38" s="150"/>
      <c r="B38" s="150"/>
      <c r="C38" s="150"/>
      <c r="D38" s="150"/>
      <c r="E38" s="150"/>
      <c r="F38" s="150"/>
      <c r="G38" s="241"/>
      <c r="H38" s="236"/>
      <c r="I38" s="248"/>
      <c r="J38" s="241"/>
      <c r="K38" s="248"/>
      <c r="L38" s="242"/>
      <c r="M38" s="248"/>
    </row>
    <row r="39" spans="1:13" ht="25.5" customHeight="1">
      <c r="A39" s="157" t="s">
        <v>6</v>
      </c>
      <c r="B39" s="150"/>
      <c r="C39" s="150"/>
      <c r="D39" s="150"/>
      <c r="E39" s="150"/>
      <c r="F39" s="150"/>
      <c r="G39" s="241"/>
      <c r="H39" s="236"/>
      <c r="I39" s="248"/>
      <c r="J39" s="241"/>
      <c r="K39" s="248"/>
      <c r="L39" s="242"/>
      <c r="M39" s="248"/>
    </row>
    <row r="40" spans="1:13" ht="18" customHeight="1">
      <c r="A40" s="157"/>
      <c r="B40" s="150"/>
      <c r="C40" s="150"/>
      <c r="D40" s="150"/>
      <c r="E40" s="150"/>
      <c r="F40" s="150"/>
      <c r="G40" s="241"/>
      <c r="H40" s="236"/>
      <c r="I40" s="248"/>
      <c r="J40" s="241"/>
      <c r="K40" s="248"/>
      <c r="L40" s="242"/>
      <c r="M40" s="248"/>
    </row>
    <row r="41" spans="1:13" ht="25.5" customHeight="1">
      <c r="A41" s="156"/>
      <c r="B41" s="150"/>
      <c r="C41" s="150"/>
      <c r="D41" s="154" t="s">
        <v>208</v>
      </c>
      <c r="E41" s="158"/>
      <c r="F41" s="158"/>
      <c r="G41" s="251"/>
      <c r="H41" s="251"/>
      <c r="I41" s="251"/>
      <c r="J41" s="251"/>
      <c r="K41" s="251"/>
      <c r="L41" s="222"/>
      <c r="M41" s="222"/>
    </row>
    <row r="42" spans="1:13" ht="25.5" customHeight="1">
      <c r="A42" s="151"/>
      <c r="B42" s="151"/>
      <c r="C42" s="151"/>
      <c r="D42" s="160" t="s">
        <v>219</v>
      </c>
      <c r="E42" s="161"/>
      <c r="F42" s="159"/>
      <c r="G42" s="251"/>
      <c r="H42" s="251"/>
      <c r="I42" s="251"/>
      <c r="J42" s="251"/>
      <c r="K42" s="251"/>
      <c r="L42" s="222"/>
      <c r="M42" s="222"/>
    </row>
    <row r="43" spans="1:13" ht="25.5" customHeight="1">
      <c r="A43" s="302" t="s">
        <v>244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</row>
    <row r="44" spans="1:13" ht="25.5" customHeight="1">
      <c r="A44" s="303" t="s">
        <v>195</v>
      </c>
      <c r="B44" s="303"/>
      <c r="C44" s="303"/>
      <c r="D44" s="303"/>
      <c r="E44" s="303"/>
      <c r="F44" s="303"/>
      <c r="G44" s="303"/>
      <c r="H44" s="303"/>
      <c r="I44" s="303"/>
      <c r="J44" s="303"/>
      <c r="K44" s="303"/>
      <c r="L44" s="303"/>
      <c r="M44" s="303"/>
    </row>
    <row r="45" spans="1:13" ht="25.5" customHeight="1">
      <c r="A45" s="304" t="s">
        <v>220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</row>
    <row r="46" spans="1:13" ht="25.5" customHeight="1">
      <c r="A46" s="305" t="str">
        <f>A4</f>
        <v>สำหรับปี สิ้นสุดวันที่ 31 ธันวาคม 2564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</row>
    <row r="47" spans="1:13" ht="25.5" customHeight="1">
      <c r="A47" s="277"/>
      <c r="B47" s="277"/>
      <c r="C47" s="277"/>
      <c r="D47" s="277"/>
      <c r="E47" s="277"/>
      <c r="F47" s="277"/>
      <c r="G47" s="235"/>
      <c r="H47" s="235"/>
      <c r="I47" s="235"/>
      <c r="J47" s="235"/>
      <c r="K47" s="235"/>
      <c r="L47" s="235"/>
      <c r="M47" s="235"/>
    </row>
    <row r="48" spans="1:13" ht="25.5" customHeight="1">
      <c r="A48" s="152"/>
      <c r="B48" s="152"/>
      <c r="C48" s="152"/>
      <c r="D48" s="152"/>
      <c r="E48" s="152"/>
      <c r="F48" s="152"/>
      <c r="G48" s="306" t="s">
        <v>37</v>
      </c>
      <c r="H48" s="306"/>
      <c r="I48" s="306"/>
      <c r="J48" s="236"/>
      <c r="K48" s="237"/>
      <c r="L48" s="278" t="s">
        <v>214</v>
      </c>
      <c r="M48" s="238"/>
    </row>
    <row r="49" spans="1:13" ht="25.5" customHeight="1">
      <c r="A49" s="153"/>
      <c r="B49" s="153"/>
      <c r="C49" s="153"/>
      <c r="D49" s="153"/>
      <c r="E49" s="153"/>
      <c r="F49" s="276" t="s">
        <v>11</v>
      </c>
      <c r="G49" s="239" t="str">
        <f>+G7</f>
        <v>31 ธันวาคม 2564</v>
      </c>
      <c r="H49" s="240"/>
      <c r="I49" s="239" t="str">
        <f>+I7</f>
        <v>31 ธันวาคม 2563</v>
      </c>
      <c r="J49" s="240"/>
      <c r="K49" s="239" t="str">
        <f>+K7</f>
        <v>31 ธันวาคม 2564</v>
      </c>
      <c r="L49" s="240"/>
      <c r="M49" s="239" t="str">
        <f>+M7</f>
        <v>31 ธันวาคม 2563</v>
      </c>
    </row>
    <row r="50" spans="1:13" ht="25.5" customHeight="1">
      <c r="A50" s="153" t="s">
        <v>80</v>
      </c>
      <c r="B50" s="150"/>
      <c r="C50" s="150"/>
      <c r="D50" s="150"/>
      <c r="E50" s="150"/>
      <c r="F50" s="150"/>
      <c r="G50" s="241"/>
      <c r="H50" s="236"/>
      <c r="I50" s="241"/>
      <c r="J50" s="241"/>
      <c r="K50" s="241"/>
      <c r="L50" s="241"/>
      <c r="M50" s="241"/>
    </row>
    <row r="51" spans="1:13" ht="25.5" customHeight="1">
      <c r="A51" s="153"/>
      <c r="B51" s="281" t="s">
        <v>284</v>
      </c>
      <c r="C51" s="150"/>
      <c r="D51" s="150"/>
      <c r="E51" s="150"/>
      <c r="F51" s="271" t="s">
        <v>314</v>
      </c>
      <c r="G51" s="241">
        <v>-503171210</v>
      </c>
      <c r="H51" s="236"/>
      <c r="I51" s="248">
        <v>0</v>
      </c>
      <c r="J51" s="241"/>
      <c r="K51" s="244">
        <v>-503171210</v>
      </c>
      <c r="L51" s="241"/>
      <c r="M51" s="248">
        <v>0</v>
      </c>
    </row>
    <row r="52" spans="1:13" ht="25.5" customHeight="1">
      <c r="A52" s="153"/>
      <c r="B52" s="279" t="s">
        <v>285</v>
      </c>
      <c r="C52" s="150"/>
      <c r="D52" s="150"/>
      <c r="E52" s="150"/>
      <c r="F52" s="271" t="s">
        <v>328</v>
      </c>
      <c r="G52" s="241">
        <v>49395384</v>
      </c>
      <c r="H52" s="236"/>
      <c r="I52" s="248">
        <v>0</v>
      </c>
      <c r="J52" s="241"/>
      <c r="K52" s="241">
        <v>52365590</v>
      </c>
      <c r="L52" s="241"/>
      <c r="M52" s="248">
        <v>0</v>
      </c>
    </row>
    <row r="53" spans="1:13" ht="25.5" customHeight="1">
      <c r="A53" s="153"/>
      <c r="B53" s="279" t="s">
        <v>286</v>
      </c>
      <c r="C53" s="150"/>
      <c r="D53" s="150"/>
      <c r="E53" s="150"/>
      <c r="F53" s="271" t="s">
        <v>329</v>
      </c>
      <c r="G53" s="248">
        <v>0</v>
      </c>
      <c r="H53" s="248"/>
      <c r="I53" s="248">
        <v>0</v>
      </c>
      <c r="J53" s="241"/>
      <c r="K53" s="241">
        <v>-48996500</v>
      </c>
      <c r="L53" s="241"/>
      <c r="M53" s="248">
        <v>0</v>
      </c>
    </row>
    <row r="54" spans="1:13" ht="25.5" customHeight="1">
      <c r="A54" s="153"/>
      <c r="B54" s="283" t="s">
        <v>287</v>
      </c>
      <c r="C54" s="150"/>
      <c r="D54" s="150"/>
      <c r="E54" s="150"/>
      <c r="F54" s="150"/>
      <c r="G54" s="243">
        <v>-2762426</v>
      </c>
      <c r="H54" s="248"/>
      <c r="I54" s="243">
        <v>98919</v>
      </c>
      <c r="J54" s="243"/>
      <c r="K54" s="252">
        <v>0</v>
      </c>
      <c r="L54" s="241"/>
      <c r="M54" s="248">
        <v>0</v>
      </c>
    </row>
    <row r="55" spans="1:13" ht="25.5" customHeight="1">
      <c r="A55" s="153"/>
      <c r="B55" s="150" t="s">
        <v>288</v>
      </c>
      <c r="C55" s="150"/>
      <c r="D55" s="150"/>
      <c r="E55" s="150"/>
      <c r="F55" s="284" t="s">
        <v>333</v>
      </c>
      <c r="G55" s="248">
        <v>0</v>
      </c>
      <c r="H55" s="236"/>
      <c r="I55" s="248">
        <v>0</v>
      </c>
      <c r="J55" s="243"/>
      <c r="K55" s="249">
        <v>825391074</v>
      </c>
      <c r="L55" s="243"/>
      <c r="M55" s="243">
        <v>1294694250</v>
      </c>
    </row>
    <row r="56" spans="1:13" ht="25.5" customHeight="1">
      <c r="A56" s="153"/>
      <c r="B56" s="150" t="s">
        <v>223</v>
      </c>
      <c r="C56" s="150"/>
      <c r="D56" s="150"/>
      <c r="E56" s="150"/>
      <c r="F56" s="284" t="s">
        <v>333</v>
      </c>
      <c r="G56" s="248">
        <f>-50000000</f>
        <v>-50000000</v>
      </c>
      <c r="H56" s="236"/>
      <c r="I56" s="248">
        <v>0</v>
      </c>
      <c r="J56" s="243"/>
      <c r="K56" s="243">
        <v>-2973496632</v>
      </c>
      <c r="L56" s="243"/>
      <c r="M56" s="243">
        <v>-1437412598</v>
      </c>
    </row>
    <row r="57" spans="1:13" ht="25.5" customHeight="1">
      <c r="A57" s="150"/>
      <c r="B57" s="150" t="s">
        <v>289</v>
      </c>
      <c r="C57" s="150"/>
      <c r="D57" s="150"/>
      <c r="E57" s="150"/>
      <c r="F57" s="284" t="s">
        <v>333</v>
      </c>
      <c r="G57" s="241">
        <v>0</v>
      </c>
      <c r="H57" s="236"/>
      <c r="I57" s="241">
        <v>73801000</v>
      </c>
      <c r="J57" s="241"/>
      <c r="K57" s="252">
        <v>0</v>
      </c>
      <c r="L57" s="242"/>
      <c r="M57" s="248">
        <v>0</v>
      </c>
    </row>
    <row r="58" spans="1:13" ht="25.5" customHeight="1">
      <c r="A58" s="150"/>
      <c r="B58" s="150" t="s">
        <v>112</v>
      </c>
      <c r="C58" s="150"/>
      <c r="D58" s="150"/>
      <c r="E58" s="150"/>
      <c r="F58" s="150"/>
      <c r="G58" s="248">
        <v>1023099</v>
      </c>
      <c r="H58" s="236"/>
      <c r="I58" s="248">
        <v>6937888</v>
      </c>
      <c r="J58" s="241"/>
      <c r="K58" s="252">
        <v>7938409</v>
      </c>
      <c r="L58" s="242"/>
      <c r="M58" s="252">
        <v>11420741</v>
      </c>
    </row>
    <row r="59" spans="1:13" ht="25.5" customHeight="1">
      <c r="A59" s="150"/>
      <c r="B59" s="150" t="s">
        <v>224</v>
      </c>
      <c r="C59" s="150"/>
      <c r="D59" s="150"/>
      <c r="E59" s="150"/>
      <c r="F59" s="150"/>
      <c r="G59" s="244">
        <f>-38837664</f>
        <v>-38837664</v>
      </c>
      <c r="H59" s="243"/>
      <c r="I59" s="244">
        <v>-89759908</v>
      </c>
      <c r="J59" s="248"/>
      <c r="K59" s="252">
        <v>0</v>
      </c>
      <c r="L59" s="248"/>
      <c r="M59" s="241">
        <v>0</v>
      </c>
    </row>
    <row r="60" spans="1:13" ht="25.5" customHeight="1">
      <c r="A60" s="154"/>
      <c r="B60" s="150" t="s">
        <v>338</v>
      </c>
      <c r="C60" s="154"/>
      <c r="D60" s="154"/>
      <c r="E60" s="154"/>
      <c r="F60" s="154"/>
      <c r="G60" s="252">
        <v>1244562</v>
      </c>
      <c r="H60" s="245"/>
      <c r="I60" s="252">
        <v>1161850</v>
      </c>
      <c r="J60" s="244"/>
      <c r="K60" s="252">
        <v>961639</v>
      </c>
      <c r="L60" s="246"/>
      <c r="M60" s="252">
        <v>1028037</v>
      </c>
    </row>
    <row r="61" spans="1:13" ht="25.5" customHeight="1">
      <c r="A61" s="150"/>
      <c r="B61" s="150" t="s">
        <v>337</v>
      </c>
      <c r="C61" s="150"/>
      <c r="D61" s="150"/>
      <c r="E61" s="150"/>
      <c r="F61" s="204" t="s">
        <v>21</v>
      </c>
      <c r="G61" s="243">
        <f>-97291417</f>
        <v>-97291417</v>
      </c>
      <c r="H61" s="243"/>
      <c r="I61" s="243">
        <v>-70919807</v>
      </c>
      <c r="J61" s="243"/>
      <c r="K61" s="249">
        <f>-13902038</f>
        <v>-13902038</v>
      </c>
      <c r="L61" s="243"/>
      <c r="M61" s="243">
        <v>-22045063</v>
      </c>
    </row>
    <row r="62" spans="1:13" ht="25.5" customHeight="1">
      <c r="A62" s="150"/>
      <c r="B62" s="150" t="s">
        <v>81</v>
      </c>
      <c r="C62" s="150"/>
      <c r="D62" s="150"/>
      <c r="E62" s="150"/>
      <c r="F62" s="204" t="s">
        <v>41</v>
      </c>
      <c r="G62" s="243">
        <f>-1139576</f>
        <v>-1139576</v>
      </c>
      <c r="H62" s="243"/>
      <c r="I62" s="243">
        <v>-3815500</v>
      </c>
      <c r="J62" s="243"/>
      <c r="K62" s="248">
        <v>-630800</v>
      </c>
      <c r="L62" s="243"/>
      <c r="M62" s="248">
        <v>-3287499.9999999995</v>
      </c>
    </row>
    <row r="63" spans="1:13" ht="25.5" customHeight="1">
      <c r="A63" s="154"/>
      <c r="B63" s="163" t="s">
        <v>225</v>
      </c>
      <c r="C63" s="154"/>
      <c r="D63" s="154"/>
      <c r="E63" s="154"/>
      <c r="F63" s="154"/>
      <c r="G63" s="252">
        <v>0</v>
      </c>
      <c r="H63" s="252"/>
      <c r="I63" s="252">
        <v>0</v>
      </c>
      <c r="J63" s="249"/>
      <c r="K63" s="252">
        <v>0</v>
      </c>
      <c r="L63" s="249"/>
      <c r="M63" s="252">
        <v>1000000</v>
      </c>
    </row>
    <row r="64" spans="1:13" ht="25.5" customHeight="1">
      <c r="A64" s="150"/>
      <c r="B64" s="162" t="s">
        <v>216</v>
      </c>
      <c r="C64" s="150"/>
      <c r="D64" s="150"/>
      <c r="E64" s="150"/>
      <c r="F64" s="275"/>
      <c r="G64" s="248">
        <v>0</v>
      </c>
      <c r="H64" s="248"/>
      <c r="I64" s="248">
        <v>0</v>
      </c>
      <c r="J64" s="243"/>
      <c r="K64" s="243">
        <v>498000000</v>
      </c>
      <c r="L64" s="243"/>
      <c r="M64" s="243">
        <v>597487359</v>
      </c>
    </row>
    <row r="65" spans="1:13" ht="25.5" customHeight="1">
      <c r="A65" s="150"/>
      <c r="B65" s="150" t="s">
        <v>226</v>
      </c>
      <c r="C65" s="150"/>
      <c r="D65" s="150"/>
      <c r="E65" s="150"/>
      <c r="F65" s="150"/>
      <c r="G65" s="248"/>
      <c r="H65" s="236"/>
      <c r="I65" s="248"/>
      <c r="J65" s="241"/>
      <c r="K65" s="252"/>
      <c r="L65" s="242"/>
      <c r="M65" s="248"/>
    </row>
    <row r="66" spans="1:13" ht="25.5" customHeight="1">
      <c r="A66" s="150"/>
      <c r="B66" s="150" t="s">
        <v>113</v>
      </c>
      <c r="C66" s="150"/>
      <c r="D66" s="150"/>
      <c r="E66" s="150"/>
      <c r="F66" s="150"/>
      <c r="G66" s="252">
        <v>3500</v>
      </c>
      <c r="H66" s="236"/>
      <c r="I66" s="248">
        <v>0</v>
      </c>
      <c r="J66" s="241"/>
      <c r="K66" s="252">
        <v>0</v>
      </c>
      <c r="L66" s="242"/>
      <c r="M66" s="248">
        <v>0</v>
      </c>
    </row>
    <row r="67" spans="1:13" ht="25.5" customHeight="1">
      <c r="A67" s="150" t="s">
        <v>82</v>
      </c>
      <c r="B67" s="150"/>
      <c r="C67" s="150"/>
      <c r="D67" s="150"/>
      <c r="E67" s="150"/>
      <c r="F67" s="150"/>
      <c r="G67" s="250">
        <f>SUM(G51:G66)</f>
        <v>-641535748</v>
      </c>
      <c r="H67" s="242"/>
      <c r="I67" s="250">
        <f>SUM(I51:I66)</f>
        <v>-82495558</v>
      </c>
      <c r="J67" s="248"/>
      <c r="K67" s="250">
        <f>SUM(K51:K66)</f>
        <v>-2155540468</v>
      </c>
      <c r="L67" s="253"/>
      <c r="M67" s="250">
        <f>SUM(M51:M66)</f>
        <v>442885226</v>
      </c>
    </row>
    <row r="68" spans="1:13" ht="25.5" customHeight="1">
      <c r="A68" s="153"/>
      <c r="B68" s="150"/>
      <c r="C68" s="150"/>
      <c r="D68" s="150"/>
      <c r="E68" s="150"/>
      <c r="F68" s="150"/>
      <c r="G68" s="248"/>
      <c r="H68" s="236"/>
      <c r="I68" s="248"/>
      <c r="J68" s="248"/>
      <c r="K68" s="248"/>
      <c r="L68" s="236"/>
      <c r="M68" s="248"/>
    </row>
    <row r="69" spans="1:13" ht="25.5" customHeight="1">
      <c r="A69" s="153"/>
      <c r="B69" s="150"/>
      <c r="C69" s="150"/>
      <c r="D69" s="150"/>
      <c r="E69" s="150"/>
      <c r="F69" s="150"/>
      <c r="G69" s="248"/>
      <c r="H69" s="236"/>
      <c r="I69" s="248"/>
      <c r="J69" s="248"/>
      <c r="K69" s="248"/>
      <c r="L69" s="236"/>
      <c r="M69" s="248"/>
    </row>
    <row r="70" spans="1:13" ht="25.5" customHeight="1">
      <c r="A70" s="157" t="s">
        <v>6</v>
      </c>
      <c r="B70" s="150"/>
      <c r="C70" s="150"/>
      <c r="D70" s="150"/>
      <c r="E70" s="150"/>
      <c r="F70" s="150"/>
      <c r="G70" s="241"/>
      <c r="H70" s="236"/>
      <c r="I70" s="248"/>
      <c r="J70" s="241"/>
      <c r="K70" s="248"/>
      <c r="L70" s="242"/>
      <c r="M70" s="248"/>
    </row>
    <row r="71" spans="1:13" ht="25.5" customHeight="1">
      <c r="A71" s="157"/>
      <c r="B71" s="150"/>
      <c r="C71" s="150"/>
      <c r="D71" s="150"/>
      <c r="E71" s="150"/>
      <c r="F71" s="150"/>
      <c r="G71" s="241"/>
      <c r="H71" s="236"/>
      <c r="I71" s="248"/>
      <c r="J71" s="241"/>
      <c r="K71" s="248"/>
      <c r="L71" s="242"/>
      <c r="M71" s="248"/>
    </row>
    <row r="72" spans="1:13" ht="25.5" customHeight="1">
      <c r="A72" s="150"/>
      <c r="B72" s="150"/>
      <c r="C72" s="150"/>
      <c r="D72" s="150"/>
      <c r="E72" s="150"/>
      <c r="F72" s="150"/>
      <c r="G72" s="241"/>
      <c r="H72" s="236"/>
      <c r="I72" s="248"/>
      <c r="J72" s="241"/>
      <c r="K72" s="248"/>
      <c r="L72" s="242"/>
      <c r="M72" s="248"/>
    </row>
    <row r="73" spans="1:13" ht="25.5" customHeight="1">
      <c r="A73" s="150"/>
      <c r="B73" s="150"/>
      <c r="C73" s="150"/>
      <c r="D73" s="150"/>
      <c r="E73" s="150"/>
      <c r="F73" s="150"/>
      <c r="G73" s="241"/>
      <c r="H73" s="236"/>
      <c r="I73" s="248"/>
      <c r="J73" s="241"/>
      <c r="K73" s="248"/>
      <c r="L73" s="242"/>
      <c r="M73" s="248"/>
    </row>
    <row r="74" spans="1:13" ht="25.5" customHeight="1">
      <c r="A74" s="156"/>
      <c r="B74" s="150"/>
      <c r="C74" s="150"/>
      <c r="D74" s="154" t="s">
        <v>208</v>
      </c>
      <c r="E74" s="158"/>
      <c r="F74" s="158"/>
      <c r="G74" s="251"/>
      <c r="H74" s="251"/>
      <c r="I74" s="251"/>
      <c r="J74" s="251"/>
      <c r="K74" s="251"/>
      <c r="L74" s="222"/>
      <c r="M74" s="222"/>
    </row>
    <row r="75" spans="1:13" ht="25.5" customHeight="1">
      <c r="A75" s="151"/>
      <c r="B75" s="151"/>
      <c r="C75" s="151"/>
      <c r="D75" s="160" t="s">
        <v>219</v>
      </c>
      <c r="E75" s="161"/>
      <c r="F75" s="159"/>
      <c r="G75" s="251"/>
      <c r="H75" s="251"/>
      <c r="I75" s="251"/>
      <c r="J75" s="251"/>
      <c r="K75" s="251"/>
      <c r="L75" s="222"/>
      <c r="M75" s="222"/>
    </row>
    <row r="76" spans="1:13" ht="25.5" customHeight="1">
      <c r="A76" s="151"/>
      <c r="B76" s="151"/>
      <c r="C76" s="151"/>
      <c r="D76" s="160"/>
      <c r="E76" s="161"/>
      <c r="F76" s="159"/>
      <c r="G76" s="251"/>
      <c r="H76" s="251"/>
      <c r="I76" s="251"/>
      <c r="J76" s="251"/>
      <c r="K76" s="251"/>
      <c r="L76" s="222"/>
      <c r="M76" s="222"/>
    </row>
    <row r="77" spans="1:13" ht="25.5" customHeight="1">
      <c r="A77" s="302" t="s">
        <v>245</v>
      </c>
      <c r="B77" s="302"/>
      <c r="C77" s="302"/>
      <c r="D77" s="302"/>
      <c r="E77" s="302"/>
      <c r="F77" s="302"/>
      <c r="G77" s="302"/>
      <c r="H77" s="302"/>
      <c r="I77" s="302"/>
      <c r="J77" s="302"/>
      <c r="K77" s="302"/>
      <c r="L77" s="302"/>
      <c r="M77" s="302"/>
    </row>
    <row r="78" spans="1:13" ht="25.5" customHeight="1">
      <c r="A78" s="303" t="s">
        <v>195</v>
      </c>
      <c r="B78" s="303"/>
      <c r="C78" s="303"/>
      <c r="D78" s="303"/>
      <c r="E78" s="303"/>
      <c r="F78" s="303"/>
      <c r="G78" s="303"/>
      <c r="H78" s="303"/>
      <c r="I78" s="303"/>
      <c r="J78" s="303"/>
      <c r="K78" s="303"/>
      <c r="L78" s="303"/>
      <c r="M78" s="303"/>
    </row>
    <row r="79" spans="1:13" ht="25.5" customHeight="1">
      <c r="A79" s="304" t="s">
        <v>220</v>
      </c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</row>
    <row r="80" spans="1:13" ht="25.5" customHeight="1">
      <c r="A80" s="305" t="str">
        <f>A46</f>
        <v>สำหรับปี สิ้นสุดวันที่ 31 ธันวาคม 2564</v>
      </c>
      <c r="B80" s="305"/>
      <c r="C80" s="305"/>
      <c r="D80" s="305"/>
      <c r="E80" s="305"/>
      <c r="F80" s="305"/>
      <c r="G80" s="305"/>
      <c r="H80" s="305"/>
      <c r="I80" s="305"/>
      <c r="J80" s="305"/>
      <c r="K80" s="305"/>
      <c r="L80" s="305"/>
      <c r="M80" s="305"/>
    </row>
    <row r="81" spans="1:13" ht="25.5" customHeight="1">
      <c r="A81" s="277"/>
      <c r="B81" s="277"/>
      <c r="C81" s="277"/>
      <c r="D81" s="277"/>
      <c r="E81" s="277"/>
      <c r="F81" s="277"/>
      <c r="G81" s="235"/>
      <c r="H81" s="235"/>
      <c r="I81" s="235"/>
      <c r="J81" s="235"/>
      <c r="K81" s="235"/>
      <c r="L81" s="235"/>
      <c r="M81" s="235"/>
    </row>
    <row r="82" spans="1:13" ht="25.5" customHeight="1">
      <c r="A82" s="152"/>
      <c r="B82" s="152"/>
      <c r="C82" s="152"/>
      <c r="D82" s="152"/>
      <c r="E82" s="152"/>
      <c r="F82" s="152"/>
      <c r="G82" s="306" t="s">
        <v>37</v>
      </c>
      <c r="H82" s="306"/>
      <c r="I82" s="306"/>
      <c r="J82" s="236"/>
      <c r="K82" s="237"/>
      <c r="L82" s="278" t="s">
        <v>214</v>
      </c>
      <c r="M82" s="238"/>
    </row>
    <row r="83" spans="1:13" ht="25.5" customHeight="1">
      <c r="A83" s="153"/>
      <c r="C83" s="153"/>
      <c r="D83" s="153"/>
      <c r="E83" s="153"/>
      <c r="F83" s="276" t="s">
        <v>11</v>
      </c>
      <c r="G83" s="239" t="str">
        <f>+G7</f>
        <v>31 ธันวาคม 2564</v>
      </c>
      <c r="H83" s="240"/>
      <c r="I83" s="239" t="str">
        <f>+I7</f>
        <v>31 ธันวาคม 2563</v>
      </c>
      <c r="J83" s="240"/>
      <c r="K83" s="239" t="str">
        <f>+K7</f>
        <v>31 ธันวาคม 2564</v>
      </c>
      <c r="L83" s="240"/>
      <c r="M83" s="239" t="str">
        <f>+M7</f>
        <v>31 ธันวาคม 2563</v>
      </c>
    </row>
    <row r="84" spans="1:13" ht="25.5" customHeight="1">
      <c r="A84" s="153" t="s">
        <v>83</v>
      </c>
      <c r="B84" s="150"/>
      <c r="C84" s="150"/>
      <c r="D84" s="150"/>
      <c r="E84" s="150"/>
      <c r="F84" s="150"/>
      <c r="G84" s="241"/>
      <c r="H84" s="236"/>
    </row>
    <row r="85" spans="1:13" ht="25.5" customHeight="1">
      <c r="A85" s="164"/>
      <c r="B85" s="154" t="s">
        <v>332</v>
      </c>
      <c r="C85" s="154"/>
      <c r="D85" s="154"/>
      <c r="E85" s="154"/>
      <c r="F85" s="285">
        <v>18.100000000000001</v>
      </c>
      <c r="G85" s="252">
        <v>716000000</v>
      </c>
      <c r="H85" s="245"/>
      <c r="I85" s="252">
        <v>1361994540</v>
      </c>
      <c r="J85" s="244"/>
      <c r="K85" s="252">
        <v>716000000</v>
      </c>
      <c r="L85" s="246"/>
      <c r="M85" s="252">
        <v>141000000</v>
      </c>
    </row>
    <row r="86" spans="1:13" ht="25.5" customHeight="1">
      <c r="A86" s="154"/>
      <c r="B86" s="154" t="s">
        <v>331</v>
      </c>
      <c r="C86" s="154"/>
      <c r="D86" s="154"/>
      <c r="E86" s="154"/>
      <c r="F86" s="285">
        <v>18.100000000000001</v>
      </c>
      <c r="G86" s="249">
        <f>-66000000</f>
        <v>-66000000</v>
      </c>
      <c r="H86" s="249"/>
      <c r="I86" s="249">
        <v>-1451994540</v>
      </c>
      <c r="J86" s="252"/>
      <c r="K86" s="252">
        <v>-66000000</v>
      </c>
      <c r="L86" s="249"/>
      <c r="M86" s="252">
        <f>-141000000</f>
        <v>-141000000</v>
      </c>
    </row>
    <row r="87" spans="1:13" ht="25.5" customHeight="1">
      <c r="A87" s="150"/>
      <c r="B87" s="150" t="s">
        <v>227</v>
      </c>
      <c r="C87" s="150"/>
      <c r="D87" s="150"/>
      <c r="E87" s="150"/>
      <c r="F87" s="275" t="s">
        <v>35</v>
      </c>
      <c r="G87" s="249">
        <v>-18332635</v>
      </c>
      <c r="H87" s="249"/>
      <c r="I87" s="249">
        <v>-10297655</v>
      </c>
      <c r="J87" s="249"/>
      <c r="K87" s="244">
        <v>-4231217</v>
      </c>
      <c r="L87" s="243"/>
      <c r="M87" s="241">
        <v>-2560101</v>
      </c>
    </row>
    <row r="88" spans="1:13" ht="25.5" customHeight="1">
      <c r="A88" s="150"/>
      <c r="B88" s="150" t="s">
        <v>84</v>
      </c>
      <c r="C88" s="150"/>
      <c r="D88" s="150"/>
      <c r="E88" s="150"/>
      <c r="F88" s="285">
        <v>18.2</v>
      </c>
      <c r="G88" s="243">
        <v>2522482188</v>
      </c>
      <c r="H88" s="243"/>
      <c r="I88" s="243">
        <v>3232552822</v>
      </c>
      <c r="J88" s="243"/>
      <c r="K88" s="248">
        <v>0</v>
      </c>
      <c r="L88" s="248"/>
      <c r="M88" s="248">
        <v>0</v>
      </c>
    </row>
    <row r="89" spans="1:13" ht="25.5" customHeight="1">
      <c r="A89" s="150"/>
      <c r="B89" s="150" t="s">
        <v>86</v>
      </c>
      <c r="C89" s="150"/>
      <c r="D89" s="150"/>
      <c r="E89" s="150"/>
      <c r="F89" s="285">
        <v>18.2</v>
      </c>
      <c r="G89" s="243">
        <v>-3559892139</v>
      </c>
      <c r="H89" s="243"/>
      <c r="I89" s="243">
        <v>-2965923213</v>
      </c>
      <c r="J89" s="243"/>
      <c r="K89" s="241">
        <v>-897943908</v>
      </c>
      <c r="L89" s="248"/>
      <c r="M89" s="248">
        <v>0</v>
      </c>
    </row>
    <row r="90" spans="1:13" ht="25.5" customHeight="1">
      <c r="A90" s="150"/>
      <c r="B90" s="150" t="s">
        <v>312</v>
      </c>
      <c r="C90" s="150"/>
      <c r="D90" s="150"/>
      <c r="E90" s="150"/>
      <c r="F90" s="285">
        <v>18.3</v>
      </c>
      <c r="G90" s="243">
        <v>1000000000</v>
      </c>
      <c r="H90" s="243"/>
      <c r="I90" s="243">
        <v>0</v>
      </c>
      <c r="J90" s="243"/>
      <c r="K90" s="241">
        <v>1000000000</v>
      </c>
      <c r="L90" s="248"/>
      <c r="M90" s="243">
        <v>0</v>
      </c>
    </row>
    <row r="91" spans="1:13" ht="25.5" customHeight="1">
      <c r="A91" s="150"/>
      <c r="B91" s="150" t="s">
        <v>114</v>
      </c>
      <c r="C91" s="150"/>
      <c r="D91" s="150"/>
      <c r="E91" s="150"/>
      <c r="F91" s="275" t="s">
        <v>334</v>
      </c>
      <c r="G91" s="248">
        <v>50000000</v>
      </c>
      <c r="H91" s="248"/>
      <c r="I91" s="248">
        <v>0</v>
      </c>
      <c r="J91" s="243"/>
      <c r="K91" s="243">
        <v>1090906963</v>
      </c>
      <c r="L91" s="243"/>
      <c r="M91" s="243">
        <v>192370000</v>
      </c>
    </row>
    <row r="92" spans="1:13" ht="25.5" customHeight="1">
      <c r="A92" s="150"/>
      <c r="B92" s="150" t="s">
        <v>115</v>
      </c>
      <c r="C92" s="150"/>
      <c r="D92" s="150"/>
      <c r="E92" s="150"/>
      <c r="F92" s="275" t="s">
        <v>334</v>
      </c>
      <c r="G92" s="248">
        <v>-61500000</v>
      </c>
      <c r="H92" s="248"/>
      <c r="I92" s="248">
        <v>0</v>
      </c>
      <c r="J92" s="243"/>
      <c r="K92" s="243">
        <v>-962231050</v>
      </c>
      <c r="L92" s="243"/>
      <c r="M92" s="243">
        <v>-537130000</v>
      </c>
    </row>
    <row r="93" spans="1:13" s="266" customFormat="1" ht="25.5" customHeight="1">
      <c r="A93" s="154"/>
      <c r="B93" s="154" t="s">
        <v>247</v>
      </c>
      <c r="C93" s="154"/>
      <c r="D93" s="154"/>
      <c r="E93" s="154"/>
      <c r="F93" s="206">
        <v>23</v>
      </c>
      <c r="G93" s="243">
        <f>1960870440</f>
        <v>1960870440</v>
      </c>
      <c r="H93" s="243"/>
      <c r="I93" s="243">
        <v>0</v>
      </c>
      <c r="J93" s="243"/>
      <c r="K93" s="243">
        <v>1960870440</v>
      </c>
      <c r="L93" s="249"/>
      <c r="M93" s="249">
        <v>0</v>
      </c>
    </row>
    <row r="94" spans="1:13" ht="25.5" customHeight="1">
      <c r="A94" s="154"/>
      <c r="B94" s="154" t="s">
        <v>228</v>
      </c>
      <c r="C94" s="154"/>
      <c r="D94" s="154"/>
      <c r="E94" s="154"/>
      <c r="F94" s="206" t="s">
        <v>192</v>
      </c>
      <c r="G94" s="243">
        <v>-249877365</v>
      </c>
      <c r="H94" s="243"/>
      <c r="I94" s="243">
        <v>-289850000</v>
      </c>
      <c r="J94" s="243"/>
      <c r="K94" s="243">
        <v>-249877365</v>
      </c>
      <c r="L94" s="249"/>
      <c r="M94" s="249">
        <v>-289850000</v>
      </c>
    </row>
    <row r="95" spans="1:13" ht="25.5" customHeight="1">
      <c r="A95" s="150"/>
      <c r="B95" s="150" t="s">
        <v>229</v>
      </c>
      <c r="C95" s="150"/>
      <c r="D95" s="150"/>
      <c r="E95" s="150"/>
      <c r="F95" s="275"/>
      <c r="G95" s="243"/>
      <c r="H95" s="243"/>
      <c r="I95" s="248"/>
      <c r="J95" s="243"/>
      <c r="K95" s="243"/>
      <c r="L95" s="243"/>
      <c r="M95" s="243"/>
    </row>
    <row r="96" spans="1:13" ht="25.5" customHeight="1">
      <c r="A96" s="150"/>
      <c r="B96" s="150" t="s">
        <v>230</v>
      </c>
      <c r="C96" s="150"/>
      <c r="D96" s="150"/>
      <c r="E96" s="150"/>
      <c r="F96" s="275"/>
      <c r="G96" s="243">
        <f>-2000000</f>
        <v>-2000000</v>
      </c>
      <c r="H96" s="243"/>
      <c r="I96" s="243">
        <v>-12641</v>
      </c>
      <c r="J96" s="248"/>
      <c r="K96" s="248">
        <v>0</v>
      </c>
      <c r="L96" s="248"/>
      <c r="M96" s="248">
        <v>0</v>
      </c>
    </row>
    <row r="97" spans="1:21" ht="25.5" customHeight="1">
      <c r="A97" s="153" t="s">
        <v>231</v>
      </c>
      <c r="B97" s="150"/>
      <c r="C97" s="150"/>
      <c r="D97" s="150"/>
      <c r="E97" s="150"/>
      <c r="F97" s="150"/>
      <c r="G97" s="254">
        <f>SUM(G85:G96)</f>
        <v>2291750489</v>
      </c>
      <c r="H97" s="248"/>
      <c r="I97" s="254">
        <f>SUM(I85:I96)</f>
        <v>-123530687</v>
      </c>
      <c r="J97" s="248"/>
      <c r="K97" s="254">
        <f>SUM(K85:K96)</f>
        <v>2587493863</v>
      </c>
      <c r="L97" s="248"/>
      <c r="M97" s="250">
        <f>SUM(M85:M96)</f>
        <v>-637170101</v>
      </c>
    </row>
    <row r="98" spans="1:21" ht="25.5" customHeight="1">
      <c r="A98" s="153" t="s">
        <v>232</v>
      </c>
      <c r="B98" s="150"/>
      <c r="C98" s="150"/>
      <c r="D98" s="150"/>
      <c r="E98" s="150"/>
      <c r="F98" s="150"/>
      <c r="G98" s="243">
        <f>+G37+G67+G97</f>
        <v>468577516</v>
      </c>
      <c r="H98" s="243"/>
      <c r="I98" s="243">
        <f>+I37+I67+I97</f>
        <v>33790743</v>
      </c>
      <c r="J98" s="243"/>
      <c r="K98" s="243">
        <f>+K37+K67+K97</f>
        <v>321640820</v>
      </c>
      <c r="L98" s="243"/>
      <c r="M98" s="243">
        <f>+M37+M67+M97</f>
        <v>-87224412</v>
      </c>
    </row>
    <row r="99" spans="1:21" ht="25.5" customHeight="1">
      <c r="A99" s="153" t="s">
        <v>85</v>
      </c>
      <c r="B99" s="150"/>
      <c r="C99" s="150"/>
      <c r="D99" s="150"/>
      <c r="E99" s="150"/>
      <c r="F99" s="150"/>
      <c r="G99" s="238">
        <f>I100</f>
        <v>316910302</v>
      </c>
      <c r="H99" s="236"/>
      <c r="I99" s="238">
        <v>283119559</v>
      </c>
      <c r="J99" s="241"/>
      <c r="K99" s="238">
        <v>17806706</v>
      </c>
      <c r="L99" s="242"/>
      <c r="M99" s="238">
        <v>105031118</v>
      </c>
    </row>
    <row r="100" spans="1:21" ht="25.5" customHeight="1" thickBot="1">
      <c r="A100" s="153" t="s">
        <v>248</v>
      </c>
      <c r="B100" s="150"/>
      <c r="C100" s="150"/>
      <c r="D100" s="150"/>
      <c r="E100" s="150"/>
      <c r="F100" s="150"/>
      <c r="G100" s="255">
        <f>SUM(G98:G99)</f>
        <v>785487818</v>
      </c>
      <c r="H100" s="236"/>
      <c r="I100" s="255">
        <f>SUM(I98:I99)</f>
        <v>316910302</v>
      </c>
      <c r="J100" s="241"/>
      <c r="K100" s="255">
        <f>SUM(K98:K99)</f>
        <v>339447526</v>
      </c>
      <c r="L100" s="242"/>
      <c r="M100" s="255">
        <f>SUM(M98:M99)</f>
        <v>17806706</v>
      </c>
    </row>
    <row r="101" spans="1:21" ht="25.5" customHeight="1" thickTop="1">
      <c r="A101" s="165"/>
      <c r="B101" s="166"/>
      <c r="C101" s="166"/>
      <c r="D101" s="166"/>
      <c r="E101" s="166"/>
      <c r="F101" s="166"/>
      <c r="G101" s="256"/>
      <c r="H101" s="256"/>
      <c r="I101" s="256"/>
      <c r="J101" s="256"/>
      <c r="K101" s="256"/>
      <c r="L101" s="256"/>
      <c r="M101" s="256"/>
      <c r="P101" s="232"/>
      <c r="Q101" s="232"/>
      <c r="R101" s="232"/>
      <c r="S101" s="232"/>
      <c r="T101" s="232"/>
      <c r="U101" s="232"/>
    </row>
    <row r="102" spans="1:21" ht="25.5" customHeight="1">
      <c r="A102" s="165"/>
      <c r="B102" s="166"/>
      <c r="C102" s="166"/>
      <c r="D102" s="166"/>
      <c r="E102" s="166"/>
      <c r="F102" s="166"/>
      <c r="G102" s="262"/>
      <c r="H102" s="256"/>
      <c r="I102" s="248"/>
      <c r="J102" s="256"/>
      <c r="K102" s="248"/>
      <c r="L102" s="256"/>
      <c r="M102" s="248"/>
    </row>
    <row r="103" spans="1:21" ht="25.5" customHeight="1">
      <c r="A103" s="165"/>
      <c r="B103" s="166"/>
      <c r="C103" s="166"/>
      <c r="D103" s="166"/>
      <c r="E103" s="166"/>
      <c r="F103" s="166"/>
      <c r="G103" s="248"/>
      <c r="H103" s="256"/>
      <c r="I103" s="256"/>
      <c r="J103" s="256"/>
      <c r="K103" s="256"/>
      <c r="L103" s="256"/>
      <c r="M103" s="256"/>
    </row>
    <row r="104" spans="1:21" ht="25.5" customHeight="1">
      <c r="A104" s="157" t="s">
        <v>6</v>
      </c>
      <c r="B104" s="166"/>
      <c r="C104" s="166"/>
      <c r="D104" s="166"/>
      <c r="E104" s="166"/>
      <c r="F104" s="166"/>
      <c r="G104" s="256"/>
      <c r="H104" s="256"/>
      <c r="I104" s="256"/>
      <c r="J104" s="256"/>
      <c r="K104" s="256"/>
      <c r="L104" s="256"/>
      <c r="M104" s="256"/>
    </row>
    <row r="105" spans="1:21" ht="25.5" customHeight="1">
      <c r="A105" s="157"/>
      <c r="B105" s="166"/>
      <c r="C105" s="166"/>
      <c r="D105" s="166"/>
      <c r="E105" s="166"/>
      <c r="F105" s="166"/>
      <c r="G105" s="256"/>
      <c r="H105" s="256"/>
      <c r="I105" s="256"/>
      <c r="J105" s="256"/>
      <c r="K105" s="256"/>
      <c r="L105" s="256"/>
      <c r="M105" s="256"/>
    </row>
    <row r="106" spans="1:21" ht="25.5" customHeight="1">
      <c r="A106" s="157"/>
      <c r="B106" s="166"/>
      <c r="C106" s="166"/>
      <c r="D106" s="166"/>
      <c r="E106" s="166"/>
      <c r="F106" s="166"/>
      <c r="G106" s="256"/>
      <c r="H106" s="256"/>
      <c r="I106" s="256"/>
      <c r="J106" s="256"/>
      <c r="K106" s="256"/>
      <c r="L106" s="256"/>
      <c r="M106" s="256"/>
    </row>
    <row r="107" spans="1:21" ht="25.5" customHeight="1">
      <c r="A107" s="157"/>
      <c r="B107" s="166"/>
      <c r="C107" s="166"/>
      <c r="D107" s="154" t="s">
        <v>208</v>
      </c>
      <c r="E107" s="158"/>
      <c r="F107" s="158"/>
      <c r="G107" s="251"/>
      <c r="H107" s="251"/>
      <c r="I107" s="251"/>
      <c r="J107" s="251"/>
      <c r="K107" s="251"/>
      <c r="L107" s="256"/>
      <c r="M107" s="256"/>
    </row>
    <row r="108" spans="1:21" ht="25.5" customHeight="1">
      <c r="A108" s="157"/>
      <c r="B108" s="166"/>
      <c r="C108" s="166"/>
      <c r="D108" s="160" t="s">
        <v>219</v>
      </c>
      <c r="E108" s="161"/>
      <c r="F108" s="159"/>
      <c r="G108" s="251"/>
      <c r="H108" s="251"/>
      <c r="I108" s="251"/>
      <c r="J108" s="251"/>
      <c r="K108" s="251"/>
      <c r="L108" s="256"/>
      <c r="M108" s="256"/>
    </row>
    <row r="109" spans="1:21" ht="25.5" customHeight="1">
      <c r="A109" s="157"/>
      <c r="B109" s="166"/>
      <c r="C109" s="166"/>
      <c r="D109" s="166"/>
      <c r="E109" s="166"/>
      <c r="F109" s="166"/>
      <c r="G109" s="256"/>
      <c r="H109" s="256"/>
      <c r="I109" s="256"/>
      <c r="J109" s="256"/>
      <c r="K109" s="256"/>
      <c r="L109" s="256"/>
      <c r="M109" s="256"/>
    </row>
    <row r="110" spans="1:21" ht="25.5" customHeight="1">
      <c r="A110" s="302" t="s">
        <v>304</v>
      </c>
      <c r="B110" s="302"/>
      <c r="C110" s="302"/>
      <c r="D110" s="302"/>
      <c r="E110" s="302"/>
      <c r="F110" s="302"/>
      <c r="G110" s="302"/>
      <c r="H110" s="302"/>
      <c r="I110" s="302"/>
      <c r="J110" s="302"/>
      <c r="K110" s="302"/>
      <c r="L110" s="302"/>
      <c r="M110" s="302"/>
    </row>
    <row r="111" spans="1:21" ht="25.5" customHeight="1">
      <c r="A111" s="303" t="s">
        <v>195</v>
      </c>
      <c r="B111" s="303"/>
      <c r="C111" s="303"/>
      <c r="D111" s="303"/>
      <c r="E111" s="303"/>
      <c r="F111" s="303"/>
      <c r="G111" s="303"/>
      <c r="H111" s="303"/>
      <c r="I111" s="303"/>
      <c r="J111" s="303"/>
      <c r="K111" s="303"/>
      <c r="L111" s="303"/>
      <c r="M111" s="303"/>
    </row>
    <row r="112" spans="1:21" ht="25.5" customHeight="1">
      <c r="A112" s="304" t="s">
        <v>220</v>
      </c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</row>
    <row r="113" spans="1:13" ht="25.5" customHeight="1">
      <c r="A113" s="305" t="str">
        <f>A46</f>
        <v>สำหรับปี สิ้นสุดวันที่ 31 ธันวาคม 2564</v>
      </c>
      <c r="B113" s="305"/>
      <c r="C113" s="305"/>
      <c r="D113" s="305"/>
      <c r="E113" s="305"/>
      <c r="F113" s="305"/>
      <c r="G113" s="305"/>
      <c r="H113" s="305"/>
      <c r="I113" s="305"/>
      <c r="J113" s="305"/>
      <c r="K113" s="305"/>
      <c r="L113" s="305"/>
      <c r="M113" s="305"/>
    </row>
    <row r="114" spans="1:13" ht="25.5" customHeight="1">
      <c r="A114" s="157"/>
      <c r="B114" s="166"/>
      <c r="C114" s="166"/>
      <c r="D114" s="166"/>
      <c r="E114" s="166"/>
      <c r="F114" s="166"/>
      <c r="G114" s="256"/>
      <c r="H114" s="256"/>
      <c r="I114" s="256"/>
      <c r="J114" s="256"/>
      <c r="K114" s="256"/>
      <c r="L114" s="256"/>
      <c r="M114" s="256"/>
    </row>
    <row r="115" spans="1:13" ht="25.5" customHeight="1">
      <c r="A115" s="165"/>
      <c r="B115" s="166"/>
      <c r="C115" s="166"/>
      <c r="D115" s="166"/>
      <c r="E115" s="166"/>
      <c r="F115" s="152"/>
      <c r="G115" s="306" t="s">
        <v>37</v>
      </c>
      <c r="H115" s="306"/>
      <c r="I115" s="306"/>
      <c r="J115" s="236"/>
      <c r="K115" s="237"/>
      <c r="L115" s="278" t="s">
        <v>214</v>
      </c>
      <c r="M115" s="238"/>
    </row>
    <row r="116" spans="1:13" ht="25.5" customHeight="1">
      <c r="A116" s="165"/>
      <c r="B116" s="166"/>
      <c r="C116" s="166"/>
      <c r="D116" s="166"/>
      <c r="E116" s="166"/>
      <c r="F116" s="276" t="s">
        <v>11</v>
      </c>
      <c r="G116" s="239" t="str">
        <f>+G7</f>
        <v>31 ธันวาคม 2564</v>
      </c>
      <c r="H116" s="240"/>
      <c r="I116" s="239" t="str">
        <f>+I7</f>
        <v>31 ธันวาคม 2563</v>
      </c>
      <c r="J116" s="240"/>
      <c r="K116" s="239" t="str">
        <f>+K7</f>
        <v>31 ธันวาคม 2564</v>
      </c>
      <c r="L116" s="240"/>
      <c r="M116" s="239" t="str">
        <f>+M7</f>
        <v>31 ธันวาคม 2563</v>
      </c>
    </row>
    <row r="117" spans="1:13" ht="25.5" customHeight="1">
      <c r="A117" s="153" t="s">
        <v>233</v>
      </c>
      <c r="B117" s="150"/>
      <c r="C117" s="150"/>
      <c r="D117" s="150"/>
      <c r="E117" s="150"/>
      <c r="F117" s="150"/>
      <c r="G117" s="257"/>
      <c r="H117" s="258"/>
      <c r="I117" s="258"/>
      <c r="J117" s="258"/>
      <c r="K117" s="258"/>
      <c r="L117" s="258"/>
      <c r="M117" s="258"/>
    </row>
    <row r="118" spans="1:13" ht="25.5" customHeight="1">
      <c r="A118" s="153" t="s">
        <v>290</v>
      </c>
      <c r="B118" s="150"/>
      <c r="C118" s="150"/>
      <c r="D118" s="150"/>
      <c r="E118" s="150"/>
      <c r="F118" s="150"/>
      <c r="G118" s="257"/>
      <c r="H118" s="258"/>
      <c r="I118" s="258"/>
      <c r="J118" s="258"/>
      <c r="K118" s="258"/>
      <c r="L118" s="258"/>
      <c r="M118" s="258"/>
    </row>
    <row r="119" spans="1:13" ht="25.5" customHeight="1">
      <c r="A119" s="153"/>
      <c r="B119" s="150" t="s">
        <v>234</v>
      </c>
      <c r="C119" s="150"/>
      <c r="D119" s="150"/>
      <c r="E119" s="150"/>
      <c r="F119" s="150"/>
      <c r="G119" s="243">
        <v>179433817</v>
      </c>
      <c r="H119" s="243"/>
      <c r="I119" s="243">
        <v>178742970</v>
      </c>
      <c r="J119" s="248"/>
      <c r="K119" s="248">
        <v>0</v>
      </c>
      <c r="L119" s="248"/>
      <c r="M119" s="248">
        <v>0</v>
      </c>
    </row>
    <row r="120" spans="1:13" ht="25.5" customHeight="1">
      <c r="A120" s="153"/>
      <c r="B120" s="150" t="s">
        <v>235</v>
      </c>
      <c r="C120" s="150"/>
      <c r="D120" s="150"/>
      <c r="E120" s="150"/>
      <c r="F120" s="150"/>
      <c r="G120" s="259">
        <v>324384</v>
      </c>
      <c r="H120" s="243"/>
      <c r="I120" s="243">
        <v>5147065</v>
      </c>
      <c r="J120" s="248"/>
      <c r="K120" s="248">
        <v>0</v>
      </c>
      <c r="L120" s="248"/>
      <c r="M120" s="248">
        <v>0</v>
      </c>
    </row>
    <row r="121" spans="1:13" ht="25.5" customHeight="1">
      <c r="A121" s="153"/>
      <c r="B121" s="150" t="s">
        <v>250</v>
      </c>
      <c r="C121" s="150"/>
      <c r="D121" s="150"/>
      <c r="E121" s="150"/>
      <c r="F121" s="150"/>
      <c r="G121" s="243">
        <v>0</v>
      </c>
      <c r="H121" s="243"/>
      <c r="I121" s="243">
        <v>500000</v>
      </c>
      <c r="J121" s="248"/>
      <c r="K121" s="248">
        <v>0</v>
      </c>
      <c r="L121" s="248"/>
      <c r="M121" s="248">
        <v>500000</v>
      </c>
    </row>
    <row r="122" spans="1:13" ht="25.5" customHeight="1">
      <c r="A122" s="153"/>
      <c r="B122" s="150" t="s">
        <v>318</v>
      </c>
      <c r="C122" s="150"/>
      <c r="D122" s="150"/>
      <c r="E122" s="150"/>
      <c r="F122" s="150"/>
      <c r="G122" s="243">
        <v>14422524</v>
      </c>
      <c r="H122" s="243"/>
      <c r="I122" s="248">
        <v>0</v>
      </c>
      <c r="J122" s="248"/>
      <c r="K122" s="248">
        <v>14422524</v>
      </c>
      <c r="L122" s="248"/>
      <c r="M122" s="248">
        <v>0</v>
      </c>
    </row>
    <row r="123" spans="1:13" ht="25.5" customHeight="1">
      <c r="A123" s="153"/>
      <c r="B123" s="150" t="s">
        <v>317</v>
      </c>
      <c r="C123" s="150"/>
      <c r="D123" s="150"/>
      <c r="E123" s="150"/>
      <c r="F123" s="150"/>
      <c r="G123" s="243">
        <v>67001791</v>
      </c>
      <c r="H123" s="243"/>
      <c r="I123" s="243">
        <v>1205824</v>
      </c>
      <c r="J123" s="248"/>
      <c r="K123" s="248">
        <v>9757644</v>
      </c>
      <c r="L123" s="248"/>
      <c r="M123" s="248">
        <v>0</v>
      </c>
    </row>
    <row r="124" spans="1:13" ht="25.5" customHeight="1">
      <c r="A124" s="150"/>
      <c r="B124" s="150" t="s">
        <v>236</v>
      </c>
      <c r="C124" s="150"/>
      <c r="D124" s="150"/>
      <c r="E124" s="150"/>
      <c r="F124" s="150"/>
      <c r="H124" s="236"/>
      <c r="J124" s="241"/>
      <c r="K124" s="248"/>
      <c r="L124" s="242"/>
      <c r="M124" s="248"/>
    </row>
    <row r="125" spans="1:13" ht="25.5" customHeight="1">
      <c r="A125" s="150"/>
      <c r="B125" s="150" t="s">
        <v>202</v>
      </c>
      <c r="C125" s="150"/>
      <c r="D125" s="150"/>
      <c r="E125" s="150"/>
      <c r="F125" s="150"/>
      <c r="G125" s="248">
        <v>0</v>
      </c>
      <c r="H125" s="236"/>
      <c r="I125" s="248">
        <v>710542</v>
      </c>
      <c r="J125" s="241"/>
      <c r="K125" s="248">
        <v>0</v>
      </c>
      <c r="L125" s="242"/>
      <c r="M125" s="248">
        <v>0</v>
      </c>
    </row>
    <row r="126" spans="1:13" ht="25.5" customHeight="1">
      <c r="A126" s="150"/>
      <c r="B126" s="150" t="s">
        <v>330</v>
      </c>
      <c r="C126" s="150"/>
      <c r="D126" s="150"/>
      <c r="E126" s="150"/>
      <c r="F126" s="150"/>
      <c r="G126" s="248">
        <v>95121119</v>
      </c>
      <c r="H126" s="236"/>
      <c r="I126" s="248">
        <v>0</v>
      </c>
      <c r="J126" s="241"/>
      <c r="K126" s="248">
        <v>95121119</v>
      </c>
      <c r="L126" s="242"/>
      <c r="M126" s="248">
        <v>0</v>
      </c>
    </row>
    <row r="127" spans="1:13" ht="25.5" customHeight="1">
      <c r="A127" s="282" t="s">
        <v>291</v>
      </c>
      <c r="B127" s="279"/>
      <c r="C127" s="150"/>
      <c r="D127" s="150"/>
      <c r="E127" s="150"/>
      <c r="F127" s="150"/>
      <c r="G127" s="248"/>
      <c r="H127" s="236"/>
      <c r="I127" s="248"/>
      <c r="J127" s="241"/>
      <c r="K127" s="248"/>
      <c r="L127" s="242"/>
      <c r="M127" s="248"/>
    </row>
    <row r="128" spans="1:13" ht="25.5" customHeight="1">
      <c r="A128" s="282" t="s">
        <v>292</v>
      </c>
      <c r="B128" s="279"/>
      <c r="C128" s="150"/>
      <c r="D128" s="150"/>
      <c r="E128" s="150"/>
      <c r="F128" s="150"/>
      <c r="G128" s="248"/>
      <c r="H128" s="236"/>
      <c r="I128" s="248"/>
      <c r="J128" s="241"/>
      <c r="K128" s="248"/>
      <c r="L128" s="242"/>
      <c r="M128" s="248"/>
    </row>
    <row r="129" spans="1:13" ht="25.5" customHeight="1">
      <c r="A129" s="279"/>
      <c r="B129" s="279" t="s">
        <v>74</v>
      </c>
      <c r="C129" s="150"/>
      <c r="D129" s="150"/>
      <c r="E129" s="150"/>
      <c r="F129" s="150"/>
      <c r="G129" s="248">
        <v>1754623</v>
      </c>
      <c r="H129" s="236"/>
      <c r="I129" s="248">
        <v>0</v>
      </c>
      <c r="J129" s="241"/>
      <c r="K129" s="248">
        <v>0</v>
      </c>
      <c r="L129" s="242"/>
      <c r="M129" s="248">
        <v>0</v>
      </c>
    </row>
    <row r="130" spans="1:13" ht="25.5" customHeight="1">
      <c r="A130" s="279"/>
      <c r="B130" s="279" t="s">
        <v>293</v>
      </c>
      <c r="C130" s="150"/>
      <c r="D130" s="150"/>
      <c r="E130" s="150"/>
      <c r="F130" s="150"/>
      <c r="G130" s="248">
        <v>11500000</v>
      </c>
      <c r="H130" s="236"/>
      <c r="I130" s="248">
        <v>0</v>
      </c>
      <c r="J130" s="241"/>
      <c r="K130" s="248">
        <v>0</v>
      </c>
      <c r="L130" s="242"/>
      <c r="M130" s="248">
        <v>0</v>
      </c>
    </row>
    <row r="131" spans="1:13" ht="25.5" customHeight="1">
      <c r="A131" s="279"/>
      <c r="B131" s="279" t="s">
        <v>75</v>
      </c>
      <c r="C131" s="150"/>
      <c r="D131" s="150"/>
      <c r="E131" s="150"/>
      <c r="F131" s="150"/>
      <c r="G131" s="248">
        <v>8426916</v>
      </c>
      <c r="H131" s="236"/>
      <c r="I131" s="248">
        <v>0</v>
      </c>
      <c r="J131" s="241"/>
      <c r="K131" s="248">
        <v>0</v>
      </c>
      <c r="L131" s="242"/>
      <c r="M131" s="248">
        <v>0</v>
      </c>
    </row>
    <row r="132" spans="1:13" ht="25.5" customHeight="1">
      <c r="A132" s="279"/>
      <c r="B132" s="279" t="s">
        <v>218</v>
      </c>
      <c r="C132" s="150"/>
      <c r="D132" s="150"/>
      <c r="E132" s="150"/>
      <c r="F132" s="150"/>
      <c r="G132" s="248">
        <v>14484598</v>
      </c>
      <c r="H132" s="236"/>
      <c r="I132" s="248">
        <v>0</v>
      </c>
      <c r="J132" s="241"/>
      <c r="K132" s="248">
        <v>0</v>
      </c>
      <c r="L132" s="242"/>
      <c r="M132" s="248">
        <v>0</v>
      </c>
    </row>
    <row r="133" spans="1:13" ht="25.5" customHeight="1">
      <c r="A133" s="279"/>
      <c r="B133" s="279" t="s">
        <v>294</v>
      </c>
      <c r="C133" s="150"/>
      <c r="D133" s="150"/>
      <c r="E133" s="150"/>
      <c r="F133" s="150"/>
      <c r="G133" s="248">
        <v>9238146</v>
      </c>
      <c r="H133" s="236"/>
      <c r="I133" s="248">
        <v>0</v>
      </c>
      <c r="J133" s="241"/>
      <c r="K133" s="248">
        <v>0</v>
      </c>
      <c r="L133" s="242"/>
      <c r="M133" s="248">
        <v>0</v>
      </c>
    </row>
    <row r="134" spans="1:13" ht="25.5" customHeight="1">
      <c r="A134" s="279"/>
      <c r="B134" s="279" t="s">
        <v>295</v>
      </c>
      <c r="C134" s="150"/>
      <c r="D134" s="150"/>
      <c r="E134" s="150"/>
      <c r="F134" s="150"/>
      <c r="G134" s="248">
        <v>1105201</v>
      </c>
      <c r="H134" s="236"/>
      <c r="I134" s="248">
        <v>0</v>
      </c>
      <c r="J134" s="241"/>
      <c r="K134" s="248">
        <v>0</v>
      </c>
      <c r="L134" s="242"/>
      <c r="M134" s="248">
        <v>0</v>
      </c>
    </row>
    <row r="135" spans="1:13" ht="25.5" customHeight="1">
      <c r="A135" s="279"/>
      <c r="B135" s="279" t="s">
        <v>296</v>
      </c>
      <c r="C135" s="150"/>
      <c r="D135" s="150"/>
      <c r="E135" s="150"/>
      <c r="F135" s="150"/>
      <c r="G135" s="248">
        <v>845</v>
      </c>
      <c r="H135" s="236"/>
      <c r="I135" s="248">
        <v>0</v>
      </c>
      <c r="J135" s="241"/>
      <c r="K135" s="248">
        <v>0</v>
      </c>
      <c r="L135" s="242"/>
      <c r="M135" s="248">
        <v>0</v>
      </c>
    </row>
    <row r="136" spans="1:13" ht="25.5" customHeight="1">
      <c r="A136" s="279"/>
      <c r="B136" s="279" t="s">
        <v>76</v>
      </c>
      <c r="C136" s="150"/>
      <c r="D136" s="150"/>
      <c r="E136" s="150"/>
      <c r="F136" s="150"/>
      <c r="G136" s="248">
        <v>8500</v>
      </c>
      <c r="H136" s="236"/>
      <c r="I136" s="248">
        <v>0</v>
      </c>
      <c r="J136" s="241"/>
      <c r="K136" s="248">
        <v>0</v>
      </c>
      <c r="L136" s="242"/>
      <c r="M136" s="248">
        <v>0</v>
      </c>
    </row>
    <row r="137" spans="1:13" ht="25.5" customHeight="1">
      <c r="A137" s="279"/>
      <c r="B137" s="279" t="s">
        <v>77</v>
      </c>
      <c r="C137" s="150"/>
      <c r="D137" s="150"/>
      <c r="E137" s="150"/>
      <c r="F137" s="150"/>
      <c r="G137" s="248">
        <v>-9027856</v>
      </c>
      <c r="H137" s="236"/>
      <c r="I137" s="248">
        <v>0</v>
      </c>
      <c r="J137" s="241"/>
      <c r="K137" s="248">
        <v>0</v>
      </c>
      <c r="L137" s="242"/>
      <c r="M137" s="248">
        <v>0</v>
      </c>
    </row>
    <row r="138" spans="1:13" ht="25.5" customHeight="1">
      <c r="A138" s="279"/>
      <c r="B138" s="279" t="s">
        <v>297</v>
      </c>
      <c r="C138" s="150"/>
      <c r="D138" s="150"/>
      <c r="E138" s="150"/>
      <c r="F138" s="150"/>
      <c r="G138" s="248">
        <v>-10999</v>
      </c>
      <c r="H138" s="236"/>
      <c r="I138" s="248">
        <v>0</v>
      </c>
      <c r="J138" s="241"/>
      <c r="K138" s="248">
        <v>0</v>
      </c>
      <c r="L138" s="242"/>
      <c r="M138" s="248">
        <v>0</v>
      </c>
    </row>
    <row r="139" spans="1:13" ht="25.5" customHeight="1">
      <c r="A139" s="279"/>
      <c r="B139" s="279" t="s">
        <v>298</v>
      </c>
      <c r="C139" s="150"/>
      <c r="D139" s="150"/>
      <c r="E139" s="150"/>
      <c r="F139" s="150"/>
      <c r="G139" s="248">
        <v>-390429</v>
      </c>
      <c r="H139" s="236"/>
      <c r="I139" s="248">
        <v>0</v>
      </c>
      <c r="J139" s="241"/>
      <c r="K139" s="248">
        <v>0</v>
      </c>
      <c r="L139" s="242"/>
      <c r="M139" s="248">
        <v>0</v>
      </c>
    </row>
    <row r="140" spans="1:13" ht="25.5" customHeight="1">
      <c r="A140" s="279"/>
      <c r="B140" s="279" t="s">
        <v>299</v>
      </c>
      <c r="C140" s="150"/>
      <c r="D140" s="150"/>
      <c r="E140" s="150"/>
      <c r="F140" s="150"/>
      <c r="G140" s="238">
        <v>-1109424</v>
      </c>
      <c r="H140" s="236"/>
      <c r="I140" s="238">
        <v>0</v>
      </c>
      <c r="J140" s="241"/>
      <c r="K140" s="238">
        <v>0</v>
      </c>
      <c r="L140" s="242"/>
      <c r="M140" s="238">
        <v>0</v>
      </c>
    </row>
    <row r="141" spans="1:13" ht="25.5" customHeight="1">
      <c r="A141" s="282"/>
      <c r="B141" s="282" t="s">
        <v>300</v>
      </c>
      <c r="C141" s="150"/>
      <c r="D141" s="150"/>
      <c r="E141" s="150"/>
      <c r="F141" s="150"/>
      <c r="G141" s="260">
        <f>SUM(G129:G140)</f>
        <v>35980121</v>
      </c>
      <c r="H141" s="236"/>
      <c r="I141" s="260">
        <f>SUM(I129:I140)</f>
        <v>0</v>
      </c>
      <c r="J141" s="241"/>
      <c r="K141" s="260">
        <f>SUM(K129:K140)</f>
        <v>0</v>
      </c>
      <c r="L141" s="242"/>
      <c r="M141" s="260">
        <f>SUM(M129:M140)</f>
        <v>0</v>
      </c>
    </row>
    <row r="142" spans="1:13" ht="25.5" customHeight="1">
      <c r="A142" s="279"/>
      <c r="B142" s="279" t="s">
        <v>301</v>
      </c>
      <c r="C142" s="150"/>
      <c r="D142" s="150"/>
      <c r="E142" s="150"/>
      <c r="F142" s="150"/>
      <c r="G142" s="238">
        <v>-19864667</v>
      </c>
      <c r="H142" s="236"/>
      <c r="I142" s="238">
        <v>0</v>
      </c>
      <c r="J142" s="241"/>
      <c r="K142" s="238">
        <v>0</v>
      </c>
      <c r="L142" s="242"/>
      <c r="M142" s="238">
        <v>0</v>
      </c>
    </row>
    <row r="143" spans="1:13" ht="25.5" customHeight="1">
      <c r="A143" s="279"/>
      <c r="B143" s="279" t="s">
        <v>302</v>
      </c>
      <c r="C143" s="150"/>
      <c r="D143" s="150"/>
      <c r="E143" s="150"/>
      <c r="F143" s="150"/>
      <c r="G143" s="248">
        <v>33279930</v>
      </c>
      <c r="H143" s="236"/>
      <c r="I143" s="248">
        <v>0</v>
      </c>
      <c r="J143" s="248"/>
      <c r="K143" s="248">
        <v>0</v>
      </c>
      <c r="L143" s="242"/>
      <c r="M143" s="248">
        <v>0</v>
      </c>
    </row>
    <row r="144" spans="1:13" ht="25.5" customHeight="1" thickBot="1">
      <c r="A144" s="282"/>
      <c r="B144" s="282" t="s">
        <v>303</v>
      </c>
      <c r="C144" s="150"/>
      <c r="D144" s="150"/>
      <c r="E144" s="150"/>
      <c r="F144" s="150"/>
      <c r="G144" s="261">
        <f>SUM(G141:G143)</f>
        <v>49395384</v>
      </c>
      <c r="H144" s="236"/>
      <c r="I144" s="261">
        <f>SUM(I141:I143)</f>
        <v>0</v>
      </c>
      <c r="J144" s="241"/>
      <c r="K144" s="261">
        <f>SUM(K141:K143)</f>
        <v>0</v>
      </c>
      <c r="L144" s="242"/>
      <c r="M144" s="261">
        <f>SUM(M141:M143)</f>
        <v>0</v>
      </c>
    </row>
    <row r="145" spans="1:13" ht="25.5" customHeight="1" thickTop="1">
      <c r="A145" s="282"/>
      <c r="B145" s="282"/>
      <c r="C145" s="150"/>
      <c r="D145" s="150"/>
      <c r="E145" s="150"/>
      <c r="F145" s="150"/>
      <c r="G145" s="260"/>
      <c r="H145" s="236"/>
      <c r="I145" s="260"/>
      <c r="J145" s="241"/>
      <c r="K145" s="260"/>
      <c r="L145" s="242"/>
      <c r="M145" s="260"/>
    </row>
    <row r="146" spans="1:13" ht="25.5" customHeight="1">
      <c r="A146" s="150"/>
      <c r="B146" s="150"/>
      <c r="C146" s="150"/>
      <c r="D146" s="150"/>
      <c r="E146" s="150"/>
      <c r="F146" s="150"/>
      <c r="G146" s="248"/>
      <c r="H146" s="236"/>
      <c r="I146" s="248"/>
      <c r="J146" s="241"/>
      <c r="K146" s="248"/>
      <c r="L146" s="242"/>
      <c r="M146" s="248"/>
    </row>
    <row r="147" spans="1:13" ht="25.5" customHeight="1">
      <c r="A147" s="157" t="s">
        <v>6</v>
      </c>
      <c r="B147" s="150"/>
      <c r="C147" s="150"/>
      <c r="D147" s="150"/>
      <c r="E147" s="150"/>
      <c r="F147" s="150"/>
      <c r="G147" s="252"/>
      <c r="H147" s="245"/>
      <c r="I147" s="244"/>
      <c r="J147" s="244"/>
      <c r="K147" s="252"/>
      <c r="L147" s="252"/>
      <c r="M147" s="252"/>
    </row>
    <row r="148" spans="1:13" ht="25.5" customHeight="1">
      <c r="A148" s="157"/>
      <c r="B148" s="150"/>
      <c r="C148" s="150"/>
      <c r="D148" s="150"/>
      <c r="E148" s="150"/>
      <c r="F148" s="150"/>
      <c r="G148" s="252"/>
      <c r="H148" s="245"/>
      <c r="I148" s="244"/>
      <c r="J148" s="244"/>
      <c r="K148" s="252"/>
      <c r="L148" s="252"/>
      <c r="M148" s="252"/>
    </row>
    <row r="149" spans="1:13" ht="25.5" customHeight="1">
      <c r="A149" s="156"/>
      <c r="B149" s="150"/>
      <c r="C149" s="150"/>
      <c r="D149" s="154" t="s">
        <v>208</v>
      </c>
      <c r="E149" s="158"/>
      <c r="F149" s="158"/>
      <c r="G149" s="251"/>
      <c r="H149" s="251"/>
      <c r="I149" s="251"/>
      <c r="J149" s="251"/>
      <c r="K149" s="251"/>
      <c r="L149" s="222"/>
      <c r="M149" s="222"/>
    </row>
    <row r="150" spans="1:13" ht="25.5" customHeight="1">
      <c r="A150" s="151"/>
      <c r="B150" s="151"/>
      <c r="C150" s="151"/>
      <c r="D150" s="160" t="s">
        <v>219</v>
      </c>
      <c r="E150" s="161"/>
      <c r="F150" s="159"/>
      <c r="G150" s="251"/>
      <c r="H150" s="251"/>
      <c r="I150" s="251"/>
      <c r="J150" s="251"/>
      <c r="K150" s="251"/>
      <c r="L150" s="222"/>
      <c r="M150" s="222"/>
    </row>
    <row r="151" spans="1:13" ht="27" customHeight="1">
      <c r="A151" s="150"/>
      <c r="B151" s="150"/>
      <c r="C151" s="150"/>
      <c r="D151" s="150"/>
      <c r="E151" s="150"/>
      <c r="F151" s="150"/>
      <c r="G151" s="241"/>
      <c r="H151" s="241"/>
      <c r="I151" s="241"/>
      <c r="J151" s="241"/>
      <c r="K151" s="241"/>
      <c r="L151" s="241"/>
      <c r="M151" s="241"/>
    </row>
  </sheetData>
  <mergeCells count="20">
    <mergeCell ref="A43:M43"/>
    <mergeCell ref="A44:M44"/>
    <mergeCell ref="A45:M45"/>
    <mergeCell ref="A46:M46"/>
    <mergeCell ref="G48:I48"/>
    <mergeCell ref="A77:M77"/>
    <mergeCell ref="A78:M78"/>
    <mergeCell ref="A79:M79"/>
    <mergeCell ref="A80:M80"/>
    <mergeCell ref="G82:I82"/>
    <mergeCell ref="A1:M1"/>
    <mergeCell ref="A2:M2"/>
    <mergeCell ref="A3:M3"/>
    <mergeCell ref="A4:M4"/>
    <mergeCell ref="G6:I6"/>
    <mergeCell ref="A110:M110"/>
    <mergeCell ref="A111:M111"/>
    <mergeCell ref="A112:M112"/>
    <mergeCell ref="A113:M113"/>
    <mergeCell ref="G115:I115"/>
  </mergeCells>
  <phoneticPr fontId="32" type="noConversion"/>
  <pageMargins left="0.59055118110236227" right="0.39370078740157483" top="0.59055118110236227" bottom="0.19685039370078741" header="0.31496062992125984" footer="0.27559055118110237"/>
  <pageSetup paperSize="9" scale="80" orientation="portrait" r:id="rId1"/>
  <rowBreaks count="3" manualBreakCount="3">
    <brk id="42" max="13" man="1"/>
    <brk id="76" max="13" man="1"/>
    <brk id="109" max="13" man="1"/>
  </rowBreaks>
  <ignoredErrors>
    <ignoredError sqref="I100" evalError="1"/>
    <ignoredError sqref="F15 F25 F51:F62 F8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BS Round</vt:lpstr>
      <vt:lpstr>PL - 12 round</vt:lpstr>
      <vt:lpstr>งบแสดงรวม</vt:lpstr>
      <vt:lpstr>งบบริษัท</vt:lpstr>
      <vt:lpstr>กระแสเงินสด</vt:lpstr>
      <vt:lpstr>'BS Round'!Print_Area</vt:lpstr>
      <vt:lpstr>กระแสเงินสด!Print_Area</vt:lpstr>
      <vt:lpstr>งบบริษัท!Print_Area</vt:lpstr>
      <vt:lpstr>งบแสดงรวม!Print_Area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Chanettee Nilawong</cp:lastModifiedBy>
  <cp:lastPrinted>2022-02-23T08:50:49Z</cp:lastPrinted>
  <dcterms:created xsi:type="dcterms:W3CDTF">1998-10-08T07:55:33Z</dcterms:created>
  <dcterms:modified xsi:type="dcterms:W3CDTF">2022-02-23T11:51:52Z</dcterms:modified>
</cp:coreProperties>
</file>