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https://assetwise-my.sharepoint.com/personal/ranitchaya_m_assetwise_co_th/Documents/Desktop/FS Upload/"/>
    </mc:Choice>
  </mc:AlternateContent>
  <xr:revisionPtr revIDLastSave="18" documentId="8_{360641A1-4239-4B91-A0D4-E3A9BE5528FA}" xr6:coauthVersionLast="47" xr6:coauthVersionMax="47" xr10:uidLastSave="{2DFFB05A-C2B7-4E96-AEBE-EC8AD98A5901}"/>
  <bookViews>
    <workbookView xWindow="-24120" yWindow="810" windowWidth="24240" windowHeight="13140" tabRatio="780" activeTab="8" xr2:uid="{00000000-000D-0000-FFFF-FFFF00000000}"/>
  </bookViews>
  <sheets>
    <sheet name="BS Round" sheetId="32" r:id="rId1"/>
    <sheet name="BS" sheetId="37" state="hidden" r:id="rId2"/>
    <sheet name="BSQ419" sheetId="36" state="hidden" r:id="rId3"/>
    <sheet name="PL - 3 round " sheetId="34" state="hidden" r:id="rId4"/>
    <sheet name="PL - 12round " sheetId="40" r:id="rId5"/>
    <sheet name="งบแสดงรวม" sheetId="29" r:id="rId6"/>
    <sheet name="PL - 6 round_Audited FS" sheetId="35" state="hidden" r:id="rId7"/>
    <sheet name="งบบริษัท" sheetId="28" r:id="rId8"/>
    <sheet name="Cash flow" sheetId="21" r:id="rId9"/>
  </sheets>
  <definedNames>
    <definedName name="_xlnm.Print_Area" localSheetId="8">'Cash flow'!$A$1:$M$168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31" i="29" l="1"/>
  <c r="T30" i="29"/>
  <c r="T28" i="29"/>
  <c r="T26" i="29"/>
  <c r="T25" i="29"/>
  <c r="T24" i="29"/>
  <c r="T23" i="29"/>
  <c r="T22" i="29"/>
  <c r="T20" i="29"/>
  <c r="T19" i="29"/>
  <c r="T16" i="29"/>
  <c r="X16" i="29" s="1"/>
  <c r="T15" i="29"/>
  <c r="T14" i="29"/>
  <c r="T13" i="29"/>
  <c r="X13" i="29" s="1"/>
  <c r="T12" i="29"/>
  <c r="X14" i="29"/>
  <c r="T11" i="29"/>
  <c r="X11" i="29"/>
  <c r="X12" i="29"/>
  <c r="X15" i="29"/>
  <c r="G35" i="21"/>
  <c r="A2" i="29"/>
  <c r="K106" i="21" l="1"/>
  <c r="I106" i="21"/>
  <c r="M106" i="21"/>
  <c r="G106" i="21"/>
  <c r="M151" i="21" l="1"/>
  <c r="K151" i="21"/>
  <c r="I151" i="21"/>
  <c r="G148" i="21"/>
  <c r="G151" i="21" s="1"/>
  <c r="M71" i="21"/>
  <c r="I71" i="21"/>
  <c r="G71" i="21"/>
  <c r="K71" i="21"/>
  <c r="N21" i="28"/>
  <c r="N20" i="28"/>
  <c r="N19" i="28"/>
  <c r="N18" i="28"/>
  <c r="N17" i="28"/>
  <c r="J14" i="28"/>
  <c r="J22" i="28" s="1"/>
  <c r="H14" i="28"/>
  <c r="H22" i="28" s="1"/>
  <c r="F14" i="28"/>
  <c r="F22" i="28" s="1"/>
  <c r="N13" i="28"/>
  <c r="N12" i="28"/>
  <c r="N10" i="28"/>
  <c r="N11" i="28"/>
  <c r="X31" i="29"/>
  <c r="X30" i="29"/>
  <c r="X28" i="29"/>
  <c r="X26" i="29"/>
  <c r="X25" i="29"/>
  <c r="X24" i="29"/>
  <c r="X22" i="29"/>
  <c r="X20" i="29"/>
  <c r="P17" i="29"/>
  <c r="P32" i="29" s="1"/>
  <c r="N56" i="40"/>
  <c r="L56" i="40"/>
  <c r="J56" i="40"/>
  <c r="H56" i="40"/>
  <c r="N54" i="40"/>
  <c r="L54" i="40"/>
  <c r="J54" i="40"/>
  <c r="H54" i="40"/>
  <c r="L50" i="40"/>
  <c r="J98" i="32"/>
  <c r="J100" i="32" s="1"/>
  <c r="H27" i="32"/>
  <c r="A65" i="40"/>
  <c r="A121" i="21"/>
  <c r="A38" i="21"/>
  <c r="A25" i="28"/>
  <c r="A34" i="29"/>
  <c r="A104" i="32"/>
  <c r="A68" i="32"/>
  <c r="H12" i="40"/>
  <c r="H16" i="40"/>
  <c r="J12" i="40"/>
  <c r="J16" i="40"/>
  <c r="L12" i="40"/>
  <c r="L16" i="40"/>
  <c r="N12" i="40"/>
  <c r="N16" i="40"/>
  <c r="J50" i="40"/>
  <c r="H50" i="40"/>
  <c r="N50" i="40"/>
  <c r="V17" i="29"/>
  <c r="V32" i="29" s="1"/>
  <c r="R17" i="29"/>
  <c r="R32" i="29" s="1"/>
  <c r="N17" i="29"/>
  <c r="N32" i="29" s="1"/>
  <c r="L17" i="29"/>
  <c r="L32" i="29" s="1"/>
  <c r="J17" i="29"/>
  <c r="J32" i="29" s="1"/>
  <c r="H17" i="29"/>
  <c r="H98" i="32"/>
  <c r="H100" i="32" s="1"/>
  <c r="H64" i="32"/>
  <c r="N54" i="32"/>
  <c r="L54" i="32"/>
  <c r="J54" i="32"/>
  <c r="H54" i="32"/>
  <c r="N27" i="32"/>
  <c r="L27" i="32"/>
  <c r="J27" i="32"/>
  <c r="N15" i="32"/>
  <c r="L15" i="32"/>
  <c r="J15" i="32"/>
  <c r="N64" i="32"/>
  <c r="L64" i="32"/>
  <c r="J64" i="32"/>
  <c r="H15" i="32"/>
  <c r="I12" i="35"/>
  <c r="K12" i="35"/>
  <c r="K17" i="35" s="1"/>
  <c r="K16" i="35"/>
  <c r="K22" i="35"/>
  <c r="K26" i="35"/>
  <c r="K35" i="35"/>
  <c r="M12" i="35"/>
  <c r="M16" i="35"/>
  <c r="M22" i="35"/>
  <c r="M26" i="35"/>
  <c r="M35" i="35"/>
  <c r="O12" i="35"/>
  <c r="O16" i="35"/>
  <c r="O22" i="35"/>
  <c r="O26" i="35"/>
  <c r="O35" i="35"/>
  <c r="I16" i="35"/>
  <c r="I22" i="35"/>
  <c r="I26" i="35"/>
  <c r="I35" i="35"/>
  <c r="I40" i="35"/>
  <c r="K40" i="35"/>
  <c r="M40" i="35"/>
  <c r="O40" i="35"/>
  <c r="K44" i="35"/>
  <c r="M44" i="35"/>
  <c r="O44" i="35"/>
  <c r="I46" i="35"/>
  <c r="K46" i="35"/>
  <c r="M46" i="35"/>
  <c r="O46" i="35"/>
  <c r="I12" i="34"/>
  <c r="I16" i="34"/>
  <c r="I17" i="34" s="1"/>
  <c r="I22" i="34"/>
  <c r="I26" i="34"/>
  <c r="I34" i="34"/>
  <c r="I35" i="34" s="1"/>
  <c r="K12" i="34"/>
  <c r="K17" i="34" s="1"/>
  <c r="K23" i="34" s="1"/>
  <c r="K27" i="34" s="1"/>
  <c r="K29" i="34" s="1"/>
  <c r="K31" i="34" s="1"/>
  <c r="K16" i="34"/>
  <c r="K22" i="34"/>
  <c r="K26" i="34"/>
  <c r="K34" i="34"/>
  <c r="K35" i="34" s="1"/>
  <c r="M12" i="34"/>
  <c r="M17" i="34" s="1"/>
  <c r="M16" i="34"/>
  <c r="M22" i="34"/>
  <c r="M26" i="34"/>
  <c r="M34" i="34"/>
  <c r="M35" i="34"/>
  <c r="O12" i="34"/>
  <c r="O16" i="34"/>
  <c r="O22" i="34"/>
  <c r="O26" i="34"/>
  <c r="O34" i="34"/>
  <c r="O35" i="34" s="1"/>
  <c r="I40" i="34"/>
  <c r="K40" i="34"/>
  <c r="M40" i="34"/>
  <c r="O40" i="34"/>
  <c r="I44" i="34"/>
  <c r="K44" i="34"/>
  <c r="M44" i="34"/>
  <c r="O44" i="34"/>
  <c r="I46" i="34"/>
  <c r="K46" i="34"/>
  <c r="M46" i="34"/>
  <c r="O46" i="34"/>
  <c r="J5" i="36"/>
  <c r="F7" i="36"/>
  <c r="G7" i="36" s="1"/>
  <c r="F8" i="36"/>
  <c r="G8" i="36" s="1"/>
  <c r="F9" i="36"/>
  <c r="G9" i="36" s="1"/>
  <c r="F10" i="36"/>
  <c r="G10" i="36" s="1"/>
  <c r="F11" i="36"/>
  <c r="G11" i="36" s="1"/>
  <c r="F12" i="36"/>
  <c r="G12" i="36" s="1"/>
  <c r="F13" i="36"/>
  <c r="G13" i="36" s="1"/>
  <c r="D14" i="36"/>
  <c r="D24" i="36"/>
  <c r="D25" i="36" s="1"/>
  <c r="J14" i="36"/>
  <c r="J24" i="36"/>
  <c r="J25" i="36" s="1"/>
  <c r="F16" i="36"/>
  <c r="G16" i="36"/>
  <c r="F17" i="36"/>
  <c r="G17" i="36" s="1"/>
  <c r="F18" i="36"/>
  <c r="G18" i="36" s="1"/>
  <c r="F19" i="36"/>
  <c r="G19" i="36" s="1"/>
  <c r="F20" i="36"/>
  <c r="G20" i="36"/>
  <c r="F21" i="36"/>
  <c r="G21" i="36"/>
  <c r="F22" i="36"/>
  <c r="G22" i="36" s="1"/>
  <c r="F23" i="36"/>
  <c r="G23" i="36" s="1"/>
  <c r="F30" i="36"/>
  <c r="G30" i="36" s="1"/>
  <c r="F31" i="36"/>
  <c r="G31" i="36"/>
  <c r="F32" i="36"/>
  <c r="G32" i="36" s="1"/>
  <c r="F34" i="36"/>
  <c r="G34" i="36" s="1"/>
  <c r="F35" i="36"/>
  <c r="G35" i="36" s="1"/>
  <c r="F36" i="36"/>
  <c r="G36" i="36" s="1"/>
  <c r="D37" i="36"/>
  <c r="J37" i="36"/>
  <c r="J43" i="36"/>
  <c r="J58" i="36"/>
  <c r="F39" i="36"/>
  <c r="G39" i="36" s="1"/>
  <c r="F40" i="36"/>
  <c r="G40" i="36" s="1"/>
  <c r="F41" i="36"/>
  <c r="G41" i="36" s="1"/>
  <c r="F42" i="36"/>
  <c r="G42" i="36" s="1"/>
  <c r="D43" i="36"/>
  <c r="D58" i="36"/>
  <c r="C47" i="36"/>
  <c r="I47" i="36"/>
  <c r="C61" i="36"/>
  <c r="I61" i="36"/>
  <c r="N98" i="32"/>
  <c r="N100" i="32" s="1"/>
  <c r="L98" i="32"/>
  <c r="L100" i="32" s="1"/>
  <c r="I23" i="34" l="1"/>
  <c r="I27" i="34" s="1"/>
  <c r="I29" i="34" s="1"/>
  <c r="I31" i="34" s="1"/>
  <c r="I17" i="35"/>
  <c r="I23" i="35" s="1"/>
  <c r="I27" i="35" s="1"/>
  <c r="I29" i="35" s="1"/>
  <c r="I31" i="35" s="1"/>
  <c r="I36" i="35" s="1"/>
  <c r="I44" i="35" s="1"/>
  <c r="O17" i="34"/>
  <c r="O23" i="34" s="1"/>
  <c r="O27" i="34" s="1"/>
  <c r="O29" i="34" s="1"/>
  <c r="O31" i="34" s="1"/>
  <c r="O36" i="34" s="1"/>
  <c r="M23" i="34"/>
  <c r="M27" i="34" s="1"/>
  <c r="M29" i="34" s="1"/>
  <c r="M31" i="34" s="1"/>
  <c r="O17" i="35"/>
  <c r="O23" i="35" s="1"/>
  <c r="O27" i="35" s="1"/>
  <c r="O29" i="35" s="1"/>
  <c r="O31" i="35" s="1"/>
  <c r="O36" i="35" s="1"/>
  <c r="K23" i="35"/>
  <c r="K27" i="35" s="1"/>
  <c r="K29" i="35" s="1"/>
  <c r="K31" i="35" s="1"/>
  <c r="K36" i="35" s="1"/>
  <c r="M36" i="34"/>
  <c r="H32" i="29"/>
  <c r="K36" i="34"/>
  <c r="J44" i="36"/>
  <c r="J59" i="36" s="1"/>
  <c r="J61" i="36" s="1"/>
  <c r="M17" i="35"/>
  <c r="M23" i="35" s="1"/>
  <c r="M27" i="35" s="1"/>
  <c r="M29" i="35" s="1"/>
  <c r="M31" i="35" s="1"/>
  <c r="M36" i="35" s="1"/>
  <c r="D44" i="36"/>
  <c r="D59" i="36" s="1"/>
  <c r="D61" i="36" s="1"/>
  <c r="I36" i="34"/>
  <c r="N14" i="28"/>
  <c r="L14" i="28"/>
  <c r="L22" i="28" s="1"/>
  <c r="X17" i="29"/>
  <c r="T17" i="29"/>
  <c r="J17" i="40"/>
  <c r="J21" i="40" s="1"/>
  <c r="J25" i="40" s="1"/>
  <c r="J27" i="40" s="1"/>
  <c r="I35" i="21" s="1"/>
  <c r="I53" i="21" s="1"/>
  <c r="I107" i="21" s="1"/>
  <c r="I109" i="21" s="1"/>
  <c r="L17" i="40"/>
  <c r="H17" i="40"/>
  <c r="N17" i="40"/>
  <c r="N65" i="32"/>
  <c r="N101" i="32" s="1"/>
  <c r="N28" i="32"/>
  <c r="J28" i="32"/>
  <c r="L28" i="32"/>
  <c r="J65" i="32"/>
  <c r="J101" i="32" s="1"/>
  <c r="H65" i="32"/>
  <c r="H101" i="32" s="1"/>
  <c r="L65" i="32"/>
  <c r="L101" i="32" s="1"/>
  <c r="H28" i="32"/>
  <c r="N16" i="28" l="1"/>
  <c r="N22" i="28" s="1"/>
  <c r="T32" i="29"/>
  <c r="X19" i="29"/>
  <c r="X23" i="29"/>
  <c r="J29" i="40"/>
  <c r="H21" i="40"/>
  <c r="L21" i="40"/>
  <c r="N21" i="40"/>
  <c r="X32" i="29" l="1"/>
  <c r="N25" i="40"/>
  <c r="N27" i="40" s="1"/>
  <c r="M35" i="21" s="1"/>
  <c r="M53" i="21" s="1"/>
  <c r="M107" i="21" s="1"/>
  <c r="M109" i="21" s="1"/>
  <c r="L25" i="40"/>
  <c r="L27" i="40" s="1"/>
  <c r="K35" i="21" s="1"/>
  <c r="K53" i="21" s="1"/>
  <c r="K107" i="21" s="1"/>
  <c r="K109" i="21" s="1"/>
  <c r="H25" i="40"/>
  <c r="H27" i="40" s="1"/>
  <c r="G53" i="21" s="1"/>
  <c r="G107" i="21" s="1"/>
  <c r="G109" i="21" s="1"/>
  <c r="H29" i="40" l="1"/>
  <c r="L29" i="40"/>
  <c r="N29" i="40"/>
</calcChain>
</file>

<file path=xl/sharedStrings.xml><?xml version="1.0" encoding="utf-8"?>
<sst xmlns="http://schemas.openxmlformats.org/spreadsheetml/2006/main" count="716" uniqueCount="419">
  <si>
    <t>งบกำไรขาดทุนเบ็ดเสร็จ</t>
  </si>
  <si>
    <t>ค่าใช้จ่ายในการบริหาร</t>
  </si>
  <si>
    <t>สินทรัพย์ไม่หมุนเวียน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</si>
  <si>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</si>
  <si>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</si>
  <si>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</si>
  <si>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</si>
  <si>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</si>
  <si>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</si>
  <si>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หมายเหตุ</t>
  </si>
  <si>
    <t>หนี้สินและส่วนของผู้ถือหุ้น</t>
  </si>
  <si>
    <t>รายได้อื่น</t>
  </si>
  <si>
    <t>- 2 -</t>
  </si>
  <si>
    <t>สินทรัพย์</t>
  </si>
  <si>
    <t xml:space="preserve">          สินทรัพย์ไม่หมุนเวียนอื่น</t>
  </si>
  <si>
    <t xml:space="preserve">            ทุนจดทะเบียน</t>
  </si>
  <si>
    <t xml:space="preserve">          เงินสดและรายการเทียบเท่าเงินสด </t>
  </si>
  <si>
    <t>งบแสดงฐานะการเงิน</t>
  </si>
  <si>
    <t>13</t>
  </si>
  <si>
    <t xml:space="preserve">        รวมสินทรัพย์ไม่หมุนเวียน</t>
  </si>
  <si>
    <t xml:space="preserve">        รวมสินทรัพย์หมุนเวียน</t>
  </si>
  <si>
    <t>กำไรขั้นต้น</t>
  </si>
  <si>
    <t>รวมรายได้อื่น</t>
  </si>
  <si>
    <t>กำไรก่อนค่าใช้จ่าย</t>
  </si>
  <si>
    <t xml:space="preserve">       ดอกเบี้ยรับ</t>
  </si>
  <si>
    <t>หนี้สินไม่หมุนเวียน</t>
  </si>
  <si>
    <t xml:space="preserve">       รายได้อื่น</t>
  </si>
  <si>
    <t>(ปรับปรุงใหม่)</t>
  </si>
  <si>
    <t xml:space="preserve">          สินทรัพย์หมุนเวียนอื่น</t>
  </si>
  <si>
    <t>14</t>
  </si>
  <si>
    <t xml:space="preserve">                                        (นายกรมเชษฐ์ วิพันธ์พงษ์)</t>
  </si>
  <si>
    <t>ต้นทุนทางการเงิน</t>
  </si>
  <si>
    <t>ลงชื่อ .......................................................................................................กรรมการตามอำนาจ</t>
  </si>
  <si>
    <t>บริษัท แอสเซทไวส์ จำกัด และบริษัทย่อย</t>
  </si>
  <si>
    <t>งบการเงินรวม (บาท)</t>
  </si>
  <si>
    <t>งบการเงินเฉพาะกิจการ  (บาท)</t>
  </si>
  <si>
    <t>บริษัท แอสเซทไวส์ จำกัด และบริษัทย่อย</t>
  </si>
  <si>
    <t xml:space="preserve">          สินทรัพย์ภาษีเงินได้รอการตัดบัญชี</t>
  </si>
  <si>
    <t>15</t>
  </si>
  <si>
    <t xml:space="preserve">          สินค้าคงเหลือ</t>
  </si>
  <si>
    <t>18</t>
  </si>
  <si>
    <t>รวมส่วนของบริษัทใหญ่</t>
  </si>
  <si>
    <t xml:space="preserve">       ส่วนได้เสียที่ไม่มีอำนาจควบคุม</t>
  </si>
  <si>
    <t>รายได้จากการขายอสังหาริมทรัพย์</t>
  </si>
  <si>
    <t>รวมต้นทุนขาย</t>
  </si>
  <si>
    <t>ต้นทุนขายอสังหาริมทรัพย์</t>
  </si>
  <si>
    <t>รายได้</t>
  </si>
  <si>
    <t>ต้นทุนขาย</t>
  </si>
  <si>
    <t>รวมรายได้</t>
  </si>
  <si>
    <t>กำไรต่อหุ้นขั้นพื้นฐาน</t>
  </si>
  <si>
    <t>กำไร(ขาดทุน)ต่อหุ้น - ส่วนที่เป็นของบริษัทใหญ่</t>
  </si>
  <si>
    <t>จำนวนหุ้นสามัญถัวเฉลี่ยถ่วงน้ำหนัก  (หุ้น)</t>
  </si>
  <si>
    <t>กำไรขาดทุนเบ็ดเสร็จอื่น: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</si>
  <si>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</si>
  <si>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</si>
  <si>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</si>
  <si>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</si>
  <si>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       รายได้จากการริบเงินจองเงินสัญญา</t>
  </si>
  <si>
    <t xml:space="preserve">          เงินลงทุนชั่วคราว</t>
  </si>
  <si>
    <t>กำไร(ขาดทุน)เบ็ดเสร็จรวมสำหรับงวด</t>
  </si>
  <si>
    <t>รายได้(ค่าใช้จ่าย)ภาษีเงินได้</t>
  </si>
  <si>
    <t xml:space="preserve">          เงินมัดจำค่าที่ดิน</t>
  </si>
  <si>
    <t xml:space="preserve">          ที่ดิน อาคารและอุปกรณ์</t>
  </si>
  <si>
    <t xml:space="preserve">          เงินลงทุนในบริษัทย่อย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</si>
  <si>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</si>
  <si>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</si>
  <si>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รวมหนี้สิน</t>
  </si>
  <si>
    <t xml:space="preserve">       รวมส่วนของผู้ถือหุ้น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</si>
  <si>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</si>
  <si>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</si>
  <si>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 xml:space="preserve">        เจ้าหนี้การค้าและเจ้าหนี้หมุนเวียนอื่น </t>
  </si>
  <si>
    <t xml:space="preserve">        ค่างวดที่ยังไม่รับรู้เป็นรายได้</t>
  </si>
  <si>
    <t xml:space="preserve">        ภาษีเงินได้นิติบุคคลค้างจ่าย</t>
  </si>
  <si>
    <t xml:space="preserve">        หนี้สินตามสัญญาเช่าการเงิน</t>
  </si>
  <si>
    <t xml:space="preserve">        หนี้สินภาษีเงินได้รอการตัดบัญชี</t>
  </si>
  <si>
    <t xml:space="preserve">        ทุนเรือนหุ้น</t>
  </si>
  <si>
    <t xml:space="preserve">          ลูกหนี้การค้าและลูกหนี้หมุนเวียนอื่น</t>
  </si>
  <si>
    <t xml:space="preserve">          ที่ดินรอการพัฒนา</t>
  </si>
  <si>
    <t>ต้นทุนในการจัดจำหน่าย</t>
  </si>
  <si>
    <t>รวมต้นทุนในการจัดจำหน่ายและค่าใช้จ่ายในการบริหาร</t>
  </si>
  <si>
    <t xml:space="preserve">          อสังหาริมทรัพย์เพื่อการลงทุน</t>
  </si>
  <si>
    <t>- 3 -</t>
  </si>
  <si>
    <t>รายการที่จะไม่ถูกจัดประเภทรายการใหม่เข้าไปไว้ในกำไรหรือขาดทุน</t>
  </si>
  <si>
    <t xml:space="preserve">       ผลต่างจากการวัดมูลค่าใหม่ของผลประโยชน์พนักงานที่กำหนดไว้</t>
  </si>
  <si>
    <t xml:space="preserve">          เงินให้กู้ยืมบุคคลและกิจการที่เกี่ยวข้องกัน</t>
  </si>
  <si>
    <t>รายได้จากการเช่าและบริการ</t>
  </si>
  <si>
    <t>ต้นทุนการเช่าและบริการ</t>
  </si>
  <si>
    <t>กำไร(ขาดทุน)สำหรับงวดจากการดำเนินงานต่อเนื่อง</t>
  </si>
  <si>
    <t>กำไรเบ็ดเสร็จอื่นสำหรับงวด -สุทธิจากภาษี</t>
  </si>
  <si>
    <t>22</t>
  </si>
  <si>
    <t>- 4 -</t>
  </si>
  <si>
    <t>- 5 -</t>
  </si>
  <si>
    <t>- 6 -</t>
  </si>
  <si>
    <t>สำหรับงวด 3 เดือน สิ้นสุดวันที่ 30 กันยายน 2562 (ยังไม่ได้ตรวจสอบ/สอบทานแล้ว)</t>
  </si>
  <si>
    <t xml:space="preserve"> 30 กันยายน 2562 </t>
  </si>
  <si>
    <t xml:space="preserve"> 30 กันยายน 2561</t>
  </si>
  <si>
    <t>สำหรับงวด 6 เดือน  สิ้นสุดวันที่ 30 มิถุนายน 2562 (ยังไม่ได้ตรวจสอบ/สอบทานแล้ว)</t>
  </si>
  <si>
    <t xml:space="preserve"> 30 มิถุนายน 2562 </t>
  </si>
  <si>
    <t xml:space="preserve"> 30 มิถุนายน 2561</t>
  </si>
  <si>
    <t xml:space="preserve"> ณ  วันที่   30 กันยายน 2562</t>
  </si>
  <si>
    <t xml:space="preserve">       งบการเงินรวม (บาท)</t>
  </si>
  <si>
    <t xml:space="preserve">     งบการเงินเฉพาะกิจการ  (บาท)</t>
  </si>
  <si>
    <t xml:space="preserve"> 31 ธันวาคม 2561 </t>
  </si>
  <si>
    <t>CA1</t>
  </si>
  <si>
    <t>CA2</t>
  </si>
  <si>
    <t>CA3</t>
  </si>
  <si>
    <t>consider net present accrued exp. &amp; commission paid in advance</t>
  </si>
  <si>
    <t>CA4</t>
  </si>
  <si>
    <t>CA5</t>
  </si>
  <si>
    <t>CA6</t>
  </si>
  <si>
    <t>CA7</t>
  </si>
  <si>
    <t xml:space="preserve">          เงินฝากธนาคารที่มีภาระผูกพัน</t>
  </si>
  <si>
    <t>NA1</t>
  </si>
  <si>
    <t>NA2</t>
  </si>
  <si>
    <t>NA3</t>
  </si>
  <si>
    <t>NA4</t>
  </si>
  <si>
    <t xml:space="preserve">          สินทรัพย์ไม่มีตัวตน</t>
  </si>
  <si>
    <t>NA5</t>
  </si>
  <si>
    <t>NA6</t>
  </si>
  <si>
    <t>NA7</t>
  </si>
  <si>
    <t>NA8</t>
  </si>
  <si>
    <t xml:space="preserve">        เงินเบิกเกินบัญชีและเงินกู้ยืมระยะสั้นจากสถาบันการเงิน</t>
  </si>
  <si>
    <t>CL1</t>
  </si>
  <si>
    <t>CL2</t>
  </si>
  <si>
    <t>CL3</t>
  </si>
  <si>
    <t>come from project???</t>
  </si>
  <si>
    <t xml:space="preserve">        เงินกู้จากบุคคลและกิจการที่เกี่ยวข้องกัน</t>
  </si>
  <si>
    <t>CL4</t>
  </si>
  <si>
    <t xml:space="preserve">        ส่วนของหนี้สินระยะยาวที่ถึงกำหนดชำระในหนึ่งปี</t>
  </si>
  <si>
    <t>CL5</t>
  </si>
  <si>
    <t xml:space="preserve">        เงินกู้ยืมระยะสั้นจากกิจการอื่น</t>
  </si>
  <si>
    <t>CL8</t>
  </si>
  <si>
    <t>CL7</t>
  </si>
  <si>
    <t xml:space="preserve">        หนี้สินหมุนเวียนอื่น</t>
  </si>
  <si>
    <t>CL6</t>
  </si>
  <si>
    <t>NL1</t>
  </si>
  <si>
    <t xml:space="preserve">        เงินกู้ยืมระยะยาว</t>
  </si>
  <si>
    <t>NL2</t>
  </si>
  <si>
    <t>NL3</t>
  </si>
  <si>
    <t xml:space="preserve">        ประมาณการหนี้สินไม่หมุนเวียนสำหรับผลประโยชน์พนักงาน</t>
  </si>
  <si>
    <t>NL4</t>
  </si>
  <si>
    <t>ทุนที่ออกและชำระแล้ว</t>
  </si>
  <si>
    <t>E1</t>
  </si>
  <si>
    <t xml:space="preserve">            ส่วนเกินมูลค่าหุ้นสามัญ</t>
  </si>
  <si>
    <t>E2</t>
  </si>
  <si>
    <t xml:space="preserve">       กำไรสะสม</t>
  </si>
  <si>
    <t xml:space="preserve">            ยังไม่ได้จัดสรร</t>
  </si>
  <si>
    <t>E3</t>
  </si>
  <si>
    <t xml:space="preserve">      องค์ประกอบอื่นของส่วนของผู้ถือหุ้น</t>
  </si>
  <si>
    <t xml:space="preserve">       กำไรที่ยังไม่เกิดขึ้นจากการเปลี่ยนสัดส่วนเงินลงทุน</t>
  </si>
  <si>
    <t>E4</t>
  </si>
  <si>
    <t xml:space="preserve">       ส่วนต่ำกว่าทุนจากการเปลี่ยนแปลงสัดส่วนเงินลงทุนในบริษัทย่อย</t>
  </si>
  <si>
    <t>E5</t>
  </si>
  <si>
    <t>E6</t>
  </si>
  <si>
    <t xml:space="preserve">           การจ่ายโดยใช้หุ้นเป็นเกณฑ์</t>
  </si>
  <si>
    <t xml:space="preserve"> 31 ธันวาคม 2562</t>
  </si>
  <si>
    <t>Debt with bearing interest</t>
  </si>
  <si>
    <t xml:space="preserve"> ณ  วันที่   31 ธันวาคม 2562</t>
  </si>
  <si>
    <t>Equity</t>
  </si>
  <si>
    <t xml:space="preserve">            การจ่ายโดยใช้หุ้นเป็นเกณฑ์</t>
  </si>
  <si>
    <t>E8</t>
  </si>
  <si>
    <t>23</t>
  </si>
  <si>
    <t>STATEMENTS OF CASH FLOWS</t>
  </si>
  <si>
    <t>STATEMENTS OF FINANCIAL POSITION</t>
  </si>
  <si>
    <t>Consolidated financial statements (Baht)</t>
  </si>
  <si>
    <t>Separate financial statements (Baht)</t>
  </si>
  <si>
    <t>Assets</t>
  </si>
  <si>
    <t>Note</t>
  </si>
  <si>
    <t>Current assets</t>
  </si>
  <si>
    <t xml:space="preserve">        Total current assets</t>
  </si>
  <si>
    <t>Non-current assets</t>
  </si>
  <si>
    <t xml:space="preserve">        Total non-current assets</t>
  </si>
  <si>
    <t>Total assets</t>
  </si>
  <si>
    <t>Liabilities and shareholders' equity</t>
  </si>
  <si>
    <t>Current liabilities</t>
  </si>
  <si>
    <t>from financial institutions</t>
  </si>
  <si>
    <t xml:space="preserve">        Trade and other current payables </t>
  </si>
  <si>
    <t xml:space="preserve">       Total current liabilities</t>
  </si>
  <si>
    <t>Non-current liabilities</t>
  </si>
  <si>
    <t xml:space="preserve">        Deferred tax liabilities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</si>
  <si>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</si>
  <si>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</si>
  <si>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</si>
  <si>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</si>
  <si>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 xml:space="preserve">        Share capital</t>
  </si>
  <si>
    <t xml:space="preserve">            Authorized share capital</t>
  </si>
  <si>
    <t xml:space="preserve">            Issued and paid-up share capital</t>
  </si>
  <si>
    <t xml:space="preserve">        Share premium</t>
  </si>
  <si>
    <t xml:space="preserve">        Retained earnings</t>
  </si>
  <si>
    <t>Unappropriated</t>
  </si>
  <si>
    <t xml:space="preserve">Total owners of the Parent </t>
  </si>
  <si>
    <t xml:space="preserve">       Total shareholders' equity</t>
  </si>
  <si>
    <t>Total liabilities and shareholders' equity</t>
  </si>
  <si>
    <t>Revenues</t>
  </si>
  <si>
    <t>Total revenues</t>
  </si>
  <si>
    <t>Gross profit</t>
  </si>
  <si>
    <t>Other income</t>
  </si>
  <si>
    <t>Administrative expenses</t>
  </si>
  <si>
    <t>Finance costs</t>
  </si>
  <si>
    <t>Profit (loss) attributable to</t>
  </si>
  <si>
    <t>Owners of the Company</t>
  </si>
  <si>
    <t>Non-controlling interests</t>
  </si>
  <si>
    <t>Basic earnings per share</t>
  </si>
  <si>
    <t>STATEMENTS OF CHANGES IN SHAREHOLDERS' EQUITY</t>
  </si>
  <si>
    <t xml:space="preserve">Consolidated financial statements (Baht)            </t>
  </si>
  <si>
    <t>Share premium</t>
  </si>
  <si>
    <t>Total</t>
  </si>
  <si>
    <t>Depreciation</t>
  </si>
  <si>
    <t>Amortization</t>
  </si>
  <si>
    <t xml:space="preserve">           operating activities</t>
  </si>
  <si>
    <t>Employee benefits expenses</t>
  </si>
  <si>
    <t>Trade and other current receivables</t>
  </si>
  <si>
    <t>Inventories</t>
  </si>
  <si>
    <t>Other non-current assets</t>
  </si>
  <si>
    <t>Trade and other current payables</t>
  </si>
  <si>
    <t>STATEMENTS OF CASH FLOWS (Cont'd)</t>
  </si>
  <si>
    <t>Cash flows from operating activities</t>
  </si>
  <si>
    <t xml:space="preserve">Unrealized gains </t>
  </si>
  <si>
    <t>Issued and paid-up</t>
  </si>
  <si>
    <t>Non-controlling</t>
  </si>
  <si>
    <t>share capital</t>
  </si>
  <si>
    <t xml:space="preserve">in proportion of </t>
  </si>
  <si>
    <t>interests</t>
  </si>
  <si>
    <t>investment</t>
  </si>
  <si>
    <t>Cash generated (paid) from operation</t>
  </si>
  <si>
    <t>Interest paid</t>
  </si>
  <si>
    <t>Income tax paid</t>
  </si>
  <si>
    <t>Net cash provided by (used in) operating activities</t>
  </si>
  <si>
    <t>Cash flows from investing activities</t>
  </si>
  <si>
    <t>Proceeds from loans to related persons</t>
  </si>
  <si>
    <t>Net cash provided by (used in) investing activities</t>
  </si>
  <si>
    <t>Cash flows from financing activities</t>
  </si>
  <si>
    <t>Proceeds from long-term borrowings</t>
  </si>
  <si>
    <t>Payments for long-term borrowings</t>
  </si>
  <si>
    <t>Proceeds from borrowings from related parties</t>
  </si>
  <si>
    <t>Payments for borrowings from related parties</t>
  </si>
  <si>
    <t>Net cash provided by (used in) financing activities</t>
  </si>
  <si>
    <t>Net increase (decrease) in cash and cash equivalents</t>
  </si>
  <si>
    <t>Cash and cash equivalents as at January 1</t>
  </si>
  <si>
    <t>Balance as at January 1, 2020</t>
  </si>
  <si>
    <t>24</t>
  </si>
  <si>
    <t>- 7 -</t>
  </si>
  <si>
    <t>25</t>
  </si>
  <si>
    <t>Retained earnings</t>
  </si>
  <si>
    <t>Appropriated</t>
  </si>
  <si>
    <t xml:space="preserve">        Lease liabilities</t>
  </si>
  <si>
    <t xml:space="preserve">        Other non-current liabilities</t>
  </si>
  <si>
    <t>Appropriated - legal reserve</t>
  </si>
  <si>
    <t xml:space="preserve"> - legal  reserve</t>
  </si>
  <si>
    <t>Dividend paid</t>
  </si>
  <si>
    <t>Sign ………...……………………………………………………………..Authorized directors</t>
  </si>
  <si>
    <t xml:space="preserve">       Non-controlling interests</t>
  </si>
  <si>
    <t>STATEMENTS OF COMPREHENSIVE INCOME</t>
  </si>
  <si>
    <t>Legal reserve</t>
  </si>
  <si>
    <t>Legal  reserve</t>
  </si>
  <si>
    <t>Dividend received from subsidiaries</t>
  </si>
  <si>
    <t>Payments for loans to related parties</t>
  </si>
  <si>
    <t>Proceeds from loans to related parties</t>
  </si>
  <si>
    <t>Payments for investment properties</t>
  </si>
  <si>
    <t>Payments for lease liabilities</t>
  </si>
  <si>
    <t>Payments for dividend</t>
  </si>
  <si>
    <t>Supplemental information of cash flows information for non-cash transactions</t>
  </si>
  <si>
    <t>Interest capitalized as costs of inventories</t>
  </si>
  <si>
    <t>Interest capitalized as costs of investment properties</t>
  </si>
  <si>
    <t xml:space="preserve">        Cash and cash equivalents </t>
  </si>
  <si>
    <t xml:space="preserve">        Trade and other current receivables</t>
  </si>
  <si>
    <t xml:space="preserve">        Loans to related persons and parties</t>
  </si>
  <si>
    <t xml:space="preserve">        Inventories</t>
  </si>
  <si>
    <t xml:space="preserve">        Deposits for land</t>
  </si>
  <si>
    <t xml:space="preserve">        Investment properties</t>
  </si>
  <si>
    <t xml:space="preserve">        Property, plant and equipment</t>
  </si>
  <si>
    <t xml:space="preserve">        Right-of-use assets</t>
  </si>
  <si>
    <t xml:space="preserve">        Other intangible assets</t>
  </si>
  <si>
    <t xml:space="preserve">        Deferred tax assets</t>
  </si>
  <si>
    <t xml:space="preserve">        Current portion of long-term liabilities</t>
  </si>
  <si>
    <t>STATEMENTS OF COMPREHENSIVE INCOME (Cont'd)</t>
  </si>
  <si>
    <t>payment</t>
  </si>
  <si>
    <t>Dividend paid of non-controlling interests</t>
  </si>
  <si>
    <t>Total owners</t>
  </si>
  <si>
    <t>Proceeds from sales of office equipment and tools</t>
  </si>
  <si>
    <t>Deposits for land</t>
  </si>
  <si>
    <t xml:space="preserve">        Capital reserve for share-based payment</t>
  </si>
  <si>
    <t xml:space="preserve">Increase in restricted deposits </t>
  </si>
  <si>
    <t xml:space="preserve">            (Mr. Komchet Vipanpong)           (Mr. Weerapan Wipanpong)</t>
  </si>
  <si>
    <t>of the Parent</t>
  </si>
  <si>
    <t xml:space="preserve"> </t>
  </si>
  <si>
    <t xml:space="preserve">          (Mr. Komchet Vipanpong)           (Mr. Weerapan Wipanpong)</t>
  </si>
  <si>
    <t xml:space="preserve">             (Mr. Komchet Vipanpong)           (Mr. Weerapan Wipanpong)</t>
  </si>
  <si>
    <t>Finance income</t>
  </si>
  <si>
    <t xml:space="preserve">Distribution costs </t>
  </si>
  <si>
    <t>Depreciation capitalized as cost of investment properties</t>
  </si>
  <si>
    <t>December 31, 2020</t>
  </si>
  <si>
    <t>FOR THE YEAR ENDED DECEMBER 31, 2020</t>
  </si>
  <si>
    <t>Profit for the year</t>
  </si>
  <si>
    <t>Balance as at December 31, 2020</t>
  </si>
  <si>
    <t>Increase in share capital</t>
  </si>
  <si>
    <t>The accompanying notes are an integral part of the financial statements.</t>
  </si>
  <si>
    <t>Cash and cash equivalents as at December 31</t>
  </si>
  <si>
    <t>Other non-current liabilities</t>
  </si>
  <si>
    <t>Transfer deposits for land to property, plant and equipment</t>
  </si>
  <si>
    <t>- 8 -</t>
  </si>
  <si>
    <t>- 9 -</t>
  </si>
  <si>
    <t>- 10 -</t>
  </si>
  <si>
    <t xml:space="preserve">(loss) on changes </t>
  </si>
  <si>
    <t>Notes to financial statements are parts of these financial statements.</t>
  </si>
  <si>
    <t>STATEMENTS OF FINANCIAL POSITION (Continued)</t>
  </si>
  <si>
    <t>Sales of real estate</t>
  </si>
  <si>
    <t xml:space="preserve">Rental and services </t>
  </si>
  <si>
    <t>Cost of sales of real estate</t>
  </si>
  <si>
    <t xml:space="preserve">Cost of rental and services </t>
  </si>
  <si>
    <t>Cost of sales</t>
  </si>
  <si>
    <t>Total cost of sales</t>
  </si>
  <si>
    <t>Profit before income tax expenses</t>
  </si>
  <si>
    <t>Tax expenses</t>
  </si>
  <si>
    <t>Earnings  per share - owners of the Company</t>
  </si>
  <si>
    <r>
      <t xml:space="preserve">     </t>
    </r>
    <r>
      <rPr>
        <sz val="14"/>
        <rFont val="Angsana New"/>
        <family val="1"/>
      </rPr>
      <t xml:space="preserve">  Deposits at banks with obligations</t>
    </r>
  </si>
  <si>
    <t xml:space="preserve">                  and restriction</t>
  </si>
  <si>
    <t xml:space="preserve">        Investments in subsidiaries</t>
  </si>
  <si>
    <t>Weighted average number of ordinary shares (share)</t>
  </si>
  <si>
    <t xml:space="preserve">Profit for the year </t>
  </si>
  <si>
    <t>Capital surplus</t>
  </si>
  <si>
    <t xml:space="preserve">from share -based </t>
  </si>
  <si>
    <t>Dividend of non-controlling interests of subsidiaries</t>
  </si>
  <si>
    <t xml:space="preserve">        Current income tax payable</t>
  </si>
  <si>
    <t xml:space="preserve">        Unrealised installment income</t>
  </si>
  <si>
    <t>AS AT DECEMBER 31, 2021</t>
  </si>
  <si>
    <t>December 31, 2021</t>
  </si>
  <si>
    <t xml:space="preserve">        Accrued dividend income</t>
  </si>
  <si>
    <t xml:space="preserve">        Other current financial assets</t>
  </si>
  <si>
    <t xml:space="preserve">        Investments in joint venture</t>
  </si>
  <si>
    <t xml:space="preserve">        Other non-current assets</t>
  </si>
  <si>
    <t xml:space="preserve">        Long-term borrowings from financial </t>
  </si>
  <si>
    <t>institutions</t>
  </si>
  <si>
    <t xml:space="preserve">        Non-current provisions for employee </t>
  </si>
  <si>
    <t>benefits</t>
  </si>
  <si>
    <t>14,18</t>
  </si>
  <si>
    <t xml:space="preserve">        Debentures</t>
  </si>
  <si>
    <t>19</t>
  </si>
  <si>
    <t xml:space="preserve">        Borrowings from related persons </t>
  </si>
  <si>
    <t>and parties</t>
  </si>
  <si>
    <t>856,125,000 ordinary shares of Baht 1 each</t>
  </si>
  <si>
    <t xml:space="preserve">        shares of Baht 1 each)</t>
  </si>
  <si>
    <t>856,121,119 ordinary shares of Baht 1 each</t>
  </si>
  <si>
    <t xml:space="preserve">         shares of Baht 1 each)</t>
  </si>
  <si>
    <t>FOR THE YEAR ENDED DECEMBER 31, 2021</t>
  </si>
  <si>
    <t>Operating profit</t>
  </si>
  <si>
    <t>Share of loss from investments in joint ventures</t>
  </si>
  <si>
    <t>Other comprehensive income (expesne)</t>
  </si>
  <si>
    <t>Total comprehensive income (expense) for the year</t>
  </si>
  <si>
    <t xml:space="preserve">Total comprehensive income (expenses) attributable to : </t>
  </si>
  <si>
    <t>Reduction in  preferred shares non-controlling interests</t>
  </si>
  <si>
    <t>Dividend - non-controlling interests</t>
  </si>
  <si>
    <t>Balance as at January 1, 2021</t>
  </si>
  <si>
    <t>Increase in non-controlling interests from increase</t>
  </si>
  <si>
    <t xml:space="preserve">     in subsidiaries' shares capital</t>
  </si>
  <si>
    <t>Recognition unrealised gain on change in proportion</t>
  </si>
  <si>
    <t xml:space="preserve">     of investment in subsidiary</t>
  </si>
  <si>
    <t>Decrease in non-controlling interests  from disposal</t>
  </si>
  <si>
    <t xml:space="preserve">    of investment in subsidiary</t>
  </si>
  <si>
    <t>Balance as at December 31, 2021</t>
  </si>
  <si>
    <t xml:space="preserve">          Adjustment to reconcile profit (loss) to cash receipt (payment) </t>
  </si>
  <si>
    <t xml:space="preserve">Tax expense (income) </t>
  </si>
  <si>
    <t xml:space="preserve">Gain on disposal of investment in a subsidiary </t>
  </si>
  <si>
    <t xml:space="preserve">Gain on remeasurement of investment in joint venture </t>
  </si>
  <si>
    <t>Share of loss from investments in joint venture</t>
  </si>
  <si>
    <t>Unrealised gain on revaluation of fair value</t>
  </si>
  <si>
    <t>Reversed allowance for devaluation in value of inventories</t>
  </si>
  <si>
    <t xml:space="preserve">          Changes in working capital</t>
  </si>
  <si>
    <t>Unrealised installment income</t>
  </si>
  <si>
    <t xml:space="preserve">         Cash generated (paid) from operation</t>
  </si>
  <si>
    <t>Payments for investment in other current financial assets</t>
  </si>
  <si>
    <t>Proceeds from investments in joint venture</t>
  </si>
  <si>
    <t>Payments for investments in subsidiaries</t>
  </si>
  <si>
    <t>Payments for purchase of office equipment and tools</t>
  </si>
  <si>
    <t>Payments for intangible assets</t>
  </si>
  <si>
    <t>Proceeds from investment in ordinary shares of</t>
  </si>
  <si>
    <t>12, 13, 14</t>
  </si>
  <si>
    <t>Proceeds from interest</t>
  </si>
  <si>
    <t>Proceeds for increase in share capital</t>
  </si>
  <si>
    <t>Proceeds from debentures</t>
  </si>
  <si>
    <t>28.1.7</t>
  </si>
  <si>
    <t>- 11 -</t>
  </si>
  <si>
    <t xml:space="preserve">      Proceeds from disposal of investment in subsidiary </t>
  </si>
  <si>
    <t>Loans to related persons and parties</t>
  </si>
  <si>
    <t>Property, plant and equipment</t>
  </si>
  <si>
    <t>Right-of-use assets</t>
  </si>
  <si>
    <t>Deferred tax assets</t>
  </si>
  <si>
    <t>Current income tax payable</t>
  </si>
  <si>
    <t>Lease liabilities</t>
  </si>
  <si>
    <t xml:space="preserve">       Total net asset value</t>
  </si>
  <si>
    <r>
      <rPr>
        <u/>
        <sz val="14"/>
        <rFont val="Angsana New"/>
        <family val="1"/>
      </rPr>
      <t xml:space="preserve">Less </t>
    </r>
    <r>
      <rPr>
        <sz val="14"/>
        <rFont val="Angsana New"/>
        <family val="1"/>
      </rPr>
      <t xml:space="preserve"> Retained investment </t>
    </r>
  </si>
  <si>
    <t>Gain on disposal of investment</t>
  </si>
  <si>
    <t xml:space="preserve">Proceeds from disposal of investment </t>
  </si>
  <si>
    <t>The accompanying notes form part of this interim financial information.</t>
  </si>
  <si>
    <t>Assets from lease liabilities</t>
  </si>
  <si>
    <t>Right-of-use assets from lease liabilities</t>
  </si>
  <si>
    <t>Allowance from devaluation in value of inventories</t>
  </si>
  <si>
    <t xml:space="preserve">        Short-term borrowings</t>
  </si>
  <si>
    <t>10.1</t>
  </si>
  <si>
    <t>10.2</t>
  </si>
  <si>
    <t>28.1.3</t>
  </si>
  <si>
    <t>Proceeds from short-term borrowings from</t>
  </si>
  <si>
    <t>Share capital increased from share dividend</t>
  </si>
  <si>
    <t>-</t>
  </si>
  <si>
    <t xml:space="preserve">     (December 31, 2020: 761,000,000 ordinary </t>
  </si>
  <si>
    <t xml:space="preserve">     (December 31, 2020: 555,000,000 ordinary </t>
  </si>
  <si>
    <t xml:space="preserve">        Unrealized gains on changes in investment proportion</t>
  </si>
  <si>
    <t xml:space="preserve">      Profit for the year</t>
  </si>
  <si>
    <t>ASSETWISE PUBLIC COMPANY LIMITED AND SUBSIDIARIES</t>
  </si>
  <si>
    <t>Share dividend paid</t>
  </si>
  <si>
    <t>Loss (gain) on write-off equipment</t>
  </si>
  <si>
    <t>Loss (gain) on sale of equipment</t>
  </si>
  <si>
    <t>Proceeds from investment in preferred shares of subsidiary</t>
  </si>
  <si>
    <t xml:space="preserve">      financial institution</t>
  </si>
  <si>
    <t>Payments  for short-term borrowings from</t>
  </si>
  <si>
    <t xml:space="preserve">        Non-reconcile cash transaction</t>
  </si>
  <si>
    <t xml:space="preserve">           and change in assets and liabilities at disposal date</t>
  </si>
  <si>
    <t>Dividend income</t>
  </si>
  <si>
    <t xml:space="preserve">     subsidiaries of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</si>
</sst>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฿&quot;#,##0;\-&quot;฿&quot;#,##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#,##0.00_);[Blue]\(#,##0.00\)"/>
    <numFmt numFmtId="190" formatCode="#,##0.00_);[Black]\(#,##0.00\)"/>
    <numFmt numFmtId="191" formatCode="#,##0.00\ ;\(#,##0.00\)"/>
    <numFmt numFmtId="192" formatCode="#,##0;\(#,##0\)"/>
    <numFmt numFmtId="193" formatCode="_-* #,##0.00_-;\-* #,##0.00_-;_-* \-??_-;_-@_-"/>
    <numFmt numFmtId="194" formatCode="\$#,##0.00;\(\$#,##0.00\)"/>
    <numFmt numFmtId="195" formatCode="\$#,##0;\(\$#,##0\)"/>
    <numFmt numFmtId="196" formatCode="0.0%"/>
    <numFmt numFmtId="197" formatCode="0&quot;  &quot;"/>
    <numFmt numFmtId="198" formatCode="#,##0.00&quot; F&quot;_);[Red]\(#,##0.00&quot; F&quot;\)"/>
    <numFmt numFmtId="199" formatCode="_-* #,##0_-;\-* #,##0_-;_-* &quot;-&quot;??_-;_-@_-"/>
    <numFmt numFmtId="200" formatCode="#,##0.00;\(#,##0.00\)"/>
    <numFmt numFmtId="201" formatCode="[$-107041E]d\ mmmm\ yyyy;@"/>
    <numFmt numFmtId="202" formatCode="_-* #,##0.00_-;\(\ #,##0.00\)_-;_-* \-??_-;_-@_-"/>
    <numFmt numFmtId="203" formatCode="#,##0\ ;\(#,##0\)"/>
    <numFmt numFmtId="204" formatCode="_-* #,##0_-;\(\ #,##0\)_-;_-* \-??_-;_-@_-"/>
    <numFmt numFmtId="205" formatCode="#,##0_);[Black]\(#,##0\)"/>
    <numFmt numFmtId="206" formatCode="_(* #,##0_);_(* \(#,##0\);_(* &quot;-&quot;??_);_(@_)"/>
    <numFmt numFmtId="207" formatCode="#,##0_);\(#,##0\)"/>
    <numFmt numFmtId="208" formatCode="#,##0.0_);\(#,##0.0\)"/>
  </numFmts>
  <fonts count="52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</font>
    <font>
      <sz val="14"/>
      <color indexed="8"/>
      <name val="MS Sans Serif"/>
      <family val="2"/>
    </font>
    <font>
      <sz val="10"/>
      <name val="Times New Roman"/>
      <family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Cordia New"/>
      <family val="2"/>
    </font>
    <font>
      <sz val="12"/>
      <name val="Times New Roman"/>
      <family val="1"/>
    </font>
    <font>
      <b/>
      <sz val="20.05"/>
      <color indexed="8"/>
      <name val="AngsanaUPC"/>
      <family val="1"/>
      <charset val="1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Helv"/>
      <family val="2"/>
    </font>
    <font>
      <vertAlign val="superscript"/>
      <sz val="18"/>
      <name val="AngsanaUPC"/>
      <family val="1"/>
      <charset val="1"/>
    </font>
    <font>
      <sz val="11"/>
      <color indexed="8"/>
      <name val="Calibri"/>
      <family val="2"/>
    </font>
    <font>
      <sz val="16"/>
      <name val="AngsanaUPC"/>
      <family val="1"/>
      <charset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indexed="45"/>
      <name val="Angsana New"/>
      <family val="1"/>
    </font>
    <font>
      <b/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 val="singleAccounting"/>
      <sz val="12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sz val="15"/>
      <name val="Angsana New"/>
      <family val="1"/>
    </font>
    <font>
      <sz val="8"/>
      <name val="Cordia New"/>
      <family val="2"/>
    </font>
    <font>
      <b/>
      <sz val="15"/>
      <name val="Angsana New"/>
      <family val="1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9"/>
      <color rgb="FFFF0000"/>
      <name val="Arial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0" fontId="15" fillId="0" borderId="0"/>
    <xf numFmtId="0" fontId="7" fillId="0" borderId="1" applyNumberFormat="0" applyFont="0" applyFill="0" applyAlignment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8" fillId="0" borderId="0"/>
    <xf numFmtId="0" fontId="18" fillId="0" borderId="0"/>
    <xf numFmtId="194" fontId="8" fillId="0" borderId="0"/>
    <xf numFmtId="0" fontId="18" fillId="0" borderId="0"/>
    <xf numFmtId="193" fontId="4" fillId="0" borderId="0"/>
    <xf numFmtId="0" fontId="4" fillId="0" borderId="0"/>
    <xf numFmtId="193" fontId="4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8" fillId="0" borderId="0"/>
    <xf numFmtId="196" fontId="18" fillId="0" borderId="0"/>
    <xf numFmtId="0" fontId="14" fillId="0" borderId="0" applyFont="0" applyBorder="0" applyAlignment="0">
      <alignment horizontal="left"/>
    </xf>
    <xf numFmtId="0" fontId="25" fillId="0" borderId="0"/>
    <xf numFmtId="38" fontId="19" fillId="2" borderId="0" applyNumberFormat="0" applyBorder="0" applyAlignment="0" applyProtection="0"/>
    <xf numFmtId="10" fontId="19" fillId="3" borderId="1" applyNumberFormat="0" applyBorder="0" applyAlignment="0" applyProtection="0"/>
    <xf numFmtId="37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6" fillId="0" borderId="0"/>
    <xf numFmtId="193" fontId="4" fillId="0" borderId="0"/>
    <xf numFmtId="0" fontId="4" fillId="0" borderId="0"/>
    <xf numFmtId="0" fontId="45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193" fontId="4" fillId="0" borderId="0"/>
    <xf numFmtId="0" fontId="4" fillId="0" borderId="0"/>
    <xf numFmtId="0" fontId="4" fillId="0" borderId="0"/>
    <xf numFmtId="0" fontId="26" fillId="0" borderId="0"/>
    <xf numFmtId="9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2" fillId="4" borderId="0"/>
    <xf numFmtId="197" fontId="4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4" fillId="0" borderId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9" fillId="0" borderId="0"/>
    <xf numFmtId="0" fontId="9" fillId="0" borderId="0"/>
    <xf numFmtId="0" fontId="13" fillId="0" borderId="0"/>
    <xf numFmtId="39" fontId="3" fillId="0" borderId="0"/>
    <xf numFmtId="39" fontId="3" fillId="0" borderId="0"/>
    <xf numFmtId="9" fontId="13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</cellStyleXfs>
  <cellXfs count="551">
    <xf numFmtId="0" fontId="0" fillId="0" borderId="0" xfId="0"/>
    <xf numFmtId="189" fontId="13" fillId="0" borderId="0" xfId="0" applyNumberFormat="1" applyFont="1" applyFill="1"/>
    <xf numFmtId="189" fontId="13" fillId="0" borderId="0" xfId="0" applyNumberFormat="1" applyFont="1" applyFill="1" applyAlignment="1">
      <alignment horizontal="center"/>
    </xf>
    <xf numFmtId="191" fontId="13" fillId="0" borderId="0" xfId="0" applyNumberFormat="1" applyFont="1" applyFill="1" applyBorder="1" applyAlignment="1">
      <alignment horizontal="right"/>
    </xf>
    <xf numFmtId="39" fontId="13" fillId="0" borderId="0" xfId="0" applyNumberFormat="1" applyFont="1" applyFill="1"/>
    <xf numFmtId="191" fontId="13" fillId="0" borderId="0" xfId="0" applyNumberFormat="1" applyFont="1" applyFill="1"/>
    <xf numFmtId="191" fontId="13" fillId="0" borderId="0" xfId="3" applyNumberFormat="1" applyFont="1" applyFill="1"/>
    <xf numFmtId="189" fontId="13" fillId="0" borderId="0" xfId="117" applyNumberFormat="1" applyFont="1" applyFill="1"/>
    <xf numFmtId="39" fontId="13" fillId="0" borderId="0" xfId="0" applyNumberFormat="1" applyFont="1" applyFill="1" applyAlignment="1">
      <alignment horizontal="center"/>
    </xf>
    <xf numFmtId="39" fontId="13" fillId="0" borderId="0" xfId="0" quotePrefix="1" applyNumberFormat="1" applyFont="1" applyFill="1" applyAlignment="1">
      <alignment horizontal="center"/>
    </xf>
    <xf numFmtId="39" fontId="13" fillId="0" borderId="0" xfId="54" applyNumberFormat="1" applyFont="1" applyFill="1"/>
    <xf numFmtId="43" fontId="13" fillId="0" borderId="0" xfId="0" applyNumberFormat="1" applyFont="1" applyFill="1" applyAlignment="1">
      <alignment horizontal="center"/>
    </xf>
    <xf numFmtId="39" fontId="27" fillId="0" borderId="0" xfId="117" applyNumberFormat="1" applyFont="1" applyFill="1" applyBorder="1" applyAlignment="1">
      <alignment horizontal="center"/>
    </xf>
    <xf numFmtId="189" fontId="27" fillId="0" borderId="0" xfId="117" applyNumberFormat="1" applyFont="1" applyFill="1" applyBorder="1" applyAlignment="1">
      <alignment horizontal="center"/>
    </xf>
    <xf numFmtId="0" fontId="13" fillId="0" borderId="0" xfId="117" applyNumberFormat="1" applyFont="1" applyFill="1"/>
    <xf numFmtId="0" fontId="13" fillId="0" borderId="0" xfId="117" applyNumberFormat="1" applyFont="1" applyFill="1" applyAlignment="1" applyProtection="1">
      <alignment horizontal="center"/>
    </xf>
    <xf numFmtId="49" fontId="27" fillId="0" borderId="0" xfId="62" applyNumberFormat="1" applyFont="1" applyFill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/>
    <xf numFmtId="0" fontId="13" fillId="0" borderId="0" xfId="0" applyNumberFormat="1" applyFont="1" applyFill="1" applyBorder="1" applyAlignment="1">
      <alignment horizontal="center"/>
    </xf>
    <xf numFmtId="191" fontId="13" fillId="0" borderId="0" xfId="3" applyNumberFormat="1" applyFont="1" applyFill="1" applyBorder="1" applyAlignment="1">
      <alignment horizontal="right"/>
    </xf>
    <xf numFmtId="191" fontId="13" fillId="0" borderId="0" xfId="0" quotePrefix="1" applyNumberFormat="1" applyFont="1" applyFill="1" applyBorder="1" applyAlignment="1">
      <alignment horizontal="center"/>
    </xf>
    <xf numFmtId="191" fontId="13" fillId="0" borderId="0" xfId="0" applyNumberFormat="1" applyFont="1" applyFill="1" applyAlignment="1">
      <alignment horizontal="right"/>
    </xf>
    <xf numFmtId="39" fontId="13" fillId="0" borderId="0" xfId="114" applyNumberFormat="1" applyFont="1" applyFill="1" applyAlignment="1">
      <alignment horizontal="left"/>
    </xf>
    <xf numFmtId="191" fontId="13" fillId="0" borderId="0" xfId="5" applyNumberFormat="1" applyFont="1" applyFill="1"/>
    <xf numFmtId="43" fontId="13" fillId="0" borderId="0" xfId="3" applyNumberFormat="1" applyFont="1" applyFill="1"/>
    <xf numFmtId="39" fontId="13" fillId="0" borderId="0" xfId="5" applyNumberFormat="1" applyFont="1" applyFill="1" applyBorder="1"/>
    <xf numFmtId="43" fontId="13" fillId="0" borderId="0" xfId="0" applyNumberFormat="1" applyFont="1" applyFill="1"/>
    <xf numFmtId="199" fontId="13" fillId="0" borderId="0" xfId="5" applyNumberFormat="1" applyFont="1" applyFill="1"/>
    <xf numFmtId="39" fontId="13" fillId="0" borderId="0" xfId="117" applyNumberFormat="1" applyFont="1" applyFill="1"/>
    <xf numFmtId="39" fontId="13" fillId="0" borderId="0" xfId="67" applyNumberFormat="1" applyFont="1" applyFill="1" applyAlignment="1">
      <alignment horizontal="left"/>
    </xf>
    <xf numFmtId="39" fontId="13" fillId="0" borderId="0" xfId="62" applyNumberFormat="1" applyFont="1" applyFill="1"/>
    <xf numFmtId="189" fontId="27" fillId="0" borderId="0" xfId="62" applyNumberFormat="1" applyFont="1" applyFill="1" applyAlignment="1">
      <alignment horizontal="center"/>
    </xf>
    <xf numFmtId="0" fontId="13" fillId="0" borderId="0" xfId="0" applyFont="1" applyFill="1"/>
    <xf numFmtId="39" fontId="27" fillId="0" borderId="0" xfId="117" applyNumberFormat="1" applyFont="1" applyFill="1" applyAlignment="1" applyProtection="1">
      <alignment horizontal="center"/>
    </xf>
    <xf numFmtId="49" fontId="27" fillId="0" borderId="0" xfId="117" applyNumberFormat="1" applyFont="1" applyFill="1" applyAlignment="1" applyProtection="1">
      <alignment horizontal="center"/>
    </xf>
    <xf numFmtId="189" fontId="27" fillId="0" borderId="0" xfId="62" applyNumberFormat="1" applyFont="1" applyFill="1"/>
    <xf numFmtId="0" fontId="13" fillId="0" borderId="0" xfId="62" applyFont="1" applyFill="1"/>
    <xf numFmtId="49" fontId="13" fillId="0" borderId="0" xfId="62" applyNumberFormat="1" applyFont="1" applyFill="1" applyBorder="1"/>
    <xf numFmtId="189" fontId="13" fillId="0" borderId="0" xfId="62" applyNumberFormat="1" applyFont="1" applyFill="1"/>
    <xf numFmtId="189" fontId="13" fillId="0" borderId="0" xfId="62" quotePrefix="1" applyNumberFormat="1" applyFont="1" applyFill="1" applyAlignment="1">
      <alignment horizontal="center"/>
    </xf>
    <xf numFmtId="49" fontId="13" fillId="0" borderId="0" xfId="5" quotePrefix="1" applyNumberFormat="1" applyFont="1" applyFill="1" applyBorder="1" applyAlignment="1">
      <alignment horizontal="center"/>
    </xf>
    <xf numFmtId="189" fontId="13" fillId="0" borderId="0" xfId="5" applyNumberFormat="1" applyFont="1" applyFill="1"/>
    <xf numFmtId="49" fontId="13" fillId="0" borderId="0" xfId="5" applyNumberFormat="1" applyFont="1" applyFill="1" applyBorder="1" applyAlignment="1">
      <alignment horizontal="center"/>
    </xf>
    <xf numFmtId="39" fontId="13" fillId="0" borderId="0" xfId="5" applyNumberFormat="1" applyFont="1" applyFill="1"/>
    <xf numFmtId="49" fontId="13" fillId="0" borderId="0" xfId="62" applyNumberFormat="1" applyFont="1" applyFill="1" applyBorder="1" applyAlignment="1">
      <alignment horizontal="center"/>
    </xf>
    <xf numFmtId="189" fontId="13" fillId="0" borderId="0" xfId="5" applyNumberFormat="1" applyFont="1" applyFill="1" applyBorder="1"/>
    <xf numFmtId="189" fontId="13" fillId="0" borderId="0" xfId="62" quotePrefix="1" applyNumberFormat="1" applyFont="1" applyFill="1"/>
    <xf numFmtId="40" fontId="13" fillId="0" borderId="0" xfId="115" applyNumberFormat="1" applyFont="1" applyFill="1" applyAlignment="1">
      <alignment horizontal="left"/>
    </xf>
    <xf numFmtId="189" fontId="13" fillId="0" borderId="0" xfId="62" applyNumberFormat="1" applyFont="1" applyFill="1" applyAlignment="1"/>
    <xf numFmtId="43" fontId="13" fillId="0" borderId="0" xfId="5" applyFont="1" applyFill="1"/>
    <xf numFmtId="189" fontId="13" fillId="0" borderId="0" xfId="117" applyNumberFormat="1" applyFont="1" applyFill="1" applyAlignment="1" applyProtection="1">
      <alignment horizontal="left"/>
    </xf>
    <xf numFmtId="39" fontId="13" fillId="0" borderId="0" xfId="117" applyNumberFormat="1" applyFont="1" applyFill="1" applyAlignment="1" applyProtection="1">
      <alignment horizontal="left"/>
    </xf>
    <xf numFmtId="189" fontId="27" fillId="0" borderId="0" xfId="117" applyNumberFormat="1" applyFont="1" applyFill="1" applyAlignment="1" applyProtection="1">
      <alignment horizontal="center"/>
    </xf>
    <xf numFmtId="0" fontId="27" fillId="0" borderId="0" xfId="62" applyFont="1" applyFill="1" applyAlignment="1">
      <alignment horizontal="center"/>
    </xf>
    <xf numFmtId="189" fontId="13" fillId="0" borderId="0" xfId="62" applyNumberFormat="1" applyFont="1" applyFill="1" applyBorder="1"/>
    <xf numFmtId="189" fontId="27" fillId="0" borderId="0" xfId="62" applyNumberFormat="1" applyFont="1" applyFill="1" applyBorder="1"/>
    <xf numFmtId="0" fontId="27" fillId="0" borderId="0" xfId="117" applyNumberFormat="1" applyFont="1" applyFill="1" applyBorder="1" applyAlignment="1">
      <alignment horizontal="center"/>
    </xf>
    <xf numFmtId="49" fontId="13" fillId="0" borderId="0" xfId="62" applyNumberFormat="1" applyFont="1" applyFill="1" applyAlignment="1">
      <alignment horizontal="center"/>
    </xf>
    <xf numFmtId="43" fontId="13" fillId="0" borderId="0" xfId="62" applyNumberFormat="1" applyFont="1" applyFill="1" applyAlignment="1">
      <alignment horizontal="center"/>
    </xf>
    <xf numFmtId="189" fontId="13" fillId="0" borderId="0" xfId="62" applyNumberFormat="1" applyFont="1" applyFill="1" applyBorder="1" applyAlignment="1">
      <alignment horizontal="center"/>
    </xf>
    <xf numFmtId="49" fontId="13" fillId="0" borderId="0" xfId="5" applyNumberFormat="1" applyFont="1" applyFill="1" applyBorder="1"/>
    <xf numFmtId="49" fontId="13" fillId="0" borderId="0" xfId="62" quotePrefix="1" applyNumberFormat="1" applyFont="1" applyFill="1" applyAlignment="1">
      <alignment horizontal="center"/>
    </xf>
    <xf numFmtId="187" fontId="13" fillId="0" borderId="0" xfId="5" applyNumberFormat="1" applyFont="1" applyFill="1"/>
    <xf numFmtId="49" fontId="13" fillId="0" borderId="0" xfId="5" applyNumberFormat="1" applyFont="1" applyFill="1"/>
    <xf numFmtId="191" fontId="46" fillId="0" borderId="0" xfId="5" applyNumberFormat="1" applyFont="1" applyFill="1" applyBorder="1"/>
    <xf numFmtId="189" fontId="30" fillId="0" borderId="0" xfId="62" applyNumberFormat="1" applyFont="1" applyFill="1"/>
    <xf numFmtId="49" fontId="30" fillId="0" borderId="0" xfId="62" applyNumberFormat="1" applyFont="1" applyFill="1" applyAlignment="1">
      <alignment horizontal="center"/>
    </xf>
    <xf numFmtId="39" fontId="47" fillId="0" borderId="0" xfId="5" applyNumberFormat="1" applyFont="1" applyFill="1" applyBorder="1"/>
    <xf numFmtId="189" fontId="31" fillId="0" borderId="0" xfId="3" quotePrefix="1" applyNumberFormat="1" applyFont="1" applyFill="1" applyAlignment="1">
      <alignment horizontal="center"/>
    </xf>
    <xf numFmtId="189" fontId="31" fillId="0" borderId="0" xfId="3" applyNumberFormat="1" applyFont="1" applyFill="1"/>
    <xf numFmtId="189" fontId="32" fillId="0" borderId="0" xfId="3" quotePrefix="1" applyNumberFormat="1" applyFont="1" applyFill="1" applyBorder="1" applyAlignment="1">
      <alignment horizontal="center"/>
    </xf>
    <xf numFmtId="191" fontId="33" fillId="0" borderId="0" xfId="3" applyNumberFormat="1" applyFont="1" applyFill="1" applyBorder="1" applyAlignment="1">
      <alignment horizontal="right"/>
    </xf>
    <xf numFmtId="0" fontId="32" fillId="0" borderId="0" xfId="117" applyNumberFormat="1" applyFont="1" applyFill="1" applyAlignment="1">
      <alignment horizontal="center"/>
    </xf>
    <xf numFmtId="191" fontId="32" fillId="0" borderId="0" xfId="3" applyNumberFormat="1" applyFont="1" applyFill="1" applyBorder="1" applyAlignment="1">
      <alignment horizontal="right"/>
    </xf>
    <xf numFmtId="0" fontId="32" fillId="0" borderId="0" xfId="0" applyNumberFormat="1" applyFont="1" applyFill="1" applyAlignment="1">
      <alignment horizontal="center"/>
    </xf>
    <xf numFmtId="43" fontId="32" fillId="0" borderId="0" xfId="117" applyNumberFormat="1" applyFont="1" applyFill="1" applyAlignment="1">
      <alignment horizontal="center"/>
    </xf>
    <xf numFmtId="199" fontId="27" fillId="0" borderId="0" xfId="3" applyNumberFormat="1" applyFont="1" applyFill="1" applyAlignment="1" applyProtection="1">
      <alignment horizontal="center"/>
    </xf>
    <xf numFmtId="199" fontId="27" fillId="0" borderId="0" xfId="3" applyNumberFormat="1" applyFont="1" applyFill="1" applyAlignment="1">
      <alignment horizontal="right"/>
    </xf>
    <xf numFmtId="199" fontId="13" fillId="0" borderId="0" xfId="3" applyNumberFormat="1" applyFont="1" applyFill="1"/>
    <xf numFmtId="199" fontId="27" fillId="0" borderId="0" xfId="3" applyNumberFormat="1" applyFont="1" applyFill="1" applyAlignment="1">
      <alignment horizontal="center"/>
    </xf>
    <xf numFmtId="199" fontId="13" fillId="0" borderId="0" xfId="3" quotePrefix="1" applyNumberFormat="1" applyFont="1" applyFill="1" applyBorder="1" applyAlignment="1">
      <alignment horizontal="center"/>
    </xf>
    <xf numFmtId="199" fontId="13" fillId="0" borderId="3" xfId="3" applyNumberFormat="1" applyFont="1" applyFill="1" applyBorder="1"/>
    <xf numFmtId="199" fontId="13" fillId="0" borderId="0" xfId="3" applyNumberFormat="1" applyFont="1" applyFill="1" applyBorder="1" applyAlignment="1">
      <alignment horizontal="center"/>
    </xf>
    <xf numFmtId="199" fontId="13" fillId="0" borderId="4" xfId="3" applyNumberFormat="1" applyFont="1" applyFill="1" applyBorder="1"/>
    <xf numFmtId="199" fontId="13" fillId="0" borderId="0" xfId="3" applyNumberFormat="1" applyFont="1" applyFill="1" applyBorder="1"/>
    <xf numFmtId="199" fontId="27" fillId="0" borderId="0" xfId="3" applyNumberFormat="1" applyFont="1" applyFill="1" applyBorder="1" applyAlignment="1">
      <alignment horizontal="center"/>
    </xf>
    <xf numFmtId="199" fontId="27" fillId="0" borderId="0" xfId="3" applyNumberFormat="1" applyFont="1" applyFill="1" applyBorder="1" applyAlignment="1">
      <alignment horizontal="right"/>
    </xf>
    <xf numFmtId="199" fontId="48" fillId="0" borderId="0" xfId="3" applyNumberFormat="1" applyFont="1" applyFill="1" applyAlignment="1">
      <alignment horizontal="center"/>
    </xf>
    <xf numFmtId="199" fontId="13" fillId="0" borderId="0" xfId="3" applyNumberFormat="1" applyFont="1" applyFill="1" applyAlignment="1">
      <alignment horizontal="center"/>
    </xf>
    <xf numFmtId="199" fontId="13" fillId="0" borderId="0" xfId="3" quotePrefix="1" applyNumberFormat="1" applyFont="1" applyFill="1" applyAlignment="1">
      <alignment horizontal="center"/>
    </xf>
    <xf numFmtId="199" fontId="13" fillId="0" borderId="6" xfId="3" applyNumberFormat="1" applyFont="1" applyFill="1" applyBorder="1"/>
    <xf numFmtId="199" fontId="30" fillId="0" borderId="0" xfId="3" applyNumberFormat="1" applyFont="1" applyFill="1" applyAlignment="1">
      <alignment horizontal="center"/>
    </xf>
    <xf numFmtId="199" fontId="47" fillId="0" borderId="0" xfId="3" applyNumberFormat="1" applyFont="1" applyFill="1" applyAlignment="1">
      <alignment horizontal="center"/>
    </xf>
    <xf numFmtId="199" fontId="13" fillId="0" borderId="0" xfId="3" applyNumberFormat="1" applyFont="1" applyFill="1" applyBorder="1" applyAlignment="1">
      <alignment horizontal="right"/>
    </xf>
    <xf numFmtId="199" fontId="13" fillId="0" borderId="0" xfId="3" applyNumberFormat="1" applyFont="1" applyFill="1" applyAlignment="1">
      <alignment horizontal="right"/>
    </xf>
    <xf numFmtId="203" fontId="13" fillId="0" borderId="0" xfId="3" applyNumberFormat="1" applyFont="1" applyFill="1" applyBorder="1"/>
    <xf numFmtId="203" fontId="13" fillId="0" borderId="0" xfId="3" applyNumberFormat="1" applyFont="1" applyFill="1"/>
    <xf numFmtId="204" fontId="13" fillId="0" borderId="0" xfId="3" applyNumberFormat="1" applyFont="1" applyFill="1" applyBorder="1" applyAlignment="1">
      <alignment horizontal="right"/>
    </xf>
    <xf numFmtId="204" fontId="13" fillId="0" borderId="6" xfId="3" applyNumberFormat="1" applyFont="1" applyFill="1" applyBorder="1" applyAlignment="1">
      <alignment horizontal="right"/>
    </xf>
    <xf numFmtId="189" fontId="27" fillId="0" borderId="0" xfId="117" applyNumberFormat="1" applyFont="1" applyAlignment="1">
      <alignment horizontal="center"/>
    </xf>
    <xf numFmtId="0" fontId="32" fillId="0" borderId="0" xfId="117" applyNumberFormat="1" applyFont="1" applyAlignment="1">
      <alignment horizontal="center"/>
    </xf>
    <xf numFmtId="43" fontId="32" fillId="0" borderId="0" xfId="117" applyNumberFormat="1" applyFont="1" applyAlignment="1">
      <alignment horizontal="center"/>
    </xf>
    <xf numFmtId="39" fontId="13" fillId="0" borderId="0" xfId="5" applyNumberFormat="1" applyFont="1"/>
    <xf numFmtId="191" fontId="13" fillId="0" borderId="0" xfId="5" applyNumberFormat="1" applyFont="1"/>
    <xf numFmtId="199" fontId="13" fillId="0" borderId="0" xfId="5" applyNumberFormat="1" applyFont="1"/>
    <xf numFmtId="39" fontId="13" fillId="0" borderId="0" xfId="117" applyFont="1"/>
    <xf numFmtId="39" fontId="13" fillId="0" borderId="0" xfId="62" applyNumberFormat="1" applyFont="1"/>
    <xf numFmtId="203" fontId="13" fillId="0" borderId="0" xfId="3" applyNumberFormat="1" applyFont="1" applyFill="1" applyBorder="1" applyAlignment="1">
      <alignment horizontal="right"/>
    </xf>
    <xf numFmtId="203" fontId="13" fillId="0" borderId="6" xfId="3" applyNumberFormat="1" applyFont="1" applyFill="1" applyBorder="1" applyAlignment="1">
      <alignment horizontal="right"/>
    </xf>
    <xf numFmtId="203" fontId="13" fillId="0" borderId="3" xfId="3" applyNumberFormat="1" applyFont="1" applyFill="1" applyBorder="1" applyAlignment="1">
      <alignment horizontal="right"/>
    </xf>
    <xf numFmtId="203" fontId="13" fillId="0" borderId="0" xfId="3" applyNumberFormat="1" applyFont="1" applyFill="1" applyAlignment="1">
      <alignment horizontal="right"/>
    </xf>
    <xf numFmtId="203" fontId="13" fillId="0" borderId="4" xfId="3" applyNumberFormat="1" applyFont="1" applyFill="1" applyBorder="1" applyAlignment="1">
      <alignment horizontal="right"/>
    </xf>
    <xf numFmtId="199" fontId="13" fillId="0" borderId="3" xfId="3" applyNumberFormat="1" applyFont="1" applyFill="1" applyBorder="1" applyAlignment="1">
      <alignment horizontal="right"/>
    </xf>
    <xf numFmtId="0" fontId="13" fillId="0" borderId="0" xfId="117" applyNumberFormat="1" applyFont="1"/>
    <xf numFmtId="39" fontId="13" fillId="0" borderId="0" xfId="54" applyNumberFormat="1" applyFont="1"/>
    <xf numFmtId="189" fontId="13" fillId="0" borderId="0" xfId="43" applyNumberFormat="1" applyFont="1"/>
    <xf numFmtId="189" fontId="13" fillId="0" borderId="0" xfId="43" applyNumberFormat="1" applyFont="1" applyAlignment="1">
      <alignment horizontal="center"/>
    </xf>
    <xf numFmtId="43" fontId="13" fillId="0" borderId="0" xfId="43" applyNumberFormat="1" applyFont="1" applyAlignment="1">
      <alignment horizontal="center"/>
    </xf>
    <xf numFmtId="39" fontId="27" fillId="0" borderId="0" xfId="117" applyFont="1" applyAlignment="1">
      <alignment horizontal="center"/>
    </xf>
    <xf numFmtId="0" fontId="13" fillId="0" borderId="0" xfId="117" applyNumberFormat="1" applyFont="1" applyAlignment="1">
      <alignment horizontal="center"/>
    </xf>
    <xf numFmtId="49" fontId="27" fillId="0" borderId="0" xfId="62" applyNumberFormat="1" applyFont="1" applyAlignment="1">
      <alignment horizontal="center"/>
    </xf>
    <xf numFmtId="0" fontId="27" fillId="0" borderId="0" xfId="43" applyFont="1" applyAlignment="1">
      <alignment horizontal="center"/>
    </xf>
    <xf numFmtId="189" fontId="31" fillId="0" borderId="0" xfId="5" quotePrefix="1" applyNumberFormat="1" applyFont="1" applyAlignment="1">
      <alignment horizontal="center"/>
    </xf>
    <xf numFmtId="189" fontId="31" fillId="0" borderId="0" xfId="5" applyNumberFormat="1" applyFont="1"/>
    <xf numFmtId="189" fontId="32" fillId="0" borderId="0" xfId="5" quotePrefix="1" applyNumberFormat="1" applyFont="1" applyAlignment="1">
      <alignment horizontal="center"/>
    </xf>
    <xf numFmtId="0" fontId="13" fillId="0" borderId="0" xfId="43" applyFont="1"/>
    <xf numFmtId="39" fontId="13" fillId="0" borderId="0" xfId="43" applyNumberFormat="1" applyFont="1"/>
    <xf numFmtId="0" fontId="13" fillId="0" borderId="0" xfId="43" applyFont="1" applyAlignment="1">
      <alignment horizontal="center"/>
    </xf>
    <xf numFmtId="191" fontId="33" fillId="0" borderId="0" xfId="5" applyNumberFormat="1" applyFont="1" applyAlignment="1">
      <alignment horizontal="right"/>
    </xf>
    <xf numFmtId="191" fontId="32" fillId="0" borderId="0" xfId="5" applyNumberFormat="1" applyFont="1" applyAlignment="1">
      <alignment horizontal="right"/>
    </xf>
    <xf numFmtId="0" fontId="32" fillId="0" borderId="0" xfId="43" applyFont="1" applyAlignment="1">
      <alignment horizontal="center"/>
    </xf>
    <xf numFmtId="203" fontId="13" fillId="0" borderId="0" xfId="5" applyNumberFormat="1" applyFont="1" applyAlignment="1">
      <alignment horizontal="right"/>
    </xf>
    <xf numFmtId="199" fontId="13" fillId="0" borderId="0" xfId="5" applyNumberFormat="1" applyFont="1" applyAlignment="1">
      <alignment horizontal="right"/>
    </xf>
    <xf numFmtId="199" fontId="13" fillId="0" borderId="0" xfId="5" applyNumberFormat="1" applyFont="1" applyAlignment="1">
      <alignment horizontal="center"/>
    </xf>
    <xf numFmtId="191" fontId="13" fillId="0" borderId="0" xfId="5" applyNumberFormat="1" applyFont="1" applyAlignment="1">
      <alignment horizontal="right"/>
    </xf>
    <xf numFmtId="191" fontId="13" fillId="0" borderId="0" xfId="43" quotePrefix="1" applyNumberFormat="1" applyFont="1" applyAlignment="1">
      <alignment horizontal="center"/>
    </xf>
    <xf numFmtId="191" fontId="13" fillId="0" borderId="0" xfId="43" applyNumberFormat="1" applyFont="1" applyAlignment="1">
      <alignment horizontal="right"/>
    </xf>
    <xf numFmtId="203" fontId="13" fillId="0" borderId="3" xfId="5" applyNumberFormat="1" applyFont="1" applyBorder="1" applyAlignment="1">
      <alignment horizontal="right"/>
    </xf>
    <xf numFmtId="204" fontId="13" fillId="0" borderId="0" xfId="5" applyNumberFormat="1" applyFont="1" applyAlignment="1">
      <alignment horizontal="right"/>
    </xf>
    <xf numFmtId="204" fontId="13" fillId="0" borderId="6" xfId="5" applyNumberFormat="1" applyFont="1" applyBorder="1" applyAlignment="1">
      <alignment horizontal="right"/>
    </xf>
    <xf numFmtId="203" fontId="13" fillId="0" borderId="6" xfId="5" applyNumberFormat="1" applyFont="1" applyBorder="1" applyAlignment="1">
      <alignment horizontal="right"/>
    </xf>
    <xf numFmtId="203" fontId="13" fillId="0" borderId="0" xfId="5" applyNumberFormat="1" applyFont="1"/>
    <xf numFmtId="204" fontId="13" fillId="0" borderId="0" xfId="5" applyNumberFormat="1" applyFont="1"/>
    <xf numFmtId="49" fontId="13" fillId="0" borderId="0" xfId="62" applyNumberFormat="1" applyFont="1" applyAlignment="1">
      <alignment horizontal="center"/>
    </xf>
    <xf numFmtId="203" fontId="13" fillId="0" borderId="7" xfId="5" applyNumberFormat="1" applyFont="1" applyBorder="1" applyAlignment="1">
      <alignment horizontal="right"/>
    </xf>
    <xf numFmtId="39" fontId="13" fillId="0" borderId="0" xfId="114" applyNumberFormat="1" applyFont="1" applyAlignment="1">
      <alignment horizontal="left"/>
    </xf>
    <xf numFmtId="199" fontId="13" fillId="0" borderId="3" xfId="5" applyNumberFormat="1" applyFont="1" applyBorder="1"/>
    <xf numFmtId="203" fontId="13" fillId="0" borderId="4" xfId="5" applyNumberFormat="1" applyFont="1" applyBorder="1" applyAlignment="1">
      <alignment horizontal="right"/>
    </xf>
    <xf numFmtId="39" fontId="13" fillId="0" borderId="0" xfId="43" applyNumberFormat="1" applyFont="1" applyAlignment="1">
      <alignment horizontal="center"/>
    </xf>
    <xf numFmtId="39" fontId="13" fillId="0" borderId="0" xfId="43" quotePrefix="1" applyNumberFormat="1" applyFont="1" applyAlignment="1">
      <alignment horizontal="center"/>
    </xf>
    <xf numFmtId="191" fontId="13" fillId="0" borderId="0" xfId="43" applyNumberFormat="1" applyFont="1" applyAlignment="1">
      <alignment horizontal="center"/>
    </xf>
    <xf numFmtId="191" fontId="13" fillId="0" borderId="0" xfId="43" applyNumberFormat="1" applyFont="1"/>
    <xf numFmtId="43" fontId="13" fillId="0" borderId="0" xfId="5" applyFont="1"/>
    <xf numFmtId="189" fontId="13" fillId="0" borderId="0" xfId="117" applyNumberFormat="1" applyFont="1"/>
    <xf numFmtId="39" fontId="13" fillId="0" borderId="0" xfId="67" applyNumberFormat="1" applyFont="1" applyAlignment="1">
      <alignment horizontal="left"/>
    </xf>
    <xf numFmtId="43" fontId="13" fillId="0" borderId="0" xfId="43" applyNumberFormat="1" applyFont="1"/>
    <xf numFmtId="43" fontId="13" fillId="0" borderId="0" xfId="3" applyFont="1" applyFill="1" applyBorder="1" applyAlignment="1">
      <alignment horizontal="right"/>
    </xf>
    <xf numFmtId="202" fontId="13" fillId="0" borderId="0" xfId="3" applyNumberFormat="1" applyFont="1" applyFill="1" applyBorder="1" applyAlignment="1">
      <alignment horizontal="right"/>
    </xf>
    <xf numFmtId="189" fontId="34" fillId="0" borderId="0" xfId="62" applyNumberFormat="1" applyFont="1"/>
    <xf numFmtId="199" fontId="34" fillId="0" borderId="0" xfId="4" applyNumberFormat="1" applyFont="1"/>
    <xf numFmtId="199" fontId="34" fillId="0" borderId="0" xfId="62" applyNumberFormat="1" applyFont="1"/>
    <xf numFmtId="199" fontId="34" fillId="0" borderId="0" xfId="81" applyNumberFormat="1" applyFont="1"/>
    <xf numFmtId="39" fontId="34" fillId="0" borderId="0" xfId="117" applyFont="1"/>
    <xf numFmtId="9" fontId="34" fillId="0" borderId="0" xfId="81" applyFont="1"/>
    <xf numFmtId="199" fontId="34" fillId="0" borderId="0" xfId="117" applyNumberFormat="1" applyFont="1"/>
    <xf numFmtId="187" fontId="34" fillId="0" borderId="0" xfId="4" applyNumberFormat="1" applyFont="1"/>
    <xf numFmtId="187" fontId="34" fillId="0" borderId="0" xfId="117" applyNumberFormat="1" applyFont="1"/>
    <xf numFmtId="39" fontId="34" fillId="0" borderId="0" xfId="117" applyFont="1" applyAlignment="1">
      <alignment horizontal="left"/>
    </xf>
    <xf numFmtId="39" fontId="34" fillId="0" borderId="0" xfId="117" applyFont="1" applyAlignment="1">
      <alignment horizontal="center"/>
    </xf>
    <xf numFmtId="199" fontId="34" fillId="0" borderId="0" xfId="62" applyNumberFormat="1" applyFont="1" applyAlignment="1">
      <alignment horizontal="left"/>
    </xf>
    <xf numFmtId="199" fontId="34" fillId="0" borderId="0" xfId="81" applyNumberFormat="1" applyFont="1" applyAlignment="1">
      <alignment horizontal="left"/>
    </xf>
    <xf numFmtId="199" fontId="34" fillId="0" borderId="0" xfId="117" applyNumberFormat="1" applyFont="1" applyAlignment="1">
      <alignment horizontal="left"/>
    </xf>
    <xf numFmtId="189" fontId="34" fillId="0" borderId="0" xfId="62" applyNumberFormat="1" applyFont="1" applyAlignment="1">
      <alignment horizontal="left"/>
    </xf>
    <xf numFmtId="199" fontId="34" fillId="5" borderId="0" xfId="4" quotePrefix="1" applyNumberFormat="1" applyFont="1" applyFill="1" applyAlignment="1">
      <alignment horizontal="center"/>
    </xf>
    <xf numFmtId="199" fontId="34" fillId="6" borderId="0" xfId="117" quotePrefix="1" applyNumberFormat="1" applyFont="1" applyFill="1" applyAlignment="1">
      <alignment horizontal="center"/>
    </xf>
    <xf numFmtId="199" fontId="35" fillId="0" borderId="0" xfId="62" applyNumberFormat="1" applyFont="1"/>
    <xf numFmtId="199" fontId="34" fillId="5" borderId="0" xfId="81" quotePrefix="1" applyNumberFormat="1" applyFont="1" applyFill="1" applyAlignment="1">
      <alignment horizontal="center"/>
    </xf>
    <xf numFmtId="199" fontId="35" fillId="5" borderId="0" xfId="4" applyNumberFormat="1" applyFont="1" applyFill="1"/>
    <xf numFmtId="199" fontId="34" fillId="6" borderId="0" xfId="117" applyNumberFormat="1" applyFont="1" applyFill="1" applyAlignment="1">
      <alignment horizontal="right"/>
    </xf>
    <xf numFmtId="199" fontId="35" fillId="5" borderId="0" xfId="81" applyNumberFormat="1" applyFont="1" applyFill="1"/>
    <xf numFmtId="189" fontId="35" fillId="0" borderId="0" xfId="62" applyNumberFormat="1" applyFont="1" applyAlignment="1">
      <alignment horizontal="left"/>
    </xf>
    <xf numFmtId="0" fontId="35" fillId="0" borderId="0" xfId="62" applyFont="1"/>
    <xf numFmtId="199" fontId="35" fillId="5" borderId="0" xfId="4" quotePrefix="1" applyNumberFormat="1" applyFont="1" applyFill="1" applyAlignment="1">
      <alignment horizontal="center"/>
    </xf>
    <xf numFmtId="199" fontId="35" fillId="6" borderId="0" xfId="5" applyNumberFormat="1" applyFont="1" applyFill="1"/>
    <xf numFmtId="199" fontId="35" fillId="5" borderId="0" xfId="81" quotePrefix="1" applyNumberFormat="1" applyFont="1" applyFill="1" applyAlignment="1">
      <alignment horizontal="center"/>
    </xf>
    <xf numFmtId="199" fontId="35" fillId="6" borderId="0" xfId="4" applyNumberFormat="1" applyFont="1" applyFill="1"/>
    <xf numFmtId="189" fontId="35" fillId="0" borderId="0" xfId="0" applyNumberFormat="1" applyFont="1" applyAlignment="1">
      <alignment horizontal="left"/>
    </xf>
    <xf numFmtId="199" fontId="35" fillId="7" borderId="0" xfId="4" quotePrefix="1" applyNumberFormat="1" applyFont="1" applyFill="1" applyAlignment="1">
      <alignment horizontal="center"/>
    </xf>
    <xf numFmtId="43" fontId="35" fillId="7" borderId="0" xfId="4" quotePrefix="1" applyFont="1" applyFill="1" applyAlignment="1">
      <alignment horizontal="center"/>
    </xf>
    <xf numFmtId="199" fontId="35" fillId="5" borderId="3" xfId="4" applyNumberFormat="1" applyFont="1" applyFill="1" applyBorder="1" applyAlignment="1">
      <alignment horizontal="center"/>
    </xf>
    <xf numFmtId="199" fontId="35" fillId="6" borderId="3" xfId="5" applyNumberFormat="1" applyFont="1" applyFill="1" applyBorder="1"/>
    <xf numFmtId="199" fontId="35" fillId="5" borderId="3" xfId="81" applyNumberFormat="1" applyFont="1" applyFill="1" applyBorder="1" applyAlignment="1">
      <alignment horizontal="center"/>
    </xf>
    <xf numFmtId="199" fontId="35" fillId="5" borderId="3" xfId="4" applyNumberFormat="1" applyFont="1" applyFill="1" applyBorder="1"/>
    <xf numFmtId="199" fontId="35" fillId="5" borderId="0" xfId="4" applyNumberFormat="1" applyFont="1" applyFill="1" applyAlignment="1">
      <alignment horizontal="center"/>
    </xf>
    <xf numFmtId="199" fontId="35" fillId="5" borderId="0" xfId="81" applyNumberFormat="1" applyFont="1" applyFill="1" applyAlignment="1">
      <alignment horizontal="center"/>
    </xf>
    <xf numFmtId="40" fontId="35" fillId="0" borderId="0" xfId="115" applyNumberFormat="1" applyFont="1" applyAlignment="1">
      <alignment horizontal="left"/>
    </xf>
    <xf numFmtId="199" fontId="35" fillId="5" borderId="7" xfId="4" applyNumberFormat="1" applyFont="1" applyFill="1" applyBorder="1" applyAlignment="1">
      <alignment horizontal="center"/>
    </xf>
    <xf numFmtId="199" fontId="35" fillId="5" borderId="7" xfId="81" applyNumberFormat="1" applyFont="1" applyFill="1" applyBorder="1" applyAlignment="1">
      <alignment horizontal="center"/>
    </xf>
    <xf numFmtId="199" fontId="35" fillId="5" borderId="4" xfId="4" applyNumberFormat="1" applyFont="1" applyFill="1" applyBorder="1" applyAlignment="1">
      <alignment horizontal="center"/>
    </xf>
    <xf numFmtId="199" fontId="35" fillId="6" borderId="4" xfId="5" applyNumberFormat="1" applyFont="1" applyFill="1" applyBorder="1"/>
    <xf numFmtId="199" fontId="35" fillId="5" borderId="4" xfId="81" applyNumberFormat="1" applyFont="1" applyFill="1" applyBorder="1" applyAlignment="1">
      <alignment horizontal="center"/>
    </xf>
    <xf numFmtId="199" fontId="35" fillId="6" borderId="0" xfId="4" applyNumberFormat="1" applyFont="1" applyFill="1" applyAlignment="1">
      <alignment horizontal="center"/>
    </xf>
    <xf numFmtId="199" fontId="35" fillId="6" borderId="0" xfId="5" applyNumberFormat="1" applyFont="1" applyFill="1" applyAlignment="1">
      <alignment horizontal="center"/>
    </xf>
    <xf numFmtId="199" fontId="34" fillId="6" borderId="0" xfId="5" quotePrefix="1" applyNumberFormat="1" applyFont="1" applyFill="1" applyAlignment="1">
      <alignment horizontal="center"/>
    </xf>
    <xf numFmtId="199" fontId="34" fillId="0" borderId="0" xfId="5" applyNumberFormat="1" applyFont="1"/>
    <xf numFmtId="199" fontId="34" fillId="6" borderId="0" xfId="117" applyNumberFormat="1" applyFont="1" applyFill="1" applyAlignment="1">
      <alignment horizontal="center"/>
    </xf>
    <xf numFmtId="199" fontId="34" fillId="0" borderId="0" xfId="117" applyNumberFormat="1" applyFont="1" applyAlignment="1">
      <alignment horizontal="center"/>
    </xf>
    <xf numFmtId="189" fontId="35" fillId="0" borderId="0" xfId="0" applyNumberFormat="1" applyFont="1"/>
    <xf numFmtId="199" fontId="35" fillId="7" borderId="0" xfId="81" quotePrefix="1" applyNumberFormat="1" applyFont="1" applyFill="1" applyAlignment="1">
      <alignment horizontal="center"/>
    </xf>
    <xf numFmtId="200" fontId="35" fillId="0" borderId="0" xfId="109" applyNumberFormat="1" applyFont="1" applyAlignment="1">
      <alignment horizontal="left" vertical="center"/>
    </xf>
    <xf numFmtId="189" fontId="35" fillId="7" borderId="0" xfId="0" applyNumberFormat="1" applyFont="1" applyFill="1" applyAlignment="1">
      <alignment horizontal="left"/>
    </xf>
    <xf numFmtId="200" fontId="35" fillId="0" borderId="0" xfId="111" applyNumberFormat="1" applyFont="1" applyAlignment="1">
      <alignment horizontal="left" vertical="center"/>
    </xf>
    <xf numFmtId="189" fontId="35" fillId="0" borderId="0" xfId="62" applyNumberFormat="1" applyFont="1"/>
    <xf numFmtId="199" fontId="35" fillId="5" borderId="3" xfId="81" applyNumberFormat="1" applyFont="1" applyFill="1" applyBorder="1"/>
    <xf numFmtId="199" fontId="36" fillId="0" borderId="0" xfId="5" quotePrefix="1" applyNumberFormat="1" applyFont="1" applyAlignment="1">
      <alignment horizontal="center"/>
    </xf>
    <xf numFmtId="199" fontId="35" fillId="0" borderId="0" xfId="5" applyNumberFormat="1" applyFont="1"/>
    <xf numFmtId="199" fontId="35" fillId="5" borderId="5" xfId="4" applyNumberFormat="1" applyFont="1" applyFill="1" applyBorder="1"/>
    <xf numFmtId="199" fontId="35" fillId="6" borderId="5" xfId="5" applyNumberFormat="1" applyFont="1" applyFill="1" applyBorder="1"/>
    <xf numFmtId="199" fontId="35" fillId="5" borderId="5" xfId="81" applyNumberFormat="1" applyFont="1" applyFill="1" applyBorder="1"/>
    <xf numFmtId="0" fontId="35" fillId="0" borderId="0" xfId="62" applyFont="1" applyAlignment="1">
      <alignment horizontal="left"/>
    </xf>
    <xf numFmtId="0" fontId="35" fillId="0" borderId="0" xfId="0" applyFont="1"/>
    <xf numFmtId="199" fontId="35" fillId="0" borderId="0" xfId="4" applyNumberFormat="1" applyFont="1"/>
    <xf numFmtId="199" fontId="35" fillId="6" borderId="0" xfId="62" applyNumberFormat="1" applyFont="1" applyFill="1"/>
    <xf numFmtId="0" fontId="35" fillId="0" borderId="0" xfId="0" applyFont="1" applyAlignment="1">
      <alignment horizontal="left"/>
    </xf>
    <xf numFmtId="199" fontId="35" fillId="5" borderId="4" xfId="4" applyNumberFormat="1" applyFont="1" applyFill="1" applyBorder="1"/>
    <xf numFmtId="199" fontId="35" fillId="5" borderId="4" xfId="81" applyNumberFormat="1" applyFont="1" applyFill="1" applyBorder="1"/>
    <xf numFmtId="199" fontId="35" fillId="6" borderId="0" xfId="62" applyNumberFormat="1" applyFont="1" applyFill="1" applyAlignment="1">
      <alignment horizontal="center"/>
    </xf>
    <xf numFmtId="199" fontId="35" fillId="6" borderId="0" xfId="0" applyNumberFormat="1" applyFont="1" applyFill="1"/>
    <xf numFmtId="199" fontId="35" fillId="0" borderId="0" xfId="0" applyNumberFormat="1" applyFont="1"/>
    <xf numFmtId="9" fontId="13" fillId="0" borderId="0" xfId="81" applyFont="1" applyFill="1"/>
    <xf numFmtId="204" fontId="13" fillId="0" borderId="3" xfId="3" applyNumberFormat="1" applyFont="1" applyFill="1" applyBorder="1" applyAlignment="1">
      <alignment horizontal="right"/>
    </xf>
    <xf numFmtId="189" fontId="37" fillId="0" borderId="0" xfId="62" applyNumberFormat="1" applyFont="1"/>
    <xf numFmtId="199" fontId="37" fillId="0" borderId="0" xfId="4" applyNumberFormat="1" applyFont="1" applyBorder="1" applyAlignment="1"/>
    <xf numFmtId="0" fontId="38" fillId="0" borderId="0" xfId="0" applyFont="1"/>
    <xf numFmtId="43" fontId="37" fillId="0" borderId="0" xfId="4" applyFont="1" applyBorder="1" applyAlignment="1"/>
    <xf numFmtId="39" fontId="37" fillId="0" borderId="0" xfId="117" applyFont="1"/>
    <xf numFmtId="39" fontId="37" fillId="0" borderId="0" xfId="117" applyFont="1" applyAlignment="1">
      <alignment horizontal="left"/>
    </xf>
    <xf numFmtId="39" fontId="37" fillId="0" borderId="0" xfId="117" applyFont="1" applyAlignment="1">
      <alignment horizontal="center"/>
    </xf>
    <xf numFmtId="190" fontId="37" fillId="0" borderId="0" xfId="117" applyNumberFormat="1" applyFont="1" applyAlignment="1">
      <alignment horizontal="left"/>
    </xf>
    <xf numFmtId="189" fontId="37" fillId="0" borderId="0" xfId="62" applyNumberFormat="1" applyFont="1" applyAlignment="1">
      <alignment horizontal="left"/>
    </xf>
    <xf numFmtId="199" fontId="37" fillId="5" borderId="0" xfId="4" quotePrefix="1" applyNumberFormat="1" applyFont="1" applyFill="1" applyBorder="1" applyAlignment="1">
      <alignment horizontal="center"/>
    </xf>
    <xf numFmtId="199" fontId="37" fillId="6" borderId="0" xfId="117" quotePrefix="1" applyNumberFormat="1" applyFont="1" applyFill="1" applyAlignment="1">
      <alignment horizontal="center"/>
    </xf>
    <xf numFmtId="0" fontId="38" fillId="0" borderId="0" xfId="62" applyFont="1"/>
    <xf numFmtId="201" fontId="37" fillId="6" borderId="0" xfId="117" quotePrefix="1" applyNumberFormat="1" applyFont="1" applyFill="1" applyAlignment="1">
      <alignment horizontal="center"/>
    </xf>
    <xf numFmtId="199" fontId="38" fillId="5" borderId="0" xfId="4" applyNumberFormat="1" applyFont="1" applyFill="1" applyBorder="1"/>
    <xf numFmtId="199" fontId="37" fillId="6" borderId="0" xfId="117" applyNumberFormat="1" applyFont="1" applyFill="1" applyAlignment="1">
      <alignment horizontal="right"/>
    </xf>
    <xf numFmtId="190" fontId="37" fillId="6" borderId="0" xfId="117" applyNumberFormat="1" applyFont="1" applyFill="1" applyAlignment="1">
      <alignment horizontal="right"/>
    </xf>
    <xf numFmtId="189" fontId="38" fillId="0" borderId="0" xfId="62" applyNumberFormat="1" applyFont="1" applyAlignment="1">
      <alignment horizontal="left"/>
    </xf>
    <xf numFmtId="199" fontId="38" fillId="5" borderId="0" xfId="4" quotePrefix="1" applyNumberFormat="1" applyFont="1" applyFill="1" applyBorder="1" applyAlignment="1">
      <alignment horizontal="center"/>
    </xf>
    <xf numFmtId="199" fontId="38" fillId="6" borderId="0" xfId="5" applyNumberFormat="1" applyFont="1" applyFill="1" applyBorder="1"/>
    <xf numFmtId="189" fontId="38" fillId="6" borderId="0" xfId="5" applyNumberFormat="1" applyFont="1" applyFill="1" applyBorder="1"/>
    <xf numFmtId="189" fontId="38" fillId="0" borderId="0" xfId="0" applyNumberFormat="1" applyFont="1" applyAlignment="1">
      <alignment horizontal="left"/>
    </xf>
    <xf numFmtId="43" fontId="38" fillId="6" borderId="0" xfId="4" applyFont="1" applyFill="1" applyBorder="1"/>
    <xf numFmtId="199" fontId="38" fillId="5" borderId="3" xfId="4" applyNumberFormat="1" applyFont="1" applyFill="1" applyBorder="1" applyAlignment="1">
      <alignment horizontal="center"/>
    </xf>
    <xf numFmtId="199" fontId="38" fillId="6" borderId="3" xfId="5" applyNumberFormat="1" applyFont="1" applyFill="1" applyBorder="1"/>
    <xf numFmtId="199" fontId="38" fillId="5" borderId="3" xfId="4" applyNumberFormat="1" applyFont="1" applyFill="1" applyBorder="1"/>
    <xf numFmtId="189" fontId="38" fillId="6" borderId="3" xfId="5" applyNumberFormat="1" applyFont="1" applyFill="1" applyBorder="1"/>
    <xf numFmtId="199" fontId="38" fillId="5" borderId="0" xfId="4" applyNumberFormat="1" applyFont="1" applyFill="1" applyBorder="1" applyAlignment="1">
      <alignment horizontal="center"/>
    </xf>
    <xf numFmtId="40" fontId="38" fillId="0" borderId="0" xfId="115" applyNumberFormat="1" applyFont="1" applyAlignment="1">
      <alignment horizontal="left"/>
    </xf>
    <xf numFmtId="199" fontId="38" fillId="5" borderId="7" xfId="4" applyNumberFormat="1" applyFont="1" applyFill="1" applyBorder="1" applyAlignment="1">
      <alignment horizontal="center"/>
    </xf>
    <xf numFmtId="199" fontId="38" fillId="5" borderId="4" xfId="4" applyNumberFormat="1" applyFont="1" applyFill="1" applyBorder="1" applyAlignment="1">
      <alignment horizontal="center"/>
    </xf>
    <xf numFmtId="199" fontId="38" fillId="6" borderId="4" xfId="5" applyNumberFormat="1" applyFont="1" applyFill="1" applyBorder="1"/>
    <xf numFmtId="43" fontId="38" fillId="5" borderId="4" xfId="4" applyFont="1" applyFill="1" applyBorder="1" applyAlignment="1">
      <alignment horizontal="center"/>
    </xf>
    <xf numFmtId="189" fontId="38" fillId="6" borderId="4" xfId="5" applyNumberFormat="1" applyFont="1" applyFill="1" applyBorder="1"/>
    <xf numFmtId="199" fontId="38" fillId="6" borderId="0" xfId="4" applyNumberFormat="1" applyFont="1" applyFill="1" applyBorder="1" applyAlignment="1">
      <alignment horizontal="center"/>
    </xf>
    <xf numFmtId="49" fontId="38" fillId="6" borderId="0" xfId="5" applyNumberFormat="1" applyFont="1" applyFill="1" applyBorder="1" applyAlignment="1">
      <alignment horizontal="center"/>
    </xf>
    <xf numFmtId="199" fontId="37" fillId="6" borderId="0" xfId="5" quotePrefix="1" applyNumberFormat="1" applyFont="1" applyFill="1" applyBorder="1" applyAlignment="1">
      <alignment horizontal="center"/>
    </xf>
    <xf numFmtId="189" fontId="37" fillId="6" borderId="0" xfId="5" quotePrefix="1" applyNumberFormat="1" applyFont="1" applyFill="1" applyBorder="1" applyAlignment="1">
      <alignment horizontal="center"/>
    </xf>
    <xf numFmtId="199" fontId="37" fillId="6" borderId="0" xfId="117" applyNumberFormat="1" applyFont="1" applyFill="1" applyAlignment="1">
      <alignment horizontal="center"/>
    </xf>
    <xf numFmtId="201" fontId="37" fillId="6" borderId="0" xfId="117" applyNumberFormat="1" applyFont="1" applyFill="1" applyAlignment="1">
      <alignment horizontal="center"/>
    </xf>
    <xf numFmtId="189" fontId="38" fillId="0" borderId="0" xfId="0" applyNumberFormat="1" applyFont="1"/>
    <xf numFmtId="43" fontId="38" fillId="6" borderId="0" xfId="5" applyFont="1" applyFill="1" applyBorder="1"/>
    <xf numFmtId="189" fontId="38" fillId="0" borderId="0" xfId="62" applyNumberFormat="1" applyFont="1"/>
    <xf numFmtId="199" fontId="49" fillId="5" borderId="0" xfId="4" quotePrefix="1" applyNumberFormat="1" applyFont="1" applyFill="1" applyBorder="1" applyAlignment="1">
      <alignment horizontal="center"/>
    </xf>
    <xf numFmtId="200" fontId="38" fillId="0" borderId="0" xfId="109" applyNumberFormat="1" applyFont="1" applyAlignment="1">
      <alignment horizontal="left" vertical="center"/>
    </xf>
    <xf numFmtId="200" fontId="38" fillId="0" borderId="0" xfId="111" applyNumberFormat="1" applyFont="1" applyAlignment="1">
      <alignment horizontal="left" vertical="center"/>
    </xf>
    <xf numFmtId="199" fontId="38" fillId="5" borderId="5" xfId="4" applyNumberFormat="1" applyFont="1" applyFill="1" applyBorder="1"/>
    <xf numFmtId="199" fontId="38" fillId="6" borderId="5" xfId="5" applyNumberFormat="1" applyFont="1" applyFill="1" applyBorder="1"/>
    <xf numFmtId="187" fontId="38" fillId="6" borderId="5" xfId="5" applyNumberFormat="1" applyFont="1" applyFill="1" applyBorder="1"/>
    <xf numFmtId="0" fontId="38" fillId="0" borderId="0" xfId="62" applyFont="1" applyAlignment="1">
      <alignment horizontal="left"/>
    </xf>
    <xf numFmtId="187" fontId="38" fillId="6" borderId="0" xfId="5" applyNumberFormat="1" applyFont="1" applyFill="1" applyBorder="1"/>
    <xf numFmtId="199" fontId="38" fillId="6" borderId="0" xfId="4" applyNumberFormat="1" applyFont="1" applyFill="1" applyBorder="1"/>
    <xf numFmtId="189" fontId="38" fillId="6" borderId="0" xfId="62" applyNumberFormat="1" applyFont="1" applyFill="1"/>
    <xf numFmtId="0" fontId="38" fillId="0" borderId="0" xfId="0" applyFont="1" applyAlignment="1">
      <alignment horizontal="left"/>
    </xf>
    <xf numFmtId="187" fontId="38" fillId="6" borderId="3" xfId="5" applyNumberFormat="1" applyFont="1" applyFill="1" applyBorder="1"/>
    <xf numFmtId="199" fontId="38" fillId="5" borderId="4" xfId="4" applyNumberFormat="1" applyFont="1" applyFill="1" applyBorder="1"/>
    <xf numFmtId="43" fontId="38" fillId="5" borderId="4" xfId="4" applyFont="1" applyFill="1" applyBorder="1"/>
    <xf numFmtId="187" fontId="38" fillId="6" borderId="4" xfId="5" applyNumberFormat="1" applyFont="1" applyFill="1" applyBorder="1"/>
    <xf numFmtId="199" fontId="38" fillId="6" borderId="0" xfId="62" applyNumberFormat="1" applyFont="1" applyFill="1" applyAlignment="1">
      <alignment horizontal="center"/>
    </xf>
    <xf numFmtId="49" fontId="38" fillId="6" borderId="0" xfId="62" applyNumberFormat="1" applyFont="1" applyFill="1" applyAlignment="1">
      <alignment horizontal="center"/>
    </xf>
    <xf numFmtId="43" fontId="38" fillId="5" borderId="0" xfId="4" applyFont="1" applyFill="1" applyBorder="1"/>
    <xf numFmtId="199" fontId="38" fillId="6" borderId="0" xfId="0" applyNumberFormat="1" applyFont="1" applyFill="1"/>
    <xf numFmtId="0" fontId="38" fillId="6" borderId="0" xfId="0" applyFont="1" applyFill="1"/>
    <xf numFmtId="199" fontId="38" fillId="5" borderId="0" xfId="4" applyNumberFormat="1" applyFont="1" applyFill="1"/>
    <xf numFmtId="205" fontId="13" fillId="0" borderId="0" xfId="3" applyNumberFormat="1" applyFont="1" applyFill="1" applyBorder="1" applyAlignment="1">
      <alignment horizontal="right"/>
    </xf>
    <xf numFmtId="199" fontId="13" fillId="0" borderId="0" xfId="5" applyNumberFormat="1" applyFont="1" applyFill="1" applyBorder="1"/>
    <xf numFmtId="203" fontId="13" fillId="0" borderId="6" xfId="3" applyNumberFormat="1" applyFont="1" applyFill="1" applyBorder="1"/>
    <xf numFmtId="203" fontId="13" fillId="0" borderId="3" xfId="3" applyNumberFormat="1" applyFont="1" applyFill="1" applyBorder="1"/>
    <xf numFmtId="203" fontId="13" fillId="0" borderId="4" xfId="3" applyNumberFormat="1" applyFont="1" applyFill="1" applyBorder="1"/>
    <xf numFmtId="203" fontId="13" fillId="0" borderId="0" xfId="5" applyNumberFormat="1" applyFont="1" applyFill="1" applyBorder="1"/>
    <xf numFmtId="39" fontId="27" fillId="0" borderId="0" xfId="117" applyNumberFormat="1" applyFont="1" applyFill="1" applyAlignment="1">
      <alignment horizontal="right"/>
    </xf>
    <xf numFmtId="39" fontId="28" fillId="0" borderId="0" xfId="62" applyNumberFormat="1" applyFont="1" applyFill="1"/>
    <xf numFmtId="0" fontId="41" fillId="0" borderId="0" xfId="0" applyFont="1" applyFill="1" applyAlignment="1">
      <alignment horizontal="center"/>
    </xf>
    <xf numFmtId="39" fontId="27" fillId="0" borderId="6" xfId="117" applyNumberFormat="1" applyFont="1" applyFill="1" applyBorder="1" applyAlignment="1">
      <alignment horizontal="center"/>
    </xf>
    <xf numFmtId="39" fontId="39" fillId="0" borderId="0" xfId="54" applyNumberFormat="1" applyFont="1" applyFill="1"/>
    <xf numFmtId="189" fontId="29" fillId="0" borderId="0" xfId="62" applyNumberFormat="1" applyFont="1" applyFill="1"/>
    <xf numFmtId="39" fontId="39" fillId="0" borderId="0" xfId="54" applyNumberFormat="1" applyFont="1" applyFill="1" applyAlignment="1">
      <alignment horizontal="center"/>
    </xf>
    <xf numFmtId="189" fontId="39" fillId="0" borderId="0" xfId="0" applyNumberFormat="1" applyFont="1" applyFill="1" applyAlignment="1">
      <alignment horizontal="center"/>
    </xf>
    <xf numFmtId="39" fontId="27" fillId="0" borderId="6" xfId="117" applyNumberFormat="1" applyFont="1" applyFill="1" applyBorder="1" applyAlignment="1">
      <alignment horizontal="left"/>
    </xf>
    <xf numFmtId="189" fontId="39" fillId="0" borderId="0" xfId="117" applyNumberFormat="1" applyFont="1" applyFill="1"/>
    <xf numFmtId="189" fontId="39" fillId="0" borderId="0" xfId="0" applyNumberFormat="1" applyFont="1" applyFill="1"/>
    <xf numFmtId="39" fontId="39" fillId="0" borderId="0" xfId="0" applyNumberFormat="1" applyFont="1" applyFill="1" applyAlignment="1">
      <alignment horizontal="center"/>
    </xf>
    <xf numFmtId="189" fontId="27" fillId="0" borderId="0" xfId="0" applyNumberFormat="1" applyFont="1" applyFill="1" applyAlignment="1">
      <alignment horizontal="center"/>
    </xf>
    <xf numFmtId="39" fontId="13" fillId="0" borderId="0" xfId="54" applyNumberFormat="1" applyFont="1" applyFill="1" applyAlignment="1">
      <alignment horizontal="center"/>
    </xf>
    <xf numFmtId="39" fontId="27" fillId="0" borderId="0" xfId="0" applyNumberFormat="1" applyFont="1" applyFill="1" applyAlignment="1">
      <alignment horizontal="center"/>
    </xf>
    <xf numFmtId="203" fontId="27" fillId="0" borderId="0" xfId="0" applyNumberFormat="1" applyFont="1" applyFill="1" applyAlignment="1">
      <alignment horizontal="center"/>
    </xf>
    <xf numFmtId="203" fontId="27" fillId="0" borderId="0" xfId="0" applyNumberFormat="1" applyFont="1" applyFill="1" applyBorder="1" applyAlignment="1">
      <alignment horizontal="center"/>
    </xf>
    <xf numFmtId="39" fontId="13" fillId="0" borderId="0" xfId="0" applyNumberFormat="1" applyFont="1" applyFill="1" applyBorder="1" applyAlignment="1">
      <alignment horizontal="center"/>
    </xf>
    <xf numFmtId="39" fontId="13" fillId="0" borderId="7" xfId="0" applyNumberFormat="1" applyFont="1" applyFill="1" applyBorder="1" applyAlignment="1">
      <alignment horizontal="center" vertical="center"/>
    </xf>
    <xf numFmtId="203" fontId="13" fillId="0" borderId="0" xfId="0" applyNumberFormat="1" applyFont="1" applyFill="1" applyBorder="1"/>
    <xf numFmtId="39" fontId="13" fillId="0" borderId="0" xfId="0" applyNumberFormat="1" applyFont="1" applyFill="1" applyBorder="1"/>
    <xf numFmtId="39" fontId="13" fillId="0" borderId="0" xfId="3" applyNumberFormat="1" applyFont="1" applyFill="1" applyBorder="1" applyAlignment="1">
      <alignment horizontal="center"/>
    </xf>
    <xf numFmtId="39" fontId="13" fillId="0" borderId="0" xfId="0" applyNumberFormat="1" applyFont="1" applyFill="1" applyBorder="1" applyAlignment="1">
      <alignment vertical="center"/>
    </xf>
    <xf numFmtId="203" fontId="13" fillId="0" borderId="7" xfId="0" applyNumberFormat="1" applyFont="1" applyFill="1" applyBorder="1" applyAlignment="1">
      <alignment horizontal="center" vertical="center" wrapText="1"/>
    </xf>
    <xf numFmtId="203" fontId="13" fillId="0" borderId="7" xfId="0" applyNumberFormat="1" applyFont="1" applyFill="1" applyBorder="1" applyAlignment="1">
      <alignment horizontal="center"/>
    </xf>
    <xf numFmtId="203" fontId="13" fillId="0" borderId="0" xfId="0" applyNumberFormat="1" applyFont="1" applyFill="1" applyBorder="1" applyAlignment="1">
      <alignment horizontal="center" wrapText="1"/>
    </xf>
    <xf numFmtId="39" fontId="13" fillId="0" borderId="0" xfId="3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right"/>
    </xf>
    <xf numFmtId="189" fontId="13" fillId="0" borderId="0" xfId="0" applyNumberFormat="1" applyFont="1" applyFill="1" applyAlignment="1"/>
    <xf numFmtId="39" fontId="13" fillId="0" borderId="6" xfId="0" applyNumberFormat="1" applyFont="1" applyFill="1" applyBorder="1" applyAlignment="1">
      <alignment horizontal="center"/>
    </xf>
    <xf numFmtId="203" fontId="42" fillId="0" borderId="6" xfId="0" applyNumberFormat="1" applyFont="1" applyFill="1" applyBorder="1"/>
    <xf numFmtId="203" fontId="13" fillId="0" borderId="6" xfId="0" quotePrefix="1" applyNumberFormat="1" applyFont="1" applyFill="1" applyBorder="1" applyAlignment="1">
      <alignment horizontal="center"/>
    </xf>
    <xf numFmtId="203" fontId="42" fillId="0" borderId="6" xfId="0" applyNumberFormat="1" applyFont="1" applyFill="1" applyBorder="1" applyAlignment="1">
      <alignment horizontal="center"/>
    </xf>
    <xf numFmtId="203" fontId="13" fillId="0" borderId="6" xfId="0" applyNumberFormat="1" applyFont="1" applyFill="1" applyBorder="1" applyAlignment="1">
      <alignment horizontal="center" wrapText="1"/>
    </xf>
    <xf numFmtId="39" fontId="42" fillId="0" borderId="6" xfId="0" applyNumberFormat="1" applyFont="1" applyFill="1" applyBorder="1" applyAlignment="1">
      <alignment horizontal="center"/>
    </xf>
    <xf numFmtId="39" fontId="42" fillId="0" borderId="6" xfId="0" applyNumberFormat="1" applyFont="1" applyFill="1" applyBorder="1"/>
    <xf numFmtId="39" fontId="42" fillId="0" borderId="6" xfId="3" applyNumberFormat="1" applyFont="1" applyFill="1" applyBorder="1" applyAlignment="1">
      <alignment horizontal="center"/>
    </xf>
    <xf numFmtId="39" fontId="13" fillId="0" borderId="0" xfId="0" applyNumberFormat="1" applyFont="1" applyFill="1" applyAlignment="1"/>
    <xf numFmtId="39" fontId="13" fillId="0" borderId="0" xfId="45" applyNumberFormat="1" applyFont="1" applyFill="1"/>
    <xf numFmtId="203" fontId="13" fillId="0" borderId="0" xfId="0" applyNumberFormat="1" applyFont="1" applyFill="1"/>
    <xf numFmtId="199" fontId="13" fillId="0" borderId="0" xfId="6" applyNumberFormat="1" applyFont="1" applyFill="1"/>
    <xf numFmtId="199" fontId="13" fillId="0" borderId="0" xfId="0" applyNumberFormat="1" applyFont="1" applyFill="1"/>
    <xf numFmtId="39" fontId="47" fillId="0" borderId="0" xfId="0" applyNumberFormat="1" applyFont="1" applyFill="1" applyAlignment="1"/>
    <xf numFmtId="189" fontId="13" fillId="0" borderId="0" xfId="0" applyNumberFormat="1" applyFont="1" applyFill="1" applyBorder="1" applyAlignment="1">
      <alignment horizontal="center"/>
    </xf>
    <xf numFmtId="189" fontId="13" fillId="0" borderId="0" xfId="3" applyNumberFormat="1" applyFont="1" applyFill="1" applyBorder="1" applyAlignment="1">
      <alignment horizontal="center"/>
    </xf>
    <xf numFmtId="189" fontId="13" fillId="0" borderId="6" xfId="0" applyNumberFormat="1" applyFont="1" applyFill="1" applyBorder="1" applyAlignment="1">
      <alignment horizontal="center"/>
    </xf>
    <xf numFmtId="189" fontId="13" fillId="0" borderId="6" xfId="0" applyNumberFormat="1" applyFont="1" applyFill="1" applyBorder="1"/>
    <xf numFmtId="190" fontId="13" fillId="0" borderId="0" xfId="80" applyNumberFormat="1" applyFont="1" applyFill="1" applyBorder="1" applyAlignment="1"/>
    <xf numFmtId="43" fontId="13" fillId="0" borderId="0" xfId="3" applyFont="1" applyFill="1"/>
    <xf numFmtId="205" fontId="13" fillId="0" borderId="4" xfId="16" applyNumberFormat="1" applyFont="1" applyFill="1" applyBorder="1"/>
    <xf numFmtId="205" fontId="13" fillId="0" borderId="0" xfId="0" applyNumberFormat="1" applyFont="1" applyFill="1"/>
    <xf numFmtId="0" fontId="13" fillId="0" borderId="0" xfId="0" applyNumberFormat="1" applyFont="1" applyFill="1" applyAlignment="1">
      <alignment vertical="top"/>
    </xf>
    <xf numFmtId="203" fontId="13" fillId="0" borderId="0" xfId="16" applyNumberFormat="1" applyFont="1" applyFill="1" applyBorder="1"/>
    <xf numFmtId="205" fontId="13" fillId="0" borderId="0" xfId="16" applyNumberFormat="1" applyFont="1" applyFill="1" applyBorder="1"/>
    <xf numFmtId="205" fontId="13" fillId="0" borderId="0" xfId="0" applyNumberFormat="1" applyFont="1" applyFill="1" applyBorder="1"/>
    <xf numFmtId="43" fontId="13" fillId="0" borderId="0" xfId="3" applyFont="1" applyFill="1" applyBorder="1" applyAlignment="1"/>
    <xf numFmtId="199" fontId="13" fillId="0" borderId="0" xfId="25" applyNumberFormat="1" applyFont="1" applyFill="1"/>
    <xf numFmtId="49" fontId="13" fillId="0" borderId="0" xfId="5" quotePrefix="1" applyNumberFormat="1" applyFont="1" applyFill="1" applyAlignment="1">
      <alignment horizontal="center"/>
    </xf>
    <xf numFmtId="203" fontId="13" fillId="0" borderId="0" xfId="25" applyNumberFormat="1" applyFont="1" applyFill="1"/>
    <xf numFmtId="203" fontId="13" fillId="0" borderId="0" xfId="25" applyNumberFormat="1" applyFont="1" applyFill="1" applyBorder="1"/>
    <xf numFmtId="203" fontId="13" fillId="0" borderId="6" xfId="25" applyNumberFormat="1" applyFont="1" applyFill="1" applyBorder="1"/>
    <xf numFmtId="205" fontId="13" fillId="0" borderId="0" xfId="3" applyNumberFormat="1" applyFont="1" applyFill="1"/>
    <xf numFmtId="206" fontId="13" fillId="0" borderId="4" xfId="3" applyNumberFormat="1" applyFont="1" applyFill="1" applyBorder="1"/>
    <xf numFmtId="205" fontId="13" fillId="0" borderId="4" xfId="3" applyNumberFormat="1" applyFont="1" applyFill="1" applyBorder="1"/>
    <xf numFmtId="190" fontId="13" fillId="0" borderId="0" xfId="80" quotePrefix="1" applyNumberFormat="1" applyFont="1" applyFill="1" applyBorder="1" applyAlignment="1">
      <alignment horizontal="center"/>
    </xf>
    <xf numFmtId="205" fontId="13" fillId="0" borderId="0" xfId="16" applyNumberFormat="1" applyFont="1" applyFill="1"/>
    <xf numFmtId="37" fontId="13" fillId="0" borderId="0" xfId="16" applyNumberFormat="1" applyFont="1" applyFill="1"/>
    <xf numFmtId="37" fontId="13" fillId="0" borderId="4" xfId="16" applyNumberFormat="1" applyFont="1" applyFill="1" applyBorder="1"/>
    <xf numFmtId="203" fontId="13" fillId="0" borderId="0" xfId="0" applyNumberFormat="1" applyFont="1" applyFill="1" applyBorder="1" applyAlignment="1">
      <alignment horizontal="center" vertical="center" wrapText="1"/>
    </xf>
    <xf numFmtId="203" fontId="13" fillId="0" borderId="0" xfId="0" quotePrefix="1" applyNumberFormat="1" applyFont="1" applyFill="1" applyBorder="1" applyAlignment="1">
      <alignment horizontal="center" vertical="center" wrapText="1"/>
    </xf>
    <xf numFmtId="203" fontId="13" fillId="0" borderId="0" xfId="0" applyNumberFormat="1" applyFont="1" applyFill="1" applyBorder="1" applyAlignment="1">
      <alignment horizontal="center"/>
    </xf>
    <xf numFmtId="200" fontId="13" fillId="0" borderId="0" xfId="109" applyNumberFormat="1" applyFont="1" applyFill="1" applyBorder="1" applyAlignment="1">
      <alignment vertical="center"/>
    </xf>
    <xf numFmtId="189" fontId="13" fillId="0" borderId="0" xfId="63" applyNumberFormat="1" applyFont="1" applyFill="1"/>
    <xf numFmtId="49" fontId="13" fillId="0" borderId="0" xfId="63" applyNumberFormat="1" applyFont="1" applyFill="1" applyAlignment="1">
      <alignment horizontal="center"/>
    </xf>
    <xf numFmtId="190" fontId="13" fillId="0" borderId="0" xfId="80" applyNumberFormat="1" applyFont="1" applyFill="1"/>
    <xf numFmtId="205" fontId="13" fillId="0" borderId="0" xfId="80" applyNumberFormat="1" applyFont="1" applyFill="1" applyAlignment="1">
      <alignment horizontal="center"/>
    </xf>
    <xf numFmtId="207" fontId="13" fillId="0" borderId="0" xfId="13" applyNumberFormat="1" applyFont="1" applyFill="1"/>
    <xf numFmtId="207" fontId="13" fillId="0" borderId="0" xfId="54" quotePrefix="1" applyNumberFormat="1" applyFont="1" applyFill="1" applyAlignment="1">
      <alignment horizontal="center"/>
    </xf>
    <xf numFmtId="207" fontId="13" fillId="0" borderId="0" xfId="54" applyNumberFormat="1" applyFont="1" applyFill="1"/>
    <xf numFmtId="207" fontId="27" fillId="0" borderId="0" xfId="0" applyNumberFormat="1" applyFont="1" applyFill="1" applyAlignment="1">
      <alignment horizontal="center"/>
    </xf>
    <xf numFmtId="207" fontId="13" fillId="0" borderId="0" xfId="0" applyNumberFormat="1" applyFont="1" applyFill="1"/>
    <xf numFmtId="207" fontId="13" fillId="0" borderId="0" xfId="118" applyNumberFormat="1" applyFont="1" applyFill="1"/>
    <xf numFmtId="207" fontId="27" fillId="0" borderId="6" xfId="118" applyNumberFormat="1" applyFont="1" applyFill="1" applyBorder="1" applyAlignment="1">
      <alignment horizontal="center"/>
    </xf>
    <xf numFmtId="207" fontId="27" fillId="0" borderId="0" xfId="118" applyNumberFormat="1" applyFont="1" applyFill="1" applyBorder="1" applyAlignment="1">
      <alignment horizontal="center"/>
    </xf>
    <xf numFmtId="207" fontId="13" fillId="0" borderId="6" xfId="54" quotePrefix="1" applyNumberFormat="1" applyFont="1" applyFill="1" applyBorder="1" applyAlignment="1">
      <alignment horizontal="center"/>
    </xf>
    <xf numFmtId="207" fontId="27" fillId="0" borderId="6" xfId="54" applyNumberFormat="1" applyFont="1" applyFill="1" applyBorder="1" applyAlignment="1">
      <alignment horizontal="center"/>
    </xf>
    <xf numFmtId="207" fontId="13" fillId="0" borderId="6" xfId="54" applyNumberFormat="1" applyFont="1" applyFill="1" applyBorder="1" applyAlignment="1"/>
    <xf numFmtId="207" fontId="27" fillId="0" borderId="0" xfId="54" applyNumberFormat="1" applyFont="1" applyFill="1"/>
    <xf numFmtId="207" fontId="27" fillId="0" borderId="0" xfId="54" applyNumberFormat="1" applyFont="1" applyFill="1" applyAlignment="1">
      <alignment horizontal="center"/>
    </xf>
    <xf numFmtId="207" fontId="50" fillId="0" borderId="7" xfId="0" quotePrefix="1" applyNumberFormat="1" applyFont="1" applyFill="1" applyBorder="1" applyAlignment="1">
      <alignment horizontal="center"/>
    </xf>
    <xf numFmtId="207" fontId="50" fillId="0" borderId="0" xfId="0" quotePrefix="1" applyNumberFormat="1" applyFont="1" applyFill="1" applyAlignment="1">
      <alignment horizontal="center"/>
    </xf>
    <xf numFmtId="207" fontId="27" fillId="0" borderId="0" xfId="54" applyNumberFormat="1" applyFont="1" applyFill="1" applyBorder="1"/>
    <xf numFmtId="207" fontId="27" fillId="0" borderId="0" xfId="3" applyNumberFormat="1" applyFont="1" applyFill="1" applyBorder="1" applyAlignment="1">
      <alignment horizontal="right"/>
    </xf>
    <xf numFmtId="207" fontId="13" fillId="0" borderId="0" xfId="54" applyNumberFormat="1" applyFont="1" applyFill="1" applyBorder="1"/>
    <xf numFmtId="207" fontId="13" fillId="0" borderId="0" xfId="3" applyNumberFormat="1" applyFont="1" applyFill="1" applyBorder="1" applyAlignment="1">
      <alignment horizontal="right"/>
    </xf>
    <xf numFmtId="207" fontId="13" fillId="0" borderId="0" xfId="61" applyNumberFormat="1" applyFont="1" applyFill="1" applyAlignment="1">
      <alignment horizontal="center"/>
    </xf>
    <xf numFmtId="207" fontId="13" fillId="0" borderId="0" xfId="3" applyNumberFormat="1" applyFont="1" applyFill="1" applyBorder="1" applyAlignment="1">
      <alignment horizontal="center"/>
    </xf>
    <xf numFmtId="207" fontId="13" fillId="0" borderId="0" xfId="61" quotePrefix="1" applyNumberFormat="1" applyFont="1" applyFill="1" applyAlignment="1">
      <alignment horizontal="center"/>
    </xf>
    <xf numFmtId="207" fontId="13" fillId="0" borderId="0" xfId="54" applyNumberFormat="1" applyFont="1" applyFill="1" applyAlignment="1">
      <alignment horizontal="center"/>
    </xf>
    <xf numFmtId="207" fontId="13" fillId="0" borderId="0" xfId="3" applyNumberFormat="1" applyFont="1" applyFill="1"/>
    <xf numFmtId="207" fontId="13" fillId="0" borderId="0" xfId="6" applyNumberFormat="1" applyFont="1" applyFill="1" applyBorder="1" applyAlignment="1">
      <alignment horizontal="center"/>
    </xf>
    <xf numFmtId="207" fontId="13" fillId="0" borderId="0" xfId="6" applyNumberFormat="1" applyFont="1" applyFill="1" applyBorder="1" applyAlignment="1"/>
    <xf numFmtId="207" fontId="13" fillId="0" borderId="6" xfId="54" applyNumberFormat="1" applyFont="1" applyFill="1" applyBorder="1"/>
    <xf numFmtId="207" fontId="13" fillId="0" borderId="0" xfId="117" applyNumberFormat="1" applyFont="1" applyFill="1" applyAlignment="1" applyProtection="1">
      <alignment horizontal="left"/>
    </xf>
    <xf numFmtId="207" fontId="13" fillId="0" borderId="0" xfId="62" applyNumberFormat="1" applyFont="1" applyFill="1"/>
    <xf numFmtId="207" fontId="13" fillId="0" borderId="0" xfId="62" applyNumberFormat="1" applyFont="1" applyFill="1" applyAlignment="1">
      <alignment horizontal="center"/>
    </xf>
    <xf numFmtId="207" fontId="48" fillId="0" borderId="0" xfId="3" applyNumberFormat="1" applyFont="1" applyFill="1" applyAlignment="1">
      <alignment horizontal="center"/>
    </xf>
    <xf numFmtId="207" fontId="13" fillId="0" borderId="0" xfId="3" applyNumberFormat="1" applyFont="1" applyFill="1" applyAlignment="1">
      <alignment horizontal="center"/>
    </xf>
    <xf numFmtId="207" fontId="13" fillId="0" borderId="0" xfId="0" applyNumberFormat="1" applyFont="1" applyFill="1" applyAlignment="1">
      <alignment horizontal="center"/>
    </xf>
    <xf numFmtId="207" fontId="13" fillId="0" borderId="0" xfId="117" applyNumberFormat="1" applyFont="1" applyFill="1"/>
    <xf numFmtId="207" fontId="13" fillId="0" borderId="3" xfId="6" applyNumberFormat="1" applyFont="1" applyFill="1" applyBorder="1" applyAlignment="1"/>
    <xf numFmtId="207" fontId="13" fillId="0" borderId="0" xfId="5" quotePrefix="1" applyNumberFormat="1" applyFont="1" applyFill="1" applyAlignment="1">
      <alignment horizontal="right"/>
    </xf>
    <xf numFmtId="207" fontId="13" fillId="0" borderId="0" xfId="5" applyNumberFormat="1" applyFont="1" applyFill="1" applyBorder="1" applyAlignment="1"/>
    <xf numFmtId="207" fontId="13" fillId="0" borderId="0" xfId="5" applyNumberFormat="1" applyFont="1" applyFill="1" applyAlignment="1"/>
    <xf numFmtId="207" fontId="27" fillId="0" borderId="0" xfId="5" applyNumberFormat="1" applyFont="1" applyFill="1" applyBorder="1" applyAlignment="1">
      <alignment horizontal="center"/>
    </xf>
    <xf numFmtId="207" fontId="13" fillId="0" borderId="0" xfId="5" applyNumberFormat="1" applyFont="1" applyFill="1" applyBorder="1" applyAlignment="1">
      <alignment horizontal="center"/>
    </xf>
    <xf numFmtId="207" fontId="46" fillId="0" borderId="0" xfId="61" quotePrefix="1" applyNumberFormat="1" applyFont="1" applyFill="1" applyAlignment="1">
      <alignment horizontal="center"/>
    </xf>
    <xf numFmtId="207" fontId="13" fillId="0" borderId="6" xfId="6" applyNumberFormat="1" applyFont="1" applyFill="1" applyBorder="1" applyAlignment="1"/>
    <xf numFmtId="207" fontId="13" fillId="0" borderId="5" xfId="6" applyNumberFormat="1" applyFont="1" applyFill="1" applyBorder="1" applyAlignment="1"/>
    <xf numFmtId="207" fontId="47" fillId="0" borderId="0" xfId="6" applyNumberFormat="1" applyFont="1" applyFill="1" applyBorder="1" applyAlignment="1"/>
    <xf numFmtId="207" fontId="47" fillId="0" borderId="0" xfId="54" applyNumberFormat="1" applyFont="1" applyFill="1"/>
    <xf numFmtId="207" fontId="46" fillId="0" borderId="0" xfId="5" applyNumberFormat="1" applyFont="1" applyFill="1" applyBorder="1" applyAlignment="1"/>
    <xf numFmtId="207" fontId="13" fillId="0" borderId="0" xfId="0" applyNumberFormat="1" applyFont="1" applyFill="1" applyAlignment="1">
      <alignment vertical="center"/>
    </xf>
    <xf numFmtId="207" fontId="27" fillId="0" borderId="0" xfId="62" applyNumberFormat="1" applyFont="1" applyFill="1" applyAlignment="1">
      <alignment horizontal="center"/>
    </xf>
    <xf numFmtId="207" fontId="27" fillId="0" borderId="0" xfId="117" applyNumberFormat="1" applyFont="1" applyFill="1" applyAlignment="1" applyProtection="1">
      <alignment horizontal="center"/>
    </xf>
    <xf numFmtId="207" fontId="27" fillId="0" borderId="0" xfId="117" applyNumberFormat="1" applyFont="1" applyFill="1" applyBorder="1" applyAlignment="1">
      <alignment horizontal="center"/>
    </xf>
    <xf numFmtId="207" fontId="13" fillId="0" borderId="0" xfId="117" applyNumberFormat="1" applyFont="1" applyFill="1" applyAlignment="1" applyProtection="1">
      <alignment horizontal="center"/>
    </xf>
    <xf numFmtId="207" fontId="27" fillId="0" borderId="0" xfId="0" applyNumberFormat="1" applyFont="1" applyFill="1" applyBorder="1" applyAlignment="1">
      <alignment horizontal="center"/>
    </xf>
    <xf numFmtId="207" fontId="27" fillId="0" borderId="0" xfId="0" applyNumberFormat="1" applyFont="1" applyFill="1"/>
    <xf numFmtId="207" fontId="13" fillId="0" borderId="0" xfId="0" applyNumberFormat="1" applyFont="1" applyFill="1" applyBorder="1" applyAlignment="1">
      <alignment horizontal="center"/>
    </xf>
    <xf numFmtId="207" fontId="13" fillId="0" borderId="0" xfId="0" quotePrefix="1" applyNumberFormat="1" applyFont="1" applyFill="1" applyBorder="1" applyAlignment="1">
      <alignment horizontal="center"/>
    </xf>
    <xf numFmtId="207" fontId="13" fillId="0" borderId="0" xfId="0" applyNumberFormat="1" applyFont="1" applyFill="1" applyBorder="1" applyAlignment="1">
      <alignment horizontal="right"/>
    </xf>
    <xf numFmtId="207" fontId="13" fillId="0" borderId="3" xfId="3" applyNumberFormat="1" applyFont="1" applyFill="1" applyBorder="1" applyAlignment="1">
      <alignment horizontal="right"/>
    </xf>
    <xf numFmtId="207" fontId="13" fillId="0" borderId="0" xfId="3" applyNumberFormat="1" applyFont="1" applyFill="1" applyAlignment="1">
      <alignment horizontal="right"/>
    </xf>
    <xf numFmtId="207" fontId="13" fillId="0" borderId="0" xfId="0" applyNumberFormat="1" applyFont="1" applyFill="1" applyAlignment="1">
      <alignment horizontal="right"/>
    </xf>
    <xf numFmtId="207" fontId="13" fillId="0" borderId="0" xfId="62" quotePrefix="1" applyNumberFormat="1" applyFont="1" applyFill="1" applyBorder="1" applyAlignment="1">
      <alignment horizontal="center"/>
    </xf>
    <xf numFmtId="207" fontId="27" fillId="0" borderId="0" xfId="117" quotePrefix="1" applyNumberFormat="1" applyFont="1" applyFill="1" applyAlignment="1" applyProtection="1">
      <alignment horizontal="center"/>
    </xf>
    <xf numFmtId="207" fontId="13" fillId="0" borderId="0" xfId="3" applyNumberFormat="1" applyFont="1" applyFill="1" applyBorder="1"/>
    <xf numFmtId="207" fontId="13" fillId="0" borderId="4" xfId="3" applyNumberFormat="1" applyFont="1" applyFill="1" applyBorder="1" applyAlignment="1">
      <alignment horizontal="right"/>
    </xf>
    <xf numFmtId="207" fontId="13" fillId="0" borderId="0" xfId="5" applyNumberFormat="1" applyFont="1" applyFill="1" applyBorder="1"/>
    <xf numFmtId="189" fontId="13" fillId="0" borderId="0" xfId="62" quotePrefix="1" applyNumberFormat="1" applyFont="1" applyFill="1" applyAlignment="1">
      <alignment horizontal="center"/>
    </xf>
    <xf numFmtId="207" fontId="27" fillId="0" borderId="0" xfId="0" applyNumberFormat="1" applyFont="1" applyFill="1" applyAlignment="1">
      <alignment horizontal="center"/>
    </xf>
    <xf numFmtId="0" fontId="13" fillId="0" borderId="0" xfId="5" quotePrefix="1" applyNumberFormat="1" applyFont="1" applyFill="1" applyBorder="1" applyAlignment="1">
      <alignment horizontal="center"/>
    </xf>
    <xf numFmtId="189" fontId="13" fillId="0" borderId="0" xfId="0" applyNumberFormat="1" applyFont="1"/>
    <xf numFmtId="0" fontId="13" fillId="0" borderId="0" xfId="5" applyNumberFormat="1" applyFont="1" applyFill="1" applyBorder="1" applyAlignment="1">
      <alignment horizontal="center"/>
    </xf>
    <xf numFmtId="0" fontId="13" fillId="0" borderId="0" xfId="63" applyNumberFormat="1" applyFont="1" applyFill="1" applyAlignment="1">
      <alignment horizontal="center"/>
    </xf>
    <xf numFmtId="0" fontId="13" fillId="0" borderId="0" xfId="13" applyNumberFormat="1" applyFont="1" applyFill="1" applyBorder="1" applyAlignment="1">
      <alignment horizontal="center"/>
    </xf>
    <xf numFmtId="43" fontId="13" fillId="0" borderId="0" xfId="3" applyFont="1" applyFill="1" applyBorder="1"/>
    <xf numFmtId="203" fontId="13" fillId="0" borderId="0" xfId="25" quotePrefix="1" applyNumberFormat="1" applyFont="1" applyFill="1" applyBorder="1" applyAlignment="1">
      <alignment horizontal="center"/>
    </xf>
    <xf numFmtId="43" fontId="13" fillId="0" borderId="0" xfId="3" quotePrefix="1" applyFont="1" applyFill="1" applyBorder="1" applyAlignment="1">
      <alignment horizontal="center"/>
    </xf>
    <xf numFmtId="0" fontId="13" fillId="0" borderId="0" xfId="62" quotePrefix="1" applyNumberFormat="1" applyFont="1" applyFill="1" applyBorder="1" applyAlignment="1">
      <alignment horizontal="center"/>
    </xf>
    <xf numFmtId="203" fontId="13" fillId="0" borderId="0" xfId="0" applyNumberFormat="1" applyFont="1"/>
    <xf numFmtId="203" fontId="13" fillId="0" borderId="5" xfId="25" applyNumberFormat="1" applyFont="1" applyFill="1" applyBorder="1"/>
    <xf numFmtId="206" fontId="13" fillId="0" borderId="0" xfId="3" applyNumberFormat="1" applyFont="1" applyFill="1" applyBorder="1" applyAlignment="1">
      <alignment horizontal="right"/>
    </xf>
    <xf numFmtId="206" fontId="13" fillId="0" borderId="0" xfId="3" applyNumberFormat="1" applyFont="1" applyFill="1" applyAlignment="1">
      <alignment horizontal="center"/>
    </xf>
    <xf numFmtId="206" fontId="13" fillId="0" borderId="6" xfId="3" applyNumberFormat="1" applyFont="1" applyFill="1" applyBorder="1" applyAlignment="1">
      <alignment horizontal="right"/>
    </xf>
    <xf numFmtId="207" fontId="13" fillId="0" borderId="0" xfId="0" applyNumberFormat="1" applyFont="1"/>
    <xf numFmtId="207" fontId="27" fillId="0" borderId="0" xfId="114" applyNumberFormat="1" applyFont="1" applyAlignment="1">
      <alignment horizontal="left"/>
    </xf>
    <xf numFmtId="207" fontId="13" fillId="0" borderId="4" xfId="3" applyNumberFormat="1" applyFont="1" applyFill="1" applyBorder="1"/>
    <xf numFmtId="206" fontId="13" fillId="0" borderId="0" xfId="3" applyNumberFormat="1" applyFont="1" applyFill="1"/>
    <xf numFmtId="207" fontId="13" fillId="0" borderId="7" xfId="3" applyNumberFormat="1" applyFont="1" applyFill="1" applyBorder="1" applyAlignment="1">
      <alignment horizontal="right"/>
    </xf>
    <xf numFmtId="206" fontId="13" fillId="0" borderId="0" xfId="3" applyNumberFormat="1" applyFont="1" applyFill="1" applyBorder="1"/>
    <xf numFmtId="207" fontId="27" fillId="0" borderId="0" xfId="0" applyNumberFormat="1" applyFont="1"/>
    <xf numFmtId="0" fontId="13" fillId="0" borderId="0" xfId="0" quotePrefix="1" applyFont="1" applyAlignment="1">
      <alignment horizontal="center"/>
    </xf>
    <xf numFmtId="187" fontId="13" fillId="0" borderId="0" xfId="3" applyNumberFormat="1" applyFont="1" applyFill="1"/>
    <xf numFmtId="0" fontId="13" fillId="0" borderId="0" xfId="0" applyFont="1"/>
    <xf numFmtId="39" fontId="13" fillId="0" borderId="0" xfId="45" applyNumberFormat="1" applyFont="1"/>
    <xf numFmtId="0" fontId="9" fillId="0" borderId="0" xfId="114" quotePrefix="1" applyAlignment="1">
      <alignment horizontal="left"/>
    </xf>
    <xf numFmtId="0" fontId="46" fillId="0" borderId="0" xfId="0" applyFont="1"/>
    <xf numFmtId="189" fontId="46" fillId="0" borderId="0" xfId="0" applyNumberFormat="1" applyFont="1"/>
    <xf numFmtId="0" fontId="13" fillId="0" borderId="0" xfId="121" applyFont="1"/>
    <xf numFmtId="39" fontId="13" fillId="0" borderId="0" xfId="0" applyNumberFormat="1" applyFont="1"/>
    <xf numFmtId="0" fontId="46" fillId="0" borderId="0" xfId="122" applyFont="1"/>
    <xf numFmtId="0" fontId="13" fillId="0" borderId="0" xfId="0" applyFont="1" applyAlignment="1">
      <alignment horizontal="center"/>
    </xf>
    <xf numFmtId="0" fontId="13" fillId="0" borderId="0" xfId="80" quotePrefix="1" applyFont="1" applyAlignment="1">
      <alignment horizontal="center"/>
    </xf>
    <xf numFmtId="49" fontId="13" fillId="0" borderId="0" xfId="63" applyNumberFormat="1" applyFont="1" applyAlignment="1">
      <alignment horizontal="center"/>
    </xf>
    <xf numFmtId="206" fontId="13" fillId="0" borderId="6" xfId="3" applyNumberFormat="1" applyFont="1" applyFill="1" applyBorder="1"/>
    <xf numFmtId="207" fontId="13" fillId="0" borderId="0" xfId="61" applyNumberFormat="1" applyFont="1"/>
    <xf numFmtId="207" fontId="13" fillId="0" borderId="0" xfId="43" applyNumberFormat="1" applyFont="1"/>
    <xf numFmtId="39" fontId="13" fillId="0" borderId="0" xfId="61" applyNumberFormat="1" applyFont="1" applyAlignment="1">
      <alignment vertical="center"/>
    </xf>
    <xf numFmtId="207" fontId="46" fillId="0" borderId="0" xfId="61" applyNumberFormat="1" applyFont="1"/>
    <xf numFmtId="206" fontId="13" fillId="0" borderId="3" xfId="3" applyNumberFormat="1" applyFont="1" applyFill="1" applyBorder="1" applyAlignment="1"/>
    <xf numFmtId="206" fontId="13" fillId="0" borderId="7" xfId="3" applyNumberFormat="1" applyFont="1" applyFill="1" applyBorder="1" applyAlignment="1">
      <alignment horizontal="right"/>
    </xf>
    <xf numFmtId="207" fontId="13" fillId="0" borderId="0" xfId="114" applyNumberFormat="1" applyFont="1"/>
    <xf numFmtId="207" fontId="13" fillId="0" borderId="0" xfId="114" applyNumberFormat="1" applyFont="1" applyAlignment="1">
      <alignment horizontal="left"/>
    </xf>
    <xf numFmtId="207" fontId="46" fillId="0" borderId="0" xfId="114" applyNumberFormat="1" applyFont="1"/>
    <xf numFmtId="207" fontId="27" fillId="0" borderId="0" xfId="61" applyNumberFormat="1" applyFont="1"/>
    <xf numFmtId="39" fontId="13" fillId="0" borderId="0" xfId="61" quotePrefix="1" applyNumberFormat="1" applyFont="1" applyAlignment="1">
      <alignment horizontal="center" vertical="center"/>
    </xf>
    <xf numFmtId="37" fontId="13" fillId="0" borderId="0" xfId="13" applyNumberFormat="1" applyFont="1" applyFill="1" applyAlignment="1">
      <alignment horizontal="center"/>
    </xf>
    <xf numFmtId="37" fontId="13" fillId="0" borderId="0" xfId="61" quotePrefix="1" applyNumberFormat="1" applyFont="1" applyAlignment="1">
      <alignment horizontal="center"/>
    </xf>
    <xf numFmtId="0" fontId="13" fillId="0" borderId="0" xfId="61" quotePrefix="1" applyFont="1" applyAlignment="1">
      <alignment horizontal="center" vertical="center"/>
    </xf>
    <xf numFmtId="37" fontId="13" fillId="0" borderId="0" xfId="61" applyNumberFormat="1" applyFont="1" applyAlignment="1">
      <alignment horizontal="center"/>
    </xf>
    <xf numFmtId="39" fontId="46" fillId="0" borderId="0" xfId="61" applyNumberFormat="1" applyFont="1" applyAlignment="1">
      <alignment vertical="center"/>
    </xf>
    <xf numFmtId="208" fontId="13" fillId="0" borderId="0" xfId="61" quotePrefix="1" applyNumberFormat="1" applyFont="1" applyAlignment="1">
      <alignment horizontal="center"/>
    </xf>
    <xf numFmtId="37" fontId="51" fillId="0" borderId="0" xfId="61" quotePrefix="1" applyNumberFormat="1" applyFont="1" applyAlignment="1">
      <alignment horizontal="center"/>
    </xf>
    <xf numFmtId="37" fontId="46" fillId="0" borderId="0" xfId="61" quotePrefix="1" applyNumberFormat="1" applyFont="1" applyAlignment="1">
      <alignment horizontal="center"/>
    </xf>
    <xf numFmtId="39" fontId="27" fillId="0" borderId="0" xfId="61" applyNumberFormat="1" applyFont="1" applyAlignment="1">
      <alignment vertical="center"/>
    </xf>
    <xf numFmtId="39" fontId="27" fillId="0" borderId="0" xfId="61" applyNumberFormat="1" applyFont="1" applyAlignment="1">
      <alignment horizontal="left" vertical="center"/>
    </xf>
    <xf numFmtId="187" fontId="27" fillId="0" borderId="0" xfId="3" applyNumberFormat="1" applyFont="1" applyFill="1" applyBorder="1" applyAlignment="1">
      <alignment horizontal="center" vertical="center"/>
    </xf>
    <xf numFmtId="206" fontId="13" fillId="0" borderId="0" xfId="3" applyNumberFormat="1" applyFont="1" applyFill="1" applyBorder="1" applyAlignment="1">
      <alignment vertical="center"/>
    </xf>
    <xf numFmtId="187" fontId="13" fillId="0" borderId="0" xfId="3" applyNumberFormat="1" applyFont="1" applyFill="1" applyAlignment="1">
      <alignment vertical="center"/>
    </xf>
    <xf numFmtId="187" fontId="13" fillId="0" borderId="0" xfId="3" applyNumberFormat="1" applyFont="1" applyFill="1" applyBorder="1" applyAlignment="1">
      <alignment horizontal="center" vertical="center"/>
    </xf>
    <xf numFmtId="206" fontId="13" fillId="0" borderId="6" xfId="3" applyNumberFormat="1" applyFont="1" applyFill="1" applyBorder="1" applyAlignment="1">
      <alignment vertical="center"/>
    </xf>
    <xf numFmtId="206" fontId="27" fillId="0" borderId="0" xfId="3" applyNumberFormat="1" applyFont="1" applyFill="1" applyBorder="1" applyAlignment="1">
      <alignment vertical="center"/>
    </xf>
    <xf numFmtId="187" fontId="27" fillId="0" borderId="0" xfId="3" applyNumberFormat="1" applyFont="1" applyFill="1" applyAlignment="1">
      <alignment vertical="center"/>
    </xf>
    <xf numFmtId="187" fontId="13" fillId="0" borderId="0" xfId="3" applyNumberFormat="1" applyFont="1" applyFill="1" applyBorder="1" applyAlignment="1">
      <alignment vertical="center"/>
    </xf>
    <xf numFmtId="206" fontId="27" fillId="0" borderId="4" xfId="3" applyNumberFormat="1" applyFont="1" applyFill="1" applyBorder="1" applyAlignment="1">
      <alignment vertical="center"/>
    </xf>
    <xf numFmtId="207" fontId="13" fillId="0" borderId="0" xfId="0" applyNumberFormat="1" applyFont="1" applyAlignment="1">
      <alignment vertical="center"/>
    </xf>
    <xf numFmtId="207" fontId="13" fillId="0" borderId="0" xfId="61" applyNumberFormat="1" applyFont="1" applyAlignment="1">
      <alignment horizontal="center"/>
    </xf>
    <xf numFmtId="207" fontId="13" fillId="0" borderId="0" xfId="0" applyNumberFormat="1" applyFont="1" applyAlignment="1">
      <alignment horizontal="center"/>
    </xf>
    <xf numFmtId="207" fontId="13" fillId="0" borderId="0" xfId="117" applyNumberFormat="1" applyFont="1"/>
    <xf numFmtId="37" fontId="13" fillId="0" borderId="0" xfId="13" quotePrefix="1" applyNumberFormat="1" applyFont="1" applyFill="1" applyAlignment="1">
      <alignment horizontal="center"/>
    </xf>
    <xf numFmtId="206" fontId="46" fillId="0" borderId="0" xfId="3" applyNumberFormat="1" applyFont="1" applyFill="1" applyBorder="1" applyAlignment="1"/>
    <xf numFmtId="206" fontId="50" fillId="0" borderId="0" xfId="3" applyNumberFormat="1" applyFont="1" applyFill="1" applyBorder="1" applyAlignment="1">
      <alignment horizontal="center"/>
    </xf>
    <xf numFmtId="206" fontId="46" fillId="0" borderId="0" xfId="3" applyNumberFormat="1" applyFont="1" applyFill="1" applyAlignment="1"/>
    <xf numFmtId="206" fontId="46" fillId="0" borderId="0" xfId="3" applyNumberFormat="1" applyFont="1" applyFill="1" applyBorder="1" applyAlignment="1">
      <alignment horizontal="center"/>
    </xf>
    <xf numFmtId="206" fontId="46" fillId="0" borderId="0" xfId="3" quotePrefix="1" applyNumberFormat="1" applyFont="1" applyFill="1" applyAlignment="1">
      <alignment horizontal="right"/>
    </xf>
    <xf numFmtId="189" fontId="13" fillId="0" borderId="0" xfId="0" applyNumberFormat="1" applyFont="1" applyFill="1" applyBorder="1"/>
    <xf numFmtId="203" fontId="13" fillId="0" borderId="6" xfId="0" quotePrefix="1" applyNumberFormat="1" applyFont="1" applyFill="1" applyBorder="1" applyAlignment="1">
      <alignment horizontal="center" vertical="center" wrapText="1"/>
    </xf>
    <xf numFmtId="207" fontId="31" fillId="0" borderId="0" xfId="3" quotePrefix="1" applyNumberFormat="1" applyFont="1" applyFill="1" applyBorder="1" applyAlignment="1">
      <alignment horizontal="center"/>
    </xf>
    <xf numFmtId="207" fontId="31" fillId="0" borderId="0" xfId="3" applyNumberFormat="1" applyFont="1" applyFill="1" applyBorder="1"/>
    <xf numFmtId="207" fontId="27" fillId="0" borderId="0" xfId="54" applyNumberFormat="1" applyFont="1" applyFill="1" applyBorder="1" applyAlignment="1">
      <alignment horizontal="center"/>
    </xf>
    <xf numFmtId="189" fontId="27" fillId="0" borderId="0" xfId="62" applyNumberFormat="1" applyFont="1" applyFill="1" applyAlignment="1">
      <alignment horizontal="center"/>
    </xf>
    <xf numFmtId="39" fontId="27" fillId="0" borderId="0" xfId="117" applyNumberFormat="1" applyFont="1" applyFill="1" applyAlignment="1" applyProtection="1">
      <alignment horizontal="center"/>
    </xf>
    <xf numFmtId="189" fontId="13" fillId="0" borderId="0" xfId="62" quotePrefix="1" applyNumberFormat="1" applyFont="1" applyFill="1" applyAlignment="1">
      <alignment horizontal="center"/>
    </xf>
    <xf numFmtId="199" fontId="37" fillId="0" borderId="0" xfId="4" applyNumberFormat="1" applyFont="1" applyBorder="1" applyAlignment="1">
      <alignment horizontal="center"/>
    </xf>
    <xf numFmtId="189" fontId="37" fillId="0" borderId="0" xfId="62" applyNumberFormat="1" applyFont="1" applyAlignment="1">
      <alignment horizontal="left"/>
    </xf>
    <xf numFmtId="199" fontId="34" fillId="0" borderId="0" xfId="4" applyNumberFormat="1" applyFont="1" applyAlignment="1">
      <alignment horizontal="center"/>
    </xf>
    <xf numFmtId="189" fontId="34" fillId="0" borderId="0" xfId="62" applyNumberFormat="1" applyFont="1" applyAlignment="1">
      <alignment horizontal="left"/>
    </xf>
    <xf numFmtId="39" fontId="13" fillId="0" borderId="0" xfId="54" quotePrefix="1" applyNumberFormat="1" applyFont="1" applyFill="1" applyBorder="1" applyAlignment="1">
      <alignment horizontal="center"/>
    </xf>
    <xf numFmtId="189" fontId="27" fillId="0" borderId="0" xfId="0" applyNumberFormat="1" applyFont="1" applyFill="1" applyAlignment="1">
      <alignment horizontal="center"/>
    </xf>
    <xf numFmtId="189" fontId="27" fillId="0" borderId="6" xfId="117" applyNumberFormat="1" applyFont="1" applyFill="1" applyBorder="1" applyAlignment="1">
      <alignment horizontal="center"/>
    </xf>
    <xf numFmtId="189" fontId="27" fillId="0" borderId="6" xfId="0" applyNumberFormat="1" applyFont="1" applyFill="1" applyBorder="1" applyAlignment="1">
      <alignment horizontal="center"/>
    </xf>
    <xf numFmtId="207" fontId="27" fillId="0" borderId="0" xfId="62" applyNumberFormat="1" applyFont="1" applyFill="1" applyAlignment="1">
      <alignment horizontal="center"/>
    </xf>
    <xf numFmtId="207" fontId="13" fillId="0" borderId="0" xfId="54" quotePrefix="1" applyNumberFormat="1" applyFont="1" applyFill="1" applyBorder="1" applyAlignment="1">
      <alignment horizontal="center"/>
    </xf>
    <xf numFmtId="207" fontId="27" fillId="0" borderId="6" xfId="117" applyNumberFormat="1" applyFont="1" applyFill="1" applyBorder="1" applyAlignment="1">
      <alignment horizontal="center"/>
    </xf>
    <xf numFmtId="207" fontId="27" fillId="0" borderId="6" xfId="0" applyNumberFormat="1" applyFont="1" applyFill="1" applyBorder="1" applyAlignment="1">
      <alignment horizontal="center"/>
    </xf>
    <xf numFmtId="207" fontId="27" fillId="0" borderId="0" xfId="117" applyNumberFormat="1" applyFont="1" applyFill="1" applyAlignment="1" applyProtection="1">
      <alignment horizontal="center"/>
    </xf>
    <xf numFmtId="203" fontId="13" fillId="0" borderId="0" xfId="0" applyNumberFormat="1" applyFont="1" applyFill="1" applyBorder="1" applyAlignment="1">
      <alignment horizontal="center" vertical="center" wrapText="1"/>
    </xf>
    <xf numFmtId="39" fontId="13" fillId="0" borderId="0" xfId="0" quotePrefix="1" applyNumberFormat="1" applyFont="1" applyFill="1" applyAlignment="1">
      <alignment horizontal="center"/>
    </xf>
    <xf numFmtId="39" fontId="27" fillId="0" borderId="0" xfId="0" applyNumberFormat="1" applyFont="1" applyFill="1" applyAlignment="1">
      <alignment horizontal="center"/>
    </xf>
    <xf numFmtId="203" fontId="27" fillId="0" borderId="6" xfId="0" applyNumberFormat="1" applyFont="1" applyFill="1" applyBorder="1" applyAlignment="1">
      <alignment horizontal="center"/>
    </xf>
    <xf numFmtId="39" fontId="13" fillId="0" borderId="0" xfId="54" quotePrefix="1" applyNumberFormat="1" applyFont="1" applyAlignment="1">
      <alignment horizontal="center"/>
    </xf>
    <xf numFmtId="189" fontId="27" fillId="0" borderId="0" xfId="43" applyNumberFormat="1" applyFont="1" applyAlignment="1">
      <alignment horizontal="center"/>
    </xf>
    <xf numFmtId="189" fontId="27" fillId="0" borderId="6" xfId="117" applyNumberFormat="1" applyFont="1" applyBorder="1" applyAlignment="1">
      <alignment horizontal="center"/>
    </xf>
    <xf numFmtId="189" fontId="27" fillId="0" borderId="6" xfId="43" applyNumberFormat="1" applyFont="1" applyBorder="1" applyAlignment="1">
      <alignment horizontal="center"/>
    </xf>
    <xf numFmtId="189" fontId="13" fillId="0" borderId="0" xfId="0" quotePrefix="1" applyNumberFormat="1" applyFont="1" applyFill="1" applyAlignment="1">
      <alignment horizontal="center"/>
    </xf>
    <xf numFmtId="39" fontId="13" fillId="0" borderId="3" xfId="0" applyNumberFormat="1" applyFont="1" applyFill="1" applyBorder="1" applyAlignment="1">
      <alignment horizontal="center"/>
    </xf>
    <xf numFmtId="207" fontId="13" fillId="0" borderId="0" xfId="54" quotePrefix="1" applyNumberFormat="1" applyFont="1" applyFill="1" applyAlignment="1">
      <alignment horizontal="center"/>
    </xf>
    <xf numFmtId="207" fontId="27" fillId="0" borderId="0" xfId="0" applyNumberFormat="1" applyFont="1" applyFill="1" applyAlignment="1">
      <alignment horizontal="center"/>
    </xf>
  </cellXfs>
  <cellStyles count="123">
    <cellStyle name="0,0_x000a__x000a_NA_x000a__x000a_" xfId="1" xr:uid="{00000000-0005-0000-0000-000000000000}"/>
    <cellStyle name="border" xfId="2" xr:uid="{00000000-0005-0000-0000-000001000000}"/>
    <cellStyle name="Comma" xfId="3" builtinId="3"/>
    <cellStyle name="Comma 12" xfId="4" xr:uid="{00000000-0005-0000-0000-000003000000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3" xfId="8" xr:uid="{00000000-0005-0000-0000-000007000000}"/>
    <cellStyle name="Comma 2 2 4" xfId="9" xr:uid="{00000000-0005-0000-0000-000008000000}"/>
    <cellStyle name="Comma 2 2 5" xfId="10" xr:uid="{00000000-0005-0000-0000-000009000000}"/>
    <cellStyle name="Comma 2 3" xfId="11" xr:uid="{00000000-0005-0000-0000-00000A000000}"/>
    <cellStyle name="Comma 2 4" xfId="12" xr:uid="{00000000-0005-0000-0000-00000B000000}"/>
    <cellStyle name="Comma 2 5" xfId="13" xr:uid="{00000000-0005-0000-0000-00000C000000}"/>
    <cellStyle name="Comma 3" xfId="14" xr:uid="{00000000-0005-0000-0000-00000D000000}"/>
    <cellStyle name="Comma 3 2" xfId="15" xr:uid="{00000000-0005-0000-0000-00000E000000}"/>
    <cellStyle name="Comma 3 2 2" xfId="16" xr:uid="{00000000-0005-0000-0000-00000F000000}"/>
    <cellStyle name="Comma 3 3" xfId="17" xr:uid="{00000000-0005-0000-0000-000010000000}"/>
    <cellStyle name="Comma 3 4" xfId="18" xr:uid="{00000000-0005-0000-0000-000011000000}"/>
    <cellStyle name="Comma 30" xfId="19" xr:uid="{00000000-0005-0000-0000-000012000000}"/>
    <cellStyle name="Comma 4" xfId="20" xr:uid="{00000000-0005-0000-0000-000013000000}"/>
    <cellStyle name="Comma 5" xfId="21" xr:uid="{00000000-0005-0000-0000-000014000000}"/>
    <cellStyle name="Comma 6" xfId="22" xr:uid="{00000000-0005-0000-0000-000015000000}"/>
    <cellStyle name="Comma 7" xfId="23" xr:uid="{00000000-0005-0000-0000-000016000000}"/>
    <cellStyle name="Comma 8" xfId="24" xr:uid="{00000000-0005-0000-0000-000017000000}"/>
    <cellStyle name="Comma 9" xfId="25" xr:uid="{00000000-0005-0000-0000-000018000000}"/>
    <cellStyle name="comma zerodec" xfId="26" xr:uid="{00000000-0005-0000-0000-000019000000}"/>
    <cellStyle name="comma zerodec 2" xfId="27" xr:uid="{00000000-0005-0000-0000-00001A000000}"/>
    <cellStyle name="Currency1" xfId="28" xr:uid="{00000000-0005-0000-0000-00001B000000}"/>
    <cellStyle name="Currency1 2" xfId="29" xr:uid="{00000000-0005-0000-0000-00001C000000}"/>
    <cellStyle name="Currency1 28" xfId="30" xr:uid="{00000000-0005-0000-0000-00001D000000}"/>
    <cellStyle name="Currency1 28 2" xfId="31" xr:uid="{00000000-0005-0000-0000-00001E000000}"/>
    <cellStyle name="Currency1 28 3" xfId="32" xr:uid="{00000000-0005-0000-0000-00001F000000}"/>
    <cellStyle name="Dezimal [0]_Compiling Utility Macros" xfId="33" xr:uid="{00000000-0005-0000-0000-000020000000}"/>
    <cellStyle name="Dezimal_Compiling Utility Macros" xfId="34" xr:uid="{00000000-0005-0000-0000-000021000000}"/>
    <cellStyle name="Dollar (zero dec)" xfId="35" xr:uid="{00000000-0005-0000-0000-000022000000}"/>
    <cellStyle name="Dollar (zero dec) 2" xfId="36" xr:uid="{00000000-0005-0000-0000-000023000000}"/>
    <cellStyle name="DRAFT" xfId="37" xr:uid="{00000000-0005-0000-0000-000024000000}"/>
    <cellStyle name="Excel Built-in Normal" xfId="38" xr:uid="{00000000-0005-0000-0000-000025000000}"/>
    <cellStyle name="Grey" xfId="39" xr:uid="{00000000-0005-0000-0000-000026000000}"/>
    <cellStyle name="Input [yellow]" xfId="40" xr:uid="{00000000-0005-0000-0000-000027000000}"/>
    <cellStyle name="no dec" xfId="41" xr:uid="{00000000-0005-0000-0000-000028000000}"/>
    <cellStyle name="Normal" xfId="0" builtinId="0"/>
    <cellStyle name="Normal - Style1" xfId="42" xr:uid="{00000000-0005-0000-0000-00002A000000}"/>
    <cellStyle name="Normal 10" xfId="43" xr:uid="{00000000-0005-0000-0000-00002B000000}"/>
    <cellStyle name="Normal 11" xfId="44" xr:uid="{00000000-0005-0000-0000-00002C000000}"/>
    <cellStyle name="Normal 11 2" xfId="45" xr:uid="{00000000-0005-0000-0000-00002D000000}"/>
    <cellStyle name="Normal 12" xfId="46" xr:uid="{00000000-0005-0000-0000-00002E000000}"/>
    <cellStyle name="Normal 13" xfId="47" xr:uid="{00000000-0005-0000-0000-00002F000000}"/>
    <cellStyle name="Normal 14" xfId="48" xr:uid="{00000000-0005-0000-0000-000030000000}"/>
    <cellStyle name="Normal 15" xfId="49" xr:uid="{00000000-0005-0000-0000-000031000000}"/>
    <cellStyle name="Normal 16" xfId="50" xr:uid="{00000000-0005-0000-0000-000032000000}"/>
    <cellStyle name="Normal 17" xfId="51" xr:uid="{00000000-0005-0000-0000-000033000000}"/>
    <cellStyle name="Normal 18" xfId="52" xr:uid="{00000000-0005-0000-0000-000034000000}"/>
    <cellStyle name="Normal 19" xfId="53" xr:uid="{00000000-0005-0000-0000-000035000000}"/>
    <cellStyle name="Normal 2" xfId="54" xr:uid="{00000000-0005-0000-0000-000036000000}"/>
    <cellStyle name="Normal 2 2" xfId="55" xr:uid="{00000000-0005-0000-0000-000037000000}"/>
    <cellStyle name="Normal 2 2 2" xfId="56" xr:uid="{00000000-0005-0000-0000-000038000000}"/>
    <cellStyle name="Normal 2 2 6" xfId="57" xr:uid="{00000000-0005-0000-0000-000039000000}"/>
    <cellStyle name="Normal 2 3" xfId="58" xr:uid="{00000000-0005-0000-0000-00003A000000}"/>
    <cellStyle name="Normal 2 4" xfId="59" xr:uid="{00000000-0005-0000-0000-00003B000000}"/>
    <cellStyle name="Normal 2 5" xfId="60" xr:uid="{00000000-0005-0000-0000-00003C000000}"/>
    <cellStyle name="Normal 2 6" xfId="61" xr:uid="{00000000-0005-0000-0000-00003D000000}"/>
    <cellStyle name="Normal 20" xfId="122" xr:uid="{00000000-0005-0000-0000-00003E000000}"/>
    <cellStyle name="Normal 21" xfId="121" xr:uid="{00000000-0005-0000-0000-00003F000000}"/>
    <cellStyle name="Normal 272" xfId="62" xr:uid="{00000000-0005-0000-0000-000040000000}"/>
    <cellStyle name="Normal 272 2" xfId="63" xr:uid="{00000000-0005-0000-0000-000041000000}"/>
    <cellStyle name="Normal 3" xfId="64" xr:uid="{00000000-0005-0000-0000-000042000000}"/>
    <cellStyle name="Normal 3 2" xfId="65" xr:uid="{00000000-0005-0000-0000-000043000000}"/>
    <cellStyle name="Normal 3 3" xfId="66" xr:uid="{00000000-0005-0000-0000-000044000000}"/>
    <cellStyle name="Normal 3 3 14" xfId="67" xr:uid="{00000000-0005-0000-0000-000045000000}"/>
    <cellStyle name="Normal 36" xfId="68" xr:uid="{00000000-0005-0000-0000-000046000000}"/>
    <cellStyle name="Normal 4" xfId="69" xr:uid="{00000000-0005-0000-0000-000047000000}"/>
    <cellStyle name="Normal 45" xfId="70" xr:uid="{00000000-0005-0000-0000-000048000000}"/>
    <cellStyle name="Normal 45 2" xfId="71" xr:uid="{00000000-0005-0000-0000-000049000000}"/>
    <cellStyle name="Normal 5" xfId="72" xr:uid="{00000000-0005-0000-0000-00004A000000}"/>
    <cellStyle name="Normal 6" xfId="73" xr:uid="{00000000-0005-0000-0000-00004B000000}"/>
    <cellStyle name="Normal 63" xfId="74" xr:uid="{00000000-0005-0000-0000-00004C000000}"/>
    <cellStyle name="Normal 7" xfId="75" xr:uid="{00000000-0005-0000-0000-00004D000000}"/>
    <cellStyle name="Normal 8" xfId="76" xr:uid="{00000000-0005-0000-0000-00004E000000}"/>
    <cellStyle name="Normal 8 2" xfId="77" xr:uid="{00000000-0005-0000-0000-00004F000000}"/>
    <cellStyle name="Normal 8 2 2" xfId="78" xr:uid="{00000000-0005-0000-0000-000050000000}"/>
    <cellStyle name="Normal 9" xfId="79" xr:uid="{00000000-0005-0000-0000-000051000000}"/>
    <cellStyle name="Normal_M033T4" xfId="80" xr:uid="{00000000-0005-0000-0000-000052000000}"/>
    <cellStyle name="Percent" xfId="81" builtinId="5"/>
    <cellStyle name="Percent [2]" xfId="82" xr:uid="{00000000-0005-0000-0000-000054000000}"/>
    <cellStyle name="Percent 2" xfId="83" xr:uid="{00000000-0005-0000-0000-000055000000}"/>
    <cellStyle name="Percent 2 2" xfId="84" xr:uid="{00000000-0005-0000-0000-000056000000}"/>
    <cellStyle name="Percent 2 2 2" xfId="85" xr:uid="{00000000-0005-0000-0000-000057000000}"/>
    <cellStyle name="Percent 2 3" xfId="86" xr:uid="{00000000-0005-0000-0000-000058000000}"/>
    <cellStyle name="Percent 3" xfId="87" xr:uid="{00000000-0005-0000-0000-000059000000}"/>
    <cellStyle name="Percent 3 2" xfId="88" xr:uid="{00000000-0005-0000-0000-00005A000000}"/>
    <cellStyle name="Percent 4" xfId="89" xr:uid="{00000000-0005-0000-0000-00005B000000}"/>
    <cellStyle name="Quantity" xfId="90" xr:uid="{00000000-0005-0000-0000-00005C000000}"/>
    <cellStyle name="Standard_Anpassen der Amortisation" xfId="91" xr:uid="{00000000-0005-0000-0000-00005D000000}"/>
    <cellStyle name="Währung [0]_Compiling Utility Macros" xfId="92" xr:uid="{00000000-0005-0000-0000-00005E000000}"/>
    <cellStyle name="Währung_Compiling Utility Macros" xfId="93" xr:uid="{00000000-0005-0000-0000-00005F000000}"/>
    <cellStyle name="Wไhrung [0]_OPTIMIR1 (deutsch)" xfId="94" xr:uid="{00000000-0005-0000-0000-000060000000}"/>
    <cellStyle name="Wไhrung_OPTIMIR1 (deutsch)" xfId="95" xr:uid="{00000000-0005-0000-0000-000061000000}"/>
    <cellStyle name="เครื่องหมายจุลภาค 2" xfId="96" xr:uid="{00000000-0005-0000-0000-000062000000}"/>
    <cellStyle name="เครื่องหมายจุลภาค 2 2" xfId="97" xr:uid="{00000000-0005-0000-0000-000063000000}"/>
    <cellStyle name="เครื่องหมายจุลภาค 2 3" xfId="98" xr:uid="{00000000-0005-0000-0000-000064000000}"/>
    <cellStyle name="เครื่องหมายจุลภาค 2 4" xfId="99" xr:uid="{00000000-0005-0000-0000-000065000000}"/>
    <cellStyle name="เครื่องหมายจุลภาค 2 5" xfId="100" xr:uid="{00000000-0005-0000-0000-000066000000}"/>
    <cellStyle name="เครื่องหมายจุลภาค 3" xfId="101" xr:uid="{00000000-0005-0000-0000-000067000000}"/>
    <cellStyle name="เครื่องหมายจุลภาค 3 2" xfId="102" xr:uid="{00000000-0005-0000-0000-000068000000}"/>
    <cellStyle name="เครื่องหมายจุลภาค 4" xfId="103" xr:uid="{00000000-0005-0000-0000-000069000000}"/>
    <cellStyle name="ปกติ 2" xfId="104" xr:uid="{00000000-0005-0000-0000-00006A000000}"/>
    <cellStyle name="ปกติ 2 2" xfId="105" xr:uid="{00000000-0005-0000-0000-00006B000000}"/>
    <cellStyle name="ปกติ 2 2 2" xfId="106" xr:uid="{00000000-0005-0000-0000-00006C000000}"/>
    <cellStyle name="ปกติ 2 2 3" xfId="107" xr:uid="{00000000-0005-0000-0000-00006D000000}"/>
    <cellStyle name="ปกติ 2 2 4" xfId="108" xr:uid="{00000000-0005-0000-0000-00006E000000}"/>
    <cellStyle name="ปกติ 2 2 4 3" xfId="109" xr:uid="{00000000-0005-0000-0000-00006F000000}"/>
    <cellStyle name="ปกติ 2 3" xfId="110" xr:uid="{00000000-0005-0000-0000-000070000000}"/>
    <cellStyle name="ปกติ 2 3 4" xfId="111" xr:uid="{00000000-0005-0000-0000-000071000000}"/>
    <cellStyle name="ปกติ 2 4" xfId="112" xr:uid="{00000000-0005-0000-0000-000072000000}"/>
    <cellStyle name="ปกติ 2 5" xfId="113" xr:uid="{00000000-0005-0000-0000-000073000000}"/>
    <cellStyle name="ปกติ 2 6" xfId="114" xr:uid="{00000000-0005-0000-0000-000074000000}"/>
    <cellStyle name="ปกติ 2 6 6" xfId="115" xr:uid="{00000000-0005-0000-0000-000075000000}"/>
    <cellStyle name="ปกติ 3" xfId="116" xr:uid="{00000000-0005-0000-0000-000076000000}"/>
    <cellStyle name="ปกติ_Sheet1" xfId="117" xr:uid="{00000000-0005-0000-0000-000077000000}"/>
    <cellStyle name="ปกติ_Sheet1_Prinsiri-Dec48-T2 2" xfId="118" xr:uid="{00000000-0005-0000-0000-000078000000}"/>
    <cellStyle name="เปอร์เซ็นต์ 2" xfId="119" xr:uid="{00000000-0005-0000-0000-000079000000}"/>
    <cellStyle name="ลักษณะ 1" xfId="120" xr:uid="{00000000-0005-0000-0000-00007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12</xdr:row>
      <xdr:rowOff>263366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CF6F302-D732-4E9D-BA6C-0FADC42E1F65}"/>
            </a:ext>
          </a:extLst>
        </xdr:cNvPr>
        <xdr:cNvSpPr txBox="1"/>
      </xdr:nvSpPr>
      <xdr:spPr>
        <a:xfrm>
          <a:off x="7200900" y="36466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13</xdr:col>
      <xdr:colOff>0</xdr:colOff>
      <xdr:row>8</xdr:row>
      <xdr:rowOff>243046</xdr:rowOff>
    </xdr:from>
    <xdr:ext cx="184731" cy="26257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45A05C7-3738-4461-B9F8-13AFDE72DA0F}"/>
            </a:ext>
          </a:extLst>
        </xdr:cNvPr>
        <xdr:cNvSpPr txBox="1"/>
      </xdr:nvSpPr>
      <xdr:spPr>
        <a:xfrm>
          <a:off x="7200900" y="249856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5"/>
  <sheetViews>
    <sheetView view="pageBreakPreview" topLeftCell="A91" zoomScaleNormal="100" zoomScaleSheetLayoutView="100" workbookViewId="0">
      <selection activeCell="A76" sqref="A76:N76"/>
    </sheetView>
  </sheetViews>
  <sheetFormatPr defaultColWidth="11.3984375" defaultRowHeight="20.25" customHeight="1"/>
  <cols>
    <col min="1" max="1" width="6.69921875" style="33" customWidth="1"/>
    <col min="2" max="3" width="9.19921875" style="33" customWidth="1"/>
    <col min="4" max="4" width="9" style="33" customWidth="1"/>
    <col min="5" max="5" width="1.59765625" style="33" customWidth="1"/>
    <col min="6" max="6" width="7.69921875" style="33" customWidth="1"/>
    <col min="7" max="7" width="0.69921875" style="33" customWidth="1"/>
    <col min="8" max="8" width="16.69921875" style="79" customWidth="1"/>
    <col min="9" max="9" width="1" style="79" customWidth="1"/>
    <col min="10" max="10" width="16.59765625" style="79" customWidth="1"/>
    <col min="11" max="11" width="1" style="79" customWidth="1"/>
    <col min="12" max="12" width="16.69921875" style="79" customWidth="1"/>
    <col min="13" max="13" width="1" style="79" customWidth="1"/>
    <col min="14" max="14" width="16.3984375" style="79" customWidth="1"/>
    <col min="15" max="15" width="1.59765625" style="33" customWidth="1"/>
    <col min="16" max="16" width="11.3984375" style="33" collapsed="1"/>
    <col min="17" max="16384" width="11.3984375" style="33"/>
  </cols>
  <sheetData>
    <row r="1" spans="1:15" ht="24" customHeight="1">
      <c r="A1" s="523" t="s">
        <v>408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32"/>
    </row>
    <row r="2" spans="1:15" ht="24" customHeight="1">
      <c r="A2" s="523" t="s">
        <v>163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32"/>
    </row>
    <row r="3" spans="1:15" ht="24" customHeight="1">
      <c r="A3" s="524" t="s">
        <v>325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34"/>
    </row>
    <row r="4" spans="1:15" ht="24" customHeight="1">
      <c r="A4" s="34"/>
      <c r="B4" s="34"/>
      <c r="C4" s="34"/>
      <c r="D4" s="34"/>
      <c r="E4" s="34"/>
      <c r="F4" s="35"/>
      <c r="G4" s="35"/>
      <c r="H4" s="77"/>
      <c r="I4" s="77"/>
      <c r="J4" s="77"/>
      <c r="K4" s="77"/>
      <c r="L4" s="77"/>
      <c r="M4" s="77"/>
      <c r="N4" s="77"/>
      <c r="O4" s="34"/>
    </row>
    <row r="5" spans="1:15" ht="24" customHeight="1">
      <c r="A5" s="34"/>
      <c r="B5" s="34"/>
      <c r="C5" s="34"/>
      <c r="D5" s="34"/>
      <c r="E5" s="34"/>
      <c r="F5" s="35"/>
      <c r="G5" s="35"/>
      <c r="H5" s="304"/>
      <c r="I5" s="304" t="s">
        <v>164</v>
      </c>
      <c r="J5" s="304"/>
      <c r="K5" s="77"/>
      <c r="L5" s="91"/>
      <c r="M5" s="304" t="s">
        <v>165</v>
      </c>
      <c r="N5" s="304"/>
      <c r="O5" s="34"/>
    </row>
    <row r="6" spans="1:15" ht="24" customHeight="1">
      <c r="C6" s="32" t="s">
        <v>166</v>
      </c>
      <c r="D6" s="32"/>
      <c r="E6" s="32"/>
      <c r="F6" s="16" t="s">
        <v>167</v>
      </c>
      <c r="G6" s="16"/>
      <c r="H6" s="303" t="s">
        <v>326</v>
      </c>
      <c r="I6" s="301"/>
      <c r="J6" s="303" t="s">
        <v>291</v>
      </c>
      <c r="K6" s="31"/>
      <c r="L6" s="303" t="s">
        <v>326</v>
      </c>
      <c r="M6" s="301"/>
      <c r="N6" s="303" t="s">
        <v>291</v>
      </c>
      <c r="O6" s="31"/>
    </row>
    <row r="7" spans="1:15" ht="24" customHeight="1">
      <c r="A7" s="36" t="s">
        <v>168</v>
      </c>
      <c r="B7" s="37"/>
      <c r="C7" s="37"/>
      <c r="D7" s="37"/>
      <c r="E7" s="37"/>
      <c r="F7" s="38"/>
      <c r="G7" s="38"/>
      <c r="H7" s="80"/>
      <c r="I7" s="80"/>
      <c r="J7" s="80"/>
      <c r="K7" s="80"/>
      <c r="L7" s="78"/>
      <c r="M7" s="78"/>
      <c r="N7" s="78"/>
      <c r="O7" s="37"/>
    </row>
    <row r="8" spans="1:15" ht="24" customHeight="1">
      <c r="A8" s="39" t="s">
        <v>264</v>
      </c>
      <c r="B8" s="37"/>
      <c r="C8" s="37"/>
      <c r="D8" s="40"/>
      <c r="E8" s="40"/>
      <c r="F8" s="443">
        <v>5</v>
      </c>
      <c r="G8" s="41"/>
      <c r="H8" s="360">
        <v>785487818</v>
      </c>
      <c r="I8" s="81"/>
      <c r="J8" s="359">
        <v>316910302</v>
      </c>
      <c r="K8" s="359"/>
      <c r="L8" s="359">
        <v>339447526</v>
      </c>
      <c r="M8" s="449"/>
      <c r="N8" s="359">
        <v>17806706</v>
      </c>
      <c r="O8" s="42"/>
    </row>
    <row r="9" spans="1:15" ht="24" customHeight="1">
      <c r="A9" s="1" t="s">
        <v>265</v>
      </c>
      <c r="B9" s="37"/>
      <c r="C9" s="37"/>
      <c r="D9" s="40"/>
      <c r="E9" s="40"/>
      <c r="F9" s="443">
        <v>6</v>
      </c>
      <c r="G9" s="41"/>
      <c r="H9" s="360">
        <v>365895032</v>
      </c>
      <c r="I9" s="81"/>
      <c r="J9" s="359">
        <v>289394148</v>
      </c>
      <c r="K9" s="359"/>
      <c r="L9" s="359">
        <v>212469434</v>
      </c>
      <c r="M9" s="449"/>
      <c r="N9" s="359">
        <v>87164691</v>
      </c>
      <c r="O9" s="42"/>
    </row>
    <row r="10" spans="1:15" ht="24" customHeight="1">
      <c r="A10" s="444" t="s">
        <v>327</v>
      </c>
      <c r="B10" s="37"/>
      <c r="C10" s="37"/>
      <c r="D10" s="441"/>
      <c r="E10" s="441"/>
      <c r="F10" s="443"/>
      <c r="G10" s="41"/>
      <c r="H10" s="448">
        <v>0</v>
      </c>
      <c r="I10" s="81"/>
      <c r="J10" s="349">
        <v>0</v>
      </c>
      <c r="K10" s="359"/>
      <c r="L10" s="359">
        <v>199200000</v>
      </c>
      <c r="M10" s="449"/>
      <c r="N10" s="349">
        <v>0</v>
      </c>
      <c r="O10" s="42"/>
    </row>
    <row r="11" spans="1:15" ht="24" customHeight="1">
      <c r="A11" s="39" t="s">
        <v>266</v>
      </c>
      <c r="B11" s="37"/>
      <c r="C11" s="37"/>
      <c r="D11" s="40"/>
      <c r="E11" s="40"/>
      <c r="F11" s="443">
        <v>7</v>
      </c>
      <c r="G11" s="41"/>
      <c r="H11" s="360">
        <v>50000000</v>
      </c>
      <c r="I11" s="81"/>
      <c r="J11" s="349">
        <v>0</v>
      </c>
      <c r="K11" s="359"/>
      <c r="L11" s="359">
        <v>3815016156</v>
      </c>
      <c r="M11" s="449"/>
      <c r="N11" s="359">
        <v>1666910598</v>
      </c>
      <c r="O11" s="42"/>
    </row>
    <row r="12" spans="1:15" ht="24" customHeight="1">
      <c r="A12" s="39" t="s">
        <v>267</v>
      </c>
      <c r="B12" s="37"/>
      <c r="C12" s="37"/>
      <c r="D12" s="40"/>
      <c r="E12" s="40"/>
      <c r="F12" s="443">
        <v>8</v>
      </c>
      <c r="G12" s="41"/>
      <c r="H12" s="360">
        <v>8288588315</v>
      </c>
      <c r="I12" s="81"/>
      <c r="J12" s="359">
        <v>6751374678</v>
      </c>
      <c r="K12" s="359"/>
      <c r="L12" s="349">
        <v>0</v>
      </c>
      <c r="M12" s="449"/>
      <c r="N12" s="349">
        <v>0</v>
      </c>
      <c r="O12" s="42"/>
    </row>
    <row r="13" spans="1:15" ht="24" customHeight="1">
      <c r="A13" s="1" t="s">
        <v>268</v>
      </c>
      <c r="B13" s="37"/>
      <c r="C13" s="37"/>
      <c r="D13" s="40"/>
      <c r="E13" s="40"/>
      <c r="F13" s="41"/>
      <c r="G13" s="41"/>
      <c r="H13" s="360">
        <v>444900500</v>
      </c>
      <c r="I13" s="81"/>
      <c r="J13" s="359">
        <v>76561854</v>
      </c>
      <c r="K13" s="359"/>
      <c r="L13" s="349">
        <v>0</v>
      </c>
      <c r="M13" s="449"/>
      <c r="N13" s="349">
        <v>0</v>
      </c>
      <c r="O13" s="42"/>
    </row>
    <row r="14" spans="1:15" ht="24" customHeight="1">
      <c r="A14" s="39" t="s">
        <v>328</v>
      </c>
      <c r="B14" s="37"/>
      <c r="C14" s="37"/>
      <c r="D14" s="40"/>
      <c r="E14" s="40"/>
      <c r="F14" s="445">
        <v>9</v>
      </c>
      <c r="G14" s="43"/>
      <c r="H14" s="360">
        <v>503177133</v>
      </c>
      <c r="I14" s="81"/>
      <c r="J14" s="349">
        <v>0</v>
      </c>
      <c r="K14" s="359"/>
      <c r="L14" s="359">
        <v>503177133</v>
      </c>
      <c r="M14" s="449"/>
      <c r="N14" s="349">
        <v>0</v>
      </c>
      <c r="O14" s="42"/>
    </row>
    <row r="15" spans="1:15" ht="24" customHeight="1">
      <c r="A15" s="37"/>
      <c r="B15" s="36" t="s">
        <v>169</v>
      </c>
      <c r="C15" s="37"/>
      <c r="D15" s="37"/>
      <c r="E15" s="37"/>
      <c r="F15" s="43"/>
      <c r="G15" s="43"/>
      <c r="H15" s="82">
        <f>SUM(H7:H14)</f>
        <v>10438048798</v>
      </c>
      <c r="I15" s="83"/>
      <c r="J15" s="82">
        <f>SUM(J7:J14)</f>
        <v>7434240982</v>
      </c>
      <c r="K15" s="85"/>
      <c r="L15" s="82">
        <f>SUM(L7:L14)</f>
        <v>5069310249</v>
      </c>
      <c r="M15" s="83"/>
      <c r="N15" s="82">
        <f>SUM(N7:N14)</f>
        <v>1771881995</v>
      </c>
      <c r="O15" s="46"/>
    </row>
    <row r="16" spans="1:15" ht="24" customHeight="1">
      <c r="A16" s="36" t="s">
        <v>170</v>
      </c>
      <c r="B16" s="37"/>
      <c r="C16" s="37"/>
      <c r="D16" s="37"/>
      <c r="E16" s="37"/>
      <c r="F16" s="45"/>
      <c r="G16" s="45"/>
      <c r="I16" s="83"/>
      <c r="M16" s="83"/>
      <c r="O16" s="42"/>
    </row>
    <row r="17" spans="1:15" ht="24" customHeight="1">
      <c r="A17" s="36" t="s">
        <v>315</v>
      </c>
      <c r="B17" s="37"/>
      <c r="C17" s="37"/>
      <c r="D17" s="37"/>
      <c r="E17" s="37"/>
      <c r="F17" s="45"/>
      <c r="G17" s="45"/>
      <c r="I17" s="83"/>
      <c r="M17" s="83"/>
      <c r="O17" s="42"/>
    </row>
    <row r="18" spans="1:15" ht="24" customHeight="1">
      <c r="A18" s="373" t="s">
        <v>316</v>
      </c>
      <c r="B18" s="37"/>
      <c r="C18" s="37"/>
      <c r="D18" s="37"/>
      <c r="E18" s="37"/>
      <c r="F18" s="45"/>
      <c r="G18" s="45"/>
      <c r="H18" s="359">
        <v>3094508</v>
      </c>
      <c r="J18" s="359">
        <v>332082</v>
      </c>
      <c r="K18" s="359"/>
      <c r="L18" s="349">
        <v>0</v>
      </c>
      <c r="M18" s="450"/>
      <c r="N18" s="349">
        <v>0</v>
      </c>
      <c r="O18" s="42"/>
    </row>
    <row r="19" spans="1:15" ht="24" customHeight="1">
      <c r="A19" s="373" t="s">
        <v>317</v>
      </c>
      <c r="B19" s="37"/>
      <c r="C19" s="37"/>
      <c r="D19" s="37"/>
      <c r="E19" s="37"/>
      <c r="F19" s="446">
        <v>10</v>
      </c>
      <c r="G19" s="45"/>
      <c r="H19" s="349">
        <v>0</v>
      </c>
      <c r="J19" s="349">
        <v>0</v>
      </c>
      <c r="K19" s="359"/>
      <c r="L19" s="359">
        <v>476088250</v>
      </c>
      <c r="M19" s="449"/>
      <c r="N19" s="359">
        <v>471632550</v>
      </c>
      <c r="O19" s="42"/>
    </row>
    <row r="20" spans="1:15" ht="24" customHeight="1">
      <c r="A20" s="373" t="s">
        <v>329</v>
      </c>
      <c r="B20" s="37"/>
      <c r="C20" s="37"/>
      <c r="D20" s="37"/>
      <c r="E20" s="37"/>
      <c r="F20" s="446">
        <v>11</v>
      </c>
      <c r="G20" s="45"/>
      <c r="H20" s="359">
        <v>20366044</v>
      </c>
      <c r="J20" s="349">
        <v>0</v>
      </c>
      <c r="K20" s="359"/>
      <c r="L20" s="359">
        <v>22715683</v>
      </c>
      <c r="M20" s="449"/>
      <c r="N20" s="349">
        <v>0</v>
      </c>
      <c r="O20" s="42"/>
    </row>
    <row r="21" spans="1:15" ht="24" customHeight="1">
      <c r="A21" s="1" t="s">
        <v>269</v>
      </c>
      <c r="B21" s="37"/>
      <c r="C21" s="37"/>
      <c r="D21" s="37"/>
      <c r="E21" s="37"/>
      <c r="F21" s="446">
        <v>12</v>
      </c>
      <c r="G21" s="45"/>
      <c r="H21" s="359">
        <v>365302430</v>
      </c>
      <c r="J21" s="359">
        <v>333827884</v>
      </c>
      <c r="K21" s="359"/>
      <c r="L21" s="349">
        <v>0</v>
      </c>
      <c r="M21" s="449"/>
      <c r="N21" s="349">
        <v>0</v>
      </c>
      <c r="O21" s="42"/>
    </row>
    <row r="22" spans="1:15" ht="24" customHeight="1">
      <c r="A22" s="1" t="s">
        <v>270</v>
      </c>
      <c r="B22" s="47"/>
      <c r="C22" s="37"/>
      <c r="D22" s="40"/>
      <c r="E22" s="40"/>
      <c r="F22" s="446">
        <v>13</v>
      </c>
      <c r="G22" s="43"/>
      <c r="H22" s="359">
        <v>291914119</v>
      </c>
      <c r="J22" s="359">
        <v>227486556</v>
      </c>
      <c r="K22" s="359"/>
      <c r="L22" s="359">
        <v>170598783</v>
      </c>
      <c r="M22" s="449"/>
      <c r="N22" s="359">
        <v>145778069</v>
      </c>
      <c r="O22" s="42"/>
    </row>
    <row r="23" spans="1:15" ht="24" customHeight="1">
      <c r="A23" s="1" t="s">
        <v>271</v>
      </c>
      <c r="B23" s="47"/>
      <c r="C23" s="37"/>
      <c r="D23" s="40"/>
      <c r="E23" s="40"/>
      <c r="F23" s="447">
        <v>14</v>
      </c>
      <c r="G23" s="43"/>
      <c r="H23" s="359">
        <v>81929854</v>
      </c>
      <c r="J23" s="359">
        <v>33133677</v>
      </c>
      <c r="K23" s="359"/>
      <c r="L23" s="359">
        <v>9388245</v>
      </c>
      <c r="M23" s="449"/>
      <c r="N23" s="359">
        <v>7502188</v>
      </c>
      <c r="O23" s="42"/>
    </row>
    <row r="24" spans="1:15" ht="24" customHeight="1">
      <c r="A24" s="39" t="s">
        <v>272</v>
      </c>
      <c r="B24" s="47"/>
      <c r="C24" s="37"/>
      <c r="D24" s="40"/>
      <c r="E24" s="40"/>
      <c r="F24" s="447">
        <v>15</v>
      </c>
      <c r="G24" s="43"/>
      <c r="H24" s="359">
        <v>12243691</v>
      </c>
      <c r="J24" s="359">
        <v>12630129</v>
      </c>
      <c r="K24" s="359"/>
      <c r="L24" s="359">
        <v>11177528</v>
      </c>
      <c r="M24" s="449"/>
      <c r="N24" s="359">
        <v>11955666</v>
      </c>
      <c r="O24" s="42"/>
    </row>
    <row r="25" spans="1:15" ht="24" customHeight="1">
      <c r="A25" s="48" t="s">
        <v>273</v>
      </c>
      <c r="B25" s="47"/>
      <c r="C25" s="37"/>
      <c r="D25" s="40"/>
      <c r="E25" s="40"/>
      <c r="F25" s="447">
        <v>22</v>
      </c>
      <c r="G25" s="43"/>
      <c r="H25" s="83">
        <v>96771030</v>
      </c>
      <c r="J25" s="359">
        <v>100141888</v>
      </c>
      <c r="K25" s="359"/>
      <c r="L25" s="359">
        <v>5891607</v>
      </c>
      <c r="M25" s="449"/>
      <c r="N25" s="359">
        <v>4329831</v>
      </c>
      <c r="O25" s="42"/>
    </row>
    <row r="26" spans="1:15" ht="24" customHeight="1">
      <c r="A26" s="39" t="s">
        <v>330</v>
      </c>
      <c r="B26" s="49"/>
      <c r="C26" s="49"/>
      <c r="D26" s="49"/>
      <c r="E26" s="49"/>
      <c r="F26" s="43"/>
      <c r="G26" s="43"/>
      <c r="H26" s="359">
        <v>25570082</v>
      </c>
      <c r="J26" s="359">
        <v>18203226</v>
      </c>
      <c r="K26" s="359"/>
      <c r="L26" s="359">
        <v>14147008</v>
      </c>
      <c r="M26" s="449"/>
      <c r="N26" s="359">
        <v>10044997</v>
      </c>
      <c r="O26" s="50"/>
    </row>
    <row r="27" spans="1:15" ht="24" customHeight="1">
      <c r="A27" s="37"/>
      <c r="B27" s="36" t="s">
        <v>171</v>
      </c>
      <c r="C27" s="37"/>
      <c r="D27" s="37"/>
      <c r="E27" s="37"/>
      <c r="F27" s="43"/>
      <c r="G27" s="43"/>
      <c r="H27" s="82">
        <f>SUM(H18:H26)</f>
        <v>897191758</v>
      </c>
      <c r="I27" s="83"/>
      <c r="J27" s="82">
        <f>SUM(J18:J26)</f>
        <v>725755442</v>
      </c>
      <c r="K27" s="85"/>
      <c r="L27" s="82">
        <f>SUM(L18:L26)</f>
        <v>710007104</v>
      </c>
      <c r="M27" s="83"/>
      <c r="N27" s="82">
        <f>SUM(N18:N26)</f>
        <v>651243301</v>
      </c>
      <c r="O27" s="46"/>
    </row>
    <row r="28" spans="1:15" ht="24" customHeight="1" thickBot="1">
      <c r="A28" s="36" t="s">
        <v>172</v>
      </c>
      <c r="B28" s="37"/>
      <c r="C28" s="37"/>
      <c r="D28" s="37"/>
      <c r="E28" s="37"/>
      <c r="F28" s="43"/>
      <c r="G28" s="43"/>
      <c r="H28" s="84">
        <f>+H27+H15</f>
        <v>11335240556</v>
      </c>
      <c r="I28" s="83"/>
      <c r="J28" s="84">
        <f>+J27+J15</f>
        <v>8159996424</v>
      </c>
      <c r="K28" s="85"/>
      <c r="L28" s="84">
        <f>+L27+L15</f>
        <v>5779317353</v>
      </c>
      <c r="M28" s="83"/>
      <c r="N28" s="84">
        <f>+N27+N15</f>
        <v>2423125296</v>
      </c>
      <c r="O28" s="46"/>
    </row>
    <row r="29" spans="1:15" ht="24" customHeight="1" thickTop="1">
      <c r="A29" s="36"/>
      <c r="B29" s="37"/>
      <c r="C29" s="37"/>
      <c r="D29" s="37"/>
      <c r="E29" s="37"/>
      <c r="F29" s="43"/>
      <c r="G29" s="43"/>
      <c r="H29" s="85"/>
      <c r="I29" s="83"/>
      <c r="J29" s="85"/>
      <c r="K29" s="85"/>
      <c r="L29" s="85"/>
      <c r="M29" s="83"/>
      <c r="N29" s="85"/>
      <c r="O29" s="46"/>
    </row>
    <row r="30" spans="1:15" ht="24" customHeight="1">
      <c r="A30" s="36"/>
      <c r="B30" s="37"/>
      <c r="C30" s="37"/>
      <c r="D30" s="37"/>
      <c r="E30" s="37"/>
      <c r="F30" s="43"/>
      <c r="G30" s="43"/>
      <c r="H30" s="83"/>
      <c r="I30" s="83"/>
      <c r="J30" s="83"/>
      <c r="K30" s="83"/>
      <c r="L30" s="83"/>
      <c r="M30" s="83"/>
      <c r="N30" s="83"/>
      <c r="O30" s="46"/>
    </row>
    <row r="31" spans="1:15" ht="24" customHeight="1">
      <c r="A31" s="51" t="s">
        <v>304</v>
      </c>
      <c r="C31" s="52"/>
      <c r="D31" s="37"/>
      <c r="E31" s="37"/>
      <c r="F31" s="45"/>
      <c r="G31" s="45"/>
      <c r="H31" s="83"/>
      <c r="I31" s="83"/>
      <c r="L31" s="83"/>
      <c r="M31" s="83"/>
      <c r="N31" s="83"/>
      <c r="O31" s="42"/>
    </row>
    <row r="32" spans="1:15" ht="24" customHeight="1">
      <c r="A32" s="302"/>
      <c r="B32" s="31"/>
      <c r="C32" s="29"/>
      <c r="D32" s="37"/>
      <c r="E32" s="37"/>
      <c r="G32" s="79"/>
      <c r="I32" s="83"/>
      <c r="L32" s="83"/>
      <c r="M32" s="83"/>
      <c r="N32" s="83"/>
      <c r="O32" s="42"/>
    </row>
    <row r="33" spans="1:15" ht="24" customHeight="1">
      <c r="A33" s="302"/>
      <c r="B33" s="31"/>
      <c r="C33" s="29"/>
      <c r="D33" s="37"/>
      <c r="E33" s="37"/>
      <c r="G33" s="79"/>
      <c r="I33" s="83"/>
      <c r="L33" s="83"/>
      <c r="M33" s="83"/>
      <c r="N33" s="83"/>
      <c r="O33" s="42"/>
    </row>
    <row r="34" spans="1:15" ht="24" customHeight="1">
      <c r="A34" s="302"/>
      <c r="B34" s="31"/>
      <c r="C34" s="29"/>
      <c r="D34" s="37"/>
      <c r="E34" s="37"/>
      <c r="G34" s="79"/>
      <c r="I34" s="83"/>
      <c r="L34" s="83"/>
      <c r="M34" s="83"/>
      <c r="N34" s="83"/>
      <c r="O34" s="42"/>
    </row>
    <row r="35" spans="1:15" ht="24" customHeight="1">
      <c r="A35" s="302"/>
      <c r="B35" s="31"/>
      <c r="C35" s="29"/>
      <c r="D35" s="37"/>
      <c r="E35" s="37"/>
      <c r="G35" s="79"/>
      <c r="I35" s="83"/>
      <c r="L35" s="83"/>
      <c r="M35" s="83"/>
      <c r="N35" s="83"/>
      <c r="O35" s="42"/>
    </row>
    <row r="36" spans="1:15" ht="24" customHeight="1">
      <c r="A36" s="302"/>
      <c r="B36" s="306"/>
      <c r="D36" s="305" t="s">
        <v>250</v>
      </c>
      <c r="E36" s="305"/>
      <c r="F36" s="307"/>
      <c r="G36" s="307"/>
      <c r="H36" s="308"/>
      <c r="I36" s="308"/>
      <c r="J36" s="308"/>
      <c r="K36" s="308"/>
      <c r="L36" s="308"/>
    </row>
    <row r="37" spans="1:15" ht="24" customHeight="1">
      <c r="A37" s="302"/>
      <c r="B37" s="306"/>
      <c r="D37" s="310" t="s">
        <v>283</v>
      </c>
      <c r="E37" s="311"/>
      <c r="F37" s="311"/>
      <c r="G37" s="312"/>
      <c r="H37" s="308"/>
      <c r="I37" s="308"/>
      <c r="J37" s="308"/>
      <c r="K37" s="308"/>
      <c r="L37" s="308"/>
    </row>
    <row r="38" spans="1:15" ht="24" customHeight="1">
      <c r="A38" s="525" t="s">
        <v>12</v>
      </c>
      <c r="B38" s="525"/>
      <c r="C38" s="525"/>
      <c r="D38" s="525"/>
      <c r="E38" s="525"/>
      <c r="F38" s="525"/>
      <c r="G38" s="525"/>
      <c r="H38" s="525"/>
      <c r="I38" s="525"/>
      <c r="J38" s="525"/>
      <c r="K38" s="525"/>
      <c r="L38" s="525"/>
      <c r="M38" s="525"/>
      <c r="N38" s="525"/>
      <c r="O38" s="40"/>
    </row>
    <row r="39" spans="1:15" ht="24" customHeight="1">
      <c r="A39" s="523" t="s">
        <v>408</v>
      </c>
      <c r="B39" s="523"/>
      <c r="C39" s="523"/>
      <c r="D39" s="523"/>
      <c r="E39" s="523"/>
      <c r="F39" s="523"/>
      <c r="G39" s="523"/>
      <c r="H39" s="523"/>
      <c r="I39" s="523"/>
      <c r="J39" s="523"/>
      <c r="K39" s="523"/>
      <c r="L39" s="523"/>
      <c r="M39" s="523"/>
      <c r="N39" s="523"/>
      <c r="O39" s="32"/>
    </row>
    <row r="40" spans="1:15" ht="24" customHeight="1">
      <c r="A40" s="523" t="s">
        <v>305</v>
      </c>
      <c r="B40" s="523"/>
      <c r="C40" s="523"/>
      <c r="D40" s="523"/>
      <c r="E40" s="523"/>
      <c r="F40" s="523"/>
      <c r="G40" s="523"/>
      <c r="H40" s="523"/>
      <c r="I40" s="523"/>
      <c r="J40" s="523"/>
      <c r="K40" s="523"/>
      <c r="L40" s="523"/>
      <c r="M40" s="523"/>
      <c r="N40" s="523"/>
      <c r="O40" s="32"/>
    </row>
    <row r="41" spans="1:15" ht="24" customHeight="1">
      <c r="A41" s="524" t="s">
        <v>325</v>
      </c>
      <c r="B41" s="524"/>
      <c r="C41" s="524"/>
      <c r="D41" s="524"/>
      <c r="E41" s="524"/>
      <c r="F41" s="524"/>
      <c r="G41" s="524"/>
      <c r="H41" s="524"/>
      <c r="I41" s="524"/>
      <c r="J41" s="524"/>
      <c r="K41" s="524"/>
      <c r="L41" s="524"/>
      <c r="M41" s="524"/>
      <c r="N41" s="524"/>
      <c r="O41" s="34"/>
    </row>
    <row r="42" spans="1:15" ht="24" customHeight="1">
      <c r="A42" s="53"/>
      <c r="B42" s="53"/>
      <c r="C42" s="53"/>
      <c r="D42" s="53"/>
      <c r="E42" s="53"/>
      <c r="F42" s="35"/>
      <c r="G42" s="35"/>
      <c r="H42" s="77"/>
      <c r="I42" s="77"/>
      <c r="J42" s="77"/>
      <c r="K42" s="77"/>
      <c r="L42" s="77"/>
      <c r="M42" s="77"/>
      <c r="N42" s="77"/>
      <c r="O42" s="53"/>
    </row>
    <row r="43" spans="1:15" ht="24" customHeight="1">
      <c r="A43" s="54"/>
      <c r="B43" s="54"/>
      <c r="C43" s="54"/>
      <c r="D43" s="54"/>
      <c r="E43" s="54"/>
      <c r="F43" s="16"/>
      <c r="G43" s="16"/>
      <c r="H43" s="304"/>
      <c r="I43" s="304" t="s">
        <v>164</v>
      </c>
      <c r="J43" s="304"/>
      <c r="K43" s="77"/>
      <c r="L43" s="91"/>
      <c r="M43" s="304" t="s">
        <v>165</v>
      </c>
      <c r="N43" s="304"/>
      <c r="O43" s="34"/>
    </row>
    <row r="44" spans="1:15" ht="24" customHeight="1">
      <c r="A44" s="523" t="s">
        <v>173</v>
      </c>
      <c r="B44" s="523"/>
      <c r="C44" s="523"/>
      <c r="D44" s="523"/>
      <c r="E44" s="523"/>
      <c r="F44" s="16" t="s">
        <v>167</v>
      </c>
      <c r="G44" s="16"/>
      <c r="H44" s="303" t="s">
        <v>326</v>
      </c>
      <c r="I44" s="301"/>
      <c r="J44" s="303" t="s">
        <v>291</v>
      </c>
      <c r="K44" s="31"/>
      <c r="L44" s="303" t="s">
        <v>326</v>
      </c>
      <c r="M44" s="301"/>
      <c r="N44" s="303" t="s">
        <v>291</v>
      </c>
      <c r="O44" s="31"/>
    </row>
    <row r="45" spans="1:15" ht="24" customHeight="1">
      <c r="A45" s="56" t="s">
        <v>174</v>
      </c>
      <c r="B45" s="55"/>
      <c r="C45" s="55"/>
      <c r="D45" s="55"/>
      <c r="E45" s="55"/>
      <c r="F45" s="38"/>
      <c r="G45" s="38"/>
      <c r="H45" s="80"/>
      <c r="I45" s="80"/>
      <c r="J45" s="80"/>
      <c r="K45" s="80"/>
      <c r="L45" s="80"/>
      <c r="M45" s="80"/>
      <c r="N45" s="80"/>
      <c r="O45" s="57"/>
    </row>
    <row r="46" spans="1:15" ht="24" customHeight="1">
      <c r="A46" s="55" t="s">
        <v>397</v>
      </c>
      <c r="B46" s="55"/>
      <c r="C46" s="55"/>
      <c r="D46" s="55"/>
      <c r="E46" s="55"/>
      <c r="F46" s="38"/>
      <c r="G46" s="38"/>
      <c r="H46" s="86"/>
      <c r="I46" s="87"/>
      <c r="J46" s="86"/>
      <c r="K46" s="86"/>
      <c r="L46" s="86"/>
      <c r="M46" s="87"/>
      <c r="N46" s="86"/>
      <c r="O46" s="57"/>
    </row>
    <row r="47" spans="1:15" ht="24" customHeight="1">
      <c r="A47" s="55"/>
      <c r="B47" s="1" t="s">
        <v>175</v>
      </c>
      <c r="C47" s="55"/>
      <c r="D47" s="55"/>
      <c r="E47" s="55"/>
      <c r="F47" s="451">
        <v>18</v>
      </c>
      <c r="G47" s="38"/>
      <c r="H47" s="359">
        <v>716000000</v>
      </c>
      <c r="I47" s="452"/>
      <c r="J47" s="359">
        <v>66000000</v>
      </c>
      <c r="K47" s="359"/>
      <c r="L47" s="359">
        <v>716000000</v>
      </c>
      <c r="M47" s="449"/>
      <c r="N47" s="359">
        <v>66000000</v>
      </c>
      <c r="O47" s="46"/>
    </row>
    <row r="48" spans="1:15" ht="24" customHeight="1">
      <c r="A48" s="55" t="s">
        <v>176</v>
      </c>
      <c r="B48" s="55"/>
      <c r="C48" s="55"/>
      <c r="D48" s="55"/>
      <c r="E48" s="55"/>
      <c r="F48" s="451">
        <v>16</v>
      </c>
      <c r="G48" s="45"/>
      <c r="H48" s="359">
        <v>1215049474</v>
      </c>
      <c r="I48" s="452"/>
      <c r="J48" s="359">
        <v>1079746782</v>
      </c>
      <c r="K48" s="359"/>
      <c r="L48" s="359">
        <v>307775435</v>
      </c>
      <c r="M48" s="449"/>
      <c r="N48" s="359">
        <v>120310142</v>
      </c>
      <c r="O48" s="46"/>
    </row>
    <row r="49" spans="1:15" ht="24" customHeight="1">
      <c r="A49" s="39" t="s">
        <v>324</v>
      </c>
      <c r="B49" s="55"/>
      <c r="C49" s="55"/>
      <c r="D49" s="55"/>
      <c r="E49" s="55"/>
      <c r="F49" s="45"/>
      <c r="G49" s="45"/>
      <c r="H49" s="359">
        <v>318356369</v>
      </c>
      <c r="I49" s="452"/>
      <c r="J49" s="359">
        <v>562367681</v>
      </c>
      <c r="K49" s="359"/>
      <c r="L49" s="349">
        <v>0</v>
      </c>
      <c r="M49" s="450"/>
      <c r="N49" s="349">
        <v>0</v>
      </c>
      <c r="O49" s="46"/>
    </row>
    <row r="50" spans="1:15" ht="24" customHeight="1">
      <c r="A50" s="372" t="s">
        <v>338</v>
      </c>
      <c r="B50" s="55"/>
      <c r="C50" s="56"/>
      <c r="D50" s="55"/>
      <c r="E50" s="55"/>
      <c r="H50" s="33"/>
      <c r="I50" s="33"/>
      <c r="J50" s="33"/>
      <c r="K50" s="33"/>
      <c r="L50" s="33"/>
      <c r="M50" s="33"/>
      <c r="N50" s="33"/>
      <c r="O50" s="46"/>
    </row>
    <row r="51" spans="1:15" ht="24" customHeight="1">
      <c r="A51" s="372"/>
      <c r="B51" s="55" t="s">
        <v>339</v>
      </c>
      <c r="C51" s="56"/>
      <c r="D51" s="55"/>
      <c r="E51" s="55"/>
      <c r="F51" s="451">
        <v>17</v>
      </c>
      <c r="G51" s="45"/>
      <c r="H51" s="359">
        <v>171850000</v>
      </c>
      <c r="I51" s="452"/>
      <c r="J51" s="359">
        <v>171850000</v>
      </c>
      <c r="K51" s="359"/>
      <c r="L51" s="359">
        <v>219345913</v>
      </c>
      <c r="M51" s="449"/>
      <c r="N51" s="359">
        <v>90670000</v>
      </c>
      <c r="O51" s="46"/>
    </row>
    <row r="52" spans="1:15" ht="24" customHeight="1">
      <c r="A52" s="1" t="s">
        <v>274</v>
      </c>
      <c r="B52" s="55"/>
      <c r="C52" s="55"/>
      <c r="D52" s="55"/>
      <c r="E52" s="55"/>
      <c r="F52" s="451">
        <v>18</v>
      </c>
      <c r="G52" s="45"/>
      <c r="H52" s="359">
        <v>140821329</v>
      </c>
      <c r="I52" s="452"/>
      <c r="J52" s="359">
        <v>1101545391</v>
      </c>
      <c r="K52" s="359"/>
      <c r="L52" s="359">
        <v>5671419</v>
      </c>
      <c r="M52" s="449"/>
      <c r="N52" s="359">
        <v>899765850</v>
      </c>
      <c r="O52" s="46"/>
    </row>
    <row r="53" spans="1:15" ht="24" customHeight="1">
      <c r="A53" s="55" t="s">
        <v>323</v>
      </c>
      <c r="B53" s="55"/>
      <c r="C53" s="55"/>
      <c r="D53" s="55"/>
      <c r="E53" s="55"/>
      <c r="F53" s="45"/>
      <c r="G53" s="45"/>
      <c r="H53" s="359">
        <v>131788068</v>
      </c>
      <c r="I53" s="452"/>
      <c r="J53" s="359">
        <v>178201185</v>
      </c>
      <c r="K53" s="359"/>
      <c r="L53" s="349">
        <v>0</v>
      </c>
      <c r="M53" s="450"/>
      <c r="N53" s="349">
        <v>0</v>
      </c>
      <c r="O53" s="46"/>
    </row>
    <row r="54" spans="1:15" ht="24" customHeight="1">
      <c r="A54" s="55"/>
      <c r="B54" s="56" t="s">
        <v>177</v>
      </c>
      <c r="D54" s="55"/>
      <c r="E54" s="55"/>
      <c r="F54" s="45"/>
      <c r="G54" s="45"/>
      <c r="H54" s="82">
        <f>SUM(H47:H53)</f>
        <v>2693865240</v>
      </c>
      <c r="I54" s="83"/>
      <c r="J54" s="82">
        <f>SUM(J47:J53)</f>
        <v>3159711039</v>
      </c>
      <c r="K54" s="85"/>
      <c r="L54" s="82">
        <f>SUM(L47:L53)</f>
        <v>1248792767</v>
      </c>
      <c r="M54" s="83"/>
      <c r="N54" s="82">
        <f>SUM(N47:N53)</f>
        <v>1176745992</v>
      </c>
      <c r="O54" s="46"/>
    </row>
    <row r="55" spans="1:15" ht="24" customHeight="1">
      <c r="A55" s="56" t="s">
        <v>178</v>
      </c>
      <c r="B55" s="55"/>
      <c r="C55" s="56"/>
      <c r="D55" s="55"/>
      <c r="E55" s="55"/>
      <c r="F55" s="45"/>
      <c r="G55" s="45"/>
      <c r="H55" s="85"/>
      <c r="I55" s="83"/>
      <c r="J55" s="85"/>
      <c r="K55" s="85"/>
      <c r="L55" s="85"/>
      <c r="M55" s="83"/>
      <c r="N55" s="85"/>
      <c r="O55" s="46"/>
    </row>
    <row r="56" spans="1:15" ht="24" customHeight="1">
      <c r="A56" s="1" t="s">
        <v>245</v>
      </c>
      <c r="B56" s="55"/>
      <c r="C56" s="56"/>
      <c r="D56" s="55"/>
      <c r="E56" s="55"/>
      <c r="F56" s="374" t="s">
        <v>335</v>
      </c>
      <c r="G56" s="45"/>
      <c r="H56" s="359">
        <v>82872358</v>
      </c>
      <c r="I56" s="452"/>
      <c r="J56" s="359">
        <v>19524727</v>
      </c>
      <c r="K56" s="359"/>
      <c r="L56" s="359">
        <v>18399108</v>
      </c>
      <c r="M56" s="449"/>
      <c r="N56" s="359">
        <v>1523447</v>
      </c>
      <c r="O56" s="46"/>
    </row>
    <row r="57" spans="1:15" ht="24" customHeight="1">
      <c r="A57" s="1" t="s">
        <v>331</v>
      </c>
      <c r="B57" s="55"/>
      <c r="C57" s="56"/>
      <c r="D57" s="55"/>
      <c r="E57" s="55"/>
      <c r="H57" s="33"/>
      <c r="I57" s="33"/>
      <c r="J57" s="33"/>
      <c r="K57" s="33"/>
      <c r="L57" s="33"/>
      <c r="M57" s="33"/>
      <c r="N57" s="33"/>
      <c r="O57" s="46"/>
    </row>
    <row r="58" spans="1:15" ht="24" customHeight="1">
      <c r="A58" s="1"/>
      <c r="B58" s="55" t="s">
        <v>332</v>
      </c>
      <c r="C58" s="56"/>
      <c r="D58" s="55"/>
      <c r="E58" s="55"/>
      <c r="F58" s="374" t="s">
        <v>40</v>
      </c>
      <c r="G58" s="45"/>
      <c r="H58" s="359">
        <v>2592805007</v>
      </c>
      <c r="I58" s="452"/>
      <c r="J58" s="359">
        <v>2659048980</v>
      </c>
      <c r="K58" s="359"/>
      <c r="L58" s="349">
        <v>0</v>
      </c>
      <c r="M58" s="450"/>
      <c r="N58" s="349">
        <v>0</v>
      </c>
      <c r="O58" s="46"/>
    </row>
    <row r="59" spans="1:15" ht="24" customHeight="1">
      <c r="A59" s="1" t="s">
        <v>336</v>
      </c>
      <c r="B59" s="55"/>
      <c r="C59" s="56"/>
      <c r="D59" s="55"/>
      <c r="E59" s="55"/>
      <c r="F59" s="374" t="s">
        <v>40</v>
      </c>
      <c r="G59" s="45"/>
      <c r="H59" s="359">
        <v>989330816</v>
      </c>
      <c r="I59" s="452"/>
      <c r="J59" s="349">
        <v>0</v>
      </c>
      <c r="K59" s="359"/>
      <c r="L59" s="359">
        <v>989330816</v>
      </c>
      <c r="M59" s="449"/>
      <c r="N59" s="349">
        <v>0</v>
      </c>
      <c r="O59" s="46"/>
    </row>
    <row r="60" spans="1:15" ht="24" customHeight="1">
      <c r="A60" s="39" t="s">
        <v>179</v>
      </c>
      <c r="B60" s="55"/>
      <c r="C60" s="56"/>
      <c r="D60" s="55"/>
      <c r="E60" s="55"/>
      <c r="F60" s="447">
        <v>22</v>
      </c>
      <c r="G60" s="45"/>
      <c r="H60" s="357">
        <v>1107078</v>
      </c>
      <c r="J60" s="79">
        <v>814562</v>
      </c>
      <c r="L60" s="357">
        <v>1218821</v>
      </c>
      <c r="M60" s="81"/>
      <c r="N60" s="79">
        <v>470068</v>
      </c>
      <c r="O60" s="46"/>
    </row>
    <row r="61" spans="1:15" ht="24" customHeight="1">
      <c r="A61" s="1" t="s">
        <v>333</v>
      </c>
      <c r="B61" s="1"/>
      <c r="C61" s="56"/>
      <c r="D61" s="55"/>
      <c r="E61" s="55"/>
      <c r="H61" s="33"/>
      <c r="I61" s="33"/>
      <c r="J61" s="33"/>
      <c r="K61" s="33"/>
      <c r="L61" s="33"/>
      <c r="M61" s="33"/>
      <c r="N61" s="33"/>
      <c r="O61" s="46"/>
    </row>
    <row r="62" spans="1:15" ht="24" customHeight="1">
      <c r="A62" s="1"/>
      <c r="B62" s="1" t="s">
        <v>334</v>
      </c>
      <c r="C62" s="56"/>
      <c r="D62" s="55"/>
      <c r="E62" s="55"/>
      <c r="F62" s="446">
        <v>19</v>
      </c>
      <c r="G62" s="45"/>
      <c r="H62" s="359">
        <v>32007403</v>
      </c>
      <c r="I62" s="452"/>
      <c r="J62" s="359">
        <v>21984201</v>
      </c>
      <c r="K62" s="359"/>
      <c r="L62" s="359">
        <v>29458036</v>
      </c>
      <c r="M62" s="449"/>
      <c r="N62" s="359">
        <v>21173203</v>
      </c>
      <c r="O62" s="46"/>
    </row>
    <row r="63" spans="1:15" ht="24" customHeight="1">
      <c r="A63" s="33" t="s">
        <v>246</v>
      </c>
      <c r="B63" s="1"/>
      <c r="C63" s="56"/>
      <c r="D63" s="55"/>
      <c r="E63" s="55"/>
      <c r="F63" s="45"/>
      <c r="G63" s="45"/>
      <c r="H63" s="359">
        <v>6701366</v>
      </c>
      <c r="I63" s="452"/>
      <c r="J63" s="359">
        <v>2228307</v>
      </c>
      <c r="K63" s="359"/>
      <c r="L63" s="349">
        <v>0</v>
      </c>
      <c r="M63" s="450"/>
      <c r="N63" s="349">
        <v>0</v>
      </c>
      <c r="O63" s="46"/>
    </row>
    <row r="64" spans="1:15" ht="24" customHeight="1">
      <c r="A64" s="55"/>
      <c r="B64" s="56" t="s">
        <v>180</v>
      </c>
      <c r="D64" s="55"/>
      <c r="E64" s="55"/>
      <c r="F64" s="45"/>
      <c r="G64" s="45"/>
      <c r="H64" s="82">
        <f>SUM(H56:H63)</f>
        <v>3704824028</v>
      </c>
      <c r="I64" s="83"/>
      <c r="J64" s="82">
        <f>SUM(J56:J63)</f>
        <v>2703600777</v>
      </c>
      <c r="K64" s="85"/>
      <c r="L64" s="82">
        <f>SUM(L56:L63)</f>
        <v>1038406781</v>
      </c>
      <c r="M64" s="83"/>
      <c r="N64" s="82">
        <f>SUM(N56:N63)</f>
        <v>23166718</v>
      </c>
      <c r="O64" s="296"/>
    </row>
    <row r="65" spans="1:15" ht="24" customHeight="1">
      <c r="A65" s="55"/>
      <c r="B65" s="56" t="s">
        <v>181</v>
      </c>
      <c r="D65" s="55"/>
      <c r="E65" s="55"/>
      <c r="F65" s="45"/>
      <c r="G65" s="45"/>
      <c r="H65" s="82">
        <f>+H54+H64</f>
        <v>6398689268</v>
      </c>
      <c r="I65" s="83"/>
      <c r="J65" s="82">
        <f>+J54+J64</f>
        <v>5863311816</v>
      </c>
      <c r="K65" s="85"/>
      <c r="L65" s="82">
        <f>+L54+L64</f>
        <v>2287199548</v>
      </c>
      <c r="M65" s="83"/>
      <c r="N65" s="82">
        <f>+N54+N64</f>
        <v>1199912710</v>
      </c>
      <c r="O65" s="296"/>
    </row>
    <row r="66" spans="1:15" ht="24" customHeight="1">
      <c r="A66" s="55"/>
      <c r="B66" s="56"/>
      <c r="D66" s="55"/>
      <c r="E66" s="55"/>
      <c r="F66" s="45"/>
      <c r="G66" s="45"/>
      <c r="H66" s="85"/>
      <c r="I66" s="83"/>
      <c r="J66" s="85"/>
      <c r="K66" s="85"/>
      <c r="L66" s="85"/>
      <c r="M66" s="83"/>
      <c r="N66" s="85"/>
      <c r="O66" s="46"/>
    </row>
    <row r="67" spans="1:15" ht="24" customHeight="1">
      <c r="A67" s="39"/>
      <c r="B67" s="37"/>
      <c r="C67" s="37"/>
      <c r="D67" s="37"/>
      <c r="E67" s="37"/>
      <c r="F67" s="58"/>
      <c r="G67" s="58"/>
      <c r="H67" s="88"/>
      <c r="I67" s="88"/>
      <c r="J67" s="88"/>
      <c r="K67" s="88"/>
      <c r="L67" s="88"/>
      <c r="M67" s="88"/>
      <c r="N67" s="88"/>
      <c r="O67" s="59"/>
    </row>
    <row r="68" spans="1:15" ht="24" customHeight="1">
      <c r="A68" s="51" t="str">
        <f>A31</f>
        <v>Notes to financial statements are parts of these financial statements.</v>
      </c>
      <c r="B68" s="37"/>
      <c r="C68" s="37"/>
      <c r="D68" s="37"/>
      <c r="E68" s="37"/>
      <c r="F68" s="58"/>
      <c r="G68" s="58"/>
      <c r="H68" s="88"/>
      <c r="I68" s="88"/>
      <c r="J68" s="88"/>
      <c r="K68" s="88"/>
      <c r="L68" s="88"/>
      <c r="M68" s="88"/>
      <c r="N68" s="88"/>
      <c r="O68" s="59"/>
    </row>
    <row r="69" spans="1:15" ht="24" customHeight="1">
      <c r="A69" s="39"/>
      <c r="B69" s="37"/>
      <c r="C69" s="37"/>
      <c r="D69" s="37"/>
      <c r="E69" s="37"/>
      <c r="F69" s="58"/>
      <c r="G69" s="58"/>
      <c r="H69" s="88"/>
      <c r="I69" s="88"/>
      <c r="J69" s="88"/>
      <c r="K69" s="88"/>
      <c r="L69" s="88"/>
      <c r="M69" s="88"/>
      <c r="N69" s="88"/>
      <c r="O69" s="59"/>
    </row>
    <row r="70" spans="1:15" ht="24" customHeight="1">
      <c r="A70" s="39"/>
      <c r="B70" s="37"/>
      <c r="C70" s="37"/>
      <c r="D70" s="37"/>
      <c r="E70" s="37"/>
      <c r="F70" s="58"/>
      <c r="G70" s="58"/>
      <c r="H70" s="88"/>
      <c r="I70" s="88"/>
      <c r="J70" s="88"/>
      <c r="K70" s="88"/>
      <c r="L70" s="88"/>
      <c r="M70" s="88"/>
      <c r="N70" s="88"/>
      <c r="O70" s="59"/>
    </row>
    <row r="71" spans="1:15" ht="24" customHeight="1">
      <c r="A71" s="39"/>
      <c r="B71" s="37"/>
      <c r="C71" s="37"/>
      <c r="D71" s="37"/>
      <c r="E71" s="37"/>
      <c r="F71" s="58"/>
      <c r="G71" s="58"/>
      <c r="H71" s="88"/>
      <c r="I71" s="88"/>
      <c r="J71" s="88"/>
      <c r="K71" s="88"/>
      <c r="L71" s="88"/>
      <c r="M71" s="88"/>
      <c r="N71" s="88"/>
      <c r="O71" s="59"/>
    </row>
    <row r="72" spans="1:15" ht="24" customHeight="1">
      <c r="A72" s="39"/>
      <c r="B72" s="37"/>
      <c r="C72" s="37"/>
      <c r="D72" s="37"/>
      <c r="E72" s="37"/>
      <c r="F72" s="58"/>
      <c r="G72" s="58"/>
      <c r="H72" s="88"/>
      <c r="I72" s="88"/>
      <c r="J72" s="88"/>
      <c r="K72" s="88"/>
      <c r="L72" s="88"/>
      <c r="M72" s="88"/>
      <c r="N72" s="88"/>
      <c r="O72" s="59"/>
    </row>
    <row r="73" spans="1:15" ht="24" customHeight="1">
      <c r="A73" s="39"/>
      <c r="B73" s="37"/>
      <c r="D73" s="305" t="s">
        <v>250</v>
      </c>
      <c r="E73" s="305"/>
      <c r="F73" s="307"/>
      <c r="G73" s="307"/>
      <c r="H73" s="308"/>
      <c r="I73" s="308"/>
      <c r="J73" s="308"/>
      <c r="K73" s="308"/>
      <c r="L73" s="308"/>
      <c r="O73" s="59"/>
    </row>
    <row r="74" spans="1:15" ht="24" customHeight="1">
      <c r="A74" s="37"/>
      <c r="B74" s="37"/>
      <c r="D74" s="310" t="s">
        <v>283</v>
      </c>
      <c r="E74" s="311"/>
      <c r="F74" s="311"/>
      <c r="G74" s="312"/>
      <c r="H74" s="308"/>
      <c r="I74" s="308"/>
      <c r="J74" s="308"/>
      <c r="K74" s="308"/>
      <c r="L74" s="308"/>
      <c r="O74" s="59"/>
    </row>
    <row r="75" spans="1:15" ht="24" customHeight="1">
      <c r="A75" s="525" t="s">
        <v>81</v>
      </c>
      <c r="B75" s="525"/>
      <c r="C75" s="525"/>
      <c r="D75" s="525"/>
      <c r="E75" s="525"/>
      <c r="F75" s="525"/>
      <c r="G75" s="525"/>
      <c r="H75" s="525"/>
      <c r="I75" s="525"/>
      <c r="J75" s="525"/>
      <c r="K75" s="525"/>
      <c r="L75" s="525"/>
      <c r="M75" s="525"/>
      <c r="N75" s="525"/>
      <c r="O75" s="40"/>
    </row>
    <row r="76" spans="1:15" ht="24" customHeight="1">
      <c r="A76" s="523" t="s">
        <v>408</v>
      </c>
      <c r="B76" s="523"/>
      <c r="C76" s="523"/>
      <c r="D76" s="523"/>
      <c r="E76" s="523"/>
      <c r="F76" s="523"/>
      <c r="G76" s="523"/>
      <c r="H76" s="523"/>
      <c r="I76" s="523"/>
      <c r="J76" s="523"/>
      <c r="K76" s="523"/>
      <c r="L76" s="523"/>
      <c r="M76" s="523"/>
      <c r="N76" s="523"/>
      <c r="O76" s="32"/>
    </row>
    <row r="77" spans="1:15" ht="24" customHeight="1">
      <c r="A77" s="523" t="s">
        <v>305</v>
      </c>
      <c r="B77" s="523"/>
      <c r="C77" s="523"/>
      <c r="D77" s="523"/>
      <c r="E77" s="523"/>
      <c r="F77" s="523"/>
      <c r="G77" s="523"/>
      <c r="H77" s="523"/>
      <c r="I77" s="523"/>
      <c r="J77" s="523"/>
      <c r="K77" s="523"/>
      <c r="L77" s="523"/>
      <c r="M77" s="523"/>
      <c r="N77" s="523"/>
      <c r="O77" s="32"/>
    </row>
    <row r="78" spans="1:15" ht="24" customHeight="1">
      <c r="A78" s="524" t="s">
        <v>325</v>
      </c>
      <c r="B78" s="524"/>
      <c r="C78" s="524"/>
      <c r="D78" s="524"/>
      <c r="E78" s="524"/>
      <c r="F78" s="524"/>
      <c r="G78" s="524"/>
      <c r="H78" s="524"/>
      <c r="I78" s="524"/>
      <c r="J78" s="524"/>
      <c r="K78" s="524"/>
      <c r="L78" s="524"/>
      <c r="M78" s="524"/>
      <c r="N78" s="524"/>
      <c r="O78" s="34"/>
    </row>
    <row r="79" spans="1:15" ht="24" customHeight="1">
      <c r="A79" s="53"/>
      <c r="B79" s="53"/>
      <c r="C79" s="53"/>
      <c r="D79" s="53"/>
      <c r="E79" s="53"/>
      <c r="F79" s="35"/>
      <c r="G79" s="35"/>
      <c r="H79" s="77"/>
      <c r="I79" s="77"/>
      <c r="J79" s="77"/>
      <c r="K79" s="77"/>
      <c r="L79" s="77"/>
      <c r="M79" s="77"/>
      <c r="N79" s="77"/>
      <c r="O79" s="53"/>
    </row>
    <row r="80" spans="1:15" ht="24" customHeight="1">
      <c r="A80" s="54"/>
      <c r="B80" s="54"/>
      <c r="C80" s="54"/>
      <c r="D80" s="54"/>
      <c r="E80" s="54"/>
      <c r="F80" s="16"/>
      <c r="G80" s="16"/>
      <c r="H80" s="309"/>
      <c r="I80" s="304" t="s">
        <v>164</v>
      </c>
      <c r="J80" s="309"/>
      <c r="K80" s="77"/>
      <c r="L80" s="309"/>
      <c r="M80" s="304" t="s">
        <v>165</v>
      </c>
      <c r="N80" s="309"/>
      <c r="O80" s="53"/>
    </row>
    <row r="81" spans="1:15" ht="24" customHeight="1">
      <c r="A81" s="523" t="s">
        <v>182</v>
      </c>
      <c r="B81" s="523"/>
      <c r="C81" s="523"/>
      <c r="D81" s="523"/>
      <c r="E81" s="523"/>
      <c r="F81" s="16" t="s">
        <v>167</v>
      </c>
      <c r="G81" s="16"/>
      <c r="H81" s="303" t="s">
        <v>326</v>
      </c>
      <c r="I81" s="301"/>
      <c r="J81" s="303" t="s">
        <v>291</v>
      </c>
      <c r="K81" s="31"/>
      <c r="L81" s="303" t="s">
        <v>326</v>
      </c>
      <c r="M81" s="301"/>
      <c r="N81" s="303" t="s">
        <v>291</v>
      </c>
      <c r="O81" s="31"/>
    </row>
    <row r="82" spans="1:15" ht="24" customHeight="1">
      <c r="A82" s="56" t="s">
        <v>183</v>
      </c>
      <c r="B82" s="55"/>
      <c r="C82" s="55"/>
      <c r="D82" s="55"/>
      <c r="E82" s="55"/>
      <c r="F82" s="45"/>
      <c r="G82" s="45"/>
      <c r="H82" s="80"/>
      <c r="I82" s="80"/>
      <c r="J82" s="80"/>
      <c r="K82" s="80"/>
      <c r="L82" s="80"/>
      <c r="M82" s="80"/>
      <c r="N82" s="80"/>
      <c r="O82" s="60"/>
    </row>
    <row r="83" spans="1:15" ht="24" customHeight="1">
      <c r="A83" s="55" t="s">
        <v>184</v>
      </c>
      <c r="B83" s="55"/>
      <c r="C83" s="55"/>
      <c r="D83" s="55"/>
      <c r="E83" s="55"/>
      <c r="F83" s="43" t="s">
        <v>161</v>
      </c>
      <c r="G83" s="61"/>
      <c r="H83" s="85"/>
      <c r="I83" s="85"/>
      <c r="J83" s="85"/>
      <c r="K83" s="85"/>
      <c r="L83" s="85"/>
      <c r="M83" s="85"/>
      <c r="N83" s="85"/>
      <c r="O83" s="55"/>
    </row>
    <row r="84" spans="1:15" ht="24" customHeight="1">
      <c r="A84" s="39" t="s">
        <v>185</v>
      </c>
      <c r="B84" s="37"/>
      <c r="C84" s="37"/>
      <c r="D84" s="37"/>
      <c r="E84" s="37"/>
      <c r="F84" s="62"/>
      <c r="G84" s="62"/>
      <c r="I84" s="90"/>
      <c r="M84" s="90"/>
      <c r="O84" s="37"/>
    </row>
    <row r="85" spans="1:15" ht="24" customHeight="1">
      <c r="A85" s="39"/>
      <c r="B85" s="39" t="s">
        <v>340</v>
      </c>
      <c r="C85" s="37"/>
      <c r="D85" s="37"/>
      <c r="E85" s="37"/>
      <c r="F85" s="62"/>
      <c r="G85" s="62"/>
      <c r="I85" s="90"/>
      <c r="M85" s="90"/>
      <c r="O85" s="37"/>
    </row>
    <row r="86" spans="1:15" ht="24" customHeight="1">
      <c r="A86" s="39"/>
      <c r="B86" s="33" t="s">
        <v>404</v>
      </c>
      <c r="C86" s="37"/>
      <c r="D86" s="37"/>
      <c r="E86" s="37"/>
      <c r="F86" s="62"/>
      <c r="G86" s="62"/>
      <c r="O86" s="37"/>
    </row>
    <row r="87" spans="1:15" ht="24" customHeight="1" thickBot="1">
      <c r="A87" s="39"/>
      <c r="B87" s="39" t="s">
        <v>341</v>
      </c>
      <c r="C87" s="37"/>
      <c r="D87" s="37"/>
      <c r="E87" s="37"/>
      <c r="F87" s="62"/>
      <c r="G87" s="63"/>
      <c r="H87" s="453">
        <v>856125000</v>
      </c>
      <c r="I87" s="90"/>
      <c r="J87" s="453">
        <v>761000000</v>
      </c>
      <c r="L87" s="453">
        <v>856125000</v>
      </c>
      <c r="M87" s="90"/>
      <c r="N87" s="453">
        <v>761000000</v>
      </c>
      <c r="O87" s="26"/>
    </row>
    <row r="88" spans="1:15" ht="24" customHeight="1" thickTop="1">
      <c r="A88" s="39" t="s">
        <v>186</v>
      </c>
      <c r="B88" s="37"/>
      <c r="C88" s="37"/>
      <c r="D88" s="37"/>
      <c r="E88" s="37"/>
      <c r="F88" s="64"/>
      <c r="G88" s="64"/>
      <c r="O88" s="44"/>
    </row>
    <row r="89" spans="1:15" ht="24" customHeight="1">
      <c r="A89" s="39"/>
      <c r="B89" s="39" t="s">
        <v>342</v>
      </c>
      <c r="C89" s="37"/>
      <c r="D89" s="37"/>
      <c r="E89" s="37"/>
      <c r="F89" s="64"/>
      <c r="G89" s="64"/>
      <c r="H89" s="33"/>
      <c r="O89" s="44"/>
    </row>
    <row r="90" spans="1:15" ht="24" customHeight="1">
      <c r="A90" s="39"/>
      <c r="B90" s="33" t="s">
        <v>405</v>
      </c>
      <c r="C90" s="37"/>
      <c r="D90" s="37"/>
      <c r="E90" s="37"/>
      <c r="F90" s="62"/>
      <c r="G90" s="64"/>
      <c r="H90" s="85"/>
      <c r="L90" s="85"/>
      <c r="O90" s="44"/>
    </row>
    <row r="91" spans="1:15" ht="24" customHeight="1">
      <c r="A91" s="37"/>
      <c r="B91" s="39" t="s">
        <v>343</v>
      </c>
      <c r="C91" s="37"/>
      <c r="D91" s="37"/>
      <c r="E91" s="37"/>
      <c r="F91" s="64"/>
      <c r="G91" s="64"/>
      <c r="H91" s="360">
        <v>856121119</v>
      </c>
      <c r="I91" s="340"/>
      <c r="J91" s="360">
        <v>555000000</v>
      </c>
      <c r="K91" s="359"/>
      <c r="L91" s="360">
        <v>856121119</v>
      </c>
      <c r="M91" s="359"/>
      <c r="N91" s="360">
        <v>555000000</v>
      </c>
      <c r="O91" s="44"/>
    </row>
    <row r="92" spans="1:15" ht="24" customHeight="1">
      <c r="A92" s="33" t="s">
        <v>187</v>
      </c>
      <c r="C92" s="37"/>
      <c r="D92" s="37"/>
      <c r="E92" s="37"/>
      <c r="F92" s="358" t="s">
        <v>161</v>
      </c>
      <c r="G92" s="64"/>
      <c r="H92" s="85">
        <v>1998593340</v>
      </c>
      <c r="J92" s="85">
        <v>243722900</v>
      </c>
      <c r="K92" s="85"/>
      <c r="L92" s="85">
        <v>1998593340</v>
      </c>
      <c r="N92" s="85">
        <v>243722900</v>
      </c>
      <c r="O92" s="44"/>
    </row>
    <row r="93" spans="1:15" ht="24" customHeight="1">
      <c r="A93" s="33" t="s">
        <v>281</v>
      </c>
      <c r="C93" s="37"/>
      <c r="D93" s="37"/>
      <c r="E93" s="37"/>
      <c r="F93" s="358"/>
      <c r="G93" s="64"/>
      <c r="H93" s="85">
        <v>19079802</v>
      </c>
      <c r="J93" s="85">
        <v>19079802</v>
      </c>
      <c r="K93" s="85"/>
      <c r="L93" s="85">
        <v>0</v>
      </c>
      <c r="N93" s="85">
        <v>0</v>
      </c>
      <c r="O93" s="44"/>
    </row>
    <row r="94" spans="1:15" ht="24" customHeight="1">
      <c r="A94" s="39" t="s">
        <v>188</v>
      </c>
      <c r="B94" s="39"/>
      <c r="C94" s="39"/>
      <c r="D94" s="39"/>
      <c r="E94" s="39"/>
      <c r="F94" s="46"/>
      <c r="G94" s="55"/>
      <c r="H94" s="85"/>
      <c r="I94" s="85"/>
      <c r="J94" s="85"/>
      <c r="K94" s="85"/>
      <c r="L94" s="85"/>
      <c r="O94" s="39"/>
    </row>
    <row r="95" spans="1:15" ht="24" customHeight="1">
      <c r="A95" s="39"/>
      <c r="B95" s="39" t="s">
        <v>247</v>
      </c>
      <c r="C95" s="39"/>
      <c r="D95" s="39"/>
      <c r="E95" s="39"/>
      <c r="F95" s="46"/>
      <c r="G95" s="55"/>
      <c r="H95" s="359">
        <v>71153455</v>
      </c>
      <c r="I95" s="85"/>
      <c r="J95" s="85">
        <v>35512114</v>
      </c>
      <c r="K95" s="85"/>
      <c r="L95" s="85">
        <v>71153455</v>
      </c>
      <c r="N95" s="79">
        <v>35512114</v>
      </c>
      <c r="O95" s="39"/>
    </row>
    <row r="96" spans="1:15" ht="24" customHeight="1">
      <c r="B96" s="39" t="s">
        <v>189</v>
      </c>
      <c r="C96" s="39"/>
      <c r="D96" s="39"/>
      <c r="E96" s="39"/>
      <c r="F96" s="46"/>
      <c r="G96" s="55"/>
      <c r="H96" s="359">
        <v>1750925093</v>
      </c>
      <c r="I96" s="85"/>
      <c r="J96" s="79">
        <v>1309718782</v>
      </c>
      <c r="L96" s="79">
        <v>566249891</v>
      </c>
      <c r="M96" s="81"/>
      <c r="N96" s="79">
        <v>388977572</v>
      </c>
      <c r="O96" s="55"/>
    </row>
    <row r="97" spans="1:22" ht="24" customHeight="1">
      <c r="A97" s="39" t="s">
        <v>406</v>
      </c>
      <c r="B97" s="39"/>
      <c r="C97" s="39"/>
      <c r="D97" s="39"/>
      <c r="E97" s="39"/>
      <c r="F97" s="46"/>
      <c r="G97" s="55"/>
      <c r="H97" s="361">
        <v>139832594</v>
      </c>
      <c r="I97" s="96"/>
      <c r="J97" s="297">
        <v>165229880</v>
      </c>
      <c r="K97" s="96"/>
      <c r="L97" s="91">
        <v>0</v>
      </c>
      <c r="M97" s="81"/>
      <c r="N97" s="91">
        <v>0</v>
      </c>
      <c r="O97" s="55"/>
    </row>
    <row r="98" spans="1:22" ht="24" customHeight="1">
      <c r="A98" s="39" t="s">
        <v>190</v>
      </c>
      <c r="B98" s="39"/>
      <c r="C98" s="39"/>
      <c r="D98" s="39"/>
      <c r="E98" s="39"/>
      <c r="F98" s="46"/>
      <c r="G98" s="55"/>
      <c r="H98" s="96">
        <f>SUM(H90:H97)</f>
        <v>4835705403</v>
      </c>
      <c r="I98" s="96"/>
      <c r="J98" s="96">
        <f>SUM(J91:J97)</f>
        <v>2328263478</v>
      </c>
      <c r="K98" s="96"/>
      <c r="L98" s="96">
        <f>SUM(L90:L97)</f>
        <v>3492117805</v>
      </c>
      <c r="M98" s="97"/>
      <c r="N98" s="96">
        <f>SUM(N91:N97)</f>
        <v>1223212586</v>
      </c>
      <c r="O98" s="300"/>
    </row>
    <row r="99" spans="1:22" ht="24" customHeight="1">
      <c r="A99" s="39" t="s">
        <v>251</v>
      </c>
      <c r="B99" s="39"/>
      <c r="C99" s="39"/>
      <c r="D99" s="39"/>
      <c r="E99" s="39"/>
      <c r="F99" s="65"/>
      <c r="G99" s="55"/>
      <c r="H99" s="108">
        <v>100845885</v>
      </c>
      <c r="I99" s="108"/>
      <c r="J99" s="108">
        <v>-31578870</v>
      </c>
      <c r="K99" s="108"/>
      <c r="L99" s="94">
        <v>0</v>
      </c>
      <c r="M99" s="98"/>
      <c r="N99" s="98">
        <v>0</v>
      </c>
      <c r="O99" s="65"/>
    </row>
    <row r="100" spans="1:22" ht="24" customHeight="1">
      <c r="A100" s="36"/>
      <c r="B100" s="36" t="s">
        <v>191</v>
      </c>
      <c r="D100" s="37"/>
      <c r="E100" s="37"/>
      <c r="F100" s="64"/>
      <c r="G100" s="64"/>
      <c r="H100" s="298">
        <f>SUM(H98:H99)</f>
        <v>4936551288</v>
      </c>
      <c r="I100" s="97"/>
      <c r="J100" s="298">
        <f>SUM(J98:J99)</f>
        <v>2296684608</v>
      </c>
      <c r="K100" s="96"/>
      <c r="L100" s="298">
        <f>SUM(L98:L99)</f>
        <v>3492117805</v>
      </c>
      <c r="M100" s="97"/>
      <c r="N100" s="298">
        <f>SUM(N98:N99)</f>
        <v>1223212586</v>
      </c>
      <c r="O100" s="300"/>
    </row>
    <row r="101" spans="1:22" ht="24" customHeight="1" thickBot="1">
      <c r="A101" s="36" t="s">
        <v>192</v>
      </c>
      <c r="B101" s="36"/>
      <c r="C101" s="36"/>
      <c r="D101" s="37"/>
      <c r="E101" s="37"/>
      <c r="F101" s="64"/>
      <c r="G101" s="64"/>
      <c r="H101" s="299">
        <f>+H100+H65</f>
        <v>11335240556</v>
      </c>
      <c r="I101" s="97"/>
      <c r="J101" s="299">
        <f>+J100+J65</f>
        <v>8159996424</v>
      </c>
      <c r="K101" s="96"/>
      <c r="L101" s="299">
        <f>+L100+L65</f>
        <v>5779317353</v>
      </c>
      <c r="M101" s="97"/>
      <c r="N101" s="299">
        <f>+N100+N65</f>
        <v>2423125296</v>
      </c>
      <c r="O101" s="300"/>
      <c r="P101" s="27"/>
      <c r="R101" s="27"/>
      <c r="T101" s="27"/>
      <c r="V101" s="27"/>
    </row>
    <row r="102" spans="1:22" ht="24" customHeight="1" thickTop="1">
      <c r="A102" s="66"/>
      <c r="B102" s="66"/>
      <c r="C102" s="66"/>
      <c r="D102" s="66"/>
      <c r="E102" s="66"/>
      <c r="F102" s="67"/>
      <c r="G102" s="67"/>
      <c r="H102" s="92"/>
      <c r="I102" s="92"/>
      <c r="J102" s="92"/>
      <c r="K102" s="92"/>
      <c r="L102" s="92"/>
      <c r="M102" s="92"/>
      <c r="N102" s="92"/>
      <c r="O102" s="92"/>
    </row>
    <row r="103" spans="1:22" ht="24" customHeight="1">
      <c r="A103" s="66"/>
      <c r="B103" s="66"/>
      <c r="C103" s="66"/>
      <c r="D103" s="66"/>
      <c r="E103" s="66"/>
      <c r="F103" s="67"/>
      <c r="G103" s="67"/>
      <c r="H103" s="92"/>
      <c r="I103" s="92"/>
      <c r="J103" s="92"/>
      <c r="K103" s="92"/>
      <c r="L103" s="92"/>
      <c r="M103" s="92"/>
      <c r="N103" s="92"/>
      <c r="O103" s="92"/>
    </row>
    <row r="104" spans="1:22" ht="24" customHeight="1">
      <c r="A104" s="51" t="str">
        <f>A31</f>
        <v>Notes to financial statements are parts of these financial statements.</v>
      </c>
      <c r="B104" s="66"/>
      <c r="C104" s="66"/>
      <c r="D104" s="66"/>
      <c r="E104" s="66"/>
      <c r="F104" s="67"/>
      <c r="G104" s="67"/>
      <c r="H104" s="92"/>
      <c r="I104" s="93"/>
      <c r="J104" s="92"/>
      <c r="K104" s="92"/>
      <c r="L104" s="92"/>
      <c r="M104" s="93"/>
      <c r="N104" s="92"/>
      <c r="O104" s="68"/>
    </row>
    <row r="105" spans="1:22" ht="24" customHeight="1">
      <c r="A105" s="51"/>
      <c r="B105" s="66"/>
      <c r="C105" s="66"/>
      <c r="D105" s="66"/>
      <c r="E105" s="66"/>
      <c r="F105" s="67"/>
      <c r="G105" s="67"/>
      <c r="H105" s="92"/>
      <c r="I105" s="93"/>
      <c r="J105" s="92"/>
      <c r="K105" s="92"/>
      <c r="L105" s="92"/>
      <c r="M105" s="93"/>
      <c r="N105" s="92"/>
      <c r="O105" s="68"/>
    </row>
    <row r="106" spans="1:22" ht="24" customHeight="1">
      <c r="A106" s="51"/>
      <c r="B106" s="66"/>
      <c r="C106" s="66"/>
      <c r="D106" s="66"/>
      <c r="E106" s="66"/>
      <c r="F106" s="67"/>
      <c r="G106" s="67"/>
      <c r="H106" s="92"/>
      <c r="I106" s="93"/>
      <c r="J106" s="92"/>
      <c r="K106" s="92"/>
      <c r="L106" s="92"/>
      <c r="M106" s="93"/>
      <c r="N106" s="92"/>
      <c r="O106" s="68"/>
    </row>
    <row r="107" spans="1:22" ht="24" customHeight="1">
      <c r="A107" s="51"/>
      <c r="B107" s="66"/>
      <c r="C107" s="66"/>
      <c r="D107" s="66"/>
      <c r="E107" s="66"/>
      <c r="F107" s="67"/>
      <c r="G107" s="67"/>
      <c r="H107" s="92"/>
      <c r="I107" s="93"/>
      <c r="J107" s="92"/>
      <c r="K107" s="92"/>
      <c r="L107" s="92"/>
      <c r="M107" s="93"/>
      <c r="N107" s="92"/>
      <c r="O107" s="68"/>
    </row>
    <row r="108" spans="1:22" ht="24" customHeight="1">
      <c r="B108" s="37"/>
      <c r="C108" s="37"/>
      <c r="D108" s="37"/>
      <c r="E108" s="37"/>
      <c r="F108" s="58"/>
      <c r="G108" s="58"/>
      <c r="H108" s="88"/>
      <c r="I108" s="88"/>
      <c r="J108" s="88"/>
      <c r="K108" s="88"/>
      <c r="L108" s="88"/>
      <c r="M108" s="88"/>
      <c r="N108" s="88"/>
      <c r="O108" s="59"/>
    </row>
    <row r="109" spans="1:22" ht="24" customHeight="1">
      <c r="A109" s="37"/>
      <c r="B109" s="37"/>
      <c r="C109" s="37"/>
      <c r="D109" s="37"/>
      <c r="E109" s="37"/>
      <c r="F109" s="58"/>
      <c r="G109" s="58"/>
      <c r="H109" s="89"/>
      <c r="I109" s="89"/>
      <c r="J109" s="89"/>
      <c r="K109" s="89"/>
      <c r="L109" s="89"/>
      <c r="M109" s="89"/>
      <c r="N109" s="89"/>
      <c r="O109" s="59"/>
    </row>
    <row r="110" spans="1:22" ht="24" customHeight="1">
      <c r="A110" s="37"/>
      <c r="B110" s="37"/>
      <c r="D110" s="305" t="s">
        <v>250</v>
      </c>
      <c r="E110" s="305"/>
      <c r="F110" s="307"/>
      <c r="G110" s="307"/>
      <c r="H110" s="308"/>
      <c r="I110" s="89"/>
      <c r="J110" s="89"/>
      <c r="K110" s="89"/>
      <c r="L110" s="89"/>
      <c r="M110" s="89"/>
      <c r="N110" s="89"/>
      <c r="O110" s="59"/>
    </row>
    <row r="111" spans="1:22" ht="24" customHeight="1">
      <c r="D111" s="310" t="s">
        <v>283</v>
      </c>
      <c r="E111" s="311"/>
      <c r="F111" s="311"/>
      <c r="G111" s="312"/>
      <c r="H111" s="308"/>
    </row>
    <row r="112" spans="1:22" ht="24.75" customHeight="1">
      <c r="C112" s="310"/>
      <c r="F112" s="30"/>
      <c r="G112" s="7"/>
    </row>
    <row r="113" ht="26.25" customHeight="1"/>
    <row r="114" ht="26.25" customHeight="1"/>
    <row r="115" ht="26.25" customHeight="1"/>
  </sheetData>
  <mergeCells count="13">
    <mergeCell ref="A44:E44"/>
    <mergeCell ref="A40:N40"/>
    <mergeCell ref="A41:N41"/>
    <mergeCell ref="A81:E81"/>
    <mergeCell ref="A1:N1"/>
    <mergeCell ref="A2:N2"/>
    <mergeCell ref="A3:N3"/>
    <mergeCell ref="A38:N38"/>
    <mergeCell ref="A39:N39"/>
    <mergeCell ref="A75:N75"/>
    <mergeCell ref="A76:N76"/>
    <mergeCell ref="A77:N77"/>
    <mergeCell ref="A78:N78"/>
  </mergeCells>
  <phoneticPr fontId="40" type="noConversion"/>
  <pageMargins left="0.59055118110236227" right="0.19685039370078741" top="0.78740157480314965" bottom="0.39370078740157483" header="0.31496062992125984" footer="0.39370078740157483"/>
  <pageSetup paperSize="9" scale="90" orientation="portrait" r:id="rId1"/>
  <ignoredErrors>
    <ignoredError sqref="F58:F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16" workbookViewId="0">
      <selection activeCell="E56" sqref="E56"/>
    </sheetView>
  </sheetViews>
  <sheetFormatPr defaultColWidth="7.3984375" defaultRowHeight="11.5"/>
  <cols>
    <col min="1" max="1" width="33.69921875" style="284" customWidth="1"/>
    <col min="2" max="2" width="7.19921875" style="234" customWidth="1"/>
    <col min="3" max="3" width="19.19921875" style="294" customWidth="1"/>
    <col min="4" max="4" width="1.3984375" style="294" customWidth="1"/>
    <col min="5" max="5" width="16" style="292" bestFit="1" customWidth="1"/>
    <col min="6" max="6" width="18" style="294" customWidth="1"/>
    <col min="7" max="7" width="0.69921875" style="294" customWidth="1"/>
    <col min="8" max="8" width="16" style="293" bestFit="1" customWidth="1"/>
    <col min="9" max="9" width="16" style="234" bestFit="1" customWidth="1"/>
    <col min="10" max="223" width="7.3984375" style="234"/>
    <col min="224" max="224" width="5.3984375" style="234" customWidth="1"/>
    <col min="225" max="226" width="7.3984375" style="234"/>
    <col min="227" max="227" width="1.3984375" style="234" customWidth="1"/>
    <col min="228" max="228" width="5.69921875" style="234" bestFit="1" customWidth="1"/>
    <col min="229" max="229" width="0.3984375" style="234" customWidth="1"/>
    <col min="230" max="230" width="10.3984375" style="234" customWidth="1"/>
    <col min="231" max="231" width="0.69921875" style="234" customWidth="1"/>
    <col min="232" max="232" width="10.3984375" style="234" customWidth="1"/>
    <col min="233" max="233" width="0.69921875" style="234" customWidth="1"/>
    <col min="234" max="234" width="10.3984375" style="234" customWidth="1"/>
    <col min="235" max="235" width="0.69921875" style="234" customWidth="1"/>
    <col min="236" max="236" width="9.69921875" style="234" bestFit="1" customWidth="1"/>
    <col min="237" max="237" width="0.69921875" style="234" customWidth="1"/>
    <col min="238" max="238" width="9.69921875" style="234" bestFit="1" customWidth="1"/>
    <col min="239" max="239" width="0.69921875" style="234" customWidth="1"/>
    <col min="240" max="240" width="9.69921875" style="234" bestFit="1" customWidth="1"/>
    <col min="241" max="241" width="1.3984375" style="234" customWidth="1"/>
    <col min="242" max="16384" width="7.3984375" style="234"/>
  </cols>
  <sheetData>
    <row r="1" spans="1:10">
      <c r="A1" s="232" t="s">
        <v>36</v>
      </c>
      <c r="B1" s="232"/>
      <c r="C1" s="233">
        <v>1</v>
      </c>
      <c r="D1" s="233">
        <v>2</v>
      </c>
      <c r="E1" s="233">
        <v>3</v>
      </c>
      <c r="F1" s="233">
        <v>4</v>
      </c>
      <c r="G1" s="233">
        <v>5</v>
      </c>
      <c r="H1" s="233">
        <v>6</v>
      </c>
      <c r="I1" s="233">
        <v>7</v>
      </c>
      <c r="J1" s="233">
        <v>8</v>
      </c>
    </row>
    <row r="2" spans="1:10">
      <c r="A2" s="232" t="s">
        <v>17</v>
      </c>
      <c r="B2" s="232" t="s">
        <v>156</v>
      </c>
      <c r="C2" s="233">
        <v>3823204254.8999996</v>
      </c>
      <c r="D2" s="233"/>
      <c r="E2" s="233">
        <v>3845623160.3600001</v>
      </c>
      <c r="F2" s="235">
        <v>1406055586.02</v>
      </c>
      <c r="G2" s="233"/>
      <c r="H2" s="235">
        <v>758895000.27999997</v>
      </c>
    </row>
    <row r="3" spans="1:10">
      <c r="A3" s="236" t="s">
        <v>157</v>
      </c>
      <c r="B3" s="236" t="s">
        <v>158</v>
      </c>
      <c r="C3" s="233">
        <v>1677700200.2546561</v>
      </c>
      <c r="D3" s="233"/>
      <c r="E3" s="233">
        <v>788056861.30654955</v>
      </c>
      <c r="F3" s="235">
        <v>1041524451.5360001</v>
      </c>
      <c r="G3" s="233"/>
      <c r="H3" s="235">
        <v>353277750.56999993</v>
      </c>
    </row>
    <row r="4" spans="1:10">
      <c r="A4" s="237"/>
      <c r="B4" s="238"/>
      <c r="C4" s="526" t="s">
        <v>100</v>
      </c>
      <c r="D4" s="526"/>
      <c r="E4" s="526"/>
      <c r="F4" s="239" t="s">
        <v>101</v>
      </c>
      <c r="G4" s="239"/>
      <c r="H4" s="239"/>
    </row>
    <row r="5" spans="1:10">
      <c r="A5" s="527" t="s">
        <v>13</v>
      </c>
      <c r="B5" s="527"/>
      <c r="C5" s="241" t="s">
        <v>155</v>
      </c>
      <c r="D5" s="241"/>
      <c r="E5" s="242" t="s">
        <v>102</v>
      </c>
      <c r="F5" s="241" t="s">
        <v>155</v>
      </c>
      <c r="G5" s="241"/>
      <c r="H5" s="244" t="s">
        <v>102</v>
      </c>
      <c r="I5" s="241" t="s">
        <v>155</v>
      </c>
    </row>
    <row r="6" spans="1:10">
      <c r="A6" s="240" t="s">
        <v>3</v>
      </c>
      <c r="B6" s="232"/>
      <c r="C6" s="245"/>
      <c r="D6" s="245"/>
      <c r="E6" s="246"/>
      <c r="F6" s="245"/>
      <c r="G6" s="245"/>
      <c r="H6" s="247"/>
      <c r="I6" s="245"/>
    </row>
    <row r="7" spans="1:10">
      <c r="A7" s="248" t="s">
        <v>16</v>
      </c>
      <c r="B7" s="243" t="s">
        <v>103</v>
      </c>
      <c r="C7" s="249">
        <v>283119559.10000002</v>
      </c>
      <c r="D7" s="249"/>
      <c r="E7" s="250">
        <v>258726782.09999996</v>
      </c>
      <c r="F7" s="249">
        <v>105031118.26000001</v>
      </c>
      <c r="G7" s="249"/>
      <c r="H7" s="251">
        <v>21884521.82</v>
      </c>
      <c r="I7" s="249">
        <v>105031118.26000001</v>
      </c>
    </row>
    <row r="8" spans="1:10">
      <c r="A8" s="248" t="s">
        <v>58</v>
      </c>
      <c r="B8" s="243" t="s">
        <v>104</v>
      </c>
      <c r="C8" s="249">
        <v>0</v>
      </c>
      <c r="D8" s="249"/>
      <c r="E8" s="250">
        <v>70000000</v>
      </c>
      <c r="F8" s="249">
        <v>0</v>
      </c>
      <c r="G8" s="249"/>
      <c r="H8" s="251">
        <v>0</v>
      </c>
      <c r="I8" s="249">
        <v>0</v>
      </c>
    </row>
    <row r="9" spans="1:10">
      <c r="A9" s="252" t="s">
        <v>76</v>
      </c>
      <c r="B9" s="243" t="s">
        <v>105</v>
      </c>
      <c r="C9" s="249">
        <v>384512400.09000009</v>
      </c>
      <c r="D9" s="249"/>
      <c r="E9" s="250">
        <v>163719636.48000002</v>
      </c>
      <c r="F9" s="249">
        <v>128197297.90000001</v>
      </c>
      <c r="G9" s="249"/>
      <c r="H9" s="251">
        <v>21493221.870000001</v>
      </c>
      <c r="I9" s="249">
        <v>128197297.90000001</v>
      </c>
    </row>
    <row r="10" spans="1:10">
      <c r="A10" s="248" t="s">
        <v>84</v>
      </c>
      <c r="B10" s="243" t="s">
        <v>107</v>
      </c>
      <c r="C10" s="249">
        <v>73801000</v>
      </c>
      <c r="D10" s="249"/>
      <c r="E10" s="250">
        <v>73801000</v>
      </c>
      <c r="F10" s="249">
        <v>1524192250</v>
      </c>
      <c r="G10" s="249"/>
      <c r="H10" s="251">
        <v>596858200</v>
      </c>
      <c r="I10" s="249">
        <v>1524192250</v>
      </c>
    </row>
    <row r="11" spans="1:10">
      <c r="A11" s="248" t="s">
        <v>39</v>
      </c>
      <c r="B11" s="243" t="s">
        <v>108</v>
      </c>
      <c r="C11" s="249">
        <v>5258232568.1230583</v>
      </c>
      <c r="D11" s="249"/>
      <c r="E11" s="250">
        <v>3939733782.6700001</v>
      </c>
      <c r="F11" s="249">
        <v>0</v>
      </c>
      <c r="G11" s="249"/>
      <c r="H11" s="253">
        <v>0</v>
      </c>
      <c r="I11" s="249">
        <v>0</v>
      </c>
    </row>
    <row r="12" spans="1:10">
      <c r="A12" s="252" t="s">
        <v>61</v>
      </c>
      <c r="B12" s="243" t="s">
        <v>109</v>
      </c>
      <c r="C12" s="249">
        <v>370437830</v>
      </c>
      <c r="D12" s="249"/>
      <c r="E12" s="250">
        <v>152818249.99000001</v>
      </c>
      <c r="F12" s="249">
        <v>500000</v>
      </c>
      <c r="G12" s="249"/>
      <c r="H12" s="253">
        <v>0</v>
      </c>
      <c r="I12" s="249">
        <v>500000</v>
      </c>
    </row>
    <row r="13" spans="1:10">
      <c r="A13" s="248" t="s">
        <v>28</v>
      </c>
      <c r="B13" s="243" t="s">
        <v>110</v>
      </c>
      <c r="C13" s="249">
        <v>0</v>
      </c>
      <c r="D13" s="249"/>
      <c r="E13" s="250">
        <v>0</v>
      </c>
      <c r="F13" s="249">
        <v>139999200</v>
      </c>
      <c r="G13" s="249"/>
      <c r="H13" s="251">
        <v>0</v>
      </c>
      <c r="I13" s="249">
        <v>139999200</v>
      </c>
    </row>
    <row r="14" spans="1:10">
      <c r="A14" s="232" t="s">
        <v>20</v>
      </c>
      <c r="B14" s="243"/>
      <c r="C14" s="254">
        <v>6370103357.3130589</v>
      </c>
      <c r="D14" s="254"/>
      <c r="E14" s="255">
        <v>4658799451.2399998</v>
      </c>
      <c r="F14" s="256">
        <v>1897919866.1600001</v>
      </c>
      <c r="G14" s="256"/>
      <c r="H14" s="257">
        <v>640235943.69000006</v>
      </c>
      <c r="I14" s="256">
        <v>1897919866.1600001</v>
      </c>
    </row>
    <row r="15" spans="1:10">
      <c r="A15" s="240" t="s">
        <v>2</v>
      </c>
      <c r="B15" s="232"/>
      <c r="C15" s="258"/>
      <c r="D15" s="258"/>
      <c r="E15" s="250"/>
      <c r="F15" s="258"/>
      <c r="G15" s="258"/>
      <c r="H15" s="251"/>
      <c r="I15" s="258"/>
    </row>
    <row r="16" spans="1:10">
      <c r="A16" s="248" t="s">
        <v>111</v>
      </c>
      <c r="B16" s="243" t="s">
        <v>112</v>
      </c>
      <c r="C16" s="249">
        <v>431000.45</v>
      </c>
      <c r="D16" s="249"/>
      <c r="E16" s="250">
        <v>1149152.96</v>
      </c>
      <c r="F16" s="249">
        <v>0</v>
      </c>
      <c r="G16" s="249"/>
      <c r="H16" s="251">
        <v>0</v>
      </c>
      <c r="I16" s="249">
        <v>0</v>
      </c>
    </row>
    <row r="17" spans="1:9">
      <c r="A17" s="248" t="s">
        <v>63</v>
      </c>
      <c r="B17" s="243" t="s">
        <v>113</v>
      </c>
      <c r="C17" s="249">
        <v>0</v>
      </c>
      <c r="D17" s="249"/>
      <c r="E17" s="250">
        <v>0</v>
      </c>
      <c r="F17" s="249">
        <v>472632550</v>
      </c>
      <c r="G17" s="249"/>
      <c r="H17" s="251">
        <v>446689412</v>
      </c>
      <c r="I17" s="249">
        <v>472632550</v>
      </c>
    </row>
    <row r="18" spans="1:9">
      <c r="A18" s="248" t="s">
        <v>80</v>
      </c>
      <c r="B18" s="243" t="s">
        <v>114</v>
      </c>
      <c r="C18" s="249">
        <v>240099487.57078907</v>
      </c>
      <c r="D18" s="249"/>
      <c r="E18" s="250">
        <v>48254856.579999998</v>
      </c>
      <c r="F18" s="249">
        <v>0</v>
      </c>
      <c r="G18" s="249"/>
      <c r="H18" s="253">
        <v>0</v>
      </c>
      <c r="I18" s="249">
        <v>0</v>
      </c>
    </row>
    <row r="19" spans="1:9">
      <c r="A19" s="252" t="s">
        <v>62</v>
      </c>
      <c r="B19" s="243" t="s">
        <v>115</v>
      </c>
      <c r="C19" s="249">
        <v>203806745.69108036</v>
      </c>
      <c r="D19" s="249"/>
      <c r="E19" s="250">
        <v>96760602.00999999</v>
      </c>
      <c r="F19" s="249">
        <v>140742353.72</v>
      </c>
      <c r="G19" s="249"/>
      <c r="H19" s="251">
        <v>63016910.039999984</v>
      </c>
      <c r="I19" s="249">
        <v>140742353.72</v>
      </c>
    </row>
    <row r="20" spans="1:9">
      <c r="A20" s="248" t="s">
        <v>116</v>
      </c>
      <c r="B20" s="243" t="s">
        <v>117</v>
      </c>
      <c r="C20" s="249">
        <v>9785062.3599999994</v>
      </c>
      <c r="D20" s="249"/>
      <c r="E20" s="250">
        <v>8903525.4899999984</v>
      </c>
      <c r="F20" s="249">
        <v>9577580.5600000005</v>
      </c>
      <c r="G20" s="249"/>
      <c r="H20" s="251">
        <v>8561349.4299999997</v>
      </c>
      <c r="I20" s="249">
        <v>9577580.5600000005</v>
      </c>
    </row>
    <row r="21" spans="1:9">
      <c r="A21" s="248" t="s">
        <v>77</v>
      </c>
      <c r="B21" s="243" t="s">
        <v>118</v>
      </c>
      <c r="C21" s="249">
        <v>0</v>
      </c>
      <c r="D21" s="249"/>
      <c r="E21" s="250">
        <v>659321581.41999996</v>
      </c>
      <c r="F21" s="249">
        <v>0</v>
      </c>
      <c r="G21" s="249"/>
      <c r="H21" s="253">
        <v>0</v>
      </c>
      <c r="I21" s="249">
        <v>0</v>
      </c>
    </row>
    <row r="22" spans="1:9">
      <c r="A22" s="259" t="s">
        <v>37</v>
      </c>
      <c r="B22" s="243" t="s">
        <v>119</v>
      </c>
      <c r="C22" s="249">
        <v>3288011.57</v>
      </c>
      <c r="D22" s="249"/>
      <c r="E22" s="250">
        <v>2402805.2000000002</v>
      </c>
      <c r="F22" s="249">
        <v>2836713.8</v>
      </c>
      <c r="G22" s="249"/>
      <c r="H22" s="253">
        <v>0</v>
      </c>
      <c r="I22" s="249">
        <v>2836713.8</v>
      </c>
    </row>
    <row r="23" spans="1:9">
      <c r="A23" s="248" t="s">
        <v>14</v>
      </c>
      <c r="B23" s="243" t="s">
        <v>120</v>
      </c>
      <c r="C23" s="249">
        <v>14572062.390000001</v>
      </c>
      <c r="D23" s="249"/>
      <c r="E23" s="250">
        <v>16399720.729999999</v>
      </c>
      <c r="F23" s="249">
        <v>5646313.2300000004</v>
      </c>
      <c r="G23" s="249"/>
      <c r="H23" s="251">
        <v>5712595.2300000004</v>
      </c>
      <c r="I23" s="249">
        <v>5646313.2300000004</v>
      </c>
    </row>
    <row r="24" spans="1:9">
      <c r="A24" s="232" t="s">
        <v>19</v>
      </c>
      <c r="B24" s="243"/>
      <c r="C24" s="260">
        <v>471982370.03186941</v>
      </c>
      <c r="D24" s="260"/>
      <c r="E24" s="255">
        <v>833192244.38999999</v>
      </c>
      <c r="F24" s="254">
        <v>631435511.30999994</v>
      </c>
      <c r="G24" s="254"/>
      <c r="H24" s="257">
        <v>523980266.69999999</v>
      </c>
      <c r="I24" s="254">
        <v>631435511.30999994</v>
      </c>
    </row>
    <row r="25" spans="1:9" ht="12" thickBot="1">
      <c r="A25" s="240" t="s">
        <v>4</v>
      </c>
      <c r="B25" s="232"/>
      <c r="C25" s="261">
        <v>6842085727.3449287</v>
      </c>
      <c r="D25" s="261"/>
      <c r="E25" s="262">
        <v>5491991695.6300001</v>
      </c>
      <c r="F25" s="263">
        <v>2529355377.4700003</v>
      </c>
      <c r="G25" s="263"/>
      <c r="H25" s="264">
        <v>1164216210.3900001</v>
      </c>
      <c r="I25" s="263">
        <v>2529355377.4700003</v>
      </c>
    </row>
    <row r="26" spans="1:9" ht="12" thickTop="1">
      <c r="A26" s="240"/>
      <c r="B26" s="232"/>
      <c r="C26" s="258"/>
      <c r="D26" s="258"/>
      <c r="E26" s="265"/>
      <c r="F26" s="258"/>
      <c r="G26" s="258"/>
      <c r="H26" s="266"/>
      <c r="I26" s="258"/>
    </row>
    <row r="27" spans="1:9">
      <c r="A27" s="527" t="s">
        <v>10</v>
      </c>
      <c r="B27" s="527"/>
      <c r="C27" s="241"/>
      <c r="D27" s="241"/>
      <c r="E27" s="267"/>
      <c r="F27" s="241"/>
      <c r="G27" s="241"/>
      <c r="H27" s="268"/>
      <c r="I27" s="241"/>
    </row>
    <row r="28" spans="1:9">
      <c r="A28" s="240" t="s">
        <v>6</v>
      </c>
      <c r="B28" s="232"/>
      <c r="C28" s="245"/>
      <c r="D28" s="245"/>
      <c r="E28" s="269"/>
      <c r="F28" s="245"/>
      <c r="G28" s="245"/>
      <c r="H28" s="270"/>
      <c r="I28" s="245"/>
    </row>
    <row r="29" spans="1:9">
      <c r="A29" s="248" t="s">
        <v>121</v>
      </c>
      <c r="B29" s="271" t="s">
        <v>122</v>
      </c>
      <c r="C29" s="249">
        <v>156000000</v>
      </c>
      <c r="D29" s="249"/>
      <c r="E29" s="250">
        <v>162000000</v>
      </c>
      <c r="F29" s="249">
        <v>66000000</v>
      </c>
      <c r="G29" s="249"/>
      <c r="H29" s="272">
        <v>0</v>
      </c>
      <c r="I29" s="249">
        <v>66000000</v>
      </c>
    </row>
    <row r="30" spans="1:9">
      <c r="A30" s="248" t="s">
        <v>70</v>
      </c>
      <c r="B30" s="271" t="s">
        <v>123</v>
      </c>
      <c r="C30" s="249">
        <v>555101684.26999986</v>
      </c>
      <c r="D30" s="249"/>
      <c r="E30" s="250">
        <v>374751063.58000004</v>
      </c>
      <c r="F30" s="249">
        <v>64963357.690000005</v>
      </c>
      <c r="G30" s="249"/>
      <c r="H30" s="251">
        <v>44637560.700000003</v>
      </c>
      <c r="I30" s="249">
        <v>64963357.690000005</v>
      </c>
    </row>
    <row r="31" spans="1:9">
      <c r="A31" s="248" t="s">
        <v>72</v>
      </c>
      <c r="B31" s="271" t="s">
        <v>132</v>
      </c>
      <c r="C31" s="249">
        <v>75885242.917764395</v>
      </c>
      <c r="D31" s="249"/>
      <c r="E31" s="250">
        <v>69765741.129999995</v>
      </c>
      <c r="F31" s="249">
        <v>2090246.7540000305</v>
      </c>
      <c r="G31" s="249"/>
      <c r="H31" s="253">
        <v>0</v>
      </c>
      <c r="I31" s="249">
        <v>2090246.7540000305</v>
      </c>
    </row>
    <row r="32" spans="1:9">
      <c r="A32" s="248" t="s">
        <v>71</v>
      </c>
      <c r="B32" s="271" t="s">
        <v>124</v>
      </c>
      <c r="C32" s="249">
        <v>695345000.08999991</v>
      </c>
      <c r="D32" s="249"/>
      <c r="E32" s="250">
        <v>406197518.30999994</v>
      </c>
      <c r="F32" s="274">
        <v>0</v>
      </c>
      <c r="G32" s="249"/>
      <c r="H32" s="253">
        <v>0</v>
      </c>
      <c r="I32" s="274">
        <v>0</v>
      </c>
    </row>
    <row r="33" spans="1:9">
      <c r="A33" s="275" t="s">
        <v>126</v>
      </c>
      <c r="B33" s="271" t="s">
        <v>127</v>
      </c>
      <c r="C33" s="249">
        <v>171850000</v>
      </c>
      <c r="D33" s="249"/>
      <c r="E33" s="250">
        <v>1487128308</v>
      </c>
      <c r="F33" s="249">
        <v>435430000</v>
      </c>
      <c r="G33" s="249"/>
      <c r="H33" s="251">
        <v>748888688</v>
      </c>
      <c r="I33" s="249">
        <v>435430000</v>
      </c>
    </row>
    <row r="34" spans="1:9">
      <c r="A34" s="252" t="s">
        <v>128</v>
      </c>
      <c r="B34" s="271" t="s">
        <v>129</v>
      </c>
      <c r="C34" s="249">
        <v>170092546.00999999</v>
      </c>
      <c r="D34" s="249"/>
      <c r="E34" s="250">
        <v>159606602.28</v>
      </c>
      <c r="F34" s="249">
        <v>2560101.2199999997</v>
      </c>
      <c r="G34" s="249"/>
      <c r="H34" s="251">
        <v>3324634.37</v>
      </c>
      <c r="I34" s="249">
        <v>2560101.2199999997</v>
      </c>
    </row>
    <row r="35" spans="1:9">
      <c r="A35" s="276" t="s">
        <v>133</v>
      </c>
      <c r="B35" s="271" t="s">
        <v>134</v>
      </c>
      <c r="C35" s="249">
        <v>0</v>
      </c>
      <c r="D35" s="249"/>
      <c r="E35" s="250">
        <v>0</v>
      </c>
      <c r="F35" s="249">
        <v>0</v>
      </c>
      <c r="G35" s="249"/>
      <c r="H35" s="253">
        <v>0</v>
      </c>
      <c r="I35" s="249">
        <v>0</v>
      </c>
    </row>
    <row r="36" spans="1:9">
      <c r="A36" s="232" t="s">
        <v>64</v>
      </c>
      <c r="B36" s="273"/>
      <c r="C36" s="256">
        <v>1824274473.2877643</v>
      </c>
      <c r="D36" s="256"/>
      <c r="E36" s="257">
        <v>2659449233.3000002</v>
      </c>
      <c r="F36" s="256">
        <v>571043705.66400003</v>
      </c>
      <c r="G36" s="256"/>
      <c r="H36" s="257">
        <v>796850883.07000005</v>
      </c>
      <c r="I36" s="256">
        <v>571043705.66400003</v>
      </c>
    </row>
    <row r="37" spans="1:9">
      <c r="A37" s="240" t="s">
        <v>25</v>
      </c>
      <c r="B37" s="232"/>
      <c r="C37" s="245"/>
      <c r="D37" s="245"/>
      <c r="E37" s="250"/>
      <c r="F37" s="245"/>
      <c r="G37" s="245"/>
      <c r="H37" s="251"/>
      <c r="I37" s="245"/>
    </row>
    <row r="38" spans="1:9">
      <c r="A38" s="252" t="s">
        <v>73</v>
      </c>
      <c r="B38" s="273" t="s">
        <v>135</v>
      </c>
      <c r="C38" s="249">
        <v>4359040.9399999995</v>
      </c>
      <c r="D38" s="249"/>
      <c r="E38" s="250">
        <v>8019815.9199999999</v>
      </c>
      <c r="F38" s="249">
        <v>4121576.8000000003</v>
      </c>
      <c r="G38" s="249"/>
      <c r="H38" s="251">
        <v>6681677.9100000001</v>
      </c>
      <c r="I38" s="249">
        <v>4121576.8000000003</v>
      </c>
    </row>
    <row r="39" spans="1:9">
      <c r="A39" s="252" t="s">
        <v>136</v>
      </c>
      <c r="B39" s="273" t="s">
        <v>137</v>
      </c>
      <c r="C39" s="249">
        <v>3320902667.9499998</v>
      </c>
      <c r="D39" s="249"/>
      <c r="E39" s="250">
        <v>2028868434.1600001</v>
      </c>
      <c r="F39" s="249">
        <v>897943908</v>
      </c>
      <c r="G39" s="249"/>
      <c r="H39" s="253">
        <v>0</v>
      </c>
      <c r="I39" s="249">
        <v>897943908</v>
      </c>
    </row>
    <row r="40" spans="1:9">
      <c r="A40" s="248" t="s">
        <v>74</v>
      </c>
      <c r="B40" s="273" t="s">
        <v>138</v>
      </c>
      <c r="C40" s="249">
        <v>766984.9099999998</v>
      </c>
      <c r="D40" s="249"/>
      <c r="E40" s="250">
        <v>851265.93999999983</v>
      </c>
      <c r="F40" s="249">
        <v>639375.46999999986</v>
      </c>
      <c r="G40" s="249"/>
      <c r="H40" s="251">
        <v>659813.84</v>
      </c>
      <c r="I40" s="249">
        <v>639375.46999999986</v>
      </c>
    </row>
    <row r="41" spans="1:9">
      <c r="A41" s="252" t="s">
        <v>139</v>
      </c>
      <c r="B41" s="273" t="s">
        <v>140</v>
      </c>
      <c r="C41" s="249">
        <v>14082360</v>
      </c>
      <c r="D41" s="249"/>
      <c r="E41" s="250">
        <v>6746085</v>
      </c>
      <c r="F41" s="249">
        <v>14082360</v>
      </c>
      <c r="G41" s="249"/>
      <c r="H41" s="251">
        <v>6746085</v>
      </c>
      <c r="I41" s="249">
        <v>14082360</v>
      </c>
    </row>
    <row r="42" spans="1:9">
      <c r="A42" s="232" t="s">
        <v>65</v>
      </c>
      <c r="B42" s="273"/>
      <c r="C42" s="256">
        <v>3340111053.7999997</v>
      </c>
      <c r="D42" s="256"/>
      <c r="E42" s="255">
        <v>2044485601.0200002</v>
      </c>
      <c r="F42" s="256">
        <v>916787220.26999998</v>
      </c>
      <c r="G42" s="256"/>
      <c r="H42" s="257">
        <v>14087576.75</v>
      </c>
      <c r="I42" s="256">
        <v>916787220.26999998</v>
      </c>
    </row>
    <row r="43" spans="1:9">
      <c r="A43" s="232" t="s">
        <v>66</v>
      </c>
      <c r="B43" s="273"/>
      <c r="C43" s="256">
        <v>5164385527.0877638</v>
      </c>
      <c r="D43" s="256"/>
      <c r="E43" s="255">
        <v>4703934834.3200006</v>
      </c>
      <c r="F43" s="256">
        <v>1487830925.934</v>
      </c>
      <c r="G43" s="256"/>
      <c r="H43" s="257">
        <v>810938459.82000005</v>
      </c>
      <c r="I43" s="256">
        <v>1487830925.934</v>
      </c>
    </row>
    <row r="44" spans="1:9">
      <c r="A44" s="240" t="s">
        <v>7</v>
      </c>
      <c r="B44" s="232"/>
      <c r="C44" s="245"/>
      <c r="D44" s="245"/>
      <c r="E44" s="250"/>
      <c r="F44" s="245"/>
      <c r="G44" s="245"/>
      <c r="H44" s="251"/>
      <c r="I44" s="245"/>
    </row>
    <row r="45" spans="1:9">
      <c r="A45" s="248" t="s">
        <v>75</v>
      </c>
      <c r="B45" s="273"/>
      <c r="C45" s="245"/>
      <c r="D45" s="245"/>
      <c r="E45" s="250"/>
      <c r="F45" s="245"/>
      <c r="G45" s="245"/>
      <c r="H45" s="251"/>
      <c r="I45" s="245"/>
    </row>
    <row r="46" spans="1:9" ht="12" thickBot="1">
      <c r="A46" s="248" t="s">
        <v>15</v>
      </c>
      <c r="B46" s="273"/>
      <c r="C46" s="277">
        <v>104558100</v>
      </c>
      <c r="D46" s="277"/>
      <c r="E46" s="278">
        <v>104558100</v>
      </c>
      <c r="F46" s="277">
        <v>104558100</v>
      </c>
      <c r="G46" s="277"/>
      <c r="H46" s="279">
        <v>104558100</v>
      </c>
      <c r="I46" s="277">
        <v>104558100</v>
      </c>
    </row>
    <row r="47" spans="1:9" ht="12" thickTop="1">
      <c r="A47" s="280" t="s">
        <v>141</v>
      </c>
      <c r="B47" s="273" t="s">
        <v>142</v>
      </c>
      <c r="C47" s="249">
        <v>555000000</v>
      </c>
      <c r="D47" s="249"/>
      <c r="E47" s="250">
        <v>104558100</v>
      </c>
      <c r="F47" s="249">
        <v>555000000</v>
      </c>
      <c r="G47" s="249"/>
      <c r="H47" s="281">
        <v>104558100</v>
      </c>
      <c r="I47" s="249">
        <v>555000000</v>
      </c>
    </row>
    <row r="48" spans="1:9">
      <c r="A48" s="248" t="s">
        <v>143</v>
      </c>
      <c r="B48" s="234" t="s">
        <v>144</v>
      </c>
      <c r="C48" s="249">
        <v>243722900</v>
      </c>
      <c r="D48" s="249"/>
      <c r="E48" s="250">
        <v>243722900</v>
      </c>
      <c r="F48" s="249">
        <v>243722900</v>
      </c>
      <c r="G48" s="249"/>
      <c r="H48" s="281">
        <v>243722900</v>
      </c>
      <c r="I48" s="249">
        <v>243722900</v>
      </c>
    </row>
    <row r="49" spans="1:9">
      <c r="A49" s="248" t="s">
        <v>159</v>
      </c>
      <c r="B49" s="234" t="s">
        <v>160</v>
      </c>
      <c r="C49" s="249">
        <v>0</v>
      </c>
      <c r="D49" s="249"/>
      <c r="E49" s="250">
        <v>0</v>
      </c>
      <c r="F49" s="249">
        <v>0</v>
      </c>
      <c r="G49" s="249"/>
      <c r="H49" s="281">
        <v>0</v>
      </c>
      <c r="I49" s="249">
        <v>0</v>
      </c>
    </row>
    <row r="50" spans="1:9">
      <c r="A50" s="248" t="s">
        <v>145</v>
      </c>
      <c r="B50" s="273"/>
      <c r="C50" s="245"/>
      <c r="D50" s="245"/>
      <c r="E50" s="282"/>
      <c r="F50" s="245"/>
      <c r="G50" s="245"/>
      <c r="H50" s="253"/>
      <c r="I50" s="245"/>
    </row>
    <row r="51" spans="1:9">
      <c r="A51" s="248" t="s">
        <v>146</v>
      </c>
      <c r="B51" s="234" t="s">
        <v>147</v>
      </c>
      <c r="C51" s="249">
        <v>742077904.81679153</v>
      </c>
      <c r="D51" s="249"/>
      <c r="E51" s="250">
        <v>437335433.09260976</v>
      </c>
      <c r="F51" s="249">
        <v>242801551.5360001</v>
      </c>
      <c r="G51" s="249"/>
      <c r="H51" s="283">
        <v>4996750.5699999556</v>
      </c>
      <c r="I51" s="249">
        <v>242801551.5360001</v>
      </c>
    </row>
    <row r="52" spans="1:9">
      <c r="A52" s="248" t="s">
        <v>148</v>
      </c>
      <c r="B52" s="273"/>
      <c r="C52" s="245"/>
      <c r="D52" s="245"/>
      <c r="E52" s="250"/>
      <c r="F52" s="245"/>
      <c r="G52" s="245"/>
      <c r="H52" s="283"/>
      <c r="I52" s="245"/>
    </row>
    <row r="53" spans="1:9">
      <c r="A53" s="284" t="s">
        <v>149</v>
      </c>
      <c r="B53" s="234" t="s">
        <v>150</v>
      </c>
      <c r="C53" s="249">
        <v>163250054.86521167</v>
      </c>
      <c r="D53" s="249"/>
      <c r="E53" s="250">
        <v>2385106.6</v>
      </c>
      <c r="F53" s="249">
        <v>0</v>
      </c>
      <c r="G53" s="249"/>
      <c r="H53" s="253">
        <v>0</v>
      </c>
      <c r="I53" s="249">
        <v>0</v>
      </c>
    </row>
    <row r="54" spans="1:9">
      <c r="A54" s="248" t="s">
        <v>151</v>
      </c>
      <c r="B54" s="234" t="s">
        <v>152</v>
      </c>
      <c r="C54" s="249">
        <v>0</v>
      </c>
      <c r="D54" s="249"/>
      <c r="E54" s="250">
        <v>0</v>
      </c>
      <c r="F54" s="249">
        <v>0</v>
      </c>
      <c r="G54" s="249"/>
      <c r="H54" s="253">
        <v>0</v>
      </c>
      <c r="I54" s="249">
        <v>0</v>
      </c>
    </row>
    <row r="55" spans="1:9">
      <c r="A55" s="248" t="s">
        <v>41</v>
      </c>
      <c r="B55" s="273"/>
      <c r="C55" s="249">
        <v>1704050859.6820033</v>
      </c>
      <c r="D55" s="249"/>
      <c r="E55" s="250">
        <v>788001539.69260979</v>
      </c>
      <c r="F55" s="249">
        <v>1041524451.5360001</v>
      </c>
      <c r="G55" s="249"/>
      <c r="H55" s="281">
        <v>353277750.56999993</v>
      </c>
      <c r="I55" s="249">
        <v>1041524451.5360001</v>
      </c>
    </row>
    <row r="56" spans="1:9">
      <c r="A56" s="248" t="s">
        <v>42</v>
      </c>
      <c r="B56" s="273" t="s">
        <v>153</v>
      </c>
      <c r="C56" s="249">
        <v>-26350659.427347172</v>
      </c>
      <c r="D56" s="249"/>
      <c r="E56" s="250">
        <v>55321.613939786621</v>
      </c>
      <c r="F56" s="249">
        <v>0</v>
      </c>
      <c r="G56" s="249"/>
      <c r="H56" s="253">
        <v>0</v>
      </c>
      <c r="I56" s="249">
        <v>0</v>
      </c>
    </row>
    <row r="57" spans="1:9">
      <c r="A57" s="232" t="s">
        <v>67</v>
      </c>
      <c r="B57" s="232"/>
      <c r="C57" s="256">
        <v>1677700200.2546561</v>
      </c>
      <c r="D57" s="256"/>
      <c r="E57" s="255">
        <v>788056861.30654955</v>
      </c>
      <c r="F57" s="256">
        <v>1041524451.5360001</v>
      </c>
      <c r="G57" s="256"/>
      <c r="H57" s="285">
        <v>353277750.56999993</v>
      </c>
      <c r="I57" s="256">
        <v>1041524451.5360001</v>
      </c>
    </row>
    <row r="58" spans="1:9" ht="12" thickBot="1">
      <c r="A58" s="240" t="s">
        <v>8</v>
      </c>
      <c r="B58" s="232"/>
      <c r="C58" s="286">
        <v>6842085727.3424196</v>
      </c>
      <c r="D58" s="286"/>
      <c r="E58" s="262">
        <v>5491991695.6265507</v>
      </c>
      <c r="F58" s="287">
        <v>2529355377.4700003</v>
      </c>
      <c r="G58" s="286"/>
      <c r="H58" s="288">
        <v>1164216210.3899999</v>
      </c>
      <c r="I58" s="287">
        <v>2529355377.4700003</v>
      </c>
    </row>
    <row r="59" spans="1:9" ht="12" thickTop="1">
      <c r="A59" s="248"/>
      <c r="B59" s="273"/>
      <c r="C59" s="258"/>
      <c r="D59" s="258"/>
      <c r="E59" s="289"/>
      <c r="F59" s="258"/>
      <c r="G59" s="258"/>
      <c r="H59" s="290"/>
      <c r="I59" s="258"/>
    </row>
    <row r="60" spans="1:9">
      <c r="C60" s="245">
        <v>-2.5091171264648438E-3</v>
      </c>
      <c r="D60" s="245"/>
      <c r="E60" s="282">
        <v>-3.4494400024414063E-3</v>
      </c>
      <c r="F60" s="291">
        <v>0</v>
      </c>
      <c r="G60" s="291"/>
      <c r="H60" s="253">
        <v>0</v>
      </c>
      <c r="I60" s="291">
        <v>0</v>
      </c>
    </row>
    <row r="61" spans="1:9">
      <c r="C61" s="245"/>
      <c r="D61" s="245"/>
      <c r="F61" s="245"/>
      <c r="G61" s="245"/>
    </row>
    <row r="62" spans="1:9">
      <c r="C62" s="245"/>
      <c r="D62" s="245"/>
      <c r="F62" s="245"/>
      <c r="G62" s="245"/>
    </row>
    <row r="63" spans="1:9">
      <c r="C63" s="245"/>
      <c r="D63" s="245"/>
      <c r="F63" s="245"/>
      <c r="G63" s="245"/>
    </row>
    <row r="64" spans="1:9">
      <c r="C64" s="245"/>
      <c r="D64" s="245"/>
      <c r="F64" s="245"/>
      <c r="G64" s="245"/>
    </row>
    <row r="65" spans="3:7">
      <c r="C65" s="245"/>
      <c r="D65" s="245"/>
      <c r="F65" s="245"/>
      <c r="G65" s="245"/>
    </row>
    <row r="66" spans="3:7">
      <c r="C66" s="245"/>
      <c r="D66" s="245"/>
      <c r="F66" s="245"/>
      <c r="G66" s="245"/>
    </row>
    <row r="67" spans="3:7">
      <c r="C67" s="245"/>
      <c r="D67" s="245"/>
      <c r="F67" s="245"/>
      <c r="G67" s="245"/>
    </row>
    <row r="68" spans="3:7">
      <c r="C68" s="245"/>
      <c r="D68" s="245"/>
      <c r="F68" s="245"/>
      <c r="G68" s="245"/>
    </row>
    <row r="69" spans="3:7">
      <c r="C69" s="245"/>
      <c r="D69" s="245"/>
      <c r="F69" s="245"/>
      <c r="G69" s="245"/>
    </row>
    <row r="70" spans="3:7">
      <c r="C70" s="245"/>
      <c r="D70" s="245"/>
      <c r="F70" s="245"/>
      <c r="G70" s="245"/>
    </row>
    <row r="71" spans="3:7">
      <c r="C71" s="245"/>
      <c r="D71" s="245"/>
      <c r="F71" s="245"/>
      <c r="G71" s="245"/>
    </row>
    <row r="72" spans="3:7">
      <c r="C72" s="245"/>
      <c r="D72" s="245"/>
      <c r="F72" s="245"/>
      <c r="G72" s="245"/>
    </row>
    <row r="73" spans="3:7">
      <c r="C73" s="245"/>
      <c r="D73" s="245"/>
      <c r="F73" s="245"/>
      <c r="G73" s="245"/>
    </row>
    <row r="74" spans="3:7">
      <c r="C74" s="245"/>
      <c r="D74" s="245"/>
      <c r="F74" s="245"/>
      <c r="G74" s="245"/>
    </row>
    <row r="75" spans="3:7">
      <c r="C75" s="245"/>
      <c r="D75" s="245"/>
      <c r="F75" s="245"/>
      <c r="G75" s="245"/>
    </row>
    <row r="76" spans="3:7">
      <c r="C76" s="245"/>
      <c r="D76" s="245"/>
      <c r="F76" s="245"/>
      <c r="G76" s="245"/>
    </row>
    <row r="77" spans="3:7">
      <c r="C77" s="245"/>
      <c r="D77" s="245"/>
      <c r="F77" s="245"/>
      <c r="G77" s="245"/>
    </row>
    <row r="78" spans="3:7">
      <c r="C78" s="245"/>
      <c r="D78" s="245"/>
      <c r="F78" s="245"/>
      <c r="G78" s="245"/>
    </row>
    <row r="79" spans="3:7">
      <c r="C79" s="245"/>
      <c r="D79" s="245"/>
      <c r="F79" s="245"/>
      <c r="G79" s="245"/>
    </row>
    <row r="80" spans="3:7">
      <c r="C80" s="245"/>
      <c r="D80" s="245"/>
      <c r="F80" s="245"/>
      <c r="G80" s="245"/>
    </row>
    <row r="81" spans="3:7">
      <c r="C81" s="245"/>
      <c r="D81" s="245"/>
      <c r="F81" s="245"/>
      <c r="G81" s="245"/>
    </row>
    <row r="82" spans="3:7">
      <c r="C82" s="245"/>
      <c r="D82" s="245"/>
      <c r="F82" s="245"/>
      <c r="G82" s="245"/>
    </row>
    <row r="83" spans="3:7">
      <c r="C83" s="245"/>
      <c r="D83" s="245"/>
      <c r="F83" s="245"/>
      <c r="G83" s="245"/>
    </row>
    <row r="84" spans="3:7">
      <c r="C84" s="245"/>
      <c r="D84" s="245"/>
      <c r="F84" s="245"/>
      <c r="G84" s="245"/>
    </row>
    <row r="85" spans="3:7">
      <c r="C85" s="245"/>
      <c r="D85" s="245"/>
      <c r="F85" s="245"/>
      <c r="G85" s="245"/>
    </row>
    <row r="86" spans="3:7">
      <c r="C86" s="245"/>
      <c r="D86" s="245"/>
      <c r="F86" s="245"/>
      <c r="G86" s="245"/>
    </row>
    <row r="87" spans="3:7">
      <c r="C87" s="245"/>
      <c r="D87" s="245"/>
      <c r="F87" s="245"/>
      <c r="G87" s="245"/>
    </row>
    <row r="88" spans="3:7">
      <c r="C88" s="245"/>
      <c r="D88" s="245"/>
      <c r="F88" s="245"/>
      <c r="G88" s="245"/>
    </row>
    <row r="89" spans="3:7">
      <c r="C89" s="245"/>
      <c r="D89" s="245"/>
      <c r="F89" s="245"/>
      <c r="G89" s="245"/>
    </row>
    <row r="90" spans="3:7">
      <c r="C90" s="245"/>
      <c r="D90" s="245"/>
      <c r="F90" s="245"/>
      <c r="G90" s="245"/>
    </row>
    <row r="91" spans="3:7">
      <c r="C91" s="245"/>
      <c r="D91" s="245"/>
      <c r="F91" s="245"/>
      <c r="G91" s="245"/>
    </row>
  </sheetData>
  <mergeCells count="3">
    <mergeCell ref="C4:E4"/>
    <mergeCell ref="A5:B5"/>
    <mergeCell ref="A27:B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61"/>
  <sheetViews>
    <sheetView topLeftCell="A41" workbookViewId="0">
      <selection activeCell="A47" sqref="A47"/>
    </sheetView>
  </sheetViews>
  <sheetFormatPr defaultColWidth="8.69921875" defaultRowHeight="21.5"/>
  <cols>
    <col min="1" max="1" width="33.69921875" style="224" customWidth="1"/>
    <col min="2" max="2" width="7.19921875" style="221" customWidth="1"/>
    <col min="3" max="3" width="13.69921875" style="178" bestFit="1" customWidth="1"/>
    <col min="4" max="4" width="13.69921875" style="228" customWidth="1"/>
    <col min="5" max="5" width="0.69921875" style="229" customWidth="1"/>
    <col min="6" max="6" width="12.3984375" style="178" hidden="1" customWidth="1"/>
    <col min="7" max="7" width="12.3984375" style="180" hidden="1" customWidth="1"/>
    <col min="8" max="8" width="41.69921875" style="180" hidden="1" customWidth="1"/>
    <col min="9" max="9" width="13.69921875" style="178" customWidth="1"/>
    <col min="10" max="10" width="14.69921875" style="228" customWidth="1"/>
  </cols>
  <sheetData>
    <row r="1" spans="1:10">
      <c r="A1" s="159" t="s">
        <v>36</v>
      </c>
      <c r="B1" s="159"/>
      <c r="C1" s="160"/>
      <c r="D1" s="161"/>
      <c r="E1" s="161"/>
      <c r="F1" s="160"/>
      <c r="G1" s="162"/>
      <c r="H1" s="162"/>
      <c r="I1" s="160"/>
      <c r="J1" s="161"/>
    </row>
    <row r="2" spans="1:10">
      <c r="A2" s="159" t="s">
        <v>17</v>
      </c>
      <c r="B2" s="159"/>
      <c r="C2" s="160"/>
      <c r="D2" s="161"/>
      <c r="E2" s="161"/>
      <c r="F2" s="160"/>
      <c r="G2" s="162"/>
      <c r="H2" s="162"/>
      <c r="I2" s="160"/>
      <c r="J2" s="161"/>
    </row>
    <row r="3" spans="1:10">
      <c r="A3" s="163" t="s">
        <v>99</v>
      </c>
      <c r="B3" s="163"/>
      <c r="C3" s="164"/>
      <c r="D3" s="165"/>
      <c r="E3" s="165"/>
      <c r="F3" s="160"/>
      <c r="G3" s="162"/>
      <c r="H3" s="162"/>
      <c r="I3" s="166"/>
      <c r="J3" s="167"/>
    </row>
    <row r="4" spans="1:10">
      <c r="A4" s="168"/>
      <c r="B4" s="169"/>
      <c r="C4" s="528" t="s">
        <v>100</v>
      </c>
      <c r="D4" s="528"/>
      <c r="E4" s="170"/>
      <c r="F4" s="170"/>
      <c r="G4" s="171"/>
      <c r="H4" s="171"/>
      <c r="I4" s="172" t="s">
        <v>101</v>
      </c>
      <c r="J4" s="172"/>
    </row>
    <row r="5" spans="1:10">
      <c r="A5" s="529" t="s">
        <v>13</v>
      </c>
      <c r="B5" s="529"/>
      <c r="C5" s="174" t="s">
        <v>155</v>
      </c>
      <c r="D5" s="175" t="s">
        <v>102</v>
      </c>
      <c r="E5" s="176"/>
      <c r="F5" s="174"/>
      <c r="G5" s="177"/>
      <c r="H5" s="177"/>
      <c r="I5" s="174" t="s">
        <v>155</v>
      </c>
      <c r="J5" s="175" t="str">
        <f>D5</f>
        <v xml:space="preserve"> 31 ธันวาคม 2561 </v>
      </c>
    </row>
    <row r="6" spans="1:10">
      <c r="A6" s="173" t="s">
        <v>3</v>
      </c>
      <c r="B6" s="159"/>
      <c r="D6" s="179"/>
      <c r="E6" s="176"/>
      <c r="J6" s="179"/>
    </row>
    <row r="7" spans="1:10">
      <c r="A7" s="181" t="s">
        <v>16</v>
      </c>
      <c r="B7" s="182" t="s">
        <v>103</v>
      </c>
      <c r="C7" s="183">
        <v>283119559.10000002</v>
      </c>
      <c r="D7" s="184">
        <v>258726782.09999996</v>
      </c>
      <c r="E7" s="176"/>
      <c r="F7" s="183">
        <f t="shared" ref="F7:F13" si="0">C7-D7</f>
        <v>24392777.00000006</v>
      </c>
      <c r="G7" s="185">
        <f>F7/D7</f>
        <v>9.4280061777957169E-2</v>
      </c>
      <c r="H7" s="185"/>
      <c r="I7" s="183">
        <v>105031118.26000001</v>
      </c>
      <c r="J7" s="184">
        <v>21884521.82</v>
      </c>
    </row>
    <row r="8" spans="1:10">
      <c r="A8" s="181" t="s">
        <v>58</v>
      </c>
      <c r="B8" s="182" t="s">
        <v>104</v>
      </c>
      <c r="C8" s="183">
        <v>0</v>
      </c>
      <c r="D8" s="184">
        <v>70000000</v>
      </c>
      <c r="E8" s="176"/>
      <c r="F8" s="183">
        <f t="shared" si="0"/>
        <v>-70000000</v>
      </c>
      <c r="G8" s="185">
        <f t="shared" ref="G8:G13" si="1">F8/D8</f>
        <v>-1</v>
      </c>
      <c r="H8" s="185"/>
      <c r="I8" s="183">
        <v>0</v>
      </c>
      <c r="J8" s="186">
        <v>0</v>
      </c>
    </row>
    <row r="9" spans="1:10">
      <c r="A9" s="187" t="s">
        <v>76</v>
      </c>
      <c r="B9" s="182" t="s">
        <v>105</v>
      </c>
      <c r="C9" s="183">
        <v>362557079.65999997</v>
      </c>
      <c r="D9" s="184">
        <v>163719618.59</v>
      </c>
      <c r="E9" s="176"/>
      <c r="F9" s="188">
        <f t="shared" si="0"/>
        <v>198837461.06999996</v>
      </c>
      <c r="G9" s="185">
        <f t="shared" si="1"/>
        <v>1.2144999040581992</v>
      </c>
      <c r="H9" s="185" t="s">
        <v>106</v>
      </c>
      <c r="I9" s="183">
        <v>268110215.90000001</v>
      </c>
      <c r="J9" s="184">
        <v>21493221.870000001</v>
      </c>
    </row>
    <row r="10" spans="1:10">
      <c r="A10" s="181" t="s">
        <v>84</v>
      </c>
      <c r="B10" s="182" t="s">
        <v>107</v>
      </c>
      <c r="C10" s="183">
        <v>73801000</v>
      </c>
      <c r="D10" s="184">
        <v>73801000</v>
      </c>
      <c r="E10" s="176"/>
      <c r="F10" s="183">
        <f t="shared" si="0"/>
        <v>0</v>
      </c>
      <c r="G10" s="185">
        <f t="shared" si="1"/>
        <v>0</v>
      </c>
      <c r="H10" s="185"/>
      <c r="I10" s="183">
        <v>1524192250</v>
      </c>
      <c r="J10" s="184">
        <v>596858200</v>
      </c>
    </row>
    <row r="11" spans="1:10">
      <c r="A11" s="181" t="s">
        <v>39</v>
      </c>
      <c r="B11" s="182" t="s">
        <v>108</v>
      </c>
      <c r="C11" s="189">
        <v>4692177340.3799992</v>
      </c>
      <c r="D11" s="184">
        <v>3939733782.6700001</v>
      </c>
      <c r="E11" s="176"/>
      <c r="F11" s="188">
        <f t="shared" si="0"/>
        <v>752443557.70999908</v>
      </c>
      <c r="G11" s="185">
        <f t="shared" si="1"/>
        <v>0.19098842693885271</v>
      </c>
      <c r="H11" s="185"/>
      <c r="I11" s="183">
        <v>0</v>
      </c>
      <c r="J11" s="186">
        <v>0</v>
      </c>
    </row>
    <row r="12" spans="1:10">
      <c r="A12" s="187" t="s">
        <v>61</v>
      </c>
      <c r="B12" s="182" t="s">
        <v>109</v>
      </c>
      <c r="C12" s="183">
        <v>370437830</v>
      </c>
      <c r="D12" s="184">
        <v>152818249.99000001</v>
      </c>
      <c r="E12" s="176"/>
      <c r="F12" s="188">
        <f t="shared" si="0"/>
        <v>217619580.00999999</v>
      </c>
      <c r="G12" s="185">
        <f t="shared" si="1"/>
        <v>1.4240418276236011</v>
      </c>
      <c r="H12" s="185"/>
      <c r="I12" s="183">
        <v>500000</v>
      </c>
      <c r="J12" s="186">
        <v>0</v>
      </c>
    </row>
    <row r="13" spans="1:10">
      <c r="A13" s="181" t="s">
        <v>28</v>
      </c>
      <c r="B13" s="182" t="s">
        <v>110</v>
      </c>
      <c r="C13" s="183">
        <v>0</v>
      </c>
      <c r="D13" s="184">
        <v>0</v>
      </c>
      <c r="E13" s="176"/>
      <c r="F13" s="183">
        <f t="shared" si="0"/>
        <v>0</v>
      </c>
      <c r="G13" s="185" t="e">
        <f t="shared" si="1"/>
        <v>#DIV/0!</v>
      </c>
      <c r="H13" s="185"/>
      <c r="I13" s="183">
        <v>0</v>
      </c>
      <c r="J13" s="184">
        <v>0</v>
      </c>
    </row>
    <row r="14" spans="1:10">
      <c r="A14" s="159" t="s">
        <v>20</v>
      </c>
      <c r="B14" s="182"/>
      <c r="C14" s="190">
        <v>5782092809.1399994</v>
      </c>
      <c r="D14" s="191">
        <f>SUM(D6:D13)</f>
        <v>4658799433.3499994</v>
      </c>
      <c r="E14" s="176"/>
      <c r="F14" s="190"/>
      <c r="G14" s="192"/>
      <c r="H14" s="192"/>
      <c r="I14" s="193">
        <v>1897833584.1600001</v>
      </c>
      <c r="J14" s="191">
        <f>SUM(J7:J13)</f>
        <v>640235943.69000006</v>
      </c>
    </row>
    <row r="15" spans="1:10">
      <c r="A15" s="173" t="s">
        <v>2</v>
      </c>
      <c r="B15" s="159"/>
      <c r="C15" s="194"/>
      <c r="D15" s="184"/>
      <c r="E15" s="176"/>
      <c r="F15" s="194"/>
      <c r="G15" s="195"/>
      <c r="H15" s="195"/>
      <c r="I15" s="194"/>
      <c r="J15" s="184"/>
    </row>
    <row r="16" spans="1:10">
      <c r="A16" s="181" t="s">
        <v>111</v>
      </c>
      <c r="B16" s="182" t="s">
        <v>112</v>
      </c>
      <c r="C16" s="183">
        <v>431000.45</v>
      </c>
      <c r="D16" s="184">
        <v>1149152.96</v>
      </c>
      <c r="E16" s="176"/>
      <c r="F16" s="183">
        <f t="shared" ref="F16:F23" si="2">C16-D16</f>
        <v>-718152.51</v>
      </c>
      <c r="G16" s="185">
        <f t="shared" ref="G16:G23" si="3">F16/D16</f>
        <v>-0.62494074766165164</v>
      </c>
      <c r="H16" s="185"/>
      <c r="I16" s="183">
        <v>0</v>
      </c>
      <c r="J16" s="184">
        <v>0</v>
      </c>
    </row>
    <row r="17" spans="1:10">
      <c r="A17" s="181" t="s">
        <v>63</v>
      </c>
      <c r="B17" s="182" t="s">
        <v>113</v>
      </c>
      <c r="C17" s="183">
        <v>0</v>
      </c>
      <c r="D17" s="184">
        <v>0</v>
      </c>
      <c r="E17" s="176"/>
      <c r="F17" s="183">
        <f t="shared" si="2"/>
        <v>0</v>
      </c>
      <c r="G17" s="185" t="e">
        <f t="shared" si="3"/>
        <v>#DIV/0!</v>
      </c>
      <c r="H17" s="185"/>
      <c r="I17" s="183">
        <v>472632550</v>
      </c>
      <c r="J17" s="184">
        <v>446689412</v>
      </c>
    </row>
    <row r="18" spans="1:10">
      <c r="A18" s="181" t="s">
        <v>80</v>
      </c>
      <c r="B18" s="182" t="s">
        <v>114</v>
      </c>
      <c r="C18" s="189">
        <v>169865616.68326351</v>
      </c>
      <c r="D18" s="184">
        <v>48254856.579999998</v>
      </c>
      <c r="E18" s="176"/>
      <c r="F18" s="183">
        <f t="shared" si="2"/>
        <v>121610760.10326351</v>
      </c>
      <c r="G18" s="185">
        <f t="shared" si="3"/>
        <v>2.520176594072959</v>
      </c>
      <c r="H18" s="185"/>
      <c r="I18" s="183">
        <v>0</v>
      </c>
      <c r="J18" s="186">
        <v>0</v>
      </c>
    </row>
    <row r="19" spans="1:10">
      <c r="A19" s="187" t="s">
        <v>62</v>
      </c>
      <c r="B19" s="182" t="s">
        <v>115</v>
      </c>
      <c r="C19" s="183">
        <v>202317974.63673639</v>
      </c>
      <c r="D19" s="184">
        <v>96760602.00999999</v>
      </c>
      <c r="E19" s="176"/>
      <c r="F19" s="183">
        <f t="shared" si="2"/>
        <v>105557372.6267364</v>
      </c>
      <c r="G19" s="185">
        <f t="shared" si="3"/>
        <v>1.0909127313596838</v>
      </c>
      <c r="H19" s="185"/>
      <c r="I19" s="183">
        <v>139357203.27000001</v>
      </c>
      <c r="J19" s="184">
        <v>63016910.039999984</v>
      </c>
    </row>
    <row r="20" spans="1:10">
      <c r="A20" s="181" t="s">
        <v>116</v>
      </c>
      <c r="B20" s="182" t="s">
        <v>117</v>
      </c>
      <c r="C20" s="183">
        <v>9785062.3599999994</v>
      </c>
      <c r="D20" s="184">
        <v>8903525.4899999984</v>
      </c>
      <c r="E20" s="176"/>
      <c r="F20" s="183">
        <f t="shared" si="2"/>
        <v>881536.87000000104</v>
      </c>
      <c r="G20" s="185">
        <f t="shared" si="3"/>
        <v>9.9009866483799017E-2</v>
      </c>
      <c r="H20" s="185"/>
      <c r="I20" s="183">
        <v>9577580.5600000005</v>
      </c>
      <c r="J20" s="184">
        <v>8561349.4299999997</v>
      </c>
    </row>
    <row r="21" spans="1:10">
      <c r="A21" s="181" t="s">
        <v>77</v>
      </c>
      <c r="B21" s="182" t="s">
        <v>118</v>
      </c>
      <c r="C21" s="183">
        <v>573957803.25</v>
      </c>
      <c r="D21" s="184">
        <v>659321581.41999996</v>
      </c>
      <c r="E21" s="176"/>
      <c r="F21" s="183">
        <f t="shared" si="2"/>
        <v>-85363778.169999957</v>
      </c>
      <c r="G21" s="185">
        <f t="shared" si="3"/>
        <v>-0.12947214314773303</v>
      </c>
      <c r="H21" s="185"/>
      <c r="I21" s="183">
        <v>0</v>
      </c>
      <c r="J21" s="186">
        <v>0</v>
      </c>
    </row>
    <row r="22" spans="1:10">
      <c r="A22" s="196" t="s">
        <v>37</v>
      </c>
      <c r="B22" s="182" t="s">
        <v>119</v>
      </c>
      <c r="C22" s="183">
        <v>3288527.07</v>
      </c>
      <c r="D22" s="184">
        <v>2402805.2000000002</v>
      </c>
      <c r="E22" s="176"/>
      <c r="F22" s="183">
        <f t="shared" si="2"/>
        <v>885721.86999999965</v>
      </c>
      <c r="G22" s="185">
        <f t="shared" si="3"/>
        <v>0.36861992391226706</v>
      </c>
      <c r="H22" s="185"/>
      <c r="I22" s="183">
        <v>2836713.8</v>
      </c>
      <c r="J22" s="186">
        <v>0</v>
      </c>
    </row>
    <row r="23" spans="1:10">
      <c r="A23" s="181" t="s">
        <v>14</v>
      </c>
      <c r="B23" s="182" t="s">
        <v>120</v>
      </c>
      <c r="C23" s="183">
        <v>18352244.390000001</v>
      </c>
      <c r="D23" s="184">
        <v>16399720.729999999</v>
      </c>
      <c r="E23" s="176"/>
      <c r="F23" s="183">
        <f t="shared" si="2"/>
        <v>1952523.660000002</v>
      </c>
      <c r="G23" s="185">
        <f t="shared" si="3"/>
        <v>0.11905834813566378</v>
      </c>
      <c r="H23" s="185"/>
      <c r="I23" s="183">
        <v>5732595.2300000004</v>
      </c>
      <c r="J23" s="184">
        <v>5712595.2300000004</v>
      </c>
    </row>
    <row r="24" spans="1:10">
      <c r="A24" s="159" t="s">
        <v>19</v>
      </c>
      <c r="B24" s="182"/>
      <c r="C24" s="197">
        <v>977998228.83999991</v>
      </c>
      <c r="D24" s="191">
        <f>SUM(D16:D23)</f>
        <v>833192244.38999999</v>
      </c>
      <c r="E24" s="176"/>
      <c r="F24" s="197"/>
      <c r="G24" s="198"/>
      <c r="H24" s="198"/>
      <c r="I24" s="190">
        <v>630136642.8599999</v>
      </c>
      <c r="J24" s="191">
        <f>SUM(J16:J23)</f>
        <v>523980266.69999999</v>
      </c>
    </row>
    <row r="25" spans="1:10" ht="22" thickBot="1">
      <c r="A25" s="173" t="s">
        <v>4</v>
      </c>
      <c r="B25" s="159"/>
      <c r="C25" s="199">
        <v>6760091037.9799995</v>
      </c>
      <c r="D25" s="200">
        <f>+D24+D14</f>
        <v>5491991677.7399998</v>
      </c>
      <c r="E25" s="176"/>
      <c r="F25" s="199"/>
      <c r="G25" s="201"/>
      <c r="H25" s="201"/>
      <c r="I25" s="199">
        <v>2527970227.02</v>
      </c>
      <c r="J25" s="200">
        <f>+J24+J14</f>
        <v>1164216210.3900001</v>
      </c>
    </row>
    <row r="26" spans="1:10" ht="22" thickTop="1">
      <c r="A26" s="173"/>
      <c r="B26" s="159"/>
      <c r="C26" s="194"/>
      <c r="D26" s="202"/>
      <c r="E26" s="176"/>
      <c r="F26" s="194"/>
      <c r="G26" s="195"/>
      <c r="H26" s="195"/>
      <c r="I26" s="194"/>
      <c r="J26" s="203"/>
    </row>
    <row r="27" spans="1:10">
      <c r="A27" s="529" t="s">
        <v>10</v>
      </c>
      <c r="B27" s="529"/>
      <c r="C27" s="174"/>
      <c r="D27" s="204"/>
      <c r="E27" s="205"/>
      <c r="F27" s="174"/>
      <c r="G27" s="177"/>
      <c r="H27" s="177"/>
      <c r="I27" s="174"/>
      <c r="J27" s="204"/>
    </row>
    <row r="28" spans="1:10">
      <c r="A28" s="173" t="s">
        <v>6</v>
      </c>
      <c r="B28" s="159"/>
      <c r="D28" s="206"/>
      <c r="E28" s="207"/>
      <c r="J28" s="206"/>
    </row>
    <row r="29" spans="1:10">
      <c r="A29" s="181" t="s">
        <v>121</v>
      </c>
      <c r="B29" s="208" t="s">
        <v>122</v>
      </c>
      <c r="C29" s="183">
        <v>66000000</v>
      </c>
      <c r="D29" s="184">
        <v>162000000</v>
      </c>
      <c r="E29" s="207"/>
      <c r="F29" s="183"/>
      <c r="G29" s="185"/>
      <c r="H29" s="185"/>
      <c r="I29" s="183">
        <v>66000000</v>
      </c>
      <c r="J29" s="184">
        <v>0</v>
      </c>
    </row>
    <row r="30" spans="1:10">
      <c r="A30" s="181" t="s">
        <v>70</v>
      </c>
      <c r="B30" s="208" t="s">
        <v>123</v>
      </c>
      <c r="C30" s="183">
        <v>497719438.34999996</v>
      </c>
      <c r="D30" s="184">
        <v>374751045.69000006</v>
      </c>
      <c r="E30" s="176"/>
      <c r="F30" s="183">
        <f t="shared" ref="F30:F36" si="4">C30-D30</f>
        <v>122968392.65999991</v>
      </c>
      <c r="G30" s="185">
        <f t="shared" ref="G30:G36" si="5">F30/D30</f>
        <v>0.32813355446036913</v>
      </c>
      <c r="H30" s="185"/>
      <c r="I30" s="183">
        <v>64963357.690000005</v>
      </c>
      <c r="J30" s="184">
        <v>44637560.700000003</v>
      </c>
    </row>
    <row r="31" spans="1:10">
      <c r="A31" s="181" t="s">
        <v>71</v>
      </c>
      <c r="B31" s="208" t="s">
        <v>124</v>
      </c>
      <c r="C31" s="183">
        <v>676835009.25999999</v>
      </c>
      <c r="D31" s="184">
        <v>406197518.30999994</v>
      </c>
      <c r="E31" s="176"/>
      <c r="F31" s="188">
        <f>C31-D31</f>
        <v>270637490.95000005</v>
      </c>
      <c r="G31" s="209">
        <f>F31/D31</f>
        <v>0.66627066574901173</v>
      </c>
      <c r="H31" s="185" t="s">
        <v>125</v>
      </c>
      <c r="I31" s="183">
        <v>0</v>
      </c>
      <c r="J31" s="186">
        <v>0</v>
      </c>
    </row>
    <row r="32" spans="1:10">
      <c r="A32" s="210" t="s">
        <v>126</v>
      </c>
      <c r="B32" s="208" t="s">
        <v>127</v>
      </c>
      <c r="C32" s="183">
        <v>171850000</v>
      </c>
      <c r="D32" s="184">
        <v>1487128308</v>
      </c>
      <c r="E32" s="176"/>
      <c r="F32" s="183">
        <f>C32-D32</f>
        <v>-1315278308</v>
      </c>
      <c r="G32" s="185">
        <f>F32/D32</f>
        <v>-0.88444171288009665</v>
      </c>
      <c r="H32" s="185"/>
      <c r="I32" s="183">
        <v>435430000</v>
      </c>
      <c r="J32" s="184">
        <v>748888688</v>
      </c>
    </row>
    <row r="33" spans="1:10">
      <c r="A33" s="211" t="s">
        <v>130</v>
      </c>
      <c r="B33" s="208" t="s">
        <v>131</v>
      </c>
      <c r="C33" s="183">
        <v>0</v>
      </c>
      <c r="D33" s="184"/>
      <c r="E33" s="176"/>
      <c r="F33" s="183"/>
      <c r="G33" s="185"/>
      <c r="H33" s="185"/>
      <c r="I33" s="183">
        <v>0</v>
      </c>
      <c r="J33" s="184"/>
    </row>
    <row r="34" spans="1:10">
      <c r="A34" s="187" t="s">
        <v>128</v>
      </c>
      <c r="B34" s="208" t="s">
        <v>129</v>
      </c>
      <c r="C34" s="183">
        <v>276220306.00999993</v>
      </c>
      <c r="D34" s="184">
        <v>159606602.28</v>
      </c>
      <c r="E34" s="176"/>
      <c r="F34" s="183">
        <f>C34-D34</f>
        <v>116613703.72999993</v>
      </c>
      <c r="G34" s="185">
        <f>F34/D34</f>
        <v>0.73063207952652831</v>
      </c>
      <c r="H34" s="185" t="s">
        <v>125</v>
      </c>
      <c r="I34" s="183">
        <v>2560101.2199999997</v>
      </c>
      <c r="J34" s="184">
        <v>3324634.37</v>
      </c>
    </row>
    <row r="35" spans="1:10">
      <c r="A35" s="181" t="s">
        <v>72</v>
      </c>
      <c r="B35" s="208" t="s">
        <v>132</v>
      </c>
      <c r="C35" s="183">
        <v>75050914.138416082</v>
      </c>
      <c r="D35" s="184">
        <v>69765741.129999995</v>
      </c>
      <c r="E35" s="176"/>
      <c r="F35" s="183">
        <f t="shared" si="4"/>
        <v>5285173.0084160864</v>
      </c>
      <c r="G35" s="185">
        <f t="shared" si="5"/>
        <v>7.5755993168162686E-2</v>
      </c>
      <c r="H35" s="185"/>
      <c r="I35" s="183">
        <v>856071.86816001311</v>
      </c>
      <c r="J35" s="186">
        <v>0</v>
      </c>
    </row>
    <row r="36" spans="1:10">
      <c r="A36" s="212" t="s">
        <v>133</v>
      </c>
      <c r="B36" s="208" t="s">
        <v>134</v>
      </c>
      <c r="C36" s="183">
        <v>0</v>
      </c>
      <c r="D36" s="184">
        <v>0</v>
      </c>
      <c r="E36" s="176"/>
      <c r="F36" s="183">
        <f t="shared" si="4"/>
        <v>0</v>
      </c>
      <c r="G36" s="185" t="e">
        <f t="shared" si="5"/>
        <v>#DIV/0!</v>
      </c>
      <c r="H36" s="185"/>
      <c r="I36" s="183">
        <v>0</v>
      </c>
      <c r="J36" s="186">
        <v>0</v>
      </c>
    </row>
    <row r="37" spans="1:10">
      <c r="A37" s="159" t="s">
        <v>64</v>
      </c>
      <c r="B37" s="213"/>
      <c r="C37" s="193">
        <v>1763675667.7584159</v>
      </c>
      <c r="D37" s="191">
        <f>SUM(D29:D36)</f>
        <v>2659449215.4100003</v>
      </c>
      <c r="E37" s="176"/>
      <c r="F37" s="193"/>
      <c r="G37" s="214"/>
      <c r="H37" s="214"/>
      <c r="I37" s="193">
        <v>569809530.7781601</v>
      </c>
      <c r="J37" s="191">
        <f>SUM(J29:J36)</f>
        <v>796850883.07000005</v>
      </c>
    </row>
    <row r="38" spans="1:10">
      <c r="A38" s="173" t="s">
        <v>25</v>
      </c>
      <c r="B38" s="159"/>
      <c r="D38" s="184"/>
      <c r="E38" s="176"/>
      <c r="J38" s="184"/>
    </row>
    <row r="39" spans="1:10">
      <c r="A39" s="187" t="s">
        <v>73</v>
      </c>
      <c r="B39" s="213" t="s">
        <v>135</v>
      </c>
      <c r="C39" s="183">
        <v>4359040.9399999995</v>
      </c>
      <c r="D39" s="184">
        <v>8019815.9199999999</v>
      </c>
      <c r="E39" s="176"/>
      <c r="F39" s="183">
        <f>C39-D39</f>
        <v>-3660774.9800000004</v>
      </c>
      <c r="G39" s="185">
        <f>F39/D39</f>
        <v>-0.45646621026184359</v>
      </c>
      <c r="H39" s="185"/>
      <c r="I39" s="183">
        <v>4121576.8000000003</v>
      </c>
      <c r="J39" s="184">
        <v>6681677.9100000001</v>
      </c>
    </row>
    <row r="40" spans="1:10">
      <c r="A40" s="187" t="s">
        <v>136</v>
      </c>
      <c r="B40" s="213" t="s">
        <v>137</v>
      </c>
      <c r="C40" s="183">
        <v>3316309111.4099998</v>
      </c>
      <c r="D40" s="184">
        <v>2028868434.1600001</v>
      </c>
      <c r="E40" s="176"/>
      <c r="F40" s="183">
        <f>C40-D40</f>
        <v>1287440677.2499998</v>
      </c>
      <c r="G40" s="185">
        <f>F40/D40</f>
        <v>0.63456094814892761</v>
      </c>
      <c r="H40" s="185"/>
      <c r="I40" s="183">
        <v>897943908</v>
      </c>
      <c r="J40" s="186">
        <v>0</v>
      </c>
    </row>
    <row r="41" spans="1:10">
      <c r="A41" s="181" t="s">
        <v>74</v>
      </c>
      <c r="B41" s="213" t="s">
        <v>138</v>
      </c>
      <c r="C41" s="183">
        <v>766984.9099999998</v>
      </c>
      <c r="D41" s="184">
        <v>851265.93999999983</v>
      </c>
      <c r="E41" s="176"/>
      <c r="F41" s="183">
        <f>C41-D41</f>
        <v>-84281.030000000028</v>
      </c>
      <c r="G41" s="185">
        <f>F41/D41</f>
        <v>-9.9006698188817521E-2</v>
      </c>
      <c r="H41" s="185"/>
      <c r="I41" s="183">
        <v>639375.46999999986</v>
      </c>
      <c r="J41" s="184">
        <v>659813.84</v>
      </c>
    </row>
    <row r="42" spans="1:10">
      <c r="A42" s="187" t="s">
        <v>139</v>
      </c>
      <c r="B42" s="213" t="s">
        <v>140</v>
      </c>
      <c r="C42" s="183">
        <v>14082360</v>
      </c>
      <c r="D42" s="184">
        <v>6746085</v>
      </c>
      <c r="E42" s="176"/>
      <c r="F42" s="183">
        <f>C42-D42</f>
        <v>7336275</v>
      </c>
      <c r="G42" s="185">
        <f>F42/D42</f>
        <v>1.0874862976081683</v>
      </c>
      <c r="H42" s="185"/>
      <c r="I42" s="183">
        <v>14082360</v>
      </c>
      <c r="J42" s="184">
        <v>6746085</v>
      </c>
    </row>
    <row r="43" spans="1:10">
      <c r="A43" s="159" t="s">
        <v>65</v>
      </c>
      <c r="B43" s="213"/>
      <c r="C43" s="193">
        <v>3335517497.2599998</v>
      </c>
      <c r="D43" s="191">
        <f>SUM(D39:D42)</f>
        <v>2044485601.0200002</v>
      </c>
      <c r="E43" s="176"/>
      <c r="F43" s="193"/>
      <c r="G43" s="214"/>
      <c r="H43" s="214"/>
      <c r="I43" s="193">
        <v>916787220.26999998</v>
      </c>
      <c r="J43" s="191">
        <f>SUM(J39:J42)</f>
        <v>14087576.75</v>
      </c>
    </row>
    <row r="44" spans="1:10">
      <c r="A44" s="159" t="s">
        <v>66</v>
      </c>
      <c r="B44" s="213"/>
      <c r="C44" s="193">
        <v>5099193165.0184155</v>
      </c>
      <c r="D44" s="191">
        <f>+D37+D43</f>
        <v>4703934816.4300003</v>
      </c>
      <c r="E44" s="176"/>
      <c r="F44" s="193"/>
      <c r="G44" s="214"/>
      <c r="H44" s="214"/>
      <c r="I44" s="193">
        <v>1486596751.0481601</v>
      </c>
      <c r="J44" s="191">
        <f>+J37+J43</f>
        <v>810938459.82000005</v>
      </c>
    </row>
    <row r="45" spans="1:10">
      <c r="A45" s="173" t="s">
        <v>7</v>
      </c>
      <c r="B45" s="159"/>
      <c r="D45" s="184"/>
      <c r="E45" s="215"/>
      <c r="J45" s="184"/>
    </row>
    <row r="46" spans="1:10">
      <c r="A46" s="181" t="s">
        <v>75</v>
      </c>
      <c r="B46" s="213"/>
      <c r="D46" s="184"/>
      <c r="E46" s="216"/>
      <c r="J46" s="184"/>
    </row>
    <row r="47" spans="1:10" ht="22" thickBot="1">
      <c r="A47" s="181" t="s">
        <v>15</v>
      </c>
      <c r="B47" s="213"/>
      <c r="C47" s="217">
        <f>C48</f>
        <v>555000000</v>
      </c>
      <c r="D47" s="218">
        <v>104558100</v>
      </c>
      <c r="E47" s="216"/>
      <c r="F47" s="217"/>
      <c r="G47" s="219"/>
      <c r="H47" s="219"/>
      <c r="I47" s="217">
        <f>I48</f>
        <v>555000000</v>
      </c>
      <c r="J47" s="218">
        <v>104558100</v>
      </c>
    </row>
    <row r="48" spans="1:10" ht="22" thickTop="1">
      <c r="A48" s="220" t="s">
        <v>141</v>
      </c>
      <c r="B48" s="213" t="s">
        <v>142</v>
      </c>
      <c r="C48" s="183">
        <v>555000000</v>
      </c>
      <c r="D48" s="184">
        <v>104558100</v>
      </c>
      <c r="E48" s="176"/>
      <c r="F48" s="183"/>
      <c r="G48" s="185"/>
      <c r="H48" s="185"/>
      <c r="I48" s="183">
        <v>555000000</v>
      </c>
      <c r="J48" s="184">
        <v>104558100</v>
      </c>
    </row>
    <row r="49" spans="1:10">
      <c r="A49" s="181" t="s">
        <v>143</v>
      </c>
      <c r="B49" s="221" t="s">
        <v>144</v>
      </c>
      <c r="C49" s="183">
        <v>243722900</v>
      </c>
      <c r="D49" s="184">
        <v>243722900</v>
      </c>
      <c r="E49" s="176"/>
      <c r="F49" s="183"/>
      <c r="G49" s="185"/>
      <c r="H49" s="185"/>
      <c r="I49" s="183">
        <v>243722900</v>
      </c>
      <c r="J49" s="184">
        <v>243722900</v>
      </c>
    </row>
    <row r="50" spans="1:10">
      <c r="A50" s="220" t="s">
        <v>154</v>
      </c>
      <c r="B50" s="213"/>
      <c r="C50" s="183">
        <v>19774694</v>
      </c>
      <c r="D50" s="184"/>
      <c r="E50" s="176"/>
      <c r="F50" s="183"/>
      <c r="G50" s="185"/>
      <c r="H50" s="185"/>
      <c r="I50" s="183">
        <v>0</v>
      </c>
      <c r="J50" s="184"/>
    </row>
    <row r="51" spans="1:10">
      <c r="A51" s="181" t="s">
        <v>145</v>
      </c>
      <c r="B51" s="213"/>
      <c r="D51" s="186"/>
      <c r="E51" s="222"/>
      <c r="J51" s="186"/>
    </row>
    <row r="52" spans="1:10">
      <c r="A52" s="181" t="s">
        <v>146</v>
      </c>
      <c r="B52" s="221" t="s">
        <v>147</v>
      </c>
      <c r="C52" s="183">
        <v>872235328.88753641</v>
      </c>
      <c r="D52" s="184">
        <v>437335430.94260979</v>
      </c>
      <c r="E52" s="176"/>
      <c r="F52" s="183"/>
      <c r="G52" s="185"/>
      <c r="H52" s="185"/>
      <c r="I52" s="183">
        <v>242650575.97184008</v>
      </c>
      <c r="J52" s="223">
        <v>4996750.5699999556</v>
      </c>
    </row>
    <row r="53" spans="1:10">
      <c r="A53" s="181" t="s">
        <v>148</v>
      </c>
      <c r="B53" s="213"/>
      <c r="D53" s="184"/>
      <c r="E53" s="176"/>
      <c r="J53" s="223"/>
    </row>
    <row r="54" spans="1:10">
      <c r="A54" s="224" t="s">
        <v>149</v>
      </c>
      <c r="B54" s="221" t="s">
        <v>150</v>
      </c>
      <c r="C54" s="183">
        <v>2385106.6</v>
      </c>
      <c r="D54" s="184">
        <v>2385108.75</v>
      </c>
      <c r="E54" s="222"/>
      <c r="F54" s="183"/>
      <c r="G54" s="185"/>
      <c r="H54" s="185"/>
      <c r="I54" s="183">
        <v>0</v>
      </c>
      <c r="J54" s="186">
        <v>0</v>
      </c>
    </row>
    <row r="55" spans="1:10">
      <c r="A55" s="181" t="s">
        <v>151</v>
      </c>
      <c r="B55" s="221" t="s">
        <v>152</v>
      </c>
      <c r="C55" s="183">
        <v>0</v>
      </c>
      <c r="D55" s="184">
        <v>0</v>
      </c>
      <c r="E55" s="222"/>
      <c r="F55" s="183"/>
      <c r="G55" s="185"/>
      <c r="H55" s="185"/>
      <c r="I55" s="183">
        <v>0</v>
      </c>
      <c r="J55" s="186">
        <v>0</v>
      </c>
    </row>
    <row r="56" spans="1:10">
      <c r="A56" s="181" t="s">
        <v>41</v>
      </c>
      <c r="B56" s="213"/>
      <c r="C56" s="183">
        <v>1693118029.4875364</v>
      </c>
      <c r="D56" s="184">
        <v>788001539.69260979</v>
      </c>
      <c r="E56" s="176"/>
      <c r="F56" s="183"/>
      <c r="G56" s="185"/>
      <c r="H56" s="185"/>
      <c r="I56" s="183">
        <v>1041373475.9718401</v>
      </c>
      <c r="J56" s="184">
        <v>353277750.56999993</v>
      </c>
    </row>
    <row r="57" spans="1:10">
      <c r="A57" s="181" t="s">
        <v>42</v>
      </c>
      <c r="B57" s="213" t="s">
        <v>153</v>
      </c>
      <c r="C57" s="183">
        <v>-32220156.528943319</v>
      </c>
      <c r="D57" s="184">
        <v>55321.613939786621</v>
      </c>
      <c r="E57" s="176"/>
      <c r="F57" s="183"/>
      <c r="G57" s="185"/>
      <c r="H57" s="185"/>
      <c r="I57" s="183">
        <v>0</v>
      </c>
      <c r="J57" s="186">
        <v>0</v>
      </c>
    </row>
    <row r="58" spans="1:10">
      <c r="A58" s="159" t="s">
        <v>67</v>
      </c>
      <c r="B58" s="159"/>
      <c r="C58" s="193">
        <v>1660897872.9585931</v>
      </c>
      <c r="D58" s="191">
        <f>SUM(D56:D57)</f>
        <v>788056861.30654955</v>
      </c>
      <c r="E58" s="176"/>
      <c r="F58" s="193"/>
      <c r="G58" s="214"/>
      <c r="H58" s="214"/>
      <c r="I58" s="193">
        <v>1041373475.9718401</v>
      </c>
      <c r="J58" s="191">
        <f>SUM(J56:J57)</f>
        <v>353277750.56999993</v>
      </c>
    </row>
    <row r="59" spans="1:10" ht="22" thickBot="1">
      <c r="A59" s="173" t="s">
        <v>8</v>
      </c>
      <c r="B59" s="159"/>
      <c r="C59" s="225">
        <v>6760091037.9770088</v>
      </c>
      <c r="D59" s="200">
        <f>+D58+D44</f>
        <v>5491991677.7365494</v>
      </c>
      <c r="E59" s="176"/>
      <c r="F59" s="225"/>
      <c r="G59" s="226"/>
      <c r="H59" s="226"/>
      <c r="I59" s="225">
        <v>2527970227.0200005</v>
      </c>
      <c r="J59" s="200">
        <f>+J58+J44</f>
        <v>1164216210.3899999</v>
      </c>
    </row>
    <row r="60" spans="1:10" ht="22" thickTop="1">
      <c r="A60" s="181"/>
      <c r="B60" s="213"/>
      <c r="C60" s="194"/>
      <c r="D60" s="227"/>
      <c r="E60" s="216"/>
      <c r="F60" s="194"/>
      <c r="G60" s="195"/>
      <c r="H60" s="195"/>
      <c r="I60" s="194"/>
      <c r="J60" s="227"/>
    </row>
    <row r="61" spans="1:10">
      <c r="C61" s="178">
        <f>C59-C25</f>
        <v>-2.99072265625E-3</v>
      </c>
      <c r="D61" s="186">
        <f>D59-D25</f>
        <v>-3.4503936767578125E-3</v>
      </c>
      <c r="E61" s="222"/>
      <c r="I61" s="178">
        <f>I59-I25</f>
        <v>0</v>
      </c>
      <c r="J61" s="186">
        <f>J59-J25</f>
        <v>0</v>
      </c>
    </row>
  </sheetData>
  <mergeCells count="3">
    <mergeCell ref="C4:D4"/>
    <mergeCell ref="A5:B5"/>
    <mergeCell ref="A27:B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52"/>
  <sheetViews>
    <sheetView topLeftCell="B1" zoomScale="92" zoomScaleNormal="92" zoomScaleSheetLayoutView="85" workbookViewId="0">
      <selection activeCell="M26" sqref="M26"/>
    </sheetView>
  </sheetViews>
  <sheetFormatPr defaultColWidth="11.3984375" defaultRowHeight="21.75" customHeight="1"/>
  <cols>
    <col min="1" max="1" width="6.69921875" style="1" customWidth="1"/>
    <col min="2" max="7" width="9.19921875" style="1" customWidth="1"/>
    <col min="8" max="8" width="1.3984375" style="1" customWidth="1"/>
    <col min="9" max="9" width="15.19921875" style="1" customWidth="1"/>
    <col min="10" max="10" width="1.3984375" style="1" customWidth="1"/>
    <col min="11" max="11" width="15.19921875" style="1" customWidth="1"/>
    <col min="12" max="12" width="1.3984375" style="1" customWidth="1"/>
    <col min="13" max="13" width="15.19921875" style="1" customWidth="1"/>
    <col min="14" max="14" width="1.3984375" style="1" customWidth="1"/>
    <col min="15" max="15" width="15.19921875" style="27" customWidth="1"/>
    <col min="16" max="16" width="2.69921875" style="1" customWidth="1"/>
    <col min="17" max="17" width="3" style="1" customWidth="1"/>
    <col min="18" max="18" width="13.3984375" style="1" bestFit="1" customWidth="1"/>
    <col min="19" max="16384" width="11.3984375" style="1"/>
  </cols>
  <sheetData>
    <row r="1" spans="1:221" s="10" customFormat="1" ht="15.75" customHeight="1">
      <c r="A1" s="530" t="s">
        <v>90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</row>
    <row r="2" spans="1:221" ht="21.75" customHeight="1">
      <c r="A2" s="531" t="s">
        <v>33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221" ht="21.75" customHeight="1">
      <c r="A3" s="531" t="s">
        <v>0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</row>
    <row r="4" spans="1:221" ht="21.75" customHeight="1">
      <c r="A4" s="531" t="s">
        <v>93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</row>
    <row r="5" spans="1:221" ht="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"/>
    </row>
    <row r="6" spans="1:221" ht="21.75" customHeight="1">
      <c r="A6" s="2"/>
      <c r="B6" s="2"/>
      <c r="C6" s="2"/>
      <c r="D6" s="2"/>
      <c r="E6" s="2"/>
      <c r="F6" s="2"/>
      <c r="G6" s="12"/>
      <c r="H6" s="12"/>
      <c r="I6" s="532" t="s">
        <v>34</v>
      </c>
      <c r="J6" s="532"/>
      <c r="K6" s="532"/>
      <c r="L6" s="13"/>
      <c r="M6" s="533" t="s">
        <v>35</v>
      </c>
      <c r="N6" s="533"/>
      <c r="O6" s="533"/>
    </row>
    <row r="7" spans="1:221" s="18" customFormat="1" ht="21.75" customHeight="1">
      <c r="A7" s="14"/>
      <c r="B7" s="14"/>
      <c r="C7" s="14"/>
      <c r="D7" s="14"/>
      <c r="E7" s="15"/>
      <c r="F7" s="15"/>
      <c r="G7" s="16" t="s">
        <v>9</v>
      </c>
      <c r="H7" s="17"/>
      <c r="I7" s="69" t="s">
        <v>94</v>
      </c>
      <c r="J7" s="70"/>
      <c r="K7" s="69" t="s">
        <v>95</v>
      </c>
      <c r="L7" s="71"/>
      <c r="M7" s="69" t="s">
        <v>94</v>
      </c>
      <c r="N7" s="70"/>
      <c r="O7" s="69" t="s">
        <v>95</v>
      </c>
    </row>
    <row r="8" spans="1:221" s="18" customFormat="1" ht="21.75" customHeight="1">
      <c r="A8" s="14"/>
      <c r="B8" s="14"/>
      <c r="C8" s="14"/>
      <c r="D8" s="14"/>
      <c r="E8" s="15"/>
      <c r="F8" s="15"/>
      <c r="G8" s="16"/>
      <c r="H8" s="17"/>
      <c r="I8" s="69"/>
      <c r="J8" s="70"/>
      <c r="K8" s="69" t="s">
        <v>27</v>
      </c>
      <c r="L8" s="71"/>
      <c r="M8" s="69"/>
      <c r="N8" s="70"/>
      <c r="O8" s="69" t="s">
        <v>27</v>
      </c>
    </row>
    <row r="9" spans="1:221" s="18" customFormat="1" ht="21.75" customHeight="1">
      <c r="A9" s="4" t="s">
        <v>46</v>
      </c>
      <c r="B9" s="14"/>
      <c r="C9" s="14"/>
      <c r="D9" s="14"/>
      <c r="E9" s="15"/>
      <c r="F9" s="15"/>
      <c r="G9" s="19"/>
      <c r="H9" s="19"/>
      <c r="I9" s="72"/>
      <c r="J9" s="72"/>
      <c r="K9" s="73"/>
      <c r="L9" s="74"/>
      <c r="M9" s="74"/>
      <c r="N9" s="75"/>
      <c r="O9" s="76"/>
    </row>
    <row r="10" spans="1:221" s="18" customFormat="1" ht="21.75" customHeight="1">
      <c r="B10" s="4" t="s">
        <v>43</v>
      </c>
      <c r="C10" s="14"/>
      <c r="D10" s="14"/>
      <c r="E10" s="15"/>
      <c r="F10" s="15"/>
      <c r="G10" s="19"/>
      <c r="H10" s="19"/>
      <c r="I10" s="94">
        <v>562907495</v>
      </c>
      <c r="J10" s="94"/>
      <c r="K10" s="94">
        <v>1075774499.1700001</v>
      </c>
      <c r="L10" s="94"/>
      <c r="M10" s="94">
        <v>0</v>
      </c>
      <c r="N10" s="89"/>
      <c r="O10" s="94">
        <v>0</v>
      </c>
      <c r="R10" s="1"/>
      <c r="S10" s="230"/>
    </row>
    <row r="11" spans="1:221" s="18" customFormat="1" ht="21.75" customHeight="1">
      <c r="B11" s="14" t="s">
        <v>85</v>
      </c>
      <c r="C11" s="14"/>
      <c r="D11" s="14"/>
      <c r="E11" s="15"/>
      <c r="F11" s="15"/>
      <c r="G11" s="20"/>
      <c r="H11" s="20"/>
      <c r="I11" s="94">
        <v>712898</v>
      </c>
      <c r="J11" s="94"/>
      <c r="K11" s="94">
        <v>0</v>
      </c>
      <c r="L11" s="94"/>
      <c r="M11" s="94">
        <v>56445365</v>
      </c>
      <c r="N11" s="108"/>
      <c r="O11" s="94">
        <v>41208221.900000006</v>
      </c>
    </row>
    <row r="12" spans="1:221" ht="21.75" customHeight="1">
      <c r="C12" s="1" t="s">
        <v>48</v>
      </c>
      <c r="E12" s="2"/>
      <c r="F12" s="2"/>
      <c r="G12" s="21"/>
      <c r="H12" s="3"/>
      <c r="I12" s="113">
        <f>SUM(I10:I11)</f>
        <v>563620393</v>
      </c>
      <c r="J12" s="108"/>
      <c r="K12" s="113">
        <f>SUM(K10:K11)</f>
        <v>1075774499.1700001</v>
      </c>
      <c r="L12" s="113"/>
      <c r="M12" s="113">
        <f>SUM(M10:M11)</f>
        <v>56445365</v>
      </c>
      <c r="N12" s="113"/>
      <c r="O12" s="113">
        <f>SUM(O10:O11)</f>
        <v>41208221.900000006</v>
      </c>
    </row>
    <row r="13" spans="1:221" ht="21.75" customHeight="1">
      <c r="A13" s="4" t="s">
        <v>47</v>
      </c>
      <c r="E13" s="2"/>
      <c r="F13" s="2"/>
      <c r="G13" s="21"/>
      <c r="H13" s="3"/>
      <c r="I13" s="94"/>
      <c r="J13" s="94"/>
      <c r="K13" s="94"/>
      <c r="L13" s="94"/>
      <c r="M13" s="94"/>
      <c r="N13" s="94"/>
      <c r="O13" s="94"/>
    </row>
    <row r="14" spans="1:221" ht="21.75" customHeight="1">
      <c r="B14" s="4" t="s">
        <v>45</v>
      </c>
      <c r="E14" s="2"/>
      <c r="F14" s="2"/>
      <c r="G14" s="21"/>
      <c r="H14" s="3"/>
      <c r="I14" s="98">
        <v>-341551942</v>
      </c>
      <c r="J14" s="98"/>
      <c r="K14" s="98">
        <v>-755590594.09000015</v>
      </c>
      <c r="L14" s="98"/>
      <c r="M14" s="98">
        <v>0</v>
      </c>
      <c r="N14" s="98"/>
      <c r="O14" s="98">
        <v>0</v>
      </c>
    </row>
    <row r="15" spans="1:221" ht="21.75" customHeight="1">
      <c r="B15" s="1" t="s">
        <v>86</v>
      </c>
      <c r="E15" s="2"/>
      <c r="F15" s="2"/>
      <c r="G15" s="21"/>
      <c r="H15" s="3"/>
      <c r="I15" s="99">
        <v>-61433</v>
      </c>
      <c r="J15" s="98"/>
      <c r="K15" s="99">
        <v>0</v>
      </c>
      <c r="L15" s="98"/>
      <c r="M15" s="99">
        <v>-34372171</v>
      </c>
      <c r="N15" s="98"/>
      <c r="O15" s="99">
        <v>-47332491.155012205</v>
      </c>
    </row>
    <row r="16" spans="1:221" s="18" customFormat="1" ht="21.75" customHeight="1">
      <c r="B16" s="4"/>
      <c r="C16" s="4" t="s">
        <v>44</v>
      </c>
      <c r="D16" s="4"/>
      <c r="E16" s="4"/>
      <c r="F16" s="4"/>
      <c r="G16" s="4"/>
      <c r="H16" s="4"/>
      <c r="I16" s="231">
        <f>SUM(I14:I15)</f>
        <v>-341613375</v>
      </c>
      <c r="J16" s="97"/>
      <c r="K16" s="231">
        <f>SUM(K14:K15)</f>
        <v>-755590594.09000015</v>
      </c>
      <c r="L16" s="97"/>
      <c r="M16" s="231">
        <f>SUM(M14:M15)</f>
        <v>-34372171</v>
      </c>
      <c r="N16" s="97"/>
      <c r="O16" s="231">
        <f>SUM(O14:O15)</f>
        <v>-47332491.155012205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</row>
    <row r="17" spans="1:19" s="18" customFormat="1" ht="21.75" customHeight="1">
      <c r="A17" s="1" t="s">
        <v>21</v>
      </c>
      <c r="B17" s="14"/>
      <c r="C17" s="14"/>
      <c r="D17" s="14"/>
      <c r="E17" s="15"/>
      <c r="F17" s="15"/>
      <c r="G17" s="20"/>
      <c r="H17" s="20"/>
      <c r="I17" s="109">
        <f>+I12+I16</f>
        <v>222007018</v>
      </c>
      <c r="J17" s="108"/>
      <c r="K17" s="109">
        <f>+K12+K16</f>
        <v>320183905.07999992</v>
      </c>
      <c r="L17" s="108"/>
      <c r="M17" s="109">
        <f>+M12+M16</f>
        <v>22073194</v>
      </c>
      <c r="N17" s="108"/>
      <c r="O17" s="109">
        <f>+O12+O16</f>
        <v>-6124269.2550121993</v>
      </c>
    </row>
    <row r="18" spans="1:19" s="18" customFormat="1" ht="21.75" customHeight="1">
      <c r="A18" s="1" t="s">
        <v>11</v>
      </c>
      <c r="B18" s="14"/>
      <c r="C18" s="14"/>
      <c r="D18" s="14"/>
      <c r="E18" s="15"/>
      <c r="F18" s="15"/>
      <c r="G18" s="20"/>
      <c r="H18" s="20"/>
      <c r="I18" s="94"/>
      <c r="J18" s="94"/>
      <c r="K18" s="94"/>
      <c r="L18" s="94"/>
      <c r="M18" s="94"/>
      <c r="N18" s="94"/>
      <c r="O18" s="94"/>
    </row>
    <row r="19" spans="1:19" s="18" customFormat="1" ht="21.75" customHeight="1">
      <c r="A19" s="14" t="s">
        <v>24</v>
      </c>
      <c r="B19" s="14"/>
      <c r="C19" s="14"/>
      <c r="D19" s="14"/>
      <c r="E19" s="15"/>
      <c r="F19" s="15"/>
      <c r="G19" s="3"/>
      <c r="H19" s="3"/>
      <c r="I19" s="94">
        <v>277462</v>
      </c>
      <c r="J19" s="94"/>
      <c r="K19" s="94">
        <v>843665.94</v>
      </c>
      <c r="L19" s="94"/>
      <c r="M19" s="94">
        <v>8402286</v>
      </c>
      <c r="N19" s="94"/>
      <c r="O19" s="94">
        <v>909322.58000000007</v>
      </c>
    </row>
    <row r="20" spans="1:19" s="18" customFormat="1" ht="21.75" customHeight="1">
      <c r="A20" s="14" t="s">
        <v>57</v>
      </c>
      <c r="B20" s="14"/>
      <c r="C20" s="14"/>
      <c r="D20" s="14"/>
      <c r="E20" s="15"/>
      <c r="F20" s="15"/>
      <c r="G20" s="3"/>
      <c r="H20" s="3"/>
      <c r="I20" s="94">
        <v>1143604</v>
      </c>
      <c r="J20" s="94"/>
      <c r="K20" s="94">
        <v>1780128.1799999997</v>
      </c>
      <c r="L20" s="94"/>
      <c r="M20" s="94">
        <v>0</v>
      </c>
      <c r="N20" s="94"/>
      <c r="O20" s="94">
        <v>0</v>
      </c>
    </row>
    <row r="21" spans="1:19" ht="21.75" customHeight="1">
      <c r="A21" s="1" t="s">
        <v>26</v>
      </c>
      <c r="E21" s="2"/>
      <c r="F21" s="2"/>
      <c r="G21" s="3"/>
      <c r="H21" s="3"/>
      <c r="I21" s="94">
        <v>315425</v>
      </c>
      <c r="J21" s="94"/>
      <c r="K21" s="94">
        <v>585834.55999999994</v>
      </c>
      <c r="L21" s="94"/>
      <c r="M21" s="94">
        <v>68538</v>
      </c>
      <c r="N21" s="94"/>
      <c r="O21" s="94">
        <v>112137.76000000001</v>
      </c>
    </row>
    <row r="22" spans="1:19" ht="21.75" customHeight="1">
      <c r="A22" s="1" t="s">
        <v>22</v>
      </c>
      <c r="E22" s="2"/>
      <c r="F22" s="2"/>
      <c r="G22" s="22"/>
      <c r="H22" s="22"/>
      <c r="I22" s="110">
        <f>SUM(I19:I21)</f>
        <v>1736491</v>
      </c>
      <c r="J22" s="95"/>
      <c r="K22" s="110">
        <f>SUM(K19:K21)</f>
        <v>3209628.6799999997</v>
      </c>
      <c r="L22" s="95"/>
      <c r="M22" s="110">
        <f>SUM(M19:M21)</f>
        <v>8470824</v>
      </c>
      <c r="N22" s="95"/>
      <c r="O22" s="110">
        <f>SUM(O19:O21)</f>
        <v>1021460.3400000001</v>
      </c>
    </row>
    <row r="23" spans="1:19" ht="21.75" customHeight="1">
      <c r="A23" s="1" t="s">
        <v>23</v>
      </c>
      <c r="E23" s="2"/>
      <c r="F23" s="2"/>
      <c r="G23" s="3"/>
      <c r="H23" s="3"/>
      <c r="I23" s="108">
        <f>+I17+I22</f>
        <v>223743509</v>
      </c>
      <c r="J23" s="111"/>
      <c r="K23" s="108">
        <f>+K17+K22</f>
        <v>323393533.75999993</v>
      </c>
      <c r="L23" s="94"/>
      <c r="M23" s="108">
        <f>+M17+M22</f>
        <v>30544018</v>
      </c>
      <c r="N23" s="111"/>
      <c r="O23" s="108">
        <f>+O17+O22</f>
        <v>-5102808.9150121994</v>
      </c>
    </row>
    <row r="24" spans="1:19" ht="21.75" customHeight="1">
      <c r="A24" s="1" t="s">
        <v>78</v>
      </c>
      <c r="E24" s="2"/>
      <c r="F24" s="2"/>
      <c r="G24" s="22"/>
      <c r="H24" s="22"/>
      <c r="I24" s="98">
        <v>-70720720</v>
      </c>
      <c r="J24" s="98"/>
      <c r="K24" s="98">
        <v>-98993198.551869154</v>
      </c>
      <c r="L24" s="98"/>
      <c r="M24" s="94">
        <v>0</v>
      </c>
      <c r="N24" s="94"/>
      <c r="O24" s="94">
        <v>0</v>
      </c>
    </row>
    <row r="25" spans="1:19" ht="21.75" customHeight="1">
      <c r="A25" s="1" t="s">
        <v>1</v>
      </c>
      <c r="E25" s="2"/>
      <c r="F25" s="2"/>
      <c r="G25" s="3"/>
      <c r="H25" s="3"/>
      <c r="I25" s="98">
        <v>-62473967</v>
      </c>
      <c r="J25" s="98"/>
      <c r="K25" s="98">
        <v>-63155575.459124297</v>
      </c>
      <c r="L25" s="98"/>
      <c r="M25" s="98">
        <v>-19719645</v>
      </c>
      <c r="N25" s="98"/>
      <c r="O25" s="98">
        <v>-15167466.229999959</v>
      </c>
    </row>
    <row r="26" spans="1:19" ht="21.75" customHeight="1">
      <c r="A26" s="1" t="s">
        <v>79</v>
      </c>
      <c r="E26" s="2"/>
      <c r="F26" s="2"/>
      <c r="G26" s="3"/>
      <c r="H26" s="3"/>
      <c r="I26" s="110">
        <f>SUM(I24:I25)</f>
        <v>-133194687</v>
      </c>
      <c r="J26" s="108"/>
      <c r="K26" s="110">
        <f>SUM(K24:K25)</f>
        <v>-162148774.01099345</v>
      </c>
      <c r="L26" s="98"/>
      <c r="M26" s="110">
        <f>SUM(M24:M25)</f>
        <v>-19719645</v>
      </c>
      <c r="N26" s="108"/>
      <c r="O26" s="110">
        <f>SUM(O24:O25)</f>
        <v>-15167466.229999959</v>
      </c>
    </row>
    <row r="27" spans="1:19" ht="21.75" customHeight="1">
      <c r="A27" s="4" t="s">
        <v>68</v>
      </c>
      <c r="E27" s="2"/>
      <c r="F27" s="2"/>
      <c r="G27" s="3"/>
      <c r="H27" s="3"/>
      <c r="I27" s="98">
        <f>+I23+I26</f>
        <v>90548822</v>
      </c>
      <c r="J27" s="98"/>
      <c r="K27" s="98">
        <f>+K23+K26</f>
        <v>161244759.74900648</v>
      </c>
      <c r="L27" s="98"/>
      <c r="M27" s="98">
        <f>+M23+M26</f>
        <v>10824373</v>
      </c>
      <c r="N27" s="108"/>
      <c r="O27" s="98">
        <f>+O23+O26</f>
        <v>-20270275.145012159</v>
      </c>
    </row>
    <row r="28" spans="1:19" ht="21.75" customHeight="1">
      <c r="A28" s="1" t="s">
        <v>31</v>
      </c>
      <c r="E28" s="2"/>
      <c r="F28" s="2"/>
      <c r="G28" s="22"/>
      <c r="H28" s="22"/>
      <c r="I28" s="99">
        <v>-8745440</v>
      </c>
      <c r="J28" s="98"/>
      <c r="K28" s="99">
        <v>-2193730.5300000012</v>
      </c>
      <c r="L28" s="98"/>
      <c r="M28" s="99">
        <v>-10560586</v>
      </c>
      <c r="N28" s="98"/>
      <c r="O28" s="99">
        <v>-2441151.37</v>
      </c>
    </row>
    <row r="29" spans="1:19" ht="21.75" customHeight="1">
      <c r="A29" s="1" t="s">
        <v>69</v>
      </c>
      <c r="E29" s="2"/>
      <c r="F29" s="2"/>
      <c r="G29" s="22"/>
      <c r="H29" s="22"/>
      <c r="I29" s="108">
        <f>SUM(I27:I28)</f>
        <v>81803382</v>
      </c>
      <c r="J29" s="111"/>
      <c r="K29" s="108">
        <f>SUM(K27:K28)</f>
        <v>159051029.21900648</v>
      </c>
      <c r="L29" s="111"/>
      <c r="M29" s="108">
        <f>SUM(M27:M28)</f>
        <v>263787</v>
      </c>
      <c r="N29" s="108"/>
      <c r="O29" s="108">
        <f>SUM(O27:O28)</f>
        <v>-22711426.51501216</v>
      </c>
    </row>
    <row r="30" spans="1:19" ht="21.75" customHeight="1">
      <c r="A30" s="1" t="s">
        <v>60</v>
      </c>
      <c r="E30" s="2"/>
      <c r="F30" s="2"/>
      <c r="G30" s="45" t="s">
        <v>89</v>
      </c>
      <c r="H30" s="22"/>
      <c r="I30" s="109">
        <v>-21290889</v>
      </c>
      <c r="J30" s="108"/>
      <c r="K30" s="109">
        <v>-37323145.029999986</v>
      </c>
      <c r="L30" s="108"/>
      <c r="M30" s="109">
        <v>8829</v>
      </c>
      <c r="N30" s="108"/>
      <c r="O30" s="109">
        <v>-28193</v>
      </c>
    </row>
    <row r="31" spans="1:19" ht="21.75" customHeight="1">
      <c r="A31" s="1" t="s">
        <v>87</v>
      </c>
      <c r="E31" s="2"/>
      <c r="F31" s="2"/>
      <c r="G31" s="22"/>
      <c r="H31" s="22"/>
      <c r="I31" s="108">
        <f>SUM(I29:I30)</f>
        <v>60512493</v>
      </c>
      <c r="J31" s="111"/>
      <c r="K31" s="108">
        <f>SUM(K29:K30)</f>
        <v>121727884.18900649</v>
      </c>
      <c r="L31" s="111"/>
      <c r="M31" s="108">
        <f>SUM(M29:M30)</f>
        <v>272616</v>
      </c>
      <c r="N31" s="108"/>
      <c r="O31" s="108">
        <f>SUM(O29:O30)</f>
        <v>-22739619.51501216</v>
      </c>
      <c r="S31" s="230"/>
    </row>
    <row r="32" spans="1:19" s="4" customFormat="1" ht="21.75" customHeight="1">
      <c r="A32" s="23" t="s">
        <v>52</v>
      </c>
      <c r="I32" s="79"/>
      <c r="J32" s="89"/>
      <c r="K32" s="79"/>
      <c r="L32" s="85"/>
      <c r="M32" s="79"/>
      <c r="N32" s="85"/>
      <c r="O32" s="79"/>
    </row>
    <row r="33" spans="1:15" s="4" customFormat="1" ht="21.75" customHeight="1">
      <c r="A33" s="23" t="s">
        <v>82</v>
      </c>
      <c r="B33" s="23"/>
      <c r="C33" s="23"/>
      <c r="D33" s="23"/>
      <c r="I33" s="79"/>
      <c r="J33" s="89"/>
      <c r="K33" s="79"/>
      <c r="L33" s="85"/>
      <c r="M33" s="79"/>
      <c r="N33" s="85"/>
      <c r="O33" s="79"/>
    </row>
    <row r="34" spans="1:15" s="4" customFormat="1" ht="21.75" customHeight="1">
      <c r="A34" s="23" t="s">
        <v>83</v>
      </c>
      <c r="B34" s="23"/>
      <c r="C34" s="23"/>
      <c r="D34" s="23"/>
      <c r="I34" s="94" t="e">
        <f>#REF!-'PL - 6 round_Audited FS'!I34</f>
        <v>#REF!</v>
      </c>
      <c r="J34" s="95"/>
      <c r="K34" s="94" t="e">
        <f>#REF!-'PL - 6 round_Audited FS'!K34</f>
        <v>#REF!</v>
      </c>
      <c r="L34" s="95"/>
      <c r="M34" s="94" t="e">
        <f>#REF!-'PL - 6 round_Audited FS'!M34</f>
        <v>#REF!</v>
      </c>
      <c r="N34" s="95"/>
      <c r="O34" s="94" t="e">
        <f>#REF!-'PL - 6 round_Audited FS'!O34</f>
        <v>#REF!</v>
      </c>
    </row>
    <row r="35" spans="1:15" s="4" customFormat="1" ht="21.75" customHeight="1">
      <c r="A35" s="23" t="s">
        <v>88</v>
      </c>
      <c r="B35" s="23"/>
      <c r="C35" s="23"/>
      <c r="D35" s="23"/>
      <c r="I35" s="82" t="e">
        <f>SUM(I34)</f>
        <v>#REF!</v>
      </c>
      <c r="J35" s="89"/>
      <c r="K35" s="82" t="e">
        <f>SUM(K34)</f>
        <v>#REF!</v>
      </c>
      <c r="L35" s="85"/>
      <c r="M35" s="82" t="e">
        <f>SUM(M34)</f>
        <v>#REF!</v>
      </c>
      <c r="N35" s="85"/>
      <c r="O35" s="82" t="e">
        <f>SUM(O34)</f>
        <v>#REF!</v>
      </c>
    </row>
    <row r="36" spans="1:15" s="4" customFormat="1" ht="21.75" customHeight="1" thickBot="1">
      <c r="A36" s="23" t="s">
        <v>59</v>
      </c>
      <c r="B36" s="23"/>
      <c r="C36" s="23"/>
      <c r="D36" s="23"/>
      <c r="I36" s="112" t="e">
        <f>+I31+I35</f>
        <v>#REF!</v>
      </c>
      <c r="J36" s="108"/>
      <c r="K36" s="112" t="e">
        <f>+K31+K35</f>
        <v>#REF!</v>
      </c>
      <c r="L36" s="108"/>
      <c r="M36" s="112" t="e">
        <f>+M31+M35</f>
        <v>#REF!</v>
      </c>
      <c r="N36" s="108"/>
      <c r="O36" s="112" t="e">
        <f>+O31+O35</f>
        <v>#REF!</v>
      </c>
    </row>
    <row r="37" spans="1:15" s="4" customFormat="1" ht="21.75" customHeight="1" thickTop="1">
      <c r="A37" s="4" t="s">
        <v>53</v>
      </c>
      <c r="I37" s="85"/>
      <c r="J37" s="85"/>
      <c r="K37" s="85"/>
      <c r="L37" s="85"/>
      <c r="M37" s="85"/>
      <c r="N37" s="85"/>
      <c r="O37" s="85"/>
    </row>
    <row r="38" spans="1:15" s="4" customFormat="1" ht="21.75" customHeight="1">
      <c r="B38" s="4" t="s">
        <v>54</v>
      </c>
      <c r="I38" s="94">
        <v>67323446</v>
      </c>
      <c r="J38" s="94"/>
      <c r="K38" s="94">
        <v>88964576</v>
      </c>
      <c r="L38" s="94"/>
      <c r="M38" s="98">
        <v>272615</v>
      </c>
      <c r="N38" s="94"/>
      <c r="O38" s="98">
        <v>-22739619.515012152</v>
      </c>
    </row>
    <row r="39" spans="1:15" s="4" customFormat="1" ht="21.75" customHeight="1">
      <c r="B39" s="4" t="s">
        <v>55</v>
      </c>
      <c r="I39" s="108">
        <v>-6810953</v>
      </c>
      <c r="J39" s="94"/>
      <c r="K39" s="94">
        <v>32763308</v>
      </c>
      <c r="L39" s="94"/>
      <c r="M39" s="94">
        <v>0</v>
      </c>
      <c r="N39" s="94"/>
      <c r="O39" s="94">
        <v>0</v>
      </c>
    </row>
    <row r="40" spans="1:15" s="4" customFormat="1" ht="21.75" customHeight="1">
      <c r="I40" s="110">
        <f>SUM(I38:I39)</f>
        <v>60512493</v>
      </c>
      <c r="J40" s="98"/>
      <c r="K40" s="110">
        <f>SUM(K38:K39)</f>
        <v>121727884</v>
      </c>
      <c r="L40" s="98"/>
      <c r="M40" s="110">
        <f>SUM(M38:M39)</f>
        <v>272615</v>
      </c>
      <c r="N40" s="108"/>
      <c r="O40" s="110">
        <f>SUM(O38:O39)</f>
        <v>-22739619.515012152</v>
      </c>
    </row>
    <row r="41" spans="1:15" s="4" customFormat="1" ht="21.75" customHeight="1">
      <c r="A41" s="4" t="s">
        <v>56</v>
      </c>
      <c r="I41" s="85"/>
      <c r="J41" s="85"/>
      <c r="K41" s="85"/>
      <c r="L41" s="85"/>
      <c r="M41" s="85"/>
      <c r="N41" s="85"/>
      <c r="O41" s="85"/>
    </row>
    <row r="42" spans="1:15" s="4" customFormat="1" ht="21.75" customHeight="1">
      <c r="B42" s="4" t="s">
        <v>54</v>
      </c>
      <c r="I42" s="108">
        <v>67323446</v>
      </c>
      <c r="J42" s="111"/>
      <c r="K42" s="108">
        <v>88964576</v>
      </c>
      <c r="L42" s="95"/>
      <c r="M42" s="108">
        <v>272615</v>
      </c>
      <c r="N42" s="108"/>
      <c r="O42" s="108">
        <v>-22739619.515012152</v>
      </c>
    </row>
    <row r="43" spans="1:15" s="4" customFormat="1" ht="21.75" customHeight="1">
      <c r="B43" s="4" t="s">
        <v>55</v>
      </c>
      <c r="I43" s="108">
        <v>-6810953</v>
      </c>
      <c r="J43" s="108"/>
      <c r="K43" s="108">
        <v>32763308</v>
      </c>
      <c r="L43" s="98"/>
      <c r="M43" s="157">
        <v>0</v>
      </c>
      <c r="N43" s="157"/>
      <c r="O43" s="157">
        <v>0</v>
      </c>
    </row>
    <row r="44" spans="1:15" s="4" customFormat="1" ht="21.75" customHeight="1" thickBot="1">
      <c r="I44" s="112">
        <f>SUM(I42:I43)</f>
        <v>60512493</v>
      </c>
      <c r="J44" s="108"/>
      <c r="K44" s="112">
        <f>SUM(K42:K43)</f>
        <v>121727884</v>
      </c>
      <c r="L44" s="98"/>
      <c r="M44" s="112">
        <f>SUM(M42:M43)</f>
        <v>272615</v>
      </c>
      <c r="N44" s="108"/>
      <c r="O44" s="112">
        <f>SUM(O42:O43)</f>
        <v>-22739619.515012152</v>
      </c>
    </row>
    <row r="45" spans="1:15" s="4" customFormat="1" ht="21.75" customHeight="1" thickTop="1">
      <c r="A45" s="4" t="s">
        <v>49</v>
      </c>
      <c r="J45" s="8"/>
      <c r="L45" s="26"/>
      <c r="N45" s="26"/>
    </row>
    <row r="46" spans="1:15" s="4" customFormat="1" ht="21.75" customHeight="1">
      <c r="A46" s="4" t="s">
        <v>50</v>
      </c>
      <c r="G46" s="9"/>
      <c r="I46" s="158">
        <f>I42/I47</f>
        <v>64.388551436952284</v>
      </c>
      <c r="J46" s="158"/>
      <c r="K46" s="158">
        <f>K42/K47</f>
        <v>88.964575999999994</v>
      </c>
      <c r="L46" s="158"/>
      <c r="M46" s="158">
        <f>M42/M47</f>
        <v>0.26073063684210024</v>
      </c>
      <c r="N46" s="24"/>
      <c r="O46" s="158">
        <f>O42/O47</f>
        <v>-22.739619515012151</v>
      </c>
    </row>
    <row r="47" spans="1:15" s="4" customFormat="1" ht="21.75" customHeight="1">
      <c r="A47" s="4" t="s">
        <v>51</v>
      </c>
      <c r="I47" s="94">
        <v>1045581</v>
      </c>
      <c r="J47" s="8"/>
      <c r="K47" s="94">
        <v>1000000</v>
      </c>
      <c r="L47" s="28"/>
      <c r="M47" s="94">
        <v>1045581</v>
      </c>
      <c r="N47" s="28"/>
      <c r="O47" s="94">
        <v>1000000</v>
      </c>
    </row>
    <row r="48" spans="1:15" ht="5" customHeight="1">
      <c r="E48" s="2"/>
      <c r="F48" s="2"/>
      <c r="G48" s="5"/>
      <c r="H48" s="5"/>
      <c r="I48" s="6"/>
      <c r="J48" s="5"/>
      <c r="K48" s="6"/>
      <c r="L48" s="5"/>
      <c r="M48" s="6"/>
      <c r="N48" s="5"/>
      <c r="O48" s="25"/>
    </row>
    <row r="49" spans="1:10" ht="21.75" customHeight="1">
      <c r="A49" s="1" t="s">
        <v>5</v>
      </c>
    </row>
    <row r="50" spans="1:10" ht="20"/>
    <row r="51" spans="1:10" ht="21.75" customHeight="1">
      <c r="B51" s="7"/>
      <c r="E51" s="7" t="s">
        <v>32</v>
      </c>
      <c r="H51" s="7"/>
      <c r="I51" s="29"/>
      <c r="J51" s="29"/>
    </row>
    <row r="52" spans="1:10" ht="21.75" customHeight="1">
      <c r="B52" s="7"/>
      <c r="E52" s="30" t="s">
        <v>30</v>
      </c>
      <c r="H52" s="7"/>
      <c r="I52" s="31"/>
      <c r="J52" s="31"/>
    </row>
  </sheetData>
  <mergeCells count="6">
    <mergeCell ref="A1:O1"/>
    <mergeCell ref="A2:O2"/>
    <mergeCell ref="A3:O3"/>
    <mergeCell ref="A4:O4"/>
    <mergeCell ref="I6:K6"/>
    <mergeCell ref="M6:O6"/>
  </mergeCells>
  <pageMargins left="0.84" right="0.3" top="0.44" bottom="0.34" header="0.24" footer="0.19685039370078741"/>
  <pageSetup paperSize="9" scale="75" fitToHeight="0" orientation="portrait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view="pageBreakPreview" topLeftCell="A64" zoomScale="90" zoomScaleNormal="90" zoomScaleSheetLayoutView="90" workbookViewId="0">
      <selection activeCell="D28" sqref="D28"/>
    </sheetView>
  </sheetViews>
  <sheetFormatPr defaultColWidth="11.3984375" defaultRowHeight="27" customHeight="1"/>
  <cols>
    <col min="1" max="1" width="6.69921875" style="381" customWidth="1"/>
    <col min="2" max="5" width="9.19921875" style="381" customWidth="1"/>
    <col min="6" max="6" width="6.69921875" style="381" customWidth="1"/>
    <col min="7" max="7" width="1.3984375" style="381" customWidth="1"/>
    <col min="8" max="8" width="16.19921875" style="400" customWidth="1"/>
    <col min="9" max="9" width="1.3984375" style="381" customWidth="1"/>
    <col min="10" max="10" width="16.19921875" style="381" customWidth="1"/>
    <col min="11" max="11" width="1.3984375" style="381" customWidth="1"/>
    <col min="12" max="12" width="16.19921875" style="400" customWidth="1"/>
    <col min="13" max="13" width="1.3984375" style="381" customWidth="1"/>
    <col min="14" max="14" width="16.19921875" style="381" customWidth="1"/>
    <col min="15" max="15" width="1.69921875" style="381" customWidth="1"/>
    <col min="16" max="16384" width="11.3984375" style="381"/>
  </cols>
  <sheetData>
    <row r="1" spans="1:14" s="379" customFormat="1" ht="25.5" customHeight="1">
      <c r="A1" s="535" t="s">
        <v>90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</row>
    <row r="2" spans="1:14" ht="25.5" customHeight="1">
      <c r="A2" s="523" t="s">
        <v>408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</row>
    <row r="3" spans="1:14" ht="25.5" customHeight="1">
      <c r="A3" s="534" t="s">
        <v>252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</row>
    <row r="4" spans="1:14" ht="25.5" customHeight="1">
      <c r="A4" s="538" t="s">
        <v>344</v>
      </c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</row>
    <row r="5" spans="1:14" ht="25.5" customHeight="1">
      <c r="A5" s="409"/>
      <c r="B5" s="409"/>
      <c r="C5" s="409"/>
      <c r="D5" s="409"/>
      <c r="E5" s="409"/>
      <c r="F5" s="409"/>
      <c r="G5" s="409"/>
      <c r="H5" s="408"/>
      <c r="I5" s="409"/>
      <c r="J5" s="409"/>
      <c r="K5" s="409"/>
      <c r="L5" s="408"/>
      <c r="M5" s="409"/>
      <c r="N5" s="409"/>
    </row>
    <row r="6" spans="1:14" ht="25.5" customHeight="1">
      <c r="A6" s="409"/>
      <c r="B6" s="409"/>
      <c r="C6" s="409"/>
      <c r="D6" s="409"/>
      <c r="E6" s="409"/>
      <c r="F6" s="426"/>
      <c r="G6" s="426"/>
      <c r="H6" s="536" t="s">
        <v>164</v>
      </c>
      <c r="I6" s="536"/>
      <c r="J6" s="536"/>
      <c r="K6" s="426"/>
      <c r="L6" s="537" t="s">
        <v>165</v>
      </c>
      <c r="M6" s="537"/>
      <c r="N6" s="537"/>
    </row>
    <row r="7" spans="1:14" ht="25.5" customHeight="1">
      <c r="A7" s="410"/>
      <c r="B7" s="410"/>
      <c r="C7" s="410"/>
      <c r="D7" s="410"/>
      <c r="E7" s="427"/>
      <c r="F7" s="424" t="s">
        <v>167</v>
      </c>
      <c r="G7" s="428"/>
      <c r="H7" s="390" t="s">
        <v>326</v>
      </c>
      <c r="I7" s="390"/>
      <c r="J7" s="390" t="s">
        <v>291</v>
      </c>
      <c r="K7" s="391"/>
      <c r="L7" s="390" t="s">
        <v>326</v>
      </c>
      <c r="M7" s="390"/>
      <c r="N7" s="390" t="s">
        <v>291</v>
      </c>
    </row>
    <row r="8" spans="1:14" ht="25.5" customHeight="1">
      <c r="A8" s="429" t="s">
        <v>193</v>
      </c>
      <c r="B8" s="410"/>
      <c r="C8" s="410"/>
      <c r="D8" s="410"/>
      <c r="E8" s="427"/>
      <c r="F8" s="430"/>
      <c r="G8" s="430"/>
      <c r="H8" s="395"/>
      <c r="I8" s="395"/>
      <c r="J8" s="426"/>
      <c r="K8" s="393"/>
      <c r="L8" s="393"/>
      <c r="M8" s="428"/>
      <c r="N8" s="426"/>
    </row>
    <row r="9" spans="1:14" ht="25.5" customHeight="1">
      <c r="B9" s="381" t="s">
        <v>306</v>
      </c>
      <c r="C9" s="410"/>
      <c r="D9" s="410"/>
      <c r="E9" s="427"/>
      <c r="F9" s="430"/>
      <c r="G9" s="430"/>
      <c r="H9" s="395">
        <v>4850685822</v>
      </c>
      <c r="I9" s="395"/>
      <c r="J9" s="395">
        <v>4198988327</v>
      </c>
      <c r="K9" s="395"/>
      <c r="L9" s="157">
        <v>0</v>
      </c>
      <c r="M9" s="408"/>
      <c r="N9" s="157">
        <v>0</v>
      </c>
    </row>
    <row r="10" spans="1:14" ht="25.5" customHeight="1">
      <c r="B10" s="410" t="s">
        <v>307</v>
      </c>
      <c r="C10" s="410"/>
      <c r="D10" s="410"/>
      <c r="E10" s="427"/>
      <c r="F10" s="395"/>
      <c r="G10" s="395"/>
      <c r="H10" s="395">
        <v>77739881</v>
      </c>
      <c r="I10" s="395"/>
      <c r="J10" s="395">
        <v>6034171</v>
      </c>
      <c r="K10" s="395"/>
      <c r="L10" s="395">
        <v>350104327</v>
      </c>
      <c r="M10" s="395"/>
      <c r="N10" s="395">
        <v>297955674</v>
      </c>
    </row>
    <row r="11" spans="1:14" ht="25.5" customHeight="1">
      <c r="B11" s="381" t="s">
        <v>417</v>
      </c>
      <c r="C11" s="410"/>
      <c r="D11" s="410"/>
      <c r="E11" s="427"/>
      <c r="F11" s="397"/>
      <c r="G11" s="395"/>
      <c r="H11" s="157">
        <v>0</v>
      </c>
      <c r="I11" s="395"/>
      <c r="J11" s="157">
        <v>0</v>
      </c>
      <c r="K11" s="395"/>
      <c r="L11" s="395">
        <v>697200000</v>
      </c>
      <c r="M11" s="395"/>
      <c r="N11" s="395">
        <v>457488159</v>
      </c>
    </row>
    <row r="12" spans="1:14" ht="25.5" customHeight="1">
      <c r="C12" s="381" t="s">
        <v>194</v>
      </c>
      <c r="E12" s="409"/>
      <c r="F12" s="431"/>
      <c r="G12" s="432"/>
      <c r="H12" s="433">
        <f>SUM(H9:H11)</f>
        <v>4928425703</v>
      </c>
      <c r="I12" s="434"/>
      <c r="J12" s="433">
        <f>SUM(J9:J11)</f>
        <v>4205022498</v>
      </c>
      <c r="K12" s="395"/>
      <c r="L12" s="433">
        <f>SUM(L9:L11)</f>
        <v>1047304327</v>
      </c>
      <c r="M12" s="395"/>
      <c r="N12" s="433">
        <f>SUM(N9:N11)</f>
        <v>755443833</v>
      </c>
    </row>
    <row r="13" spans="1:14" ht="25.5" customHeight="1">
      <c r="A13" s="429" t="s">
        <v>310</v>
      </c>
      <c r="E13" s="409"/>
      <c r="F13" s="431"/>
      <c r="G13" s="432"/>
      <c r="H13" s="395"/>
      <c r="I13" s="395"/>
      <c r="J13" s="395"/>
      <c r="K13" s="395"/>
      <c r="L13" s="395"/>
      <c r="M13" s="395"/>
      <c r="N13" s="395"/>
    </row>
    <row r="14" spans="1:14" ht="25.5" customHeight="1">
      <c r="B14" s="381" t="s">
        <v>308</v>
      </c>
      <c r="E14" s="409"/>
      <c r="F14" s="431"/>
      <c r="G14" s="432"/>
      <c r="H14" s="395">
        <v>-2681329149</v>
      </c>
      <c r="I14" s="395"/>
      <c r="J14" s="395">
        <v>-2341908872</v>
      </c>
      <c r="K14" s="395"/>
      <c r="L14" s="157">
        <v>0</v>
      </c>
      <c r="M14" s="395"/>
      <c r="N14" s="157">
        <v>0</v>
      </c>
    </row>
    <row r="15" spans="1:14" ht="25.5" customHeight="1">
      <c r="B15" s="381" t="s">
        <v>309</v>
      </c>
      <c r="E15" s="409"/>
      <c r="F15" s="431"/>
      <c r="G15" s="432"/>
      <c r="H15" s="395">
        <v>-45570291</v>
      </c>
      <c r="I15" s="395"/>
      <c r="J15" s="395">
        <v>-6570996</v>
      </c>
      <c r="K15" s="395"/>
      <c r="L15" s="395">
        <v>-335155894</v>
      </c>
      <c r="M15" s="395"/>
      <c r="N15" s="395">
        <v>-229912093</v>
      </c>
    </row>
    <row r="16" spans="1:14" ht="25.5" customHeight="1">
      <c r="C16" s="381" t="s">
        <v>311</v>
      </c>
      <c r="H16" s="433">
        <f>SUM(H14:H15)</f>
        <v>-2726899440</v>
      </c>
      <c r="I16" s="438"/>
      <c r="J16" s="433">
        <f>SUM(J14:J15)</f>
        <v>-2348479868</v>
      </c>
      <c r="K16" s="438"/>
      <c r="L16" s="433">
        <f>SUM(L14:L15)</f>
        <v>-335155894</v>
      </c>
      <c r="M16" s="438"/>
      <c r="N16" s="433">
        <f>SUM(N14:N15)</f>
        <v>-229912093</v>
      </c>
    </row>
    <row r="17" spans="1:14" ht="25.5" customHeight="1">
      <c r="A17" s="381" t="s">
        <v>195</v>
      </c>
      <c r="B17" s="410"/>
      <c r="C17" s="410"/>
      <c r="D17" s="410"/>
      <c r="E17" s="427"/>
      <c r="F17" s="395"/>
      <c r="G17" s="395"/>
      <c r="H17" s="433">
        <f>+H12+H16</f>
        <v>2201526263</v>
      </c>
      <c r="I17" s="395"/>
      <c r="J17" s="433">
        <f>+J12+J16</f>
        <v>1856542630</v>
      </c>
      <c r="K17" s="395"/>
      <c r="L17" s="433">
        <f>+L12+L16</f>
        <v>712148433</v>
      </c>
      <c r="M17" s="395"/>
      <c r="N17" s="433">
        <f>+N12+N16</f>
        <v>525531740</v>
      </c>
    </row>
    <row r="18" spans="1:14" ht="25.5" customHeight="1">
      <c r="A18" s="381" t="s">
        <v>196</v>
      </c>
      <c r="B18" s="410"/>
      <c r="C18" s="410"/>
      <c r="D18" s="410"/>
      <c r="E18" s="427"/>
      <c r="F18" s="397">
        <v>20</v>
      </c>
      <c r="G18" s="395"/>
      <c r="H18" s="395">
        <v>103809372</v>
      </c>
      <c r="I18" s="395"/>
      <c r="J18" s="395">
        <v>23063801</v>
      </c>
      <c r="K18" s="395"/>
      <c r="L18" s="395">
        <v>32463039</v>
      </c>
      <c r="M18" s="395"/>
      <c r="N18" s="395">
        <v>430049</v>
      </c>
    </row>
    <row r="19" spans="1:14" ht="25.5" customHeight="1">
      <c r="A19" s="381" t="s">
        <v>289</v>
      </c>
      <c r="E19" s="409"/>
      <c r="F19" s="435"/>
      <c r="G19" s="435"/>
      <c r="H19" s="454">
        <v>-452519322</v>
      </c>
      <c r="I19" s="454"/>
      <c r="J19" s="454">
        <v>-451760860</v>
      </c>
      <c r="K19" s="454"/>
      <c r="L19" s="454">
        <v>0</v>
      </c>
      <c r="M19" s="454"/>
      <c r="N19" s="454">
        <v>0</v>
      </c>
    </row>
    <row r="20" spans="1:14" ht="25.5" customHeight="1">
      <c r="A20" s="381" t="s">
        <v>197</v>
      </c>
      <c r="E20" s="409"/>
      <c r="F20" s="432"/>
      <c r="G20" s="432"/>
      <c r="H20" s="454">
        <v>-428981183</v>
      </c>
      <c r="I20" s="454"/>
      <c r="J20" s="454">
        <v>-355786948</v>
      </c>
      <c r="K20" s="454"/>
      <c r="L20" s="454">
        <v>-91230673</v>
      </c>
      <c r="M20" s="454"/>
      <c r="N20" s="454">
        <v>-78143314</v>
      </c>
    </row>
    <row r="21" spans="1:14" ht="25.5" customHeight="1">
      <c r="A21" s="457" t="s">
        <v>345</v>
      </c>
      <c r="E21" s="409"/>
      <c r="F21" s="432"/>
      <c r="G21" s="432"/>
      <c r="H21" s="433">
        <f>SUM(H17:H20)</f>
        <v>1423835130</v>
      </c>
      <c r="I21" s="395"/>
      <c r="J21" s="433">
        <f>SUM(J17:J20)</f>
        <v>1072058623</v>
      </c>
      <c r="K21" s="395"/>
      <c r="L21" s="433">
        <f>SUM(L17:L20)</f>
        <v>653380799</v>
      </c>
      <c r="M21" s="395"/>
      <c r="N21" s="433">
        <f>SUM(N17:N20)</f>
        <v>447818475</v>
      </c>
    </row>
    <row r="22" spans="1:14" ht="25.5" customHeight="1">
      <c r="A22" s="381" t="s">
        <v>288</v>
      </c>
      <c r="E22" s="409"/>
      <c r="F22" s="432"/>
      <c r="G22" s="432"/>
      <c r="H22" s="454">
        <v>1465622</v>
      </c>
      <c r="I22" s="454"/>
      <c r="J22" s="454">
        <v>703392</v>
      </c>
      <c r="K22" s="454"/>
      <c r="L22" s="454">
        <v>88505697</v>
      </c>
      <c r="M22" s="454"/>
      <c r="N22" s="454">
        <v>48607702</v>
      </c>
    </row>
    <row r="23" spans="1:14" ht="25.5" customHeight="1">
      <c r="A23" s="381" t="s">
        <v>198</v>
      </c>
      <c r="E23" s="409"/>
      <c r="F23" s="435"/>
      <c r="G23" s="435"/>
      <c r="H23" s="454">
        <v>-4188034</v>
      </c>
      <c r="I23" s="454"/>
      <c r="J23" s="454">
        <v>-8442143</v>
      </c>
      <c r="K23" s="454"/>
      <c r="L23" s="454">
        <v>-28187712</v>
      </c>
      <c r="M23" s="454"/>
      <c r="N23" s="454">
        <v>-23976793</v>
      </c>
    </row>
    <row r="24" spans="1:14" ht="25.5" customHeight="1">
      <c r="A24" s="381" t="s">
        <v>346</v>
      </c>
      <c r="E24" s="409"/>
      <c r="F24" s="435"/>
      <c r="G24" s="435"/>
      <c r="H24" s="456">
        <v>-32694866</v>
      </c>
      <c r="I24" s="454"/>
      <c r="J24" s="456">
        <v>0</v>
      </c>
      <c r="K24" s="454"/>
      <c r="L24" s="456">
        <v>0</v>
      </c>
      <c r="M24" s="454"/>
      <c r="N24" s="456">
        <v>0</v>
      </c>
    </row>
    <row r="25" spans="1:14" ht="25.5" customHeight="1">
      <c r="A25" s="381" t="s">
        <v>312</v>
      </c>
      <c r="E25" s="409"/>
      <c r="F25" s="435"/>
      <c r="G25" s="435"/>
      <c r="H25" s="395">
        <f>SUM(H21:H24)</f>
        <v>1388417852</v>
      </c>
      <c r="I25" s="434"/>
      <c r="J25" s="395">
        <f>SUM(J21:J24)</f>
        <v>1064319872</v>
      </c>
      <c r="K25" s="434"/>
      <c r="L25" s="395">
        <f>SUM(L21:L24)</f>
        <v>713698784</v>
      </c>
      <c r="M25" s="395"/>
      <c r="N25" s="395">
        <f>SUM(N21:N24)</f>
        <v>472449384</v>
      </c>
    </row>
    <row r="26" spans="1:14" ht="25.5" customHeight="1">
      <c r="A26" s="381" t="s">
        <v>313</v>
      </c>
      <c r="E26" s="409"/>
      <c r="F26" s="436">
        <v>22</v>
      </c>
      <c r="G26" s="435"/>
      <c r="H26" s="454">
        <v>-301793487</v>
      </c>
      <c r="I26" s="454"/>
      <c r="J26" s="454">
        <v>-193570425</v>
      </c>
      <c r="K26" s="454"/>
      <c r="L26" s="454">
        <v>-871964</v>
      </c>
      <c r="M26" s="454"/>
      <c r="N26" s="454">
        <v>-2673357</v>
      </c>
    </row>
    <row r="27" spans="1:14" ht="25.5" customHeight="1">
      <c r="A27" s="381" t="s">
        <v>319</v>
      </c>
      <c r="E27" s="409"/>
      <c r="F27" s="435"/>
      <c r="G27" s="435"/>
      <c r="H27" s="461">
        <f>SUM(H25:H26)</f>
        <v>1086624365</v>
      </c>
      <c r="I27" s="434"/>
      <c r="J27" s="461">
        <f>SUM(J25:J26)</f>
        <v>870749447</v>
      </c>
      <c r="K27" s="434"/>
      <c r="L27" s="461">
        <f>SUM(L25:L26)</f>
        <v>712826820</v>
      </c>
      <c r="M27" s="395"/>
      <c r="N27" s="461">
        <f>SUM(N25:N26)</f>
        <v>469776027</v>
      </c>
    </row>
    <row r="28" spans="1:14" ht="26.25" customHeight="1">
      <c r="A28" s="458" t="s">
        <v>347</v>
      </c>
      <c r="H28" s="462">
        <v>0</v>
      </c>
      <c r="I28" s="397"/>
      <c r="J28" s="462">
        <v>0</v>
      </c>
      <c r="K28" s="438"/>
      <c r="L28" s="462">
        <v>0</v>
      </c>
      <c r="M28" s="438"/>
      <c r="N28" s="462">
        <v>0</v>
      </c>
    </row>
    <row r="29" spans="1:14" ht="26.25" customHeight="1" thickBot="1">
      <c r="A29" s="458" t="s">
        <v>348</v>
      </c>
      <c r="H29" s="459">
        <f>H27+H28</f>
        <v>1086624365</v>
      </c>
      <c r="I29" s="408"/>
      <c r="J29" s="459">
        <f>J27+J28</f>
        <v>870749447</v>
      </c>
      <c r="K29" s="438"/>
      <c r="L29" s="459">
        <f>L27+L28</f>
        <v>712826820</v>
      </c>
      <c r="M29" s="438"/>
      <c r="N29" s="459">
        <f>N27+N28</f>
        <v>469776027</v>
      </c>
    </row>
    <row r="30" spans="1:14" ht="25.5" customHeight="1" thickTop="1">
      <c r="B30" s="405"/>
      <c r="C30" s="405"/>
      <c r="D30" s="405"/>
      <c r="E30" s="406"/>
      <c r="F30" s="407"/>
      <c r="G30" s="407"/>
      <c r="H30" s="407"/>
      <c r="I30" s="407"/>
      <c r="J30" s="407"/>
      <c r="K30" s="407"/>
      <c r="L30" s="407"/>
      <c r="M30" s="406"/>
    </row>
    <row r="31" spans="1:14" ht="25.5" customHeight="1">
      <c r="A31" s="423"/>
      <c r="B31" s="405"/>
      <c r="C31" s="405"/>
      <c r="D31" s="405"/>
      <c r="E31" s="406"/>
      <c r="F31" s="407"/>
      <c r="G31" s="407"/>
      <c r="H31" s="407"/>
      <c r="I31" s="407"/>
      <c r="J31" s="407"/>
      <c r="K31" s="407"/>
      <c r="L31" s="407"/>
      <c r="M31" s="406"/>
    </row>
    <row r="32" spans="1:14" ht="25.5" customHeight="1">
      <c r="A32" s="423"/>
      <c r="B32" s="405"/>
      <c r="C32" s="405"/>
      <c r="D32" s="405"/>
      <c r="E32" s="406"/>
      <c r="F32" s="407"/>
      <c r="G32" s="407"/>
      <c r="H32" s="407"/>
      <c r="I32" s="407"/>
      <c r="J32" s="407"/>
      <c r="K32" s="407"/>
      <c r="L32" s="407"/>
      <c r="M32" s="406"/>
    </row>
    <row r="33" spans="1:14" ht="25.5" customHeight="1">
      <c r="A33" s="423" t="s">
        <v>304</v>
      </c>
      <c r="B33" s="405"/>
      <c r="C33" s="405"/>
      <c r="D33" s="405"/>
      <c r="E33" s="406"/>
      <c r="F33" s="407"/>
      <c r="G33" s="407"/>
      <c r="H33" s="407"/>
      <c r="I33" s="407"/>
      <c r="J33" s="407"/>
      <c r="K33" s="407"/>
      <c r="L33" s="407"/>
      <c r="M33" s="406"/>
    </row>
    <row r="34" spans="1:14" ht="25.5" customHeight="1">
      <c r="A34" s="423"/>
      <c r="B34" s="405"/>
      <c r="C34" s="405"/>
      <c r="D34" s="405"/>
      <c r="E34" s="406"/>
      <c r="F34" s="407"/>
      <c r="G34" s="407"/>
      <c r="H34" s="407"/>
      <c r="I34" s="407"/>
      <c r="J34" s="407"/>
      <c r="K34" s="407"/>
      <c r="L34" s="407"/>
      <c r="M34" s="406"/>
    </row>
    <row r="35" spans="1:14" ht="25.5" customHeight="1">
      <c r="A35" s="405"/>
      <c r="B35" s="405"/>
      <c r="C35" s="405"/>
      <c r="D35" s="405"/>
      <c r="E35" s="406"/>
      <c r="F35" s="408"/>
      <c r="G35" s="408"/>
      <c r="H35" s="408"/>
      <c r="I35" s="408"/>
      <c r="J35" s="408"/>
      <c r="K35" s="408"/>
      <c r="L35" s="408"/>
      <c r="M35" s="406"/>
    </row>
    <row r="36" spans="1:14" ht="25.5" customHeight="1">
      <c r="A36" s="405"/>
      <c r="B36" s="405"/>
      <c r="C36" s="405"/>
      <c r="D36" s="405"/>
      <c r="E36" s="406"/>
      <c r="F36" s="408"/>
      <c r="G36" s="408"/>
      <c r="H36" s="408"/>
      <c r="I36" s="408"/>
      <c r="J36" s="408"/>
      <c r="K36" s="408"/>
      <c r="L36" s="408"/>
      <c r="M36" s="406"/>
    </row>
    <row r="37" spans="1:14" ht="25.5" customHeight="1">
      <c r="A37" s="405"/>
      <c r="B37" s="405"/>
      <c r="D37" s="379" t="s">
        <v>250</v>
      </c>
      <c r="E37" s="379"/>
      <c r="F37" s="399"/>
      <c r="G37" s="409"/>
      <c r="H37" s="409"/>
      <c r="I37" s="409"/>
      <c r="J37" s="409"/>
      <c r="K37" s="409"/>
      <c r="M37" s="400"/>
    </row>
    <row r="38" spans="1:14" ht="25.5" customHeight="1">
      <c r="D38" s="410" t="s">
        <v>286</v>
      </c>
      <c r="F38" s="409"/>
      <c r="G38" s="409"/>
      <c r="H38" s="409"/>
      <c r="I38" s="409"/>
      <c r="J38" s="409"/>
      <c r="K38" s="409"/>
      <c r="M38" s="400"/>
    </row>
    <row r="39" spans="1:14" ht="25.5" customHeight="1">
      <c r="E39" s="409"/>
      <c r="F39" s="435"/>
      <c r="G39" s="435"/>
      <c r="H39" s="395"/>
      <c r="I39" s="434"/>
      <c r="J39" s="395"/>
      <c r="K39" s="434"/>
      <c r="L39" s="395"/>
      <c r="M39" s="395"/>
      <c r="N39" s="395"/>
    </row>
    <row r="40" spans="1:14" s="379" customFormat="1" ht="26.25" customHeight="1">
      <c r="A40" s="535" t="s">
        <v>91</v>
      </c>
      <c r="B40" s="535"/>
      <c r="C40" s="535"/>
      <c r="D40" s="535"/>
      <c r="E40" s="535"/>
      <c r="F40" s="535"/>
      <c r="G40" s="535"/>
      <c r="H40" s="535"/>
      <c r="I40" s="535"/>
      <c r="J40" s="535"/>
      <c r="K40" s="535"/>
      <c r="L40" s="535"/>
      <c r="M40" s="535"/>
      <c r="N40" s="535"/>
    </row>
    <row r="41" spans="1:14" ht="26.25" customHeight="1">
      <c r="A41" s="534" t="s">
        <v>408</v>
      </c>
      <c r="B41" s="534"/>
      <c r="C41" s="534"/>
      <c r="D41" s="534"/>
      <c r="E41" s="534"/>
      <c r="F41" s="534"/>
      <c r="G41" s="534"/>
      <c r="H41" s="534"/>
      <c r="I41" s="534"/>
      <c r="J41" s="534"/>
      <c r="K41" s="534"/>
      <c r="L41" s="534"/>
      <c r="M41" s="534"/>
      <c r="N41" s="534"/>
    </row>
    <row r="42" spans="1:14" ht="26.25" customHeight="1">
      <c r="A42" s="534" t="s">
        <v>275</v>
      </c>
      <c r="B42" s="534"/>
      <c r="C42" s="534"/>
      <c r="D42" s="534"/>
      <c r="E42" s="534"/>
      <c r="F42" s="534"/>
      <c r="G42" s="534"/>
      <c r="H42" s="534"/>
      <c r="I42" s="534"/>
      <c r="J42" s="534"/>
      <c r="K42" s="534"/>
      <c r="L42" s="534"/>
      <c r="M42" s="534"/>
      <c r="N42" s="534"/>
    </row>
    <row r="43" spans="1:14" ht="26.25" customHeight="1">
      <c r="A43" s="538" t="s">
        <v>344</v>
      </c>
      <c r="B43" s="538"/>
      <c r="C43" s="538"/>
      <c r="D43" s="538"/>
      <c r="E43" s="538"/>
      <c r="F43" s="538"/>
      <c r="G43" s="538"/>
      <c r="H43" s="538"/>
      <c r="I43" s="538"/>
      <c r="J43" s="538"/>
      <c r="K43" s="538"/>
      <c r="L43" s="538"/>
      <c r="M43" s="538"/>
      <c r="N43" s="538"/>
    </row>
    <row r="44" spans="1:14" ht="26.25" customHeight="1">
      <c r="A44" s="437"/>
      <c r="B44" s="425"/>
      <c r="C44" s="425"/>
      <c r="D44" s="425"/>
      <c r="E44" s="425"/>
      <c r="F44" s="425"/>
      <c r="G44" s="425"/>
      <c r="H44" s="425"/>
      <c r="I44" s="425"/>
      <c r="J44" s="425"/>
      <c r="K44" s="425"/>
      <c r="L44" s="425"/>
      <c r="M44" s="425"/>
    </row>
    <row r="45" spans="1:14" ht="26.25" customHeight="1">
      <c r="A45" s="425"/>
      <c r="B45" s="425"/>
      <c r="C45" s="425"/>
      <c r="D45" s="425"/>
      <c r="E45" s="425"/>
      <c r="F45" s="426"/>
      <c r="G45" s="426"/>
      <c r="H45" s="536" t="s">
        <v>164</v>
      </c>
      <c r="I45" s="536"/>
      <c r="J45" s="536"/>
      <c r="K45" s="426"/>
      <c r="L45" s="537" t="s">
        <v>165</v>
      </c>
      <c r="M45" s="537"/>
      <c r="N45" s="537"/>
    </row>
    <row r="46" spans="1:14" ht="26.25" customHeight="1">
      <c r="E46" s="409"/>
      <c r="F46" s="424" t="s">
        <v>167</v>
      </c>
      <c r="G46" s="428"/>
      <c r="H46" s="390" t="s">
        <v>326</v>
      </c>
      <c r="I46" s="390"/>
      <c r="J46" s="390" t="s">
        <v>291</v>
      </c>
      <c r="K46" s="391"/>
      <c r="L46" s="390" t="s">
        <v>326</v>
      </c>
      <c r="M46" s="390"/>
      <c r="N46" s="390" t="s">
        <v>291</v>
      </c>
    </row>
    <row r="47" spans="1:14" ht="26.25" customHeight="1">
      <c r="A47" s="429" t="s">
        <v>199</v>
      </c>
      <c r="H47" s="438"/>
      <c r="I47" s="438"/>
      <c r="J47" s="438"/>
      <c r="K47" s="438"/>
      <c r="L47" s="438"/>
      <c r="M47" s="438"/>
      <c r="N47" s="438"/>
    </row>
    <row r="48" spans="1:14" ht="26.25" customHeight="1">
      <c r="B48" s="381" t="s">
        <v>200</v>
      </c>
      <c r="H48" s="395">
        <v>951363526</v>
      </c>
      <c r="I48" s="395"/>
      <c r="J48" s="395">
        <v>873898687</v>
      </c>
      <c r="K48" s="395"/>
      <c r="L48" s="395">
        <v>712826820</v>
      </c>
      <c r="M48" s="395"/>
      <c r="N48" s="395">
        <v>469776027</v>
      </c>
    </row>
    <row r="49" spans="1:14" ht="26.25" customHeight="1">
      <c r="B49" s="381" t="s">
        <v>201</v>
      </c>
      <c r="H49" s="395">
        <v>135260839</v>
      </c>
      <c r="I49" s="395"/>
      <c r="J49" s="395">
        <v>-3149240</v>
      </c>
      <c r="K49" s="395"/>
      <c r="L49" s="157">
        <v>0</v>
      </c>
      <c r="M49" s="395"/>
      <c r="N49" s="157">
        <v>0</v>
      </c>
    </row>
    <row r="50" spans="1:14" ht="26.25" customHeight="1">
      <c r="H50" s="433">
        <f>SUM(H48:H49)</f>
        <v>1086624365</v>
      </c>
      <c r="I50" s="395"/>
      <c r="J50" s="433">
        <f>SUM(J48:J49)</f>
        <v>870749447</v>
      </c>
      <c r="K50" s="395"/>
      <c r="L50" s="433">
        <f>SUM(L48:L49)</f>
        <v>712826820</v>
      </c>
      <c r="M50" s="395"/>
      <c r="N50" s="433">
        <f>SUM(N48:N49)</f>
        <v>469776027</v>
      </c>
    </row>
    <row r="51" spans="1:14" ht="26.25" customHeight="1">
      <c r="A51" s="463" t="s">
        <v>349</v>
      </c>
      <c r="H51" s="438"/>
      <c r="I51" s="438"/>
      <c r="J51" s="438"/>
      <c r="K51" s="438"/>
      <c r="L51" s="438"/>
      <c r="M51" s="438"/>
      <c r="N51" s="438"/>
    </row>
    <row r="52" spans="1:14" ht="26.25" customHeight="1">
      <c r="B52" s="381" t="s">
        <v>200</v>
      </c>
      <c r="H52" s="395">
        <v>951363526</v>
      </c>
      <c r="I52" s="395"/>
      <c r="J52" s="395">
        <v>873898687</v>
      </c>
      <c r="K52" s="395"/>
      <c r="L52" s="395">
        <v>712826820</v>
      </c>
      <c r="M52" s="395"/>
      <c r="N52" s="395">
        <v>469776027</v>
      </c>
    </row>
    <row r="53" spans="1:14" ht="26.25" customHeight="1">
      <c r="B53" s="381" t="s">
        <v>201</v>
      </c>
      <c r="H53" s="395">
        <v>135260839</v>
      </c>
      <c r="I53" s="395"/>
      <c r="J53" s="395">
        <v>-3149240</v>
      </c>
      <c r="K53" s="395"/>
      <c r="L53" s="157">
        <v>0</v>
      </c>
      <c r="M53" s="395"/>
      <c r="N53" s="157">
        <v>0</v>
      </c>
    </row>
    <row r="54" spans="1:14" ht="26.25" customHeight="1" thickBot="1">
      <c r="H54" s="439">
        <f>SUM(H52:H53)</f>
        <v>1086624365</v>
      </c>
      <c r="I54" s="395"/>
      <c r="J54" s="439">
        <f>SUM(J52:J53)</f>
        <v>870749447</v>
      </c>
      <c r="K54" s="395"/>
      <c r="L54" s="439">
        <f>SUM(L52:L53)</f>
        <v>712826820</v>
      </c>
      <c r="M54" s="395"/>
      <c r="N54" s="439">
        <f>SUM(N52:N53)</f>
        <v>469776027</v>
      </c>
    </row>
    <row r="55" spans="1:14" ht="26.25" customHeight="1" thickTop="1">
      <c r="A55" s="381" t="s">
        <v>202</v>
      </c>
      <c r="H55" s="381"/>
      <c r="I55" s="409"/>
      <c r="K55" s="440"/>
      <c r="L55" s="381"/>
      <c r="M55" s="440"/>
    </row>
    <row r="56" spans="1:14" ht="26.25" customHeight="1">
      <c r="A56" s="381" t="s">
        <v>314</v>
      </c>
      <c r="F56" s="464">
        <v>26</v>
      </c>
      <c r="H56" s="465">
        <f>H48/H57</f>
        <v>1.2119139895895705</v>
      </c>
      <c r="I56" s="409"/>
      <c r="J56" s="465">
        <f>J48/J57</f>
        <v>1.3996438806681599</v>
      </c>
      <c r="K56" s="377"/>
      <c r="L56" s="465">
        <f>L48/L57</f>
        <v>0.90804910184526733</v>
      </c>
      <c r="M56" s="377"/>
      <c r="N56" s="465">
        <f>N48/N57</f>
        <v>0.75239744750314541</v>
      </c>
    </row>
    <row r="57" spans="1:14" ht="26.25" customHeight="1">
      <c r="A57" s="381" t="s">
        <v>318</v>
      </c>
      <c r="E57" s="409"/>
      <c r="H57" s="460">
        <v>785009113</v>
      </c>
      <c r="I57" s="455"/>
      <c r="J57" s="460">
        <v>624372170</v>
      </c>
      <c r="K57" s="460"/>
      <c r="L57" s="460">
        <v>785009113</v>
      </c>
      <c r="M57" s="460"/>
      <c r="N57" s="460">
        <v>624372170</v>
      </c>
    </row>
    <row r="58" spans="1:14" ht="26.25" customHeight="1">
      <c r="E58" s="409"/>
      <c r="J58" s="400"/>
      <c r="L58" s="349"/>
      <c r="N58" s="349"/>
    </row>
    <row r="59" spans="1:14" ht="26.25" customHeight="1">
      <c r="E59" s="409"/>
      <c r="J59" s="400"/>
      <c r="N59" s="400"/>
    </row>
    <row r="60" spans="1:14" ht="26.25" customHeight="1">
      <c r="E60" s="409"/>
      <c r="J60" s="400"/>
      <c r="N60" s="400"/>
    </row>
    <row r="61" spans="1:14" ht="26.25" customHeight="1">
      <c r="E61" s="409"/>
      <c r="J61" s="400"/>
      <c r="N61" s="400"/>
    </row>
    <row r="62" spans="1:14" ht="26.25" customHeight="1">
      <c r="E62" s="409"/>
      <c r="J62" s="400"/>
      <c r="N62" s="400"/>
    </row>
    <row r="63" spans="1:14" ht="26.25" customHeight="1">
      <c r="E63" s="409"/>
      <c r="J63" s="400"/>
      <c r="N63" s="400"/>
    </row>
    <row r="64" spans="1:14" ht="26.25" customHeight="1">
      <c r="E64" s="409"/>
      <c r="J64" s="400"/>
      <c r="N64" s="400"/>
    </row>
    <row r="65" spans="1:13" ht="26.25" customHeight="1">
      <c r="A65" s="423" t="str">
        <f>'BS Round'!A31</f>
        <v>Notes to financial statements are parts of these financial statements.</v>
      </c>
      <c r="B65" s="405"/>
      <c r="C65" s="405"/>
      <c r="D65" s="405"/>
      <c r="E65" s="406"/>
      <c r="F65" s="407"/>
      <c r="G65" s="407"/>
      <c r="H65" s="407"/>
      <c r="I65" s="407"/>
      <c r="J65" s="407"/>
      <c r="K65" s="407"/>
      <c r="L65" s="407"/>
      <c r="M65" s="406"/>
    </row>
    <row r="66" spans="1:13" ht="26.25" customHeight="1">
      <c r="A66" s="423"/>
      <c r="B66" s="405"/>
      <c r="C66" s="405"/>
      <c r="D66" s="405"/>
      <c r="E66" s="406"/>
      <c r="F66" s="407"/>
      <c r="G66" s="407"/>
      <c r="H66" s="407"/>
      <c r="I66" s="407"/>
      <c r="J66" s="407"/>
      <c r="K66" s="407"/>
      <c r="L66" s="407"/>
      <c r="M66" s="406"/>
    </row>
    <row r="67" spans="1:13" ht="26.25" customHeight="1">
      <c r="A67" s="405"/>
      <c r="B67" s="405"/>
      <c r="C67" s="405"/>
      <c r="D67" s="405"/>
      <c r="E67" s="406"/>
      <c r="F67" s="408"/>
      <c r="G67" s="408"/>
      <c r="H67" s="408"/>
      <c r="I67" s="408"/>
      <c r="J67" s="408"/>
      <c r="K67" s="408"/>
      <c r="L67" s="408"/>
      <c r="M67" s="406"/>
    </row>
    <row r="68" spans="1:13" ht="26.25" customHeight="1">
      <c r="A68" s="405"/>
      <c r="B68" s="405"/>
      <c r="C68" s="405"/>
      <c r="D68" s="405"/>
      <c r="E68" s="406"/>
      <c r="F68" s="408"/>
      <c r="G68" s="408"/>
      <c r="H68" s="408"/>
      <c r="I68" s="408"/>
      <c r="J68" s="408"/>
      <c r="K68" s="408"/>
      <c r="L68" s="408"/>
      <c r="M68" s="406"/>
    </row>
    <row r="69" spans="1:13" ht="26.25" customHeight="1">
      <c r="A69" s="405"/>
      <c r="B69" s="405"/>
      <c r="C69" s="405"/>
      <c r="D69" s="405"/>
      <c r="E69" s="406"/>
      <c r="F69" s="408"/>
      <c r="G69" s="408"/>
      <c r="H69" s="408"/>
      <c r="I69" s="408"/>
      <c r="J69" s="408"/>
      <c r="K69" s="408"/>
      <c r="L69" s="408"/>
      <c r="M69" s="406"/>
    </row>
    <row r="70" spans="1:13" ht="26.25" customHeight="1">
      <c r="A70" s="405"/>
      <c r="B70" s="405"/>
      <c r="C70" s="405"/>
      <c r="D70" s="405"/>
      <c r="E70" s="406"/>
      <c r="F70" s="408"/>
      <c r="G70" s="408"/>
      <c r="H70" s="408"/>
      <c r="I70" s="408"/>
      <c r="J70" s="408"/>
      <c r="K70" s="408"/>
      <c r="L70" s="408"/>
      <c r="M70" s="406"/>
    </row>
    <row r="71" spans="1:13" ht="26.25" customHeight="1">
      <c r="A71" s="405"/>
      <c r="B71" s="405"/>
      <c r="D71" s="379" t="s">
        <v>250</v>
      </c>
      <c r="E71" s="379"/>
      <c r="F71" s="399"/>
      <c r="G71" s="409"/>
      <c r="H71" s="409"/>
      <c r="I71" s="409"/>
      <c r="J71" s="409"/>
      <c r="K71" s="409"/>
      <c r="M71" s="400"/>
    </row>
    <row r="72" spans="1:13" ht="26.25" customHeight="1">
      <c r="D72" s="410" t="s">
        <v>286</v>
      </c>
      <c r="F72" s="409"/>
      <c r="G72" s="409"/>
      <c r="H72" s="409"/>
      <c r="I72" s="409"/>
      <c r="J72" s="409"/>
      <c r="K72" s="409"/>
      <c r="M72" s="400"/>
    </row>
    <row r="73" spans="1:13" ht="26.25" customHeight="1"/>
    <row r="74" spans="1:13" ht="26.25" customHeight="1">
      <c r="A74" s="404"/>
    </row>
  </sheetData>
  <mergeCells count="12">
    <mergeCell ref="A1:N1"/>
    <mergeCell ref="H6:J6"/>
    <mergeCell ref="L6:N6"/>
    <mergeCell ref="A2:N2"/>
    <mergeCell ref="A3:N3"/>
    <mergeCell ref="A4:N4"/>
    <mergeCell ref="A41:N41"/>
    <mergeCell ref="A42:N42"/>
    <mergeCell ref="A40:N40"/>
    <mergeCell ref="H45:J45"/>
    <mergeCell ref="L45:N45"/>
    <mergeCell ref="A43:N43"/>
  </mergeCells>
  <pageMargins left="0.59055118110236227" right="0.19685039370078741" top="0.78740157480314965" bottom="0.39370078740157483" header="0.23622047244094491" footer="0.31496062992125984"/>
  <pageSetup paperSize="9" scale="80" fitToHeight="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7"/>
  <sheetViews>
    <sheetView view="pageBreakPreview" topLeftCell="A19" zoomScale="85" zoomScaleNormal="80" zoomScaleSheetLayoutView="85" workbookViewId="0">
      <selection activeCell="H19" sqref="H19:H30"/>
    </sheetView>
  </sheetViews>
  <sheetFormatPr defaultColWidth="11.3984375" defaultRowHeight="22.5" customHeight="1"/>
  <cols>
    <col min="1" max="4" width="9.19921875" style="4" customWidth="1"/>
    <col min="5" max="5" width="19.09765625" style="4" customWidth="1"/>
    <col min="6" max="7" width="9.19921875" style="4" customWidth="1"/>
    <col min="8" max="8" width="15.19921875" style="340" customWidth="1"/>
    <col min="9" max="9" width="1" style="340" customWidth="1"/>
    <col min="10" max="10" width="14.69921875" style="340" customWidth="1"/>
    <col min="11" max="11" width="0.69921875" style="340" customWidth="1"/>
    <col min="12" max="12" width="14.69921875" style="340" customWidth="1"/>
    <col min="13" max="13" width="0.69921875" style="340" customWidth="1"/>
    <col min="14" max="14" width="15" style="340" customWidth="1"/>
    <col min="15" max="15" width="0.3984375" style="340" customWidth="1"/>
    <col min="16" max="16" width="14.69921875" style="340" customWidth="1"/>
    <col min="17" max="17" width="0.69921875" style="340" customWidth="1"/>
    <col min="18" max="18" width="14.69921875" style="340" customWidth="1"/>
    <col min="19" max="19" width="0.69921875" style="340" customWidth="1"/>
    <col min="20" max="20" width="14.69921875" style="340" customWidth="1"/>
    <col min="21" max="21" width="0.69921875" style="340" customWidth="1"/>
    <col min="22" max="22" width="14.69921875" style="340" customWidth="1"/>
    <col min="23" max="23" width="0.69921875" style="340" customWidth="1"/>
    <col min="24" max="24" width="14.69921875" style="340" customWidth="1"/>
    <col min="25" max="25" width="1.3984375" style="4" customWidth="1"/>
    <col min="26" max="26" width="17" style="4" bestFit="1" customWidth="1"/>
    <col min="27" max="16384" width="11.3984375" style="4"/>
  </cols>
  <sheetData>
    <row r="1" spans="1:25" ht="22.5" customHeight="1">
      <c r="A1" s="540" t="s">
        <v>92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  <c r="T1" s="540"/>
      <c r="U1" s="540"/>
      <c r="V1" s="540"/>
      <c r="W1" s="540"/>
      <c r="X1" s="540"/>
    </row>
    <row r="2" spans="1:25" ht="22.5" customHeight="1">
      <c r="A2" s="541" t="str">
        <f>'BS Round'!A1:O1</f>
        <v>ASSETWISE PUBLIC COMPANY LIMITED AND SUBSIDIARIES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</row>
    <row r="3" spans="1:25" ht="22.5" customHeight="1">
      <c r="A3" s="541" t="s">
        <v>203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  <c r="X3" s="541"/>
      <c r="Y3" s="8"/>
    </row>
    <row r="4" spans="1:25" ht="22.5" customHeight="1">
      <c r="A4" s="541" t="s">
        <v>344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8"/>
    </row>
    <row r="5" spans="1:25" ht="22.5" customHeight="1">
      <c r="A5" s="315"/>
      <c r="B5" s="315"/>
      <c r="C5" s="315"/>
      <c r="D5" s="315"/>
      <c r="E5" s="315"/>
      <c r="F5" s="315"/>
      <c r="G5" s="315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</row>
    <row r="6" spans="1:25" ht="22.5" customHeight="1">
      <c r="B6" s="317"/>
      <c r="C6" s="317"/>
      <c r="D6" s="317"/>
      <c r="E6" s="317"/>
      <c r="F6" s="317"/>
      <c r="G6" s="317"/>
      <c r="H6" s="542" t="s">
        <v>204</v>
      </c>
      <c r="I6" s="542"/>
      <c r="J6" s="542"/>
      <c r="K6" s="542"/>
      <c r="L6" s="542"/>
      <c r="M6" s="542"/>
      <c r="N6" s="542"/>
      <c r="O6" s="542"/>
      <c r="P6" s="542"/>
      <c r="Q6" s="542"/>
      <c r="R6" s="542"/>
      <c r="S6" s="542"/>
      <c r="T6" s="542"/>
      <c r="U6" s="542"/>
      <c r="V6" s="542"/>
      <c r="W6" s="542"/>
      <c r="X6" s="542"/>
    </row>
    <row r="7" spans="1:25" ht="22.5" customHeight="1">
      <c r="H7" s="318" t="s">
        <v>218</v>
      </c>
      <c r="I7" s="318"/>
      <c r="J7" s="319" t="s">
        <v>205</v>
      </c>
      <c r="K7" s="320"/>
      <c r="L7" s="539" t="s">
        <v>243</v>
      </c>
      <c r="M7" s="539"/>
      <c r="N7" s="539"/>
      <c r="O7" s="320"/>
      <c r="P7" s="318" t="s">
        <v>320</v>
      </c>
      <c r="Q7" s="318"/>
      <c r="R7" s="318" t="s">
        <v>217</v>
      </c>
      <c r="S7" s="318"/>
      <c r="T7" s="318" t="s">
        <v>278</v>
      </c>
      <c r="U7" s="318"/>
      <c r="V7" s="318" t="s">
        <v>219</v>
      </c>
      <c r="W7" s="321"/>
      <c r="X7" s="322" t="s">
        <v>206</v>
      </c>
    </row>
    <row r="8" spans="1:25" ht="22.5" customHeight="1">
      <c r="H8" s="318" t="s">
        <v>220</v>
      </c>
      <c r="I8" s="318"/>
      <c r="J8" s="323"/>
      <c r="K8" s="320"/>
      <c r="L8" s="324" t="s">
        <v>244</v>
      </c>
      <c r="M8" s="325"/>
      <c r="N8" s="324" t="s">
        <v>189</v>
      </c>
      <c r="O8" s="320"/>
      <c r="P8" s="326" t="s">
        <v>321</v>
      </c>
      <c r="Q8" s="318"/>
      <c r="R8" s="318" t="s">
        <v>303</v>
      </c>
      <c r="S8" s="318"/>
      <c r="T8" s="318" t="s">
        <v>284</v>
      </c>
      <c r="U8" s="318"/>
      <c r="V8" s="318" t="s">
        <v>222</v>
      </c>
      <c r="W8" s="321"/>
      <c r="X8" s="327"/>
    </row>
    <row r="9" spans="1:25" ht="22.5" customHeight="1">
      <c r="G9" s="328"/>
      <c r="H9" s="318"/>
      <c r="I9" s="318"/>
      <c r="J9" s="323"/>
      <c r="K9" s="320"/>
      <c r="L9" s="370" t="s">
        <v>248</v>
      </c>
      <c r="M9" s="371"/>
      <c r="N9" s="369"/>
      <c r="O9" s="320"/>
      <c r="P9" s="326" t="s">
        <v>276</v>
      </c>
      <c r="Q9" s="318"/>
      <c r="R9" s="318" t="s">
        <v>221</v>
      </c>
      <c r="S9" s="318"/>
      <c r="T9" s="318" t="s">
        <v>285</v>
      </c>
      <c r="U9" s="318"/>
      <c r="V9" s="318"/>
      <c r="W9" s="321"/>
      <c r="X9" s="327"/>
    </row>
    <row r="10" spans="1:25" ht="22.5" customHeight="1">
      <c r="A10" s="329"/>
      <c r="G10" s="58" t="s">
        <v>167</v>
      </c>
      <c r="H10" s="330"/>
      <c r="I10" s="330"/>
      <c r="J10" s="330"/>
      <c r="K10" s="331"/>
      <c r="L10" s="332"/>
      <c r="M10" s="333"/>
      <c r="N10" s="333"/>
      <c r="O10" s="331"/>
      <c r="P10" s="334"/>
      <c r="Q10" s="335"/>
      <c r="R10" s="330" t="s">
        <v>223</v>
      </c>
      <c r="S10" s="335"/>
      <c r="T10" s="330"/>
      <c r="U10" s="335"/>
      <c r="V10" s="330"/>
      <c r="W10" s="336"/>
      <c r="X10" s="337"/>
    </row>
    <row r="11" spans="1:25" ht="22.5" customHeight="1">
      <c r="A11" s="18" t="s">
        <v>239</v>
      </c>
      <c r="B11" s="338"/>
      <c r="C11" s="338"/>
      <c r="D11" s="338"/>
      <c r="E11" s="338"/>
      <c r="F11" s="338"/>
      <c r="H11" s="454">
        <v>555000000</v>
      </c>
      <c r="I11" s="454"/>
      <c r="J11" s="454">
        <v>243722900</v>
      </c>
      <c r="K11" s="454"/>
      <c r="L11" s="454">
        <v>19079802</v>
      </c>
      <c r="M11" s="454"/>
      <c r="N11" s="454">
        <v>0</v>
      </c>
      <c r="O11" s="454"/>
      <c r="P11" s="454">
        <v>761182209</v>
      </c>
      <c r="Q11" s="454"/>
      <c r="R11" s="454">
        <v>163091983</v>
      </c>
      <c r="S11" s="454"/>
      <c r="T11" s="454">
        <f>SUM(H11:R11)</f>
        <v>1742076894</v>
      </c>
      <c r="U11" s="454"/>
      <c r="V11" s="454">
        <v>-26279892</v>
      </c>
      <c r="W11" s="79"/>
      <c r="X11" s="454">
        <f>SUM(T11:V11)</f>
        <v>1715797002</v>
      </c>
    </row>
    <row r="12" spans="1:25" ht="22.5" customHeight="1">
      <c r="A12" s="466" t="s">
        <v>350</v>
      </c>
      <c r="B12" s="338"/>
      <c r="C12" s="338"/>
      <c r="D12" s="338"/>
      <c r="E12" s="338"/>
      <c r="F12" s="338"/>
      <c r="H12" s="454">
        <v>0</v>
      </c>
      <c r="I12" s="454"/>
      <c r="J12" s="454">
        <v>0</v>
      </c>
      <c r="K12" s="454"/>
      <c r="L12" s="454">
        <v>0</v>
      </c>
      <c r="M12" s="454"/>
      <c r="N12" s="454">
        <v>0</v>
      </c>
      <c r="O12" s="454"/>
      <c r="P12" s="454">
        <v>0</v>
      </c>
      <c r="Q12" s="454"/>
      <c r="R12" s="454">
        <v>2137897</v>
      </c>
      <c r="S12" s="454"/>
      <c r="T12" s="454">
        <f t="shared" ref="T12:T16" si="0">SUM(H12:R12)</f>
        <v>2137897</v>
      </c>
      <c r="U12" s="454"/>
      <c r="V12" s="454">
        <v>-2137897</v>
      </c>
      <c r="W12" s="98">
        <v>0</v>
      </c>
      <c r="X12" s="454">
        <f t="shared" ref="X12:X16" si="1">SUM(T12:V12)</f>
        <v>0</v>
      </c>
    </row>
    <row r="13" spans="1:25" ht="22.5" customHeight="1">
      <c r="A13" s="467" t="s">
        <v>253</v>
      </c>
      <c r="B13" s="338"/>
      <c r="C13" s="338"/>
      <c r="D13" s="338"/>
      <c r="E13" s="338"/>
      <c r="F13" s="338"/>
      <c r="G13" s="476" t="s">
        <v>240</v>
      </c>
      <c r="H13" s="454">
        <v>0</v>
      </c>
      <c r="I13" s="454"/>
      <c r="J13" s="454">
        <v>0</v>
      </c>
      <c r="K13" s="454"/>
      <c r="L13" s="454">
        <v>0</v>
      </c>
      <c r="M13" s="454"/>
      <c r="N13" s="454">
        <v>35512114</v>
      </c>
      <c r="O13" s="454"/>
      <c r="P13" s="454">
        <v>-35512114</v>
      </c>
      <c r="Q13" s="454"/>
      <c r="R13" s="454">
        <v>0</v>
      </c>
      <c r="S13" s="454"/>
      <c r="T13" s="454">
        <f t="shared" si="0"/>
        <v>0</v>
      </c>
      <c r="U13" s="454"/>
      <c r="V13" s="454">
        <v>0</v>
      </c>
      <c r="W13" s="295"/>
      <c r="X13" s="454">
        <f t="shared" si="1"/>
        <v>0</v>
      </c>
    </row>
    <row r="14" spans="1:25" ht="22.5" customHeight="1">
      <c r="A14" s="468" t="s">
        <v>249</v>
      </c>
      <c r="B14" s="338"/>
      <c r="C14" s="338"/>
      <c r="D14" s="338"/>
      <c r="E14" s="338"/>
      <c r="F14" s="338"/>
      <c r="H14" s="454">
        <v>0</v>
      </c>
      <c r="I14" s="454"/>
      <c r="J14" s="454">
        <v>0</v>
      </c>
      <c r="K14" s="454"/>
      <c r="L14" s="454">
        <v>0</v>
      </c>
      <c r="M14" s="454"/>
      <c r="N14" s="454">
        <v>0</v>
      </c>
      <c r="O14" s="454"/>
      <c r="P14" s="454">
        <v>-289850000</v>
      </c>
      <c r="Q14" s="454"/>
      <c r="R14" s="454">
        <v>0</v>
      </c>
      <c r="S14" s="454"/>
      <c r="T14" s="454">
        <f t="shared" si="0"/>
        <v>-289850000</v>
      </c>
      <c r="U14" s="454"/>
      <c r="V14" s="454">
        <v>0</v>
      </c>
      <c r="W14" s="295"/>
      <c r="X14" s="454">
        <f t="shared" si="1"/>
        <v>-289850000</v>
      </c>
    </row>
    <row r="15" spans="1:25" ht="22.5" customHeight="1">
      <c r="A15" s="468" t="s">
        <v>351</v>
      </c>
      <c r="B15" s="338"/>
      <c r="C15" s="338"/>
      <c r="D15" s="338"/>
      <c r="E15" s="338"/>
      <c r="F15" s="338"/>
      <c r="G15" s="9"/>
      <c r="H15" s="454">
        <v>0</v>
      </c>
      <c r="I15" s="454"/>
      <c r="J15" s="454">
        <v>0</v>
      </c>
      <c r="K15" s="454"/>
      <c r="L15" s="454">
        <v>0</v>
      </c>
      <c r="M15" s="454"/>
      <c r="N15" s="454">
        <v>0</v>
      </c>
      <c r="O15" s="454"/>
      <c r="P15" s="454">
        <v>0</v>
      </c>
      <c r="Q15" s="454"/>
      <c r="R15" s="454">
        <v>0</v>
      </c>
      <c r="S15" s="454"/>
      <c r="T15" s="454">
        <f t="shared" si="0"/>
        <v>0</v>
      </c>
      <c r="U15" s="454"/>
      <c r="V15" s="454">
        <v>-11841</v>
      </c>
      <c r="W15" s="94"/>
      <c r="X15" s="454">
        <f t="shared" si="1"/>
        <v>-11841</v>
      </c>
    </row>
    <row r="16" spans="1:25" ht="22.5" customHeight="1">
      <c r="A16" s="444" t="s">
        <v>293</v>
      </c>
      <c r="B16" s="338"/>
      <c r="C16" s="338"/>
      <c r="D16" s="338"/>
      <c r="E16" s="338"/>
      <c r="F16" s="338"/>
      <c r="H16" s="454">
        <v>0</v>
      </c>
      <c r="I16" s="454"/>
      <c r="J16" s="454">
        <v>0</v>
      </c>
      <c r="K16" s="454"/>
      <c r="L16" s="454">
        <v>0</v>
      </c>
      <c r="M16" s="454"/>
      <c r="N16" s="454">
        <v>0</v>
      </c>
      <c r="O16" s="454"/>
      <c r="P16" s="454">
        <v>873898687</v>
      </c>
      <c r="Q16" s="454"/>
      <c r="R16" s="454">
        <v>0</v>
      </c>
      <c r="S16" s="454"/>
      <c r="T16" s="454">
        <f t="shared" si="0"/>
        <v>873898687</v>
      </c>
      <c r="U16" s="454"/>
      <c r="V16" s="454">
        <v>-3149240</v>
      </c>
      <c r="W16" s="295"/>
      <c r="X16" s="454">
        <f t="shared" si="1"/>
        <v>870749447</v>
      </c>
    </row>
    <row r="17" spans="1:24" ht="22.5" customHeight="1" thickBot="1">
      <c r="A17" s="329" t="s">
        <v>294</v>
      </c>
      <c r="B17" s="338"/>
      <c r="C17" s="338"/>
      <c r="D17" s="338"/>
      <c r="E17" s="338"/>
      <c r="F17" s="338"/>
      <c r="H17" s="84">
        <f>SUM(H11:H16)</f>
        <v>555000000</v>
      </c>
      <c r="I17" s="79"/>
      <c r="J17" s="84">
        <f>SUM(J11:J16)</f>
        <v>243722900</v>
      </c>
      <c r="K17" s="79"/>
      <c r="L17" s="84">
        <f>SUM(L11:L16)</f>
        <v>19079802</v>
      </c>
      <c r="M17" s="79"/>
      <c r="N17" s="84">
        <f>SUM(N11:N16)</f>
        <v>35512114</v>
      </c>
      <c r="O17" s="79"/>
      <c r="P17" s="84">
        <f>SUM(P11:P16)</f>
        <v>1309718782</v>
      </c>
      <c r="Q17" s="79"/>
      <c r="R17" s="84">
        <f>SUM(R11:R16)</f>
        <v>165229880</v>
      </c>
      <c r="S17" s="79"/>
      <c r="T17" s="84">
        <f>SUM(T11:T16)</f>
        <v>2328263478</v>
      </c>
      <c r="U17" s="79"/>
      <c r="V17" s="363">
        <f>SUM(V11:V16)</f>
        <v>-31578870</v>
      </c>
      <c r="W17" s="79"/>
      <c r="X17" s="84">
        <f>SUM(X11:X16)</f>
        <v>2296684608</v>
      </c>
    </row>
    <row r="18" spans="1:24" ht="22.5" customHeight="1" thickTop="1">
      <c r="A18" s="18"/>
      <c r="B18" s="338"/>
      <c r="C18" s="338"/>
      <c r="D18" s="338"/>
      <c r="E18" s="338"/>
      <c r="F18" s="338"/>
      <c r="H18" s="341"/>
      <c r="I18" s="341"/>
      <c r="J18" s="79"/>
      <c r="K18" s="342"/>
      <c r="L18" s="342"/>
      <c r="M18" s="342"/>
      <c r="N18" s="342"/>
      <c r="O18" s="342"/>
      <c r="P18" s="342"/>
      <c r="Q18" s="341"/>
      <c r="R18" s="341"/>
      <c r="S18" s="341"/>
      <c r="T18" s="341"/>
      <c r="U18" s="342"/>
      <c r="V18" s="341"/>
      <c r="W18" s="341"/>
      <c r="X18" s="341"/>
    </row>
    <row r="19" spans="1:24" ht="22.5" customHeight="1">
      <c r="A19" s="18" t="s">
        <v>352</v>
      </c>
      <c r="B19" s="338"/>
      <c r="C19" s="338"/>
      <c r="D19" s="338"/>
      <c r="E19" s="338"/>
      <c r="F19" s="338"/>
      <c r="H19" s="79">
        <v>555000000</v>
      </c>
      <c r="I19" s="79"/>
      <c r="J19" s="79">
        <v>243722900</v>
      </c>
      <c r="K19" s="79"/>
      <c r="L19" s="79">
        <v>19079802</v>
      </c>
      <c r="M19" s="79"/>
      <c r="N19" s="79">
        <v>35512114</v>
      </c>
      <c r="O19" s="79"/>
      <c r="P19" s="79">
        <v>1309718782</v>
      </c>
      <c r="Q19" s="79"/>
      <c r="R19" s="79">
        <v>165229880</v>
      </c>
      <c r="S19" s="79"/>
      <c r="T19" s="454">
        <f t="shared" ref="T19:T20" si="2">SUM(H19:R19)</f>
        <v>2328263478</v>
      </c>
      <c r="U19" s="79"/>
      <c r="V19" s="460">
        <v>-31578870</v>
      </c>
      <c r="W19" s="79"/>
      <c r="X19" s="454">
        <f t="shared" ref="X19:X31" si="3">SUM(T19:V19)</f>
        <v>2296684608</v>
      </c>
    </row>
    <row r="20" spans="1:24" ht="22.5" customHeight="1">
      <c r="A20" s="444" t="s">
        <v>295</v>
      </c>
      <c r="B20" s="338"/>
      <c r="C20" s="338"/>
      <c r="D20" s="338"/>
      <c r="E20" s="338"/>
      <c r="F20" s="338"/>
      <c r="G20" s="474">
        <v>23</v>
      </c>
      <c r="H20" s="454">
        <v>301121119</v>
      </c>
      <c r="I20" s="454"/>
      <c r="J20" s="454">
        <v>1754870440</v>
      </c>
      <c r="K20" s="454"/>
      <c r="L20" s="454">
        <v>0</v>
      </c>
      <c r="M20" s="454"/>
      <c r="N20" s="454">
        <v>0</v>
      </c>
      <c r="O20" s="454"/>
      <c r="P20" s="454">
        <v>0</v>
      </c>
      <c r="Q20" s="454"/>
      <c r="R20" s="454">
        <v>0</v>
      </c>
      <c r="S20" s="454"/>
      <c r="T20" s="454">
        <f t="shared" si="2"/>
        <v>2055991559</v>
      </c>
      <c r="U20" s="454"/>
      <c r="V20" s="454">
        <v>0</v>
      </c>
      <c r="W20" s="454"/>
      <c r="X20" s="454">
        <f t="shared" si="3"/>
        <v>2055991559</v>
      </c>
    </row>
    <row r="21" spans="1:24" ht="22.5" customHeight="1">
      <c r="A21" s="469" t="s">
        <v>353</v>
      </c>
      <c r="B21" s="338"/>
      <c r="C21" s="338"/>
      <c r="D21" s="338"/>
      <c r="E21" s="338"/>
      <c r="F21" s="33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22.5" customHeight="1">
      <c r="A22" s="470" t="s">
        <v>354</v>
      </c>
      <c r="B22" s="338"/>
      <c r="C22" s="338"/>
      <c r="D22" s="338"/>
      <c r="E22" s="338"/>
      <c r="F22" s="338"/>
      <c r="G22" s="454"/>
      <c r="H22" s="454">
        <v>0</v>
      </c>
      <c r="I22" s="454"/>
      <c r="J22" s="454">
        <v>0</v>
      </c>
      <c r="K22" s="454"/>
      <c r="L22" s="454">
        <v>0</v>
      </c>
      <c r="M22" s="454"/>
      <c r="N22" s="454">
        <v>0</v>
      </c>
      <c r="O22" s="454"/>
      <c r="P22" s="454">
        <v>0</v>
      </c>
      <c r="Q22" s="454"/>
      <c r="R22" s="454">
        <v>0</v>
      </c>
      <c r="S22" s="454"/>
      <c r="T22" s="454">
        <f t="shared" ref="T22:T26" si="4">SUM(H22:R22)</f>
        <v>0</v>
      </c>
      <c r="U22" s="454"/>
      <c r="V22" s="454">
        <v>3500</v>
      </c>
      <c r="W22" s="454"/>
      <c r="X22" s="454">
        <f>SUM(T22:V22)</f>
        <v>3500</v>
      </c>
    </row>
    <row r="23" spans="1:24" ht="22.5" customHeight="1">
      <c r="A23" s="467" t="s">
        <v>253</v>
      </c>
      <c r="B23" s="338"/>
      <c r="C23" s="338"/>
      <c r="D23" s="338"/>
      <c r="E23" s="338"/>
      <c r="F23" s="338"/>
      <c r="G23" s="476" t="s">
        <v>240</v>
      </c>
      <c r="H23" s="454">
        <v>0</v>
      </c>
      <c r="I23" s="454"/>
      <c r="J23" s="454">
        <v>0</v>
      </c>
      <c r="K23" s="454"/>
      <c r="L23" s="454">
        <v>0</v>
      </c>
      <c r="M23" s="454"/>
      <c r="N23" s="454">
        <v>35641341</v>
      </c>
      <c r="O23" s="454"/>
      <c r="P23" s="454">
        <v>-35641341</v>
      </c>
      <c r="Q23" s="454"/>
      <c r="R23" s="454">
        <v>0</v>
      </c>
      <c r="S23" s="454"/>
      <c r="T23" s="454">
        <f t="shared" si="4"/>
        <v>0</v>
      </c>
      <c r="U23" s="454"/>
      <c r="V23" s="454" t="s">
        <v>403</v>
      </c>
      <c r="W23" s="454"/>
      <c r="X23" s="454">
        <f t="shared" si="3"/>
        <v>0</v>
      </c>
    </row>
    <row r="24" spans="1:24" ht="22.5" customHeight="1">
      <c r="A24" s="468" t="s">
        <v>249</v>
      </c>
      <c r="B24" s="338"/>
      <c r="C24" s="338"/>
      <c r="D24" s="338"/>
      <c r="E24" s="338"/>
      <c r="F24" s="338"/>
      <c r="G24" s="476" t="s">
        <v>242</v>
      </c>
      <c r="H24" s="454">
        <v>0</v>
      </c>
      <c r="I24" s="454"/>
      <c r="J24" s="454">
        <v>0</v>
      </c>
      <c r="K24" s="454"/>
      <c r="L24" s="454">
        <v>0</v>
      </c>
      <c r="M24" s="454"/>
      <c r="N24" s="454">
        <v>0</v>
      </c>
      <c r="O24" s="454"/>
      <c r="P24" s="454">
        <v>-404792041</v>
      </c>
      <c r="Q24" s="454"/>
      <c r="R24" s="454">
        <v>0</v>
      </c>
      <c r="S24" s="454"/>
      <c r="T24" s="454">
        <f t="shared" si="4"/>
        <v>-404792041</v>
      </c>
      <c r="U24" s="454"/>
      <c r="V24" s="454">
        <v>0</v>
      </c>
      <c r="W24" s="454"/>
      <c r="X24" s="454">
        <f t="shared" si="3"/>
        <v>-404792041</v>
      </c>
    </row>
    <row r="25" spans="1:24" ht="22.5" customHeight="1">
      <c r="A25" s="468" t="s">
        <v>409</v>
      </c>
      <c r="B25" s="343"/>
      <c r="C25" s="343"/>
      <c r="D25" s="343"/>
      <c r="E25" s="343"/>
      <c r="F25" s="343"/>
      <c r="G25" s="476" t="s">
        <v>242</v>
      </c>
      <c r="H25" s="454">
        <v>0</v>
      </c>
      <c r="I25" s="454"/>
      <c r="J25" s="454">
        <v>0</v>
      </c>
      <c r="K25" s="454"/>
      <c r="L25" s="454">
        <v>0</v>
      </c>
      <c r="M25" s="454"/>
      <c r="N25" s="454">
        <v>0</v>
      </c>
      <c r="O25" s="454"/>
      <c r="P25" s="454">
        <v>-95121119</v>
      </c>
      <c r="Q25" s="454"/>
      <c r="R25" s="454">
        <v>0</v>
      </c>
      <c r="S25" s="454"/>
      <c r="T25" s="454">
        <f t="shared" si="4"/>
        <v>-95121119</v>
      </c>
      <c r="U25" s="454"/>
      <c r="V25" s="454">
        <v>0</v>
      </c>
      <c r="W25" s="454"/>
      <c r="X25" s="454">
        <f t="shared" si="3"/>
        <v>-95121119</v>
      </c>
    </row>
    <row r="26" spans="1:24" ht="22.5" customHeight="1">
      <c r="A26" s="339" t="s">
        <v>277</v>
      </c>
      <c r="B26" s="338"/>
      <c r="C26" s="338"/>
      <c r="D26" s="338"/>
      <c r="E26" s="338"/>
      <c r="F26" s="338"/>
      <c r="G26" s="45"/>
      <c r="H26" s="454">
        <v>0</v>
      </c>
      <c r="I26" s="454"/>
      <c r="J26" s="454">
        <v>0</v>
      </c>
      <c r="K26" s="454"/>
      <c r="L26" s="454">
        <v>0</v>
      </c>
      <c r="M26" s="454"/>
      <c r="N26" s="454">
        <v>0</v>
      </c>
      <c r="O26" s="454"/>
      <c r="P26" s="454">
        <v>0</v>
      </c>
      <c r="Q26" s="454"/>
      <c r="R26" s="454">
        <v>0</v>
      </c>
      <c r="S26" s="454"/>
      <c r="T26" s="454">
        <f t="shared" si="4"/>
        <v>0</v>
      </c>
      <c r="U26" s="454"/>
      <c r="V26" s="454">
        <v>-2800000</v>
      </c>
      <c r="W26" s="454"/>
      <c r="X26" s="454">
        <f t="shared" si="3"/>
        <v>-2800000</v>
      </c>
    </row>
    <row r="27" spans="1:24" ht="22.5" customHeight="1">
      <c r="A27" s="471" t="s">
        <v>355</v>
      </c>
      <c r="B27" s="338"/>
      <c r="C27" s="338"/>
      <c r="D27" s="338"/>
      <c r="E27" s="338"/>
      <c r="F27" s="338"/>
      <c r="G27" s="45"/>
      <c r="H27" s="454"/>
      <c r="I27" s="454"/>
      <c r="J27" s="454"/>
      <c r="K27" s="454"/>
      <c r="L27" s="454"/>
      <c r="M27" s="454"/>
      <c r="N27" s="454"/>
      <c r="O27" s="454"/>
      <c r="P27" s="454"/>
      <c r="Q27" s="454"/>
      <c r="R27" s="454"/>
      <c r="S27" s="454"/>
      <c r="T27" s="454"/>
      <c r="U27" s="454"/>
      <c r="V27" s="454"/>
      <c r="W27" s="454"/>
      <c r="X27" s="454"/>
    </row>
    <row r="28" spans="1:24" ht="22.5" customHeight="1">
      <c r="A28" s="472" t="s">
        <v>356</v>
      </c>
      <c r="B28" s="338"/>
      <c r="C28" s="338"/>
      <c r="D28" s="338"/>
      <c r="E28" s="338"/>
      <c r="F28" s="338"/>
      <c r="G28" s="475">
        <v>10</v>
      </c>
      <c r="H28" s="454">
        <v>0</v>
      </c>
      <c r="I28" s="454"/>
      <c r="J28" s="454">
        <v>0</v>
      </c>
      <c r="K28" s="454"/>
      <c r="L28" s="454">
        <v>0</v>
      </c>
      <c r="M28" s="454"/>
      <c r="N28" s="454">
        <v>0</v>
      </c>
      <c r="O28" s="454"/>
      <c r="P28" s="454">
        <v>25397286</v>
      </c>
      <c r="Q28" s="454"/>
      <c r="R28" s="454">
        <v>-25397286</v>
      </c>
      <c r="S28" s="454"/>
      <c r="T28" s="454">
        <f>SUM(H28:R28)</f>
        <v>0</v>
      </c>
      <c r="U28" s="454"/>
      <c r="V28" s="454">
        <v>0</v>
      </c>
      <c r="W28" s="454"/>
      <c r="X28" s="454">
        <f t="shared" si="3"/>
        <v>0</v>
      </c>
    </row>
    <row r="29" spans="1:24" ht="22.5" customHeight="1">
      <c r="A29" s="473" t="s">
        <v>357</v>
      </c>
      <c r="B29" s="338"/>
      <c r="C29" s="338"/>
      <c r="D29" s="338"/>
      <c r="E29" s="338"/>
      <c r="F29" s="338"/>
      <c r="G29" s="45"/>
      <c r="H29" s="454"/>
      <c r="I29" s="454"/>
      <c r="J29" s="454"/>
      <c r="K29" s="454"/>
      <c r="L29" s="454"/>
      <c r="M29" s="454"/>
      <c r="N29" s="454"/>
      <c r="O29" s="454"/>
      <c r="P29" s="454"/>
      <c r="Q29" s="454"/>
      <c r="R29" s="454"/>
      <c r="S29" s="454"/>
      <c r="T29" s="454"/>
      <c r="U29" s="454"/>
      <c r="V29" s="454"/>
      <c r="W29" s="454"/>
      <c r="X29" s="454"/>
    </row>
    <row r="30" spans="1:24" ht="22.5" customHeight="1">
      <c r="A30" s="472" t="s">
        <v>358</v>
      </c>
      <c r="B30" s="338"/>
      <c r="C30" s="338"/>
      <c r="D30" s="338"/>
      <c r="E30" s="338"/>
      <c r="F30" s="338"/>
      <c r="G30" s="45"/>
      <c r="H30" s="454">
        <v>0</v>
      </c>
      <c r="I30" s="454"/>
      <c r="J30" s="454">
        <v>0</v>
      </c>
      <c r="K30" s="454"/>
      <c r="L30" s="454">
        <v>0</v>
      </c>
      <c r="M30" s="454"/>
      <c r="N30" s="454">
        <v>0</v>
      </c>
      <c r="O30" s="454"/>
      <c r="P30" s="454">
        <v>0</v>
      </c>
      <c r="Q30" s="454"/>
      <c r="R30" s="454">
        <v>0</v>
      </c>
      <c r="S30" s="454"/>
      <c r="T30" s="454">
        <f t="shared" ref="T30:T31" si="5">SUM(H30:R30)</f>
        <v>0</v>
      </c>
      <c r="U30" s="454"/>
      <c r="V30" s="454">
        <v>-39584</v>
      </c>
      <c r="W30" s="454"/>
      <c r="X30" s="454">
        <f t="shared" si="3"/>
        <v>-39584</v>
      </c>
    </row>
    <row r="31" spans="1:24" ht="22.5" customHeight="1">
      <c r="A31" s="329" t="s">
        <v>293</v>
      </c>
      <c r="B31" s="338"/>
      <c r="C31" s="338"/>
      <c r="D31" s="338"/>
      <c r="E31" s="338"/>
      <c r="F31" s="338"/>
      <c r="H31" s="79">
        <v>0</v>
      </c>
      <c r="I31" s="79"/>
      <c r="J31" s="79">
        <v>0</v>
      </c>
      <c r="K31" s="79"/>
      <c r="L31" s="79">
        <v>0</v>
      </c>
      <c r="M31" s="79"/>
      <c r="N31" s="79">
        <v>0</v>
      </c>
      <c r="O31" s="79"/>
      <c r="P31" s="79">
        <v>951363526</v>
      </c>
      <c r="Q31" s="79"/>
      <c r="R31" s="79">
        <v>0</v>
      </c>
      <c r="S31" s="79"/>
      <c r="T31" s="454">
        <f t="shared" si="5"/>
        <v>951363526</v>
      </c>
      <c r="U31" s="79"/>
      <c r="V31" s="295">
        <v>135260839</v>
      </c>
      <c r="W31" s="79"/>
      <c r="X31" s="454">
        <f t="shared" si="3"/>
        <v>1086624365</v>
      </c>
    </row>
    <row r="32" spans="1:24" ht="22.5" customHeight="1" thickBot="1">
      <c r="A32" s="329" t="s">
        <v>359</v>
      </c>
      <c r="B32" s="338"/>
      <c r="C32" s="338"/>
      <c r="D32" s="338"/>
      <c r="E32" s="338"/>
      <c r="F32" s="338"/>
      <c r="H32" s="364">
        <f>SUM(H19:H31)</f>
        <v>856121119</v>
      </c>
      <c r="I32" s="362"/>
      <c r="J32" s="364">
        <f>SUM(J19:J31)</f>
        <v>1998593340</v>
      </c>
      <c r="K32" s="362"/>
      <c r="L32" s="364">
        <f>SUM(L19:L31)</f>
        <v>19079802</v>
      </c>
      <c r="M32" s="362"/>
      <c r="N32" s="364">
        <f>SUM(N19:N31)</f>
        <v>71153455</v>
      </c>
      <c r="O32" s="362"/>
      <c r="P32" s="364">
        <f>SUM(P19:P31)</f>
        <v>1750925093</v>
      </c>
      <c r="Q32" s="362"/>
      <c r="R32" s="364">
        <f>SUM(R19:R31)</f>
        <v>139832594</v>
      </c>
      <c r="S32" s="362"/>
      <c r="T32" s="364">
        <f>SUM(T19:T31)</f>
        <v>4835705403</v>
      </c>
      <c r="U32" s="362"/>
      <c r="V32" s="364">
        <f>SUM(V19:V31)</f>
        <v>100845885</v>
      </c>
      <c r="W32" s="362"/>
      <c r="X32" s="364">
        <f>SUM(X19:X31)</f>
        <v>4936551288</v>
      </c>
    </row>
    <row r="33" spans="1:24" ht="11.25" customHeight="1" thickTop="1">
      <c r="A33" s="18"/>
      <c r="B33" s="338"/>
      <c r="C33" s="338"/>
      <c r="D33" s="338"/>
      <c r="E33" s="338"/>
      <c r="F33" s="338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33" customFormat="1" ht="22.5" customHeight="1">
      <c r="A34" s="51" t="str">
        <f>'BS Round'!A31</f>
        <v>Notes to financial statements are parts of these financial statements.</v>
      </c>
      <c r="B34" s="37"/>
      <c r="C34" s="37"/>
      <c r="D34" s="37"/>
      <c r="E34" s="58"/>
      <c r="F34" s="58"/>
      <c r="G34" s="88"/>
      <c r="H34" s="88"/>
      <c r="I34" s="88"/>
      <c r="J34" s="88"/>
      <c r="K34" s="88"/>
      <c r="L34" s="59"/>
    </row>
    <row r="35" spans="1:24" s="33" customFormat="1" ht="15.75" customHeight="1">
      <c r="A35" s="51"/>
      <c r="B35" s="37"/>
      <c r="C35" s="37"/>
      <c r="D35" s="37"/>
      <c r="E35" s="58"/>
      <c r="F35" s="58"/>
      <c r="G35" s="88"/>
      <c r="H35" s="88"/>
      <c r="I35" s="88"/>
      <c r="J35" s="88"/>
      <c r="K35" s="88"/>
      <c r="L35" s="59"/>
    </row>
    <row r="36" spans="1:24" s="33" customFormat="1" ht="22.5" customHeight="1">
      <c r="A36" s="37"/>
      <c r="B36" s="37"/>
      <c r="H36" s="10" t="s">
        <v>250</v>
      </c>
      <c r="I36" s="10"/>
      <c r="J36" s="314"/>
      <c r="K36" s="314"/>
      <c r="L36" s="2"/>
      <c r="M36" s="2"/>
      <c r="N36" s="2"/>
      <c r="O36" s="2"/>
      <c r="P36" s="79"/>
    </row>
    <row r="37" spans="1:24" s="33" customFormat="1" ht="22.5" customHeight="1">
      <c r="H37" s="7" t="s">
        <v>287</v>
      </c>
      <c r="I37" s="1"/>
      <c r="J37" s="1"/>
      <c r="K37" s="8"/>
      <c r="L37" s="2"/>
      <c r="M37" s="2"/>
      <c r="N37" s="2"/>
      <c r="O37" s="2"/>
      <c r="P37" s="79"/>
    </row>
  </sheetData>
  <mergeCells count="6">
    <mergeCell ref="L7:N7"/>
    <mergeCell ref="A1:X1"/>
    <mergeCell ref="A4:X4"/>
    <mergeCell ref="A3:X3"/>
    <mergeCell ref="H6:X6"/>
    <mergeCell ref="A2:X2"/>
  </mergeCells>
  <phoneticPr fontId="40" type="noConversion"/>
  <pageMargins left="0.59055118110236227" right="0.19685039370078741" top="0.59055118110236227" bottom="0.19685039370078741" header="0.31496062992125984" footer="0.23622047244094491"/>
  <pageSetup paperSize="9" scale="6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IG53"/>
  <sheetViews>
    <sheetView zoomScale="92" zoomScaleNormal="92" zoomScaleSheetLayoutView="100" workbookViewId="0">
      <selection activeCell="I11" sqref="I11"/>
    </sheetView>
  </sheetViews>
  <sheetFormatPr defaultColWidth="11.3984375" defaultRowHeight="21.75" customHeight="1"/>
  <cols>
    <col min="1" max="1" width="6.69921875" style="116" customWidth="1"/>
    <col min="2" max="7" width="9.19921875" style="116" customWidth="1"/>
    <col min="8" max="8" width="1.3984375" style="116" customWidth="1"/>
    <col min="9" max="9" width="14.69921875" style="116" customWidth="1"/>
    <col min="10" max="10" width="1.3984375" style="116" customWidth="1"/>
    <col min="11" max="11" width="14.69921875" style="116" customWidth="1"/>
    <col min="12" max="12" width="1.3984375" style="116" customWidth="1"/>
    <col min="13" max="13" width="14.69921875" style="116" customWidth="1"/>
    <col min="14" max="14" width="1.3984375" style="116" customWidth="1"/>
    <col min="15" max="15" width="14.69921875" style="156" customWidth="1"/>
    <col min="16" max="16" width="2.69921875" style="116" customWidth="1"/>
    <col min="17" max="16384" width="11.3984375" style="116"/>
  </cols>
  <sheetData>
    <row r="1" spans="1:241" s="115" customFormat="1" ht="15.75" customHeight="1">
      <c r="A1" s="543" t="s">
        <v>91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</row>
    <row r="2" spans="1:241" ht="21.75" customHeight="1">
      <c r="A2" s="544" t="s">
        <v>33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</row>
    <row r="3" spans="1:241" ht="21.75" customHeight="1">
      <c r="A3" s="544" t="s">
        <v>0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</row>
    <row r="4" spans="1:241" ht="21.75" customHeight="1">
      <c r="A4" s="544" t="s">
        <v>96</v>
      </c>
      <c r="B4" s="544"/>
      <c r="C4" s="544"/>
      <c r="D4" s="544"/>
      <c r="E4" s="544"/>
      <c r="F4" s="544"/>
      <c r="G4" s="544"/>
      <c r="H4" s="544"/>
      <c r="I4" s="544"/>
      <c r="J4" s="544"/>
      <c r="K4" s="544"/>
      <c r="L4" s="544"/>
      <c r="M4" s="544"/>
      <c r="N4" s="544"/>
      <c r="O4" s="544"/>
    </row>
    <row r="5" spans="1:241" ht="9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8"/>
    </row>
    <row r="6" spans="1:241" ht="21.75" customHeight="1">
      <c r="A6" s="117"/>
      <c r="B6" s="117"/>
      <c r="C6" s="117"/>
      <c r="D6" s="117"/>
      <c r="E6" s="117"/>
      <c r="F6" s="117"/>
      <c r="G6" s="119"/>
      <c r="H6" s="119"/>
      <c r="I6" s="545" t="s">
        <v>34</v>
      </c>
      <c r="J6" s="545"/>
      <c r="K6" s="545"/>
      <c r="L6" s="100"/>
      <c r="M6" s="546" t="s">
        <v>35</v>
      </c>
      <c r="N6" s="546"/>
      <c r="O6" s="546"/>
    </row>
    <row r="7" spans="1:241" s="126" customFormat="1" ht="21.75" customHeight="1">
      <c r="A7" s="114"/>
      <c r="B7" s="114"/>
      <c r="C7" s="114"/>
      <c r="D7" s="114"/>
      <c r="E7" s="120"/>
      <c r="F7" s="120"/>
      <c r="G7" s="121" t="s">
        <v>9</v>
      </c>
      <c r="H7" s="122"/>
      <c r="I7" s="123" t="s">
        <v>97</v>
      </c>
      <c r="J7" s="124"/>
      <c r="K7" s="123" t="s">
        <v>98</v>
      </c>
      <c r="L7" s="125"/>
      <c r="M7" s="123" t="s">
        <v>97</v>
      </c>
      <c r="N7" s="124"/>
      <c r="O7" s="123" t="s">
        <v>98</v>
      </c>
    </row>
    <row r="8" spans="1:241" s="126" customFormat="1" ht="21.75" customHeight="1">
      <c r="A8" s="114"/>
      <c r="B8" s="114"/>
      <c r="C8" s="114"/>
      <c r="D8" s="114"/>
      <c r="E8" s="120"/>
      <c r="F8" s="120"/>
      <c r="G8" s="121"/>
      <c r="H8" s="122"/>
      <c r="I8" s="123"/>
      <c r="J8" s="124"/>
      <c r="K8" s="123" t="s">
        <v>27</v>
      </c>
      <c r="L8" s="125"/>
      <c r="M8" s="123"/>
      <c r="N8" s="124"/>
      <c r="O8" s="123" t="s">
        <v>27</v>
      </c>
    </row>
    <row r="9" spans="1:241" s="126" customFormat="1" ht="21.75" customHeight="1">
      <c r="A9" s="127" t="s">
        <v>46</v>
      </c>
      <c r="B9" s="114"/>
      <c r="C9" s="114"/>
      <c r="D9" s="114"/>
      <c r="E9" s="120"/>
      <c r="F9" s="120"/>
      <c r="G9" s="128"/>
      <c r="H9" s="128"/>
      <c r="I9" s="129"/>
      <c r="J9" s="129"/>
      <c r="K9" s="101"/>
      <c r="L9" s="130"/>
      <c r="M9" s="130"/>
      <c r="N9" s="131"/>
      <c r="O9" s="102"/>
    </row>
    <row r="10" spans="1:241" s="126" customFormat="1" ht="21.75" customHeight="1">
      <c r="B10" s="127" t="s">
        <v>43</v>
      </c>
      <c r="C10" s="114"/>
      <c r="D10" s="114"/>
      <c r="E10" s="120"/>
      <c r="F10" s="120"/>
      <c r="G10" s="128"/>
      <c r="H10" s="128"/>
      <c r="I10" s="132">
        <v>1214923225</v>
      </c>
      <c r="J10" s="133"/>
      <c r="K10" s="132">
        <v>1785600126</v>
      </c>
      <c r="L10" s="133"/>
      <c r="M10" s="133">
        <v>0</v>
      </c>
      <c r="N10" s="134"/>
      <c r="O10" s="133">
        <v>0</v>
      </c>
    </row>
    <row r="11" spans="1:241" s="126" customFormat="1" ht="21.75" customHeight="1">
      <c r="B11" s="114" t="s">
        <v>85</v>
      </c>
      <c r="C11" s="114"/>
      <c r="D11" s="114"/>
      <c r="E11" s="120"/>
      <c r="F11" s="120"/>
      <c r="G11" s="135"/>
      <c r="H11" s="135"/>
      <c r="I11" s="132">
        <v>755541</v>
      </c>
      <c r="J11" s="133"/>
      <c r="K11" s="133">
        <v>0</v>
      </c>
      <c r="L11" s="133"/>
      <c r="M11" s="132">
        <v>112935326</v>
      </c>
      <c r="N11" s="132"/>
      <c r="O11" s="132">
        <v>55914837</v>
      </c>
    </row>
    <row r="12" spans="1:241" ht="21.75" customHeight="1">
      <c r="C12" s="116" t="s">
        <v>48</v>
      </c>
      <c r="E12" s="117"/>
      <c r="F12" s="117"/>
      <c r="G12" s="136"/>
      <c r="H12" s="137"/>
      <c r="I12" s="138">
        <f>SUM(I10:I11)</f>
        <v>1215678766</v>
      </c>
      <c r="J12" s="132"/>
      <c r="K12" s="138">
        <f>SUM(K10:K11)</f>
        <v>1785600126</v>
      </c>
      <c r="L12" s="132"/>
      <c r="M12" s="138">
        <f>SUM(M10:M11)</f>
        <v>112935326</v>
      </c>
      <c r="N12" s="132"/>
      <c r="O12" s="138">
        <f>SUM(O10:O11)</f>
        <v>55914837</v>
      </c>
    </row>
    <row r="13" spans="1:241" ht="21.75" customHeight="1">
      <c r="A13" s="127" t="s">
        <v>47</v>
      </c>
      <c r="E13" s="117"/>
      <c r="F13" s="117"/>
      <c r="G13" s="136"/>
      <c r="H13" s="137"/>
      <c r="I13" s="133"/>
      <c r="J13" s="133"/>
      <c r="K13" s="133"/>
      <c r="L13" s="133"/>
      <c r="M13" s="133"/>
      <c r="N13" s="133"/>
      <c r="O13" s="133"/>
    </row>
    <row r="14" spans="1:241" ht="21.75" customHeight="1">
      <c r="B14" s="127" t="s">
        <v>45</v>
      </c>
      <c r="E14" s="117"/>
      <c r="F14" s="117"/>
      <c r="G14" s="136"/>
      <c r="H14" s="137"/>
      <c r="I14" s="132">
        <v>-762899762</v>
      </c>
      <c r="J14" s="132"/>
      <c r="K14" s="132">
        <v>-1267876632</v>
      </c>
      <c r="L14" s="139"/>
      <c r="M14" s="139">
        <v>0</v>
      </c>
      <c r="N14" s="139"/>
      <c r="O14" s="139">
        <v>0</v>
      </c>
    </row>
    <row r="15" spans="1:241" ht="21.75" customHeight="1">
      <c r="B15" s="116" t="s">
        <v>86</v>
      </c>
      <c r="E15" s="117"/>
      <c r="F15" s="117"/>
      <c r="G15" s="136"/>
      <c r="H15" s="137"/>
      <c r="I15" s="140">
        <v>0</v>
      </c>
      <c r="J15" s="139"/>
      <c r="K15" s="140">
        <v>0</v>
      </c>
      <c r="L15" s="139"/>
      <c r="M15" s="141">
        <v>-98295980</v>
      </c>
      <c r="N15" s="132"/>
      <c r="O15" s="141">
        <v>-61557261</v>
      </c>
    </row>
    <row r="16" spans="1:241" s="126" customFormat="1" ht="21.75" customHeight="1">
      <c r="B16" s="127"/>
      <c r="C16" s="127" t="s">
        <v>44</v>
      </c>
      <c r="D16" s="127"/>
      <c r="E16" s="127"/>
      <c r="F16" s="127"/>
      <c r="G16" s="127"/>
      <c r="H16" s="127"/>
      <c r="I16" s="132">
        <f>SUM(I14:I15)</f>
        <v>-762899762</v>
      </c>
      <c r="J16" s="142"/>
      <c r="K16" s="132">
        <f>SUM(K14:K15)</f>
        <v>-1267876632</v>
      </c>
      <c r="L16" s="143"/>
      <c r="M16" s="132">
        <f>SUM(M14:M15)</f>
        <v>-98295980</v>
      </c>
      <c r="N16" s="142"/>
      <c r="O16" s="138">
        <f>SUM(O14:O15)</f>
        <v>-61557261</v>
      </c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127"/>
      <c r="ES16" s="127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7"/>
      <c r="FH16" s="127"/>
      <c r="FI16" s="127"/>
      <c r="FJ16" s="127"/>
      <c r="FK16" s="127"/>
      <c r="FL16" s="127"/>
      <c r="FM16" s="127"/>
      <c r="FN16" s="127"/>
      <c r="FO16" s="127"/>
      <c r="FP16" s="127"/>
      <c r="FQ16" s="127"/>
      <c r="FR16" s="127"/>
      <c r="FS16" s="127"/>
      <c r="FT16" s="127"/>
      <c r="FU16" s="127"/>
      <c r="FV16" s="127"/>
      <c r="FW16" s="127"/>
      <c r="FX16" s="127"/>
      <c r="FY16" s="127"/>
      <c r="FZ16" s="127"/>
      <c r="GA16" s="127"/>
      <c r="GB16" s="127"/>
      <c r="GC16" s="127"/>
      <c r="GD16" s="127"/>
      <c r="GE16" s="127"/>
      <c r="GF16" s="127"/>
      <c r="GG16" s="127"/>
      <c r="GH16" s="127"/>
      <c r="GI16" s="127"/>
      <c r="GJ16" s="127"/>
      <c r="GK16" s="127"/>
      <c r="GL16" s="127"/>
      <c r="GM16" s="127"/>
      <c r="GN16" s="127"/>
      <c r="GO16" s="127"/>
      <c r="GP16" s="127"/>
      <c r="GQ16" s="127"/>
      <c r="GR16" s="127"/>
      <c r="GS16" s="127"/>
      <c r="GT16" s="127"/>
      <c r="GU16" s="127"/>
      <c r="GV16" s="127"/>
      <c r="GW16" s="127"/>
      <c r="GX16" s="127"/>
      <c r="GY16" s="127"/>
      <c r="GZ16" s="127"/>
      <c r="HA16" s="127"/>
      <c r="HB16" s="127"/>
      <c r="HC16" s="127"/>
      <c r="HD16" s="127"/>
      <c r="HE16" s="127"/>
      <c r="HF16" s="127"/>
      <c r="HG16" s="127"/>
      <c r="HH16" s="127"/>
      <c r="HI16" s="127"/>
      <c r="HJ16" s="127"/>
      <c r="HK16" s="127"/>
      <c r="HL16" s="127"/>
      <c r="HM16" s="127"/>
      <c r="HN16" s="127"/>
      <c r="HO16" s="127"/>
      <c r="HP16" s="127"/>
      <c r="HQ16" s="127"/>
      <c r="HR16" s="127"/>
      <c r="HS16" s="127"/>
      <c r="HT16" s="127"/>
      <c r="HU16" s="127"/>
      <c r="HV16" s="127"/>
      <c r="HW16" s="127"/>
      <c r="HX16" s="127"/>
      <c r="HY16" s="127"/>
      <c r="HZ16" s="127"/>
      <c r="IA16" s="127"/>
      <c r="IB16" s="127"/>
      <c r="IC16" s="127"/>
      <c r="ID16" s="127"/>
      <c r="IE16" s="127"/>
      <c r="IF16" s="127"/>
      <c r="IG16" s="127"/>
    </row>
    <row r="17" spans="1:15" s="126" customFormat="1" ht="21.75" customHeight="1">
      <c r="A17" s="116" t="s">
        <v>21</v>
      </c>
      <c r="B17" s="114"/>
      <c r="C17" s="114"/>
      <c r="D17" s="114"/>
      <c r="E17" s="120"/>
      <c r="F17" s="120"/>
      <c r="G17" s="135"/>
      <c r="H17" s="135"/>
      <c r="I17" s="138">
        <f>+I12+I16</f>
        <v>452779004</v>
      </c>
      <c r="J17" s="132"/>
      <c r="K17" s="138">
        <f>+K12+K16</f>
        <v>517723494</v>
      </c>
      <c r="L17" s="139"/>
      <c r="M17" s="138">
        <f>+M12+M16</f>
        <v>14639346</v>
      </c>
      <c r="N17" s="139"/>
      <c r="O17" s="141">
        <f>+O12+O16</f>
        <v>-5642424</v>
      </c>
    </row>
    <row r="18" spans="1:15" s="126" customFormat="1" ht="21.75" customHeight="1">
      <c r="A18" s="116" t="s">
        <v>11</v>
      </c>
      <c r="B18" s="114"/>
      <c r="C18" s="114"/>
      <c r="D18" s="114"/>
      <c r="E18" s="120"/>
      <c r="F18" s="120"/>
      <c r="G18" s="135"/>
      <c r="H18" s="135"/>
      <c r="I18" s="133"/>
      <c r="J18" s="133"/>
      <c r="K18" s="133"/>
      <c r="L18" s="133"/>
      <c r="M18" s="133"/>
      <c r="N18" s="133"/>
      <c r="O18" s="133"/>
    </row>
    <row r="19" spans="1:15" s="126" customFormat="1" ht="21.75" customHeight="1">
      <c r="A19" s="114" t="s">
        <v>24</v>
      </c>
      <c r="B19" s="114"/>
      <c r="C19" s="114"/>
      <c r="D19" s="114"/>
      <c r="E19" s="120"/>
      <c r="F19" s="120"/>
      <c r="G19" s="137"/>
      <c r="H19" s="137"/>
      <c r="I19" s="132">
        <v>980618</v>
      </c>
      <c r="J19" s="132"/>
      <c r="K19" s="132">
        <v>2186493</v>
      </c>
      <c r="L19" s="133"/>
      <c r="M19" s="132">
        <v>16872840</v>
      </c>
      <c r="N19" s="132"/>
      <c r="O19" s="132">
        <v>898042</v>
      </c>
    </row>
    <row r="20" spans="1:15" s="126" customFormat="1" ht="21.75" customHeight="1">
      <c r="A20" s="114" t="s">
        <v>57</v>
      </c>
      <c r="B20" s="114"/>
      <c r="C20" s="114"/>
      <c r="D20" s="114"/>
      <c r="E20" s="120"/>
      <c r="F20" s="120"/>
      <c r="G20" s="137"/>
      <c r="H20" s="137"/>
      <c r="I20" s="132">
        <v>1379413</v>
      </c>
      <c r="J20" s="132"/>
      <c r="K20" s="132">
        <v>2913363</v>
      </c>
      <c r="L20" s="133"/>
      <c r="M20" s="133">
        <v>0</v>
      </c>
      <c r="N20" s="133"/>
      <c r="O20" s="133">
        <v>0</v>
      </c>
    </row>
    <row r="21" spans="1:15" ht="21.75" customHeight="1">
      <c r="A21" s="116" t="s">
        <v>26</v>
      </c>
      <c r="E21" s="117"/>
      <c r="F21" s="117"/>
      <c r="G21" s="137"/>
      <c r="H21" s="137"/>
      <c r="I21" s="132">
        <v>1891525</v>
      </c>
      <c r="J21" s="132"/>
      <c r="K21" s="132">
        <v>204100</v>
      </c>
      <c r="L21" s="133"/>
      <c r="M21" s="132">
        <v>153485</v>
      </c>
      <c r="N21" s="132"/>
      <c r="O21" s="132">
        <v>110846</v>
      </c>
    </row>
    <row r="22" spans="1:15" ht="21.75" customHeight="1">
      <c r="A22" s="116" t="s">
        <v>22</v>
      </c>
      <c r="E22" s="117"/>
      <c r="F22" s="117"/>
      <c r="G22" s="137"/>
      <c r="H22" s="137"/>
      <c r="I22" s="138">
        <f>SUM(I19:I21)</f>
        <v>4251556</v>
      </c>
      <c r="J22" s="132"/>
      <c r="K22" s="138">
        <f>SUM(K19:K21)</f>
        <v>5303956</v>
      </c>
      <c r="L22" s="133"/>
      <c r="M22" s="138">
        <f>SUM(M19:M21)</f>
        <v>17026325</v>
      </c>
      <c r="N22" s="132"/>
      <c r="O22" s="138">
        <f>SUM(O19:O21)</f>
        <v>1008888</v>
      </c>
    </row>
    <row r="23" spans="1:15" ht="21.75" customHeight="1">
      <c r="A23" s="116" t="s">
        <v>23</v>
      </c>
      <c r="E23" s="117"/>
      <c r="F23" s="117"/>
      <c r="G23" s="137"/>
      <c r="H23" s="137"/>
      <c r="I23" s="132">
        <f>+I17+I22</f>
        <v>457030560</v>
      </c>
      <c r="J23" s="132"/>
      <c r="K23" s="132">
        <f>+K17+K22</f>
        <v>523027450</v>
      </c>
      <c r="L23" s="133"/>
      <c r="M23" s="132">
        <f>+M17+M22</f>
        <v>31665671</v>
      </c>
      <c r="N23" s="132"/>
      <c r="O23" s="132">
        <f>+O17+O22</f>
        <v>-4633536</v>
      </c>
    </row>
    <row r="24" spans="1:15" ht="21.75" customHeight="1">
      <c r="A24" s="116" t="s">
        <v>78</v>
      </c>
      <c r="E24" s="117"/>
      <c r="F24" s="117"/>
      <c r="G24" s="137"/>
      <c r="H24" s="137"/>
      <c r="I24" s="132">
        <v>-166835494</v>
      </c>
      <c r="J24" s="132"/>
      <c r="K24" s="132">
        <v>-141456586</v>
      </c>
      <c r="L24" s="139"/>
      <c r="M24" s="139">
        <v>0</v>
      </c>
      <c r="N24" s="139"/>
      <c r="O24" s="139">
        <v>0</v>
      </c>
    </row>
    <row r="25" spans="1:15" ht="21.75" customHeight="1">
      <c r="A25" s="116" t="s">
        <v>1</v>
      </c>
      <c r="E25" s="117"/>
      <c r="F25" s="117"/>
      <c r="G25" s="137"/>
      <c r="H25" s="137"/>
      <c r="I25" s="132">
        <v>-153061649</v>
      </c>
      <c r="J25" s="132"/>
      <c r="K25" s="132">
        <v>-98386134</v>
      </c>
      <c r="L25" s="139"/>
      <c r="M25" s="139">
        <v>-41655178</v>
      </c>
      <c r="N25" s="139"/>
      <c r="O25" s="139">
        <v>-27591050</v>
      </c>
    </row>
    <row r="26" spans="1:15" ht="21.75" customHeight="1">
      <c r="A26" s="116" t="s">
        <v>79</v>
      </c>
      <c r="E26" s="117"/>
      <c r="F26" s="117"/>
      <c r="G26" s="137"/>
      <c r="H26" s="137"/>
      <c r="I26" s="138">
        <f>SUM(I24:I25)</f>
        <v>-319897143</v>
      </c>
      <c r="J26" s="132"/>
      <c r="K26" s="138">
        <f>SUM(K24:K25)</f>
        <v>-239842720</v>
      </c>
      <c r="L26" s="139"/>
      <c r="M26" s="138">
        <f>SUM(M24:M25)</f>
        <v>-41655178</v>
      </c>
      <c r="N26" s="132"/>
      <c r="O26" s="138">
        <f>SUM(O24:O25)</f>
        <v>-27591050</v>
      </c>
    </row>
    <row r="27" spans="1:15" ht="21.75" customHeight="1">
      <c r="A27" s="127" t="s">
        <v>68</v>
      </c>
      <c r="E27" s="117"/>
      <c r="F27" s="117"/>
      <c r="G27" s="137"/>
      <c r="H27" s="137"/>
      <c r="I27" s="132">
        <f>I23+I26</f>
        <v>137133417</v>
      </c>
      <c r="J27" s="132"/>
      <c r="K27" s="132">
        <f>K23+K26</f>
        <v>283184730</v>
      </c>
      <c r="L27" s="133"/>
      <c r="M27" s="132">
        <f>M23+M26</f>
        <v>-9989507</v>
      </c>
      <c r="N27" s="132"/>
      <c r="O27" s="132">
        <f>O23+O26</f>
        <v>-32224586</v>
      </c>
    </row>
    <row r="28" spans="1:15" ht="21.75" customHeight="1">
      <c r="A28" s="116" t="s">
        <v>31</v>
      </c>
      <c r="E28" s="117"/>
      <c r="F28" s="117"/>
      <c r="G28" s="137"/>
      <c r="H28" s="137"/>
      <c r="I28" s="141">
        <v>-9703807</v>
      </c>
      <c r="J28" s="132"/>
      <c r="K28" s="141">
        <v>-16915062</v>
      </c>
      <c r="L28" s="139"/>
      <c r="M28" s="141">
        <v>-19836885</v>
      </c>
      <c r="N28" s="132"/>
      <c r="O28" s="141">
        <v>-2489288</v>
      </c>
    </row>
    <row r="29" spans="1:15" ht="21.75" customHeight="1">
      <c r="A29" s="116" t="s">
        <v>69</v>
      </c>
      <c r="E29" s="117"/>
      <c r="F29" s="117"/>
      <c r="G29" s="137"/>
      <c r="H29" s="137"/>
      <c r="I29" s="132">
        <f>SUM(I27:I28)</f>
        <v>127429610</v>
      </c>
      <c r="J29" s="132"/>
      <c r="K29" s="132">
        <f>SUM(K27:K28)</f>
        <v>266269668</v>
      </c>
      <c r="L29" s="133"/>
      <c r="M29" s="132">
        <f>SUM(M27:M28)</f>
        <v>-29826392</v>
      </c>
      <c r="N29" s="132"/>
      <c r="O29" s="132">
        <f>SUM(O27:O28)</f>
        <v>-34713874</v>
      </c>
    </row>
    <row r="30" spans="1:15" ht="21.75" customHeight="1">
      <c r="A30" s="116" t="s">
        <v>60</v>
      </c>
      <c r="E30" s="117"/>
      <c r="F30" s="117"/>
      <c r="G30" s="144" t="s">
        <v>89</v>
      </c>
      <c r="H30" s="137"/>
      <c r="I30" s="132">
        <v>-41943410</v>
      </c>
      <c r="J30" s="132"/>
      <c r="K30" s="132">
        <v>-73285474</v>
      </c>
      <c r="L30" s="139"/>
      <c r="M30" s="141">
        <v>-5591</v>
      </c>
      <c r="N30" s="132"/>
      <c r="O30" s="141">
        <v>37921</v>
      </c>
    </row>
    <row r="31" spans="1:15" ht="21.75" customHeight="1">
      <c r="A31" s="116" t="s">
        <v>87</v>
      </c>
      <c r="E31" s="117"/>
      <c r="F31" s="117"/>
      <c r="G31" s="137"/>
      <c r="H31" s="137"/>
      <c r="I31" s="145">
        <f>SUM(I29:I30)</f>
        <v>85486200</v>
      </c>
      <c r="J31" s="132"/>
      <c r="K31" s="145">
        <f>SUM(K29:K30)</f>
        <v>192984194</v>
      </c>
      <c r="L31" s="133"/>
      <c r="M31" s="132">
        <f>SUM(M29:M30)</f>
        <v>-29831983</v>
      </c>
      <c r="N31" s="132"/>
      <c r="O31" s="132">
        <f>SUM(O29:O30)</f>
        <v>-34675953</v>
      </c>
    </row>
    <row r="32" spans="1:15" s="127" customFormat="1" ht="21.75" customHeight="1">
      <c r="A32" s="146" t="s">
        <v>52</v>
      </c>
      <c r="I32" s="105"/>
      <c r="J32" s="134"/>
      <c r="K32" s="105"/>
      <c r="L32" s="105"/>
      <c r="M32" s="105"/>
      <c r="N32" s="105"/>
      <c r="O32" s="105"/>
    </row>
    <row r="33" spans="1:15" s="127" customFormat="1" ht="21.75" customHeight="1">
      <c r="A33" s="146" t="s">
        <v>82</v>
      </c>
      <c r="B33" s="146"/>
      <c r="C33" s="146"/>
      <c r="D33" s="146"/>
      <c r="I33" s="105"/>
      <c r="J33" s="134"/>
      <c r="K33" s="105"/>
      <c r="L33" s="105"/>
      <c r="M33" s="105"/>
      <c r="N33" s="105"/>
      <c r="O33" s="105"/>
    </row>
    <row r="34" spans="1:15" s="127" customFormat="1" ht="21.75" customHeight="1">
      <c r="A34" s="146" t="s">
        <v>83</v>
      </c>
      <c r="B34" s="146"/>
      <c r="C34" s="146"/>
      <c r="D34" s="146"/>
      <c r="I34" s="133">
        <v>0</v>
      </c>
      <c r="J34" s="133"/>
      <c r="K34" s="133">
        <v>0</v>
      </c>
      <c r="L34" s="133"/>
      <c r="M34" s="133">
        <v>0</v>
      </c>
      <c r="N34" s="133"/>
      <c r="O34" s="133">
        <v>0</v>
      </c>
    </row>
    <row r="35" spans="1:15" s="127" customFormat="1" ht="21.75" customHeight="1">
      <c r="A35" s="146" t="s">
        <v>88</v>
      </c>
      <c r="B35" s="146"/>
      <c r="C35" s="146"/>
      <c r="D35" s="146"/>
      <c r="I35" s="147">
        <f>SUM(I34)</f>
        <v>0</v>
      </c>
      <c r="J35" s="134"/>
      <c r="K35" s="147">
        <f>SUM(K34)</f>
        <v>0</v>
      </c>
      <c r="L35" s="105"/>
      <c r="M35" s="147">
        <f>SUM(M34)</f>
        <v>0</v>
      </c>
      <c r="N35" s="105"/>
      <c r="O35" s="147">
        <f>SUM(O34)</f>
        <v>0</v>
      </c>
    </row>
    <row r="36" spans="1:15" s="127" customFormat="1" ht="21.75" customHeight="1" thickBot="1">
      <c r="A36" s="146" t="s">
        <v>59</v>
      </c>
      <c r="B36" s="146"/>
      <c r="C36" s="146"/>
      <c r="D36" s="146"/>
      <c r="I36" s="148">
        <f>I31+I35</f>
        <v>85486200</v>
      </c>
      <c r="J36" s="132"/>
      <c r="K36" s="148">
        <f>K31+K35</f>
        <v>192984194</v>
      </c>
      <c r="L36" s="132"/>
      <c r="M36" s="148">
        <f>M31+M35</f>
        <v>-29831983</v>
      </c>
      <c r="N36" s="132"/>
      <c r="O36" s="148">
        <f>O31+O35</f>
        <v>-34675953</v>
      </c>
    </row>
    <row r="37" spans="1:15" s="127" customFormat="1" ht="21.75" customHeight="1" thickTop="1">
      <c r="A37" s="127" t="s">
        <v>53</v>
      </c>
      <c r="I37" s="105"/>
      <c r="J37" s="105"/>
      <c r="K37" s="105"/>
      <c r="L37" s="105"/>
      <c r="M37" s="105"/>
      <c r="N37" s="105"/>
      <c r="O37" s="105"/>
    </row>
    <row r="38" spans="1:15" s="127" customFormat="1" ht="21.75" customHeight="1">
      <c r="B38" s="127" t="s">
        <v>54</v>
      </c>
      <c r="I38" s="132">
        <v>100157867</v>
      </c>
      <c r="J38" s="132"/>
      <c r="K38" s="132">
        <v>158368792</v>
      </c>
      <c r="L38" s="133"/>
      <c r="M38" s="132">
        <v>-29831983</v>
      </c>
      <c r="N38" s="132"/>
      <c r="O38" s="132">
        <v>-34675953</v>
      </c>
    </row>
    <row r="39" spans="1:15" s="127" customFormat="1" ht="21.75" customHeight="1">
      <c r="B39" s="127" t="s">
        <v>55</v>
      </c>
      <c r="I39" s="132">
        <v>-14671667</v>
      </c>
      <c r="J39" s="132"/>
      <c r="K39" s="132">
        <v>34615402</v>
      </c>
      <c r="L39" s="139"/>
      <c r="M39" s="139">
        <v>0</v>
      </c>
      <c r="N39" s="139"/>
      <c r="O39" s="139">
        <v>0</v>
      </c>
    </row>
    <row r="40" spans="1:15" s="127" customFormat="1" ht="21.75" customHeight="1">
      <c r="I40" s="138">
        <f>SUM(I38:I39)</f>
        <v>85486200</v>
      </c>
      <c r="J40" s="132"/>
      <c r="K40" s="138">
        <f>SUM(K38:K39)</f>
        <v>192984194</v>
      </c>
      <c r="L40" s="139"/>
      <c r="M40" s="138">
        <f>SUM(M38:M39)</f>
        <v>-29831983</v>
      </c>
      <c r="N40" s="132"/>
      <c r="O40" s="138">
        <f>SUM(O38:O39)</f>
        <v>-34675953</v>
      </c>
    </row>
    <row r="41" spans="1:15" s="127" customFormat="1" ht="21.75" customHeight="1">
      <c r="A41" s="127" t="s">
        <v>56</v>
      </c>
      <c r="I41" s="105"/>
      <c r="J41" s="105"/>
      <c r="K41" s="105"/>
      <c r="L41" s="105"/>
      <c r="M41" s="105"/>
      <c r="N41" s="105"/>
      <c r="O41" s="105"/>
    </row>
    <row r="42" spans="1:15" s="127" customFormat="1" ht="21.75" customHeight="1">
      <c r="B42" s="127" t="s">
        <v>54</v>
      </c>
      <c r="I42" s="132">
        <v>100157867</v>
      </c>
      <c r="J42" s="132"/>
      <c r="K42" s="132">
        <v>158368792</v>
      </c>
      <c r="L42" s="133"/>
      <c r="M42" s="132">
        <v>-29831983</v>
      </c>
      <c r="N42" s="132"/>
      <c r="O42" s="132">
        <v>-34675953</v>
      </c>
    </row>
    <row r="43" spans="1:15" s="127" customFormat="1" ht="21.75" customHeight="1">
      <c r="B43" s="127" t="s">
        <v>55</v>
      </c>
      <c r="I43" s="132">
        <v>-14671667</v>
      </c>
      <c r="J43" s="132"/>
      <c r="K43" s="132">
        <v>34615402</v>
      </c>
      <c r="L43" s="139"/>
      <c r="M43" s="139">
        <v>0</v>
      </c>
      <c r="N43" s="139"/>
      <c r="O43" s="139">
        <v>0</v>
      </c>
    </row>
    <row r="44" spans="1:15" s="127" customFormat="1" ht="21.75" customHeight="1" thickBot="1">
      <c r="I44" s="148">
        <f>I36</f>
        <v>85486200</v>
      </c>
      <c r="J44" s="132"/>
      <c r="K44" s="148">
        <f>SUM(K42:K43)</f>
        <v>192984194</v>
      </c>
      <c r="L44" s="139"/>
      <c r="M44" s="148">
        <f>SUM(M42:M43)</f>
        <v>-29831983</v>
      </c>
      <c r="N44" s="132"/>
      <c r="O44" s="148">
        <f>SUM(O42:O43)</f>
        <v>-34675953</v>
      </c>
    </row>
    <row r="45" spans="1:15" s="127" customFormat="1" ht="21.75" customHeight="1" thickTop="1">
      <c r="A45" s="127" t="s">
        <v>49</v>
      </c>
      <c r="J45" s="149"/>
      <c r="L45" s="103"/>
      <c r="N45" s="103"/>
    </row>
    <row r="46" spans="1:15" s="127" customFormat="1" ht="21.75" customHeight="1">
      <c r="A46" s="127" t="s">
        <v>50</v>
      </c>
      <c r="G46" s="150"/>
      <c r="I46" s="104">
        <f>I42/I47</f>
        <v>95.791590512834489</v>
      </c>
      <c r="J46" s="151"/>
      <c r="K46" s="104">
        <f>K42/K47</f>
        <v>158.36879200000001</v>
      </c>
      <c r="L46" s="104"/>
      <c r="M46" s="104">
        <f>M42/M47</f>
        <v>-28.531489191176963</v>
      </c>
      <c r="N46" s="104"/>
      <c r="O46" s="104">
        <f>O42/O47</f>
        <v>-34.675953</v>
      </c>
    </row>
    <row r="47" spans="1:15" s="127" customFormat="1" ht="21.75" customHeight="1">
      <c r="A47" s="127" t="s">
        <v>51</v>
      </c>
      <c r="I47" s="105">
        <v>1045581</v>
      </c>
      <c r="J47" s="149"/>
      <c r="K47" s="105">
        <v>1000000</v>
      </c>
      <c r="L47" s="105"/>
      <c r="M47" s="105">
        <v>1045581</v>
      </c>
      <c r="N47" s="105"/>
      <c r="O47" s="105">
        <v>1000000</v>
      </c>
    </row>
    <row r="48" spans="1:15" ht="5" customHeight="1">
      <c r="E48" s="117"/>
      <c r="F48" s="117"/>
      <c r="G48" s="152"/>
      <c r="H48" s="152"/>
      <c r="I48" s="104"/>
      <c r="J48" s="152"/>
      <c r="K48" s="104"/>
      <c r="L48" s="152"/>
      <c r="M48" s="104"/>
      <c r="N48" s="152"/>
      <c r="O48" s="153"/>
    </row>
    <row r="49" spans="1:9" ht="21.75" customHeight="1">
      <c r="A49" s="116" t="s">
        <v>5</v>
      </c>
    </row>
    <row r="50" spans="1:9" ht="21.75" hidden="1" customHeight="1"/>
    <row r="51" spans="1:9" ht="15" customHeight="1"/>
    <row r="52" spans="1:9" ht="21.75" customHeight="1">
      <c r="B52" s="154"/>
      <c r="E52" s="154" t="s">
        <v>32</v>
      </c>
      <c r="H52" s="106"/>
      <c r="I52" s="106"/>
    </row>
    <row r="53" spans="1:9" ht="21.75" customHeight="1">
      <c r="B53" s="154"/>
      <c r="E53" s="155" t="s">
        <v>30</v>
      </c>
      <c r="H53" s="107"/>
      <c r="I53" s="107"/>
    </row>
  </sheetData>
  <mergeCells count="6">
    <mergeCell ref="A1:O1"/>
    <mergeCell ref="A2:O2"/>
    <mergeCell ref="A3:O3"/>
    <mergeCell ref="A4:O4"/>
    <mergeCell ref="I6:K6"/>
    <mergeCell ref="M6:O6"/>
  </mergeCells>
  <pageMargins left="0.84" right="0.3" top="0.44" bottom="0.34" header="0.24" footer="0.19685039370078741"/>
  <pageSetup paperSize="9" scale="75" fitToHeight="0" orientation="portrait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2"/>
  <sheetViews>
    <sheetView view="pageBreakPreview" topLeftCell="A7" zoomScale="90" zoomScaleNormal="100" zoomScaleSheetLayoutView="90" workbookViewId="0">
      <selection activeCell="L16" sqref="L16:L21"/>
    </sheetView>
  </sheetViews>
  <sheetFormatPr defaultColWidth="11.3984375" defaultRowHeight="27" customHeight="1"/>
  <cols>
    <col min="1" max="3" width="9.19921875" style="1" customWidth="1"/>
    <col min="4" max="4" width="6.69921875" style="1" customWidth="1"/>
    <col min="5" max="5" width="1.19921875" style="1" customWidth="1"/>
    <col min="6" max="6" width="15.8984375" style="340" bestFit="1" customWidth="1"/>
    <col min="7" max="7" width="1" style="340" customWidth="1"/>
    <col min="8" max="8" width="13.69921875" style="340" customWidth="1"/>
    <col min="9" max="9" width="1" style="340" customWidth="1"/>
    <col min="10" max="10" width="13.69921875" style="340" customWidth="1"/>
    <col min="11" max="11" width="1" style="340" customWidth="1"/>
    <col min="12" max="12" width="13.69921875" style="340" customWidth="1"/>
    <col min="13" max="13" width="1" style="340" customWidth="1"/>
    <col min="14" max="14" width="13.69921875" style="340" customWidth="1"/>
    <col min="15" max="15" width="2.19921875" style="1" customWidth="1"/>
    <col min="16" max="16384" width="11.3984375" style="1"/>
  </cols>
  <sheetData>
    <row r="1" spans="1:16" ht="27" customHeight="1">
      <c r="A1" s="547" t="s">
        <v>241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</row>
    <row r="2" spans="1:16" ht="27" customHeight="1">
      <c r="A2" s="531" t="s">
        <v>408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313"/>
    </row>
    <row r="3" spans="1:16" ht="27" customHeight="1">
      <c r="A3" s="531" t="s">
        <v>203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313"/>
    </row>
    <row r="4" spans="1:16" ht="27" customHeight="1">
      <c r="A4" s="531" t="s">
        <v>344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313"/>
    </row>
    <row r="5" spans="1:16" ht="27" customHeight="1">
      <c r="A5" s="313"/>
      <c r="B5" s="313"/>
      <c r="C5" s="313"/>
      <c r="D5" s="313"/>
      <c r="E5" s="313"/>
      <c r="F5" s="316"/>
      <c r="G5" s="316"/>
      <c r="H5" s="316"/>
      <c r="I5" s="316"/>
      <c r="J5" s="316"/>
      <c r="K5" s="316"/>
      <c r="L5" s="316"/>
    </row>
    <row r="6" spans="1:16" ht="27" customHeight="1">
      <c r="F6" s="533" t="s">
        <v>165</v>
      </c>
      <c r="G6" s="533"/>
      <c r="H6" s="533"/>
      <c r="I6" s="533"/>
      <c r="J6" s="533"/>
      <c r="K6" s="533"/>
      <c r="L6" s="533"/>
      <c r="M6" s="533"/>
      <c r="N6" s="533"/>
    </row>
    <row r="7" spans="1:16" ht="27" customHeight="1">
      <c r="F7" s="344" t="s">
        <v>218</v>
      </c>
      <c r="G7" s="344"/>
      <c r="H7" s="8" t="s">
        <v>205</v>
      </c>
      <c r="I7" s="344"/>
      <c r="J7" s="548" t="s">
        <v>243</v>
      </c>
      <c r="K7" s="548"/>
      <c r="L7" s="548"/>
      <c r="M7" s="1"/>
      <c r="N7" s="345" t="s">
        <v>206</v>
      </c>
    </row>
    <row r="8" spans="1:16" ht="27" customHeight="1">
      <c r="D8" s="314" t="s">
        <v>167</v>
      </c>
      <c r="F8" s="344" t="s">
        <v>220</v>
      </c>
      <c r="G8" s="344"/>
      <c r="H8" s="344"/>
      <c r="I8" s="344"/>
      <c r="J8" s="344" t="s">
        <v>244</v>
      </c>
      <c r="K8" s="344"/>
      <c r="L8" s="344" t="s">
        <v>189</v>
      </c>
      <c r="M8" s="518"/>
      <c r="N8" s="344"/>
    </row>
    <row r="9" spans="1:16" ht="27" customHeight="1">
      <c r="D9" s="314"/>
      <c r="F9" s="346"/>
      <c r="G9" s="346"/>
      <c r="H9" s="346"/>
      <c r="I9" s="346"/>
      <c r="J9" s="519" t="s">
        <v>248</v>
      </c>
      <c r="K9" s="346"/>
      <c r="L9" s="346"/>
      <c r="M9" s="347"/>
      <c r="N9" s="346"/>
    </row>
    <row r="10" spans="1:16" ht="27" customHeight="1">
      <c r="A10" s="329" t="s">
        <v>239</v>
      </c>
      <c r="B10" s="338"/>
      <c r="C10" s="348"/>
      <c r="D10" s="348"/>
      <c r="F10" s="460">
        <v>555000000</v>
      </c>
      <c r="G10" s="460"/>
      <c r="H10" s="460">
        <v>243722900</v>
      </c>
      <c r="I10" s="460"/>
      <c r="J10" s="460">
        <v>0</v>
      </c>
      <c r="K10" s="460"/>
      <c r="L10" s="460">
        <v>244563659</v>
      </c>
      <c r="M10" s="351"/>
      <c r="N10" s="454">
        <f>SUM(F10:L10)</f>
        <v>1043286559</v>
      </c>
    </row>
    <row r="11" spans="1:16" ht="27" customHeight="1">
      <c r="A11" s="444" t="s">
        <v>254</v>
      </c>
      <c r="B11" s="338"/>
      <c r="C11" s="348"/>
      <c r="D11" s="376">
        <v>24</v>
      </c>
      <c r="F11" s="460">
        <v>0</v>
      </c>
      <c r="G11" s="460"/>
      <c r="H11" s="460">
        <v>0</v>
      </c>
      <c r="I11" s="460"/>
      <c r="J11" s="460">
        <v>35512114</v>
      </c>
      <c r="K11" s="460"/>
      <c r="L11" s="454">
        <v>-35512114</v>
      </c>
      <c r="N11" s="454">
        <f>SUM(F11:L11)</f>
        <v>0</v>
      </c>
    </row>
    <row r="12" spans="1:16" ht="27" customHeight="1">
      <c r="A12" s="444" t="s">
        <v>249</v>
      </c>
      <c r="B12" s="338"/>
      <c r="C12" s="348"/>
      <c r="D12" s="365"/>
      <c r="F12" s="460">
        <v>0</v>
      </c>
      <c r="G12" s="460"/>
      <c r="H12" s="460">
        <v>0</v>
      </c>
      <c r="I12" s="460"/>
      <c r="J12" s="460">
        <v>0</v>
      </c>
      <c r="K12" s="460"/>
      <c r="L12" s="454">
        <v>-289850000</v>
      </c>
      <c r="N12" s="454">
        <f>SUM(F12:L12)</f>
        <v>-289850000</v>
      </c>
    </row>
    <row r="13" spans="1:16" ht="27" customHeight="1">
      <c r="A13" s="329" t="s">
        <v>293</v>
      </c>
      <c r="B13" s="338"/>
      <c r="C13" s="348"/>
      <c r="D13" s="348"/>
      <c r="F13" s="460">
        <v>0</v>
      </c>
      <c r="G13" s="460"/>
      <c r="H13" s="460">
        <v>0</v>
      </c>
      <c r="I13" s="460"/>
      <c r="J13" s="477">
        <v>0</v>
      </c>
      <c r="K13" s="460"/>
      <c r="L13" s="454">
        <v>469776027</v>
      </c>
      <c r="M13" s="351"/>
      <c r="N13" s="454">
        <f>SUM(F13:L13)</f>
        <v>469776027</v>
      </c>
    </row>
    <row r="14" spans="1:16" ht="27" customHeight="1" thickBot="1">
      <c r="A14" s="329" t="s">
        <v>294</v>
      </c>
      <c r="B14" s="338"/>
      <c r="C14" s="348"/>
      <c r="D14" s="348"/>
      <c r="F14" s="368">
        <f>SUM(F10:F13)</f>
        <v>555000000</v>
      </c>
      <c r="G14" s="367"/>
      <c r="H14" s="368">
        <f>SUM(H10:H13)</f>
        <v>243722900</v>
      </c>
      <c r="I14" s="367"/>
      <c r="J14" s="368">
        <f>SUM(J10:J13)</f>
        <v>35512114</v>
      </c>
      <c r="K14" s="367"/>
      <c r="L14" s="368">
        <f>SUM(L10:L13)</f>
        <v>388977572</v>
      </c>
      <c r="M14" s="351"/>
      <c r="N14" s="368">
        <f>SUM(N10:N13)</f>
        <v>1223212586</v>
      </c>
    </row>
    <row r="15" spans="1:16" ht="27" customHeight="1" thickTop="1">
      <c r="A15" s="352"/>
      <c r="B15" s="348"/>
      <c r="C15" s="348"/>
      <c r="D15" s="348"/>
      <c r="F15" s="353"/>
      <c r="G15" s="353"/>
      <c r="H15" s="96"/>
      <c r="I15" s="353"/>
      <c r="J15" s="96"/>
      <c r="K15" s="353"/>
      <c r="L15" s="354"/>
      <c r="M15" s="355"/>
      <c r="N15" s="354"/>
      <c r="P15" s="4"/>
    </row>
    <row r="16" spans="1:16" ht="27" customHeight="1">
      <c r="A16" s="329" t="s">
        <v>352</v>
      </c>
      <c r="B16" s="338"/>
      <c r="C16" s="338"/>
      <c r="D16" s="375"/>
      <c r="F16" s="460">
        <v>555000000</v>
      </c>
      <c r="G16" s="460"/>
      <c r="H16" s="460">
        <v>243722900</v>
      </c>
      <c r="I16" s="460"/>
      <c r="J16" s="460">
        <v>35512114</v>
      </c>
      <c r="K16" s="460"/>
      <c r="L16" s="454">
        <v>388977572</v>
      </c>
      <c r="N16" s="454">
        <f t="shared" ref="N16:N21" si="0">SUM(F16:L16)</f>
        <v>1223212586</v>
      </c>
    </row>
    <row r="17" spans="1:16" ht="27" customHeight="1">
      <c r="A17" s="444" t="s">
        <v>295</v>
      </c>
      <c r="B17" s="338"/>
      <c r="C17" s="338"/>
      <c r="D17" s="376">
        <v>23</v>
      </c>
      <c r="F17" s="460">
        <v>301121119</v>
      </c>
      <c r="G17" s="460"/>
      <c r="H17" s="460">
        <v>1754870440</v>
      </c>
      <c r="I17" s="460"/>
      <c r="J17" s="460">
        <v>0</v>
      </c>
      <c r="K17" s="460"/>
      <c r="L17" s="454">
        <v>0</v>
      </c>
      <c r="N17" s="454">
        <f t="shared" si="0"/>
        <v>2055991559</v>
      </c>
    </row>
    <row r="18" spans="1:16" ht="27" customHeight="1">
      <c r="A18" s="329" t="s">
        <v>254</v>
      </c>
      <c r="B18" s="338"/>
      <c r="C18" s="338"/>
      <c r="D18" s="376">
        <v>24</v>
      </c>
      <c r="F18" s="460">
        <v>0</v>
      </c>
      <c r="G18" s="460"/>
      <c r="H18" s="460">
        <v>0</v>
      </c>
      <c r="I18" s="460"/>
      <c r="J18" s="460">
        <v>35641341</v>
      </c>
      <c r="K18" s="460"/>
      <c r="L18" s="454">
        <v>-35641341</v>
      </c>
      <c r="N18" s="454">
        <f t="shared" si="0"/>
        <v>0</v>
      </c>
    </row>
    <row r="19" spans="1:16" ht="27" customHeight="1">
      <c r="A19" s="329" t="s">
        <v>249</v>
      </c>
      <c r="B19" s="338"/>
      <c r="C19" s="338"/>
      <c r="D19" s="376">
        <v>25</v>
      </c>
      <c r="F19" s="460">
        <v>0</v>
      </c>
      <c r="G19" s="460"/>
      <c r="H19" s="460">
        <v>0</v>
      </c>
      <c r="I19" s="460"/>
      <c r="J19" s="460">
        <v>0</v>
      </c>
      <c r="K19" s="460"/>
      <c r="L19" s="454">
        <v>-404792041</v>
      </c>
      <c r="N19" s="454">
        <f t="shared" si="0"/>
        <v>-404792041</v>
      </c>
    </row>
    <row r="20" spans="1:16" ht="27" customHeight="1">
      <c r="A20" s="468" t="s">
        <v>409</v>
      </c>
      <c r="B20" s="338"/>
      <c r="C20" s="338"/>
      <c r="D20" s="376">
        <v>25</v>
      </c>
      <c r="F20" s="460">
        <v>0</v>
      </c>
      <c r="G20" s="460"/>
      <c r="H20" s="460">
        <v>0</v>
      </c>
      <c r="I20" s="460"/>
      <c r="J20" s="460">
        <v>0</v>
      </c>
      <c r="K20" s="460"/>
      <c r="L20" s="454">
        <v>-95121119</v>
      </c>
      <c r="N20" s="454">
        <f t="shared" si="0"/>
        <v>-95121119</v>
      </c>
    </row>
    <row r="21" spans="1:16" ht="27" customHeight="1">
      <c r="A21" s="329" t="s">
        <v>293</v>
      </c>
      <c r="B21" s="338"/>
      <c r="C21" s="338"/>
      <c r="D21" s="375"/>
      <c r="F21" s="460">
        <v>0</v>
      </c>
      <c r="G21" s="460"/>
      <c r="H21" s="460">
        <v>0</v>
      </c>
      <c r="I21" s="460"/>
      <c r="J21" s="460">
        <v>0</v>
      </c>
      <c r="K21" s="460"/>
      <c r="L21" s="454">
        <v>712826820</v>
      </c>
      <c r="N21" s="454">
        <f t="shared" si="0"/>
        <v>712826820</v>
      </c>
    </row>
    <row r="22" spans="1:16" ht="27" customHeight="1" thickBot="1">
      <c r="A22" s="329" t="s">
        <v>359</v>
      </c>
      <c r="B22" s="338"/>
      <c r="C22" s="338"/>
      <c r="D22" s="348"/>
      <c r="F22" s="350">
        <f>SUM(F16:F21)</f>
        <v>856121119</v>
      </c>
      <c r="G22" s="366"/>
      <c r="H22" s="350">
        <f>SUM(H16:H21)</f>
        <v>1998593340</v>
      </c>
      <c r="I22" s="366"/>
      <c r="J22" s="350">
        <f>SUM(J16:J21)</f>
        <v>71153455</v>
      </c>
      <c r="K22" s="366"/>
      <c r="L22" s="350">
        <f>SUM(L16:L21)</f>
        <v>566249891</v>
      </c>
      <c r="M22" s="351"/>
      <c r="N22" s="350">
        <f>SUM(N16:N21)</f>
        <v>3492117805</v>
      </c>
    </row>
    <row r="23" spans="1:16" ht="27" customHeight="1" thickTop="1">
      <c r="P23" s="4"/>
    </row>
    <row r="25" spans="1:16" s="33" customFormat="1" ht="24.75" customHeight="1">
      <c r="A25" s="51" t="str">
        <f>'BS Round'!A31</f>
        <v>Notes to financial statements are parts of these financial statements.</v>
      </c>
      <c r="B25" s="37"/>
      <c r="C25" s="37"/>
      <c r="D25" s="58"/>
      <c r="E25" s="58"/>
      <c r="F25" s="88"/>
      <c r="G25" s="88"/>
      <c r="H25" s="88"/>
      <c r="I25" s="88"/>
      <c r="J25" s="88"/>
      <c r="K25" s="88"/>
      <c r="L25" s="88"/>
      <c r="M25" s="59"/>
    </row>
    <row r="26" spans="1:16" s="33" customFormat="1" ht="24.75" customHeight="1">
      <c r="A26" s="51"/>
      <c r="B26" s="37"/>
      <c r="C26" s="37"/>
      <c r="D26" s="58"/>
      <c r="E26" s="58"/>
      <c r="F26" s="88"/>
      <c r="G26" s="88"/>
      <c r="H26" s="88"/>
      <c r="I26" s="88"/>
      <c r="J26" s="88"/>
      <c r="K26" s="88"/>
      <c r="L26" s="88"/>
      <c r="M26" s="59"/>
    </row>
    <row r="27" spans="1:16" s="33" customFormat="1" ht="24.75" customHeight="1">
      <c r="A27" s="51"/>
      <c r="B27" s="37"/>
      <c r="C27" s="37"/>
      <c r="D27" s="58"/>
      <c r="E27" s="58"/>
      <c r="F27" s="88"/>
      <c r="G27" s="88"/>
      <c r="H27" s="88"/>
      <c r="I27" s="88"/>
      <c r="J27" s="88"/>
      <c r="K27" s="88"/>
      <c r="L27" s="88"/>
      <c r="M27" s="59"/>
    </row>
    <row r="28" spans="1:16" s="33" customFormat="1" ht="24.75" customHeight="1">
      <c r="A28" s="37"/>
      <c r="B28" s="37"/>
      <c r="C28" s="37"/>
      <c r="D28" s="58"/>
      <c r="E28" s="58"/>
      <c r="F28" s="89"/>
      <c r="G28" s="89"/>
      <c r="H28" s="89"/>
      <c r="I28" s="89"/>
      <c r="J28" s="89"/>
      <c r="K28" s="89"/>
      <c r="L28" s="89"/>
      <c r="M28" s="59"/>
    </row>
    <row r="29" spans="1:16" s="33" customFormat="1" ht="24.75" customHeight="1">
      <c r="A29" s="37"/>
      <c r="B29" s="37"/>
      <c r="C29" s="37"/>
      <c r="D29" s="58"/>
      <c r="E29" s="58"/>
      <c r="F29" s="89"/>
      <c r="G29" s="89"/>
      <c r="H29" s="89"/>
      <c r="I29" s="89"/>
      <c r="J29" s="89"/>
      <c r="K29" s="89"/>
      <c r="L29" s="89"/>
      <c r="M29" s="59"/>
    </row>
    <row r="30" spans="1:16" s="33" customFormat="1" ht="24.75" customHeight="1">
      <c r="A30" s="37"/>
      <c r="B30" s="37"/>
      <c r="C30" s="10"/>
      <c r="D30" s="58"/>
      <c r="E30" s="58"/>
      <c r="F30" s="89"/>
      <c r="G30" s="89"/>
      <c r="H30" s="89"/>
      <c r="I30" s="89"/>
      <c r="J30" s="89"/>
      <c r="K30" s="89"/>
      <c r="L30" s="89"/>
      <c r="M30" s="59"/>
    </row>
    <row r="31" spans="1:16" s="33" customFormat="1" ht="24.75" customHeight="1">
      <c r="C31" s="10" t="s">
        <v>250</v>
      </c>
      <c r="D31" s="314"/>
      <c r="E31" s="314"/>
      <c r="F31" s="2"/>
      <c r="G31" s="2"/>
      <c r="H31" s="2"/>
      <c r="I31" s="2"/>
      <c r="J31" s="79"/>
    </row>
    <row r="32" spans="1:16" ht="27" customHeight="1">
      <c r="C32" s="7" t="s">
        <v>286</v>
      </c>
    </row>
  </sheetData>
  <mergeCells count="6">
    <mergeCell ref="A1:N1"/>
    <mergeCell ref="A2:N2"/>
    <mergeCell ref="A3:N3"/>
    <mergeCell ref="J7:L7"/>
    <mergeCell ref="F6:N6"/>
    <mergeCell ref="A4:N4"/>
  </mergeCells>
  <phoneticPr fontId="40" type="noConversion"/>
  <pageMargins left="0.59055118110236227" right="0.39370078740157483" top="0.78740157480314965" bottom="0.3937007874015748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64"/>
  <sheetViews>
    <sheetView tabSelected="1" view="pageBreakPreview" topLeftCell="A136" zoomScaleNormal="100" zoomScaleSheetLayoutView="100" workbookViewId="0">
      <selection activeCell="G152" sqref="G152"/>
    </sheetView>
  </sheetViews>
  <sheetFormatPr defaultColWidth="11.3984375" defaultRowHeight="24" customHeight="1"/>
  <cols>
    <col min="1" max="4" width="9.19921875" style="379" customWidth="1"/>
    <col min="5" max="5" width="16.09765625" style="379" customWidth="1"/>
    <col min="6" max="6" width="8.8984375" style="379" bestFit="1" customWidth="1"/>
    <col min="7" max="7" width="17.09765625" style="379" bestFit="1" customWidth="1"/>
    <col min="8" max="8" width="1" style="379" customWidth="1"/>
    <col min="9" max="9" width="15.8984375" style="379" customWidth="1"/>
    <col min="10" max="10" width="1" style="379" customWidth="1"/>
    <col min="11" max="11" width="16" style="379" customWidth="1"/>
    <col min="12" max="12" width="1" style="379" customWidth="1"/>
    <col min="13" max="13" width="16.09765625" style="379" customWidth="1"/>
    <col min="14" max="14" width="1.8984375" style="379" customWidth="1"/>
    <col min="15" max="16384" width="11.3984375" style="379"/>
  </cols>
  <sheetData>
    <row r="1" spans="1:13" ht="24" customHeight="1">
      <c r="A1" s="549" t="s">
        <v>300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3" s="381" customFormat="1" ht="24" customHeight="1">
      <c r="A2" s="550" t="s">
        <v>408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3" s="381" customFormat="1" ht="24" customHeight="1">
      <c r="A3" s="550" t="s">
        <v>162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3" s="381" customFormat="1" ht="24" customHeight="1">
      <c r="A4" s="550" t="s">
        <v>344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</row>
    <row r="5" spans="1:13" ht="24" customHeight="1">
      <c r="A5" s="380"/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</row>
    <row r="6" spans="1:13" ht="24" customHeight="1">
      <c r="A6" s="382"/>
      <c r="B6" s="382"/>
      <c r="C6" s="382"/>
      <c r="D6" s="382"/>
      <c r="E6" s="382"/>
      <c r="F6" s="382"/>
      <c r="G6" s="383"/>
      <c r="H6" s="383" t="s">
        <v>164</v>
      </c>
      <c r="I6" s="383"/>
      <c r="J6" s="384"/>
      <c r="K6" s="385"/>
      <c r="L6" s="386" t="s">
        <v>165</v>
      </c>
      <c r="M6" s="387"/>
    </row>
    <row r="7" spans="1:13" ht="24" customHeight="1">
      <c r="A7" s="388"/>
      <c r="B7" s="388"/>
      <c r="C7" s="388"/>
      <c r="D7" s="388"/>
      <c r="E7" s="388"/>
      <c r="F7" s="389" t="s">
        <v>167</v>
      </c>
      <c r="G7" s="390" t="s">
        <v>326</v>
      </c>
      <c r="H7" s="390"/>
      <c r="I7" s="390" t="s">
        <v>291</v>
      </c>
      <c r="J7" s="391"/>
      <c r="K7" s="390" t="s">
        <v>326</v>
      </c>
      <c r="L7" s="390"/>
      <c r="M7" s="390" t="s">
        <v>291</v>
      </c>
    </row>
    <row r="8" spans="1:13" ht="24" customHeight="1">
      <c r="A8" s="392" t="s">
        <v>216</v>
      </c>
      <c r="G8" s="520"/>
      <c r="H8" s="521"/>
      <c r="I8" s="426"/>
      <c r="J8" s="393"/>
      <c r="K8" s="393"/>
      <c r="L8" s="428"/>
      <c r="M8" s="426"/>
    </row>
    <row r="9" spans="1:13" ht="24" customHeight="1">
      <c r="A9" s="457" t="s">
        <v>407</v>
      </c>
      <c r="G9" s="454">
        <v>1086624365</v>
      </c>
      <c r="H9" s="454"/>
      <c r="I9" s="454">
        <v>870749447</v>
      </c>
      <c r="J9" s="454"/>
      <c r="K9" s="454">
        <v>712826820</v>
      </c>
      <c r="L9" s="454"/>
      <c r="M9" s="454">
        <v>469776027</v>
      </c>
    </row>
    <row r="10" spans="1:13" ht="24" customHeight="1">
      <c r="A10" s="394" t="s">
        <v>360</v>
      </c>
      <c r="G10" s="454"/>
      <c r="H10" s="454"/>
      <c r="I10" s="454"/>
      <c r="J10" s="454"/>
      <c r="K10" s="454"/>
      <c r="L10" s="454"/>
      <c r="M10" s="454"/>
    </row>
    <row r="11" spans="1:13" ht="24" customHeight="1">
      <c r="A11" s="379" t="s">
        <v>209</v>
      </c>
      <c r="G11" s="454"/>
      <c r="H11" s="454"/>
      <c r="I11" s="454"/>
      <c r="J11" s="454"/>
      <c r="K11" s="454"/>
      <c r="L11" s="454"/>
      <c r="M11" s="454"/>
    </row>
    <row r="12" spans="1:13" ht="24" customHeight="1">
      <c r="B12" s="478" t="s">
        <v>361</v>
      </c>
      <c r="G12" s="454">
        <v>301793487</v>
      </c>
      <c r="H12" s="454"/>
      <c r="I12" s="454">
        <v>193570425</v>
      </c>
      <c r="J12" s="454"/>
      <c r="K12" s="454">
        <v>871964</v>
      </c>
      <c r="L12" s="454"/>
      <c r="M12" s="454">
        <v>2673357</v>
      </c>
    </row>
    <row r="13" spans="1:13" ht="24" customHeight="1">
      <c r="B13" s="479" t="s">
        <v>288</v>
      </c>
      <c r="F13" s="396"/>
      <c r="G13" s="454">
        <v>-1465622</v>
      </c>
      <c r="H13" s="454"/>
      <c r="I13" s="454">
        <v>-703392</v>
      </c>
      <c r="J13" s="454"/>
      <c r="K13" s="454">
        <v>-88505697</v>
      </c>
      <c r="L13" s="454"/>
      <c r="M13" s="454">
        <v>-48607702</v>
      </c>
    </row>
    <row r="14" spans="1:13" ht="24" customHeight="1">
      <c r="B14" s="478" t="s">
        <v>198</v>
      </c>
      <c r="F14" s="398"/>
      <c r="G14" s="454">
        <v>4188034</v>
      </c>
      <c r="H14" s="454"/>
      <c r="I14" s="454">
        <v>8442143</v>
      </c>
      <c r="J14" s="454"/>
      <c r="K14" s="454">
        <v>28187712</v>
      </c>
      <c r="L14" s="454"/>
      <c r="M14" s="454">
        <v>23976793</v>
      </c>
    </row>
    <row r="15" spans="1:13" ht="24" customHeight="1">
      <c r="B15" s="478" t="s">
        <v>207</v>
      </c>
      <c r="F15" s="492" t="s">
        <v>376</v>
      </c>
      <c r="G15" s="454">
        <v>65210734</v>
      </c>
      <c r="H15" s="454"/>
      <c r="I15" s="454">
        <v>45041818</v>
      </c>
      <c r="J15" s="454"/>
      <c r="K15" s="454">
        <v>10539240</v>
      </c>
      <c r="L15" s="454"/>
      <c r="M15" s="454">
        <v>9340271</v>
      </c>
    </row>
    <row r="16" spans="1:13" ht="24" customHeight="1">
      <c r="B16" s="478" t="s">
        <v>208</v>
      </c>
      <c r="F16" s="490" t="s">
        <v>38</v>
      </c>
      <c r="G16" s="454">
        <v>1526014</v>
      </c>
      <c r="H16" s="454"/>
      <c r="I16" s="454">
        <v>950629</v>
      </c>
      <c r="J16" s="454"/>
      <c r="K16" s="454">
        <v>1408938</v>
      </c>
      <c r="L16" s="454"/>
      <c r="M16" s="454">
        <v>909414</v>
      </c>
    </row>
    <row r="17" spans="1:13" ht="24" customHeight="1">
      <c r="B17" s="478" t="s">
        <v>410</v>
      </c>
      <c r="F17" s="399"/>
      <c r="G17" s="454">
        <v>136207</v>
      </c>
      <c r="H17" s="454"/>
      <c r="I17" s="454">
        <v>134556</v>
      </c>
      <c r="J17" s="454"/>
      <c r="K17" s="454">
        <v>117389</v>
      </c>
      <c r="L17" s="454"/>
      <c r="M17" s="454">
        <v>68890</v>
      </c>
    </row>
    <row r="18" spans="1:13" ht="24" customHeight="1">
      <c r="B18" s="478" t="s">
        <v>411</v>
      </c>
      <c r="F18" s="399"/>
      <c r="G18" s="454">
        <v>-156643</v>
      </c>
      <c r="H18" s="454"/>
      <c r="I18" s="454">
        <v>-446525</v>
      </c>
      <c r="J18" s="454"/>
      <c r="K18" s="454">
        <v>-242835</v>
      </c>
      <c r="L18" s="454"/>
      <c r="M18" s="454">
        <v>-430037</v>
      </c>
    </row>
    <row r="19" spans="1:13" ht="24" customHeight="1">
      <c r="B19" s="478" t="s">
        <v>362</v>
      </c>
      <c r="F19" s="491">
        <v>10.1</v>
      </c>
      <c r="G19" s="454">
        <v>-33279930</v>
      </c>
      <c r="H19" s="454"/>
      <c r="I19" s="454">
        <v>0</v>
      </c>
      <c r="J19" s="454"/>
      <c r="K19" s="454">
        <v>-30540473</v>
      </c>
      <c r="L19" s="454"/>
      <c r="M19" s="454">
        <v>0</v>
      </c>
    </row>
    <row r="20" spans="1:13" ht="24" customHeight="1">
      <c r="B20" s="478" t="s">
        <v>363</v>
      </c>
      <c r="F20" s="491">
        <v>11.1</v>
      </c>
      <c r="G20" s="454">
        <v>-33196243</v>
      </c>
      <c r="H20" s="454"/>
      <c r="I20" s="454">
        <v>0</v>
      </c>
      <c r="J20" s="454"/>
      <c r="K20" s="454">
        <v>0</v>
      </c>
      <c r="L20" s="454"/>
      <c r="M20" s="454">
        <v>0</v>
      </c>
    </row>
    <row r="21" spans="1:13" ht="24" customHeight="1">
      <c r="B21" s="478" t="s">
        <v>364</v>
      </c>
      <c r="F21" s="491">
        <v>11.2</v>
      </c>
      <c r="G21" s="454">
        <v>32694866</v>
      </c>
      <c r="H21" s="454"/>
      <c r="I21" s="454">
        <v>0</v>
      </c>
      <c r="J21" s="454"/>
      <c r="K21" s="454">
        <v>0</v>
      </c>
      <c r="L21" s="454"/>
      <c r="M21" s="454">
        <v>0</v>
      </c>
    </row>
    <row r="22" spans="1:13" ht="24" customHeight="1">
      <c r="B22" s="478" t="s">
        <v>365</v>
      </c>
      <c r="F22" s="491">
        <v>9</v>
      </c>
      <c r="G22" s="454">
        <v>-5923</v>
      </c>
      <c r="H22" s="454"/>
      <c r="I22" s="454">
        <v>0</v>
      </c>
      <c r="J22" s="454"/>
      <c r="K22" s="454">
        <v>-5923</v>
      </c>
      <c r="L22" s="454"/>
      <c r="M22" s="454">
        <v>0</v>
      </c>
    </row>
    <row r="23" spans="1:13" ht="24" customHeight="1">
      <c r="B23" s="480" t="s">
        <v>396</v>
      </c>
      <c r="F23" s="399"/>
      <c r="G23" s="454">
        <v>652087</v>
      </c>
      <c r="H23" s="454"/>
      <c r="I23" s="454"/>
      <c r="J23" s="454"/>
      <c r="K23" s="454"/>
      <c r="L23" s="454"/>
      <c r="M23" s="454"/>
    </row>
    <row r="24" spans="1:13" ht="24" customHeight="1">
      <c r="B24" s="480" t="s">
        <v>366</v>
      </c>
      <c r="F24" s="399"/>
      <c r="G24" s="454">
        <v>-3196818</v>
      </c>
      <c r="H24" s="454"/>
      <c r="I24" s="454">
        <v>0</v>
      </c>
      <c r="J24" s="454"/>
      <c r="K24" s="454">
        <v>0</v>
      </c>
      <c r="L24" s="454"/>
      <c r="M24" s="454">
        <v>0</v>
      </c>
    </row>
    <row r="25" spans="1:13" ht="24" customHeight="1">
      <c r="B25" s="478" t="s">
        <v>255</v>
      </c>
      <c r="F25" s="399"/>
      <c r="G25" s="454">
        <v>0</v>
      </c>
      <c r="H25" s="454"/>
      <c r="I25" s="454">
        <v>0</v>
      </c>
      <c r="J25" s="454"/>
      <c r="K25" s="454">
        <v>-697200000</v>
      </c>
      <c r="L25" s="454"/>
      <c r="M25" s="454">
        <v>-457488159</v>
      </c>
    </row>
    <row r="26" spans="1:13" ht="24" customHeight="1">
      <c r="B26" s="379" t="s">
        <v>210</v>
      </c>
      <c r="F26" s="490" t="s">
        <v>337</v>
      </c>
      <c r="G26" s="454">
        <v>10023202</v>
      </c>
      <c r="H26" s="454"/>
      <c r="I26" s="454">
        <v>7901841</v>
      </c>
      <c r="J26" s="454"/>
      <c r="K26" s="454">
        <v>8284833</v>
      </c>
      <c r="L26" s="454"/>
      <c r="M26" s="454">
        <v>7090843</v>
      </c>
    </row>
    <row r="27" spans="1:13" ht="24" customHeight="1">
      <c r="A27" s="478" t="s">
        <v>367</v>
      </c>
      <c r="G27" s="454"/>
      <c r="H27" s="454"/>
      <c r="I27" s="454"/>
      <c r="J27" s="454"/>
      <c r="K27" s="454"/>
      <c r="L27" s="454"/>
      <c r="M27" s="454"/>
    </row>
    <row r="28" spans="1:13" ht="24" customHeight="1">
      <c r="A28" s="478"/>
      <c r="B28" s="478" t="s">
        <v>211</v>
      </c>
      <c r="G28" s="454">
        <v>-77812984</v>
      </c>
      <c r="H28" s="454"/>
      <c r="I28" s="454">
        <v>128232849</v>
      </c>
      <c r="J28" s="454"/>
      <c r="K28" s="454">
        <v>-44737455</v>
      </c>
      <c r="L28" s="454"/>
      <c r="M28" s="454">
        <v>78219567</v>
      </c>
    </row>
    <row r="29" spans="1:13" ht="24" customHeight="1">
      <c r="A29" s="478"/>
      <c r="B29" s="478" t="s">
        <v>212</v>
      </c>
      <c r="G29" s="454">
        <v>-982678212</v>
      </c>
      <c r="H29" s="454"/>
      <c r="I29" s="454">
        <v>-985016130</v>
      </c>
      <c r="J29" s="454"/>
      <c r="K29" s="454">
        <v>0</v>
      </c>
      <c r="L29" s="454"/>
      <c r="M29" s="454">
        <v>0</v>
      </c>
    </row>
    <row r="30" spans="1:13" ht="24" customHeight="1">
      <c r="A30" s="478"/>
      <c r="B30" s="478" t="s">
        <v>280</v>
      </c>
      <c r="G30" s="454">
        <v>-763154950</v>
      </c>
      <c r="H30" s="454"/>
      <c r="I30" s="454">
        <v>-35042209</v>
      </c>
      <c r="J30" s="454"/>
      <c r="K30" s="454">
        <v>0</v>
      </c>
      <c r="L30" s="454"/>
      <c r="M30" s="454">
        <v>0</v>
      </c>
    </row>
    <row r="31" spans="1:13" ht="24" customHeight="1">
      <c r="A31" s="478"/>
      <c r="B31" s="478" t="s">
        <v>213</v>
      </c>
      <c r="G31" s="454">
        <v>1111574</v>
      </c>
      <c r="H31" s="454"/>
      <c r="I31" s="454">
        <v>2321065</v>
      </c>
      <c r="J31" s="454"/>
      <c r="K31" s="454">
        <v>0</v>
      </c>
      <c r="L31" s="454"/>
      <c r="M31" s="454">
        <v>0</v>
      </c>
    </row>
    <row r="32" spans="1:13" ht="24" customHeight="1">
      <c r="A32" s="478"/>
      <c r="B32" s="478" t="s">
        <v>214</v>
      </c>
      <c r="G32" s="454">
        <v>-19270160</v>
      </c>
      <c r="H32" s="454"/>
      <c r="I32" s="454">
        <v>498266720</v>
      </c>
      <c r="J32" s="454"/>
      <c r="K32" s="454">
        <v>16955468</v>
      </c>
      <c r="L32" s="454"/>
      <c r="M32" s="454">
        <v>101680086</v>
      </c>
    </row>
    <row r="33" spans="1:13" ht="24" customHeight="1">
      <c r="A33" s="478"/>
      <c r="B33" s="478" t="s">
        <v>368</v>
      </c>
      <c r="G33" s="454">
        <v>-244000313</v>
      </c>
      <c r="H33" s="454"/>
      <c r="I33" s="454">
        <v>-132977319</v>
      </c>
      <c r="J33" s="454"/>
      <c r="K33" s="454">
        <v>0</v>
      </c>
      <c r="L33" s="454"/>
      <c r="M33" s="454">
        <v>0</v>
      </c>
    </row>
    <row r="34" spans="1:13" ht="24" customHeight="1">
      <c r="A34" s="478"/>
      <c r="B34" s="478" t="s">
        <v>298</v>
      </c>
      <c r="G34" s="454">
        <v>4473059</v>
      </c>
      <c r="H34" s="454"/>
      <c r="I34" s="454">
        <v>1563510</v>
      </c>
      <c r="J34" s="454"/>
      <c r="K34" s="454">
        <v>0</v>
      </c>
      <c r="L34" s="454"/>
      <c r="M34" s="454">
        <v>0</v>
      </c>
    </row>
    <row r="35" spans="1:13" ht="24" customHeight="1">
      <c r="A35" s="481" t="s">
        <v>369</v>
      </c>
      <c r="B35" s="478"/>
      <c r="G35" s="483">
        <f>SUM(G9:G34)</f>
        <v>-649784169</v>
      </c>
      <c r="H35" s="454"/>
      <c r="I35" s="483">
        <f>SUM(I9:I34)</f>
        <v>602989428</v>
      </c>
      <c r="J35" s="454"/>
      <c r="K35" s="483">
        <f>SUM(K9:K34)</f>
        <v>-82040019</v>
      </c>
      <c r="L35" s="454"/>
      <c r="M35" s="483">
        <f>SUM(M9:M34)</f>
        <v>187209350</v>
      </c>
    </row>
    <row r="36" spans="1:13" ht="24" customHeight="1">
      <c r="B36" s="394"/>
      <c r="H36" s="389"/>
      <c r="K36" s="157"/>
      <c r="L36" s="397"/>
      <c r="M36" s="157"/>
    </row>
    <row r="37" spans="1:13" ht="24" customHeight="1">
      <c r="B37" s="394"/>
      <c r="G37" s="157"/>
      <c r="H37" s="389"/>
      <c r="I37" s="349"/>
      <c r="K37" s="157"/>
      <c r="L37" s="397"/>
      <c r="M37" s="395"/>
    </row>
    <row r="38" spans="1:13" s="381" customFormat="1" ht="24" customHeight="1">
      <c r="A38" s="404" t="str">
        <f>'BS Round'!A31</f>
        <v>Notes to financial statements are parts of these financial statements.</v>
      </c>
      <c r="B38" s="405"/>
      <c r="C38" s="405"/>
      <c r="D38" s="405"/>
      <c r="E38" s="406"/>
      <c r="F38" s="406"/>
      <c r="G38" s="407"/>
      <c r="H38" s="407"/>
      <c r="I38" s="407"/>
      <c r="J38" s="407"/>
      <c r="K38" s="407"/>
      <c r="L38" s="407"/>
      <c r="M38" s="407"/>
    </row>
    <row r="39" spans="1:13" s="381" customFormat="1" ht="24" customHeight="1">
      <c r="A39" s="404"/>
      <c r="B39" s="405"/>
      <c r="C39" s="405"/>
      <c r="D39" s="405"/>
      <c r="E39" s="406"/>
      <c r="F39" s="406"/>
      <c r="G39" s="407"/>
      <c r="H39" s="407"/>
      <c r="I39" s="407"/>
      <c r="J39" s="407"/>
      <c r="K39" s="407"/>
      <c r="L39" s="407"/>
      <c r="M39" s="407"/>
    </row>
    <row r="40" spans="1:13" s="381" customFormat="1" ht="24" customHeight="1">
      <c r="A40" s="405"/>
      <c r="B40" s="405"/>
      <c r="C40" s="405"/>
      <c r="D40" s="405"/>
      <c r="E40" s="406"/>
      <c r="F40" s="406"/>
      <c r="G40" s="408"/>
      <c r="H40" s="408"/>
      <c r="I40" s="408"/>
      <c r="J40" s="408"/>
      <c r="K40" s="408"/>
      <c r="L40" s="408"/>
      <c r="M40" s="408"/>
    </row>
    <row r="41" spans="1:13" s="381" customFormat="1" ht="24" customHeight="1">
      <c r="D41" s="379" t="s">
        <v>250</v>
      </c>
      <c r="E41" s="379"/>
      <c r="F41" s="399"/>
      <c r="G41" s="409"/>
      <c r="H41" s="409"/>
      <c r="I41" s="409"/>
      <c r="J41" s="409"/>
      <c r="K41" s="409"/>
      <c r="L41" s="400"/>
      <c r="M41" s="400"/>
    </row>
    <row r="42" spans="1:13" ht="24" customHeight="1">
      <c r="A42" s="404"/>
      <c r="D42" s="410" t="s">
        <v>283</v>
      </c>
      <c r="E42" s="381"/>
      <c r="F42" s="409"/>
      <c r="G42" s="409"/>
      <c r="H42" s="409"/>
      <c r="I42" s="409"/>
      <c r="J42" s="409"/>
      <c r="K42" s="409"/>
      <c r="L42" s="400"/>
      <c r="M42" s="400"/>
    </row>
    <row r="43" spans="1:13" ht="24" customHeight="1">
      <c r="A43" s="549" t="s">
        <v>301</v>
      </c>
      <c r="B43" s="549"/>
      <c r="C43" s="549"/>
      <c r="D43" s="549"/>
      <c r="E43" s="549"/>
      <c r="F43" s="549"/>
      <c r="G43" s="549"/>
      <c r="H43" s="549"/>
      <c r="I43" s="549"/>
      <c r="J43" s="549"/>
      <c r="K43" s="549"/>
      <c r="L43" s="549"/>
      <c r="M43" s="549"/>
    </row>
    <row r="44" spans="1:13" s="381" customFormat="1" ht="24" customHeight="1">
      <c r="A44" s="550" t="s">
        <v>408</v>
      </c>
      <c r="B44" s="550"/>
      <c r="C44" s="550"/>
      <c r="D44" s="550"/>
      <c r="E44" s="550"/>
      <c r="F44" s="550"/>
      <c r="G44" s="550"/>
      <c r="H44" s="550"/>
      <c r="I44" s="550"/>
      <c r="J44" s="550"/>
      <c r="K44" s="550"/>
      <c r="L44" s="550"/>
      <c r="M44" s="550"/>
    </row>
    <row r="45" spans="1:13" ht="24" customHeight="1">
      <c r="A45" s="550" t="s">
        <v>215</v>
      </c>
      <c r="B45" s="550"/>
      <c r="C45" s="550"/>
      <c r="D45" s="550"/>
      <c r="E45" s="550"/>
      <c r="F45" s="550"/>
      <c r="G45" s="550"/>
      <c r="H45" s="550"/>
      <c r="I45" s="550"/>
      <c r="J45" s="550"/>
      <c r="K45" s="550"/>
      <c r="L45" s="550"/>
      <c r="M45" s="550"/>
    </row>
    <row r="46" spans="1:13" s="381" customFormat="1" ht="24" customHeight="1">
      <c r="A46" s="550" t="s">
        <v>292</v>
      </c>
      <c r="B46" s="550"/>
      <c r="C46" s="550"/>
      <c r="D46" s="550"/>
      <c r="E46" s="550"/>
      <c r="F46" s="550"/>
      <c r="G46" s="550"/>
      <c r="H46" s="550"/>
      <c r="I46" s="550"/>
      <c r="J46" s="550"/>
      <c r="K46" s="550"/>
      <c r="L46" s="550"/>
      <c r="M46" s="550"/>
    </row>
    <row r="47" spans="1:13" ht="24" customHeight="1">
      <c r="A47" s="380"/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</row>
    <row r="48" spans="1:13" ht="24" customHeight="1">
      <c r="A48" s="382"/>
      <c r="B48" s="382"/>
      <c r="C48" s="382"/>
      <c r="D48" s="382"/>
      <c r="E48" s="382"/>
      <c r="F48" s="382"/>
      <c r="G48" s="383"/>
      <c r="H48" s="383" t="s">
        <v>164</v>
      </c>
      <c r="I48" s="383"/>
      <c r="J48" s="384"/>
      <c r="K48" s="385"/>
      <c r="L48" s="386" t="s">
        <v>165</v>
      </c>
      <c r="M48" s="387"/>
    </row>
    <row r="49" spans="1:13" ht="24" customHeight="1">
      <c r="A49" s="388"/>
      <c r="B49" s="388"/>
      <c r="C49" s="388"/>
      <c r="D49" s="388"/>
      <c r="E49" s="388"/>
      <c r="F49" s="389" t="s">
        <v>167</v>
      </c>
      <c r="G49" s="390" t="s">
        <v>326</v>
      </c>
      <c r="H49" s="390"/>
      <c r="I49" s="390" t="s">
        <v>291</v>
      </c>
      <c r="J49" s="391"/>
      <c r="K49" s="390" t="s">
        <v>326</v>
      </c>
      <c r="L49" s="390"/>
      <c r="M49" s="390" t="s">
        <v>291</v>
      </c>
    </row>
    <row r="50" spans="1:13" ht="24" customHeight="1">
      <c r="A50" s="394" t="s">
        <v>224</v>
      </c>
      <c r="G50" s="454">
        <v>-649784169</v>
      </c>
      <c r="H50" s="454"/>
      <c r="I50" s="454">
        <v>602989428</v>
      </c>
      <c r="J50" s="454"/>
      <c r="K50" s="454">
        <v>-82040019</v>
      </c>
      <c r="L50" s="454"/>
      <c r="M50" s="454">
        <v>187209350</v>
      </c>
    </row>
    <row r="51" spans="1:13" ht="24" customHeight="1">
      <c r="B51" s="394" t="s">
        <v>225</v>
      </c>
      <c r="G51" s="454">
        <v>-179212480</v>
      </c>
      <c r="H51" s="454"/>
      <c r="I51" s="454">
        <v>-204979067</v>
      </c>
      <c r="J51" s="454"/>
      <c r="K51" s="454">
        <v>-22485558</v>
      </c>
      <c r="L51" s="454"/>
      <c r="M51" s="454">
        <v>-68915294</v>
      </c>
    </row>
    <row r="52" spans="1:13" ht="24" customHeight="1">
      <c r="B52" s="394" t="s">
        <v>226</v>
      </c>
      <c r="G52" s="454">
        <v>-352640576</v>
      </c>
      <c r="H52" s="454"/>
      <c r="I52" s="454">
        <v>-158193373</v>
      </c>
      <c r="J52" s="454"/>
      <c r="K52" s="454">
        <v>-5786998</v>
      </c>
      <c r="L52" s="454"/>
      <c r="M52" s="454">
        <v>-11233593</v>
      </c>
    </row>
    <row r="53" spans="1:13" ht="24" customHeight="1">
      <c r="A53" s="388" t="s">
        <v>227</v>
      </c>
      <c r="G53" s="411">
        <f>SUM(G50:G52)</f>
        <v>-1181637225</v>
      </c>
      <c r="H53" s="389"/>
      <c r="I53" s="411">
        <f>SUM(I50:I52)</f>
        <v>239816988</v>
      </c>
      <c r="K53" s="411">
        <f>SUM(K50:K52)</f>
        <v>-110312575</v>
      </c>
      <c r="L53" s="401"/>
      <c r="M53" s="411">
        <f>SUM(M50:M52)</f>
        <v>107060463</v>
      </c>
    </row>
    <row r="54" spans="1:13" ht="24" customHeight="1">
      <c r="A54" s="388" t="s">
        <v>228</v>
      </c>
      <c r="H54" s="389"/>
    </row>
    <row r="55" spans="1:13" ht="24" customHeight="1">
      <c r="A55" s="388"/>
      <c r="B55" s="484" t="s">
        <v>370</v>
      </c>
      <c r="F55" s="399">
        <v>9</v>
      </c>
      <c r="G55" s="454">
        <v>-503171210</v>
      </c>
      <c r="H55" s="454"/>
      <c r="I55" s="454">
        <v>0</v>
      </c>
      <c r="J55" s="454"/>
      <c r="K55" s="454">
        <v>-503171210</v>
      </c>
      <c r="L55" s="454"/>
      <c r="M55" s="454">
        <v>0</v>
      </c>
    </row>
    <row r="56" spans="1:13" ht="24" customHeight="1">
      <c r="A56" s="388"/>
      <c r="B56" s="484" t="s">
        <v>371</v>
      </c>
      <c r="F56" s="512" t="s">
        <v>398</v>
      </c>
      <c r="G56" s="454">
        <v>49395384</v>
      </c>
      <c r="H56" s="454"/>
      <c r="I56" s="454">
        <v>0</v>
      </c>
      <c r="J56" s="454"/>
      <c r="K56" s="454">
        <v>52365590</v>
      </c>
      <c r="L56" s="454"/>
      <c r="M56" s="454">
        <v>0</v>
      </c>
    </row>
    <row r="57" spans="1:13" ht="24" customHeight="1">
      <c r="B57" s="484" t="s">
        <v>372</v>
      </c>
      <c r="F57" s="512" t="s">
        <v>399</v>
      </c>
      <c r="G57" s="454">
        <v>0</v>
      </c>
      <c r="H57" s="454"/>
      <c r="I57" s="454">
        <v>0</v>
      </c>
      <c r="J57" s="454"/>
      <c r="K57" s="454">
        <v>-48996500</v>
      </c>
      <c r="L57" s="454"/>
      <c r="M57" s="454">
        <v>0</v>
      </c>
    </row>
    <row r="58" spans="1:13" ht="24" customHeight="1">
      <c r="B58" s="478" t="s">
        <v>282</v>
      </c>
      <c r="F58" s="378"/>
      <c r="G58" s="454">
        <v>-2762426</v>
      </c>
      <c r="H58" s="454"/>
      <c r="I58" s="454">
        <v>98919</v>
      </c>
      <c r="J58" s="454"/>
      <c r="K58" s="454">
        <v>0</v>
      </c>
      <c r="L58" s="454"/>
      <c r="M58" s="454">
        <v>0</v>
      </c>
    </row>
    <row r="59" spans="1:13" ht="24" customHeight="1">
      <c r="B59" s="478" t="s">
        <v>257</v>
      </c>
      <c r="F59" s="489" t="s">
        <v>400</v>
      </c>
      <c r="G59" s="454">
        <v>0</v>
      </c>
      <c r="H59" s="454"/>
      <c r="I59" s="454">
        <v>0</v>
      </c>
      <c r="J59" s="454"/>
      <c r="K59" s="454">
        <v>825391074</v>
      </c>
      <c r="L59" s="454"/>
      <c r="M59" s="454">
        <v>1294694250</v>
      </c>
    </row>
    <row r="60" spans="1:13" ht="24" customHeight="1">
      <c r="B60" s="478" t="s">
        <v>256</v>
      </c>
      <c r="F60" s="489" t="s">
        <v>400</v>
      </c>
      <c r="G60" s="454">
        <v>-50000000</v>
      </c>
      <c r="H60" s="454"/>
      <c r="I60" s="454">
        <v>0</v>
      </c>
      <c r="J60" s="454"/>
      <c r="K60" s="454">
        <v>-2973496632</v>
      </c>
      <c r="L60" s="454"/>
      <c r="M60" s="454">
        <v>-1437412598</v>
      </c>
    </row>
    <row r="61" spans="1:13" ht="24" customHeight="1">
      <c r="B61" s="478" t="s">
        <v>229</v>
      </c>
      <c r="F61" s="489" t="s">
        <v>400</v>
      </c>
      <c r="G61" s="454">
        <v>0</v>
      </c>
      <c r="H61" s="454"/>
      <c r="I61" s="454">
        <v>73801000</v>
      </c>
      <c r="J61" s="454"/>
      <c r="K61" s="454">
        <v>0</v>
      </c>
      <c r="L61" s="454"/>
      <c r="M61" s="454">
        <v>0</v>
      </c>
    </row>
    <row r="62" spans="1:13" ht="24" customHeight="1">
      <c r="B62" s="478" t="s">
        <v>377</v>
      </c>
      <c r="G62" s="454">
        <v>1023099</v>
      </c>
      <c r="H62" s="454"/>
      <c r="I62" s="454">
        <v>6937888</v>
      </c>
      <c r="J62" s="454"/>
      <c r="K62" s="454">
        <v>7938409</v>
      </c>
      <c r="L62" s="454"/>
      <c r="M62" s="454">
        <v>11420741</v>
      </c>
    </row>
    <row r="63" spans="1:13" ht="24" customHeight="1">
      <c r="B63" s="478" t="s">
        <v>258</v>
      </c>
      <c r="G63" s="454">
        <v>-38837664</v>
      </c>
      <c r="H63" s="454"/>
      <c r="I63" s="454">
        <v>-89759908</v>
      </c>
      <c r="J63" s="454"/>
      <c r="K63" s="454">
        <v>0</v>
      </c>
      <c r="L63" s="454"/>
      <c r="M63" s="454">
        <v>0</v>
      </c>
    </row>
    <row r="64" spans="1:13" ht="24" customHeight="1">
      <c r="B64" s="478" t="s">
        <v>279</v>
      </c>
      <c r="G64" s="454">
        <v>1244562</v>
      </c>
      <c r="H64" s="454"/>
      <c r="I64" s="454">
        <v>1161850</v>
      </c>
      <c r="J64" s="454"/>
      <c r="K64" s="454">
        <v>961639</v>
      </c>
      <c r="L64" s="454"/>
      <c r="M64" s="454">
        <v>1028037</v>
      </c>
    </row>
    <row r="65" spans="1:13" ht="24" customHeight="1">
      <c r="B65" s="478" t="s">
        <v>373</v>
      </c>
      <c r="F65" s="488" t="s">
        <v>18</v>
      </c>
      <c r="G65" s="454">
        <v>-97291417</v>
      </c>
      <c r="H65" s="454"/>
      <c r="I65" s="454">
        <v>-70919807</v>
      </c>
      <c r="J65" s="454"/>
      <c r="K65" s="454">
        <v>-13902038</v>
      </c>
      <c r="L65" s="454"/>
      <c r="M65" s="454">
        <v>-22045063</v>
      </c>
    </row>
    <row r="66" spans="1:13" ht="24" customHeight="1">
      <c r="B66" s="485" t="s">
        <v>374</v>
      </c>
      <c r="F66" s="488" t="s">
        <v>38</v>
      </c>
      <c r="G66" s="454">
        <v>-1139576</v>
      </c>
      <c r="H66" s="454"/>
      <c r="I66" s="454">
        <v>-3815500</v>
      </c>
      <c r="J66" s="454"/>
      <c r="K66" s="454">
        <v>-630800</v>
      </c>
      <c r="L66" s="454"/>
      <c r="M66" s="454">
        <v>-3287499.9999999995</v>
      </c>
    </row>
    <row r="67" spans="1:13" ht="24" customHeight="1">
      <c r="B67" s="486" t="s">
        <v>412</v>
      </c>
      <c r="G67" s="454">
        <v>0</v>
      </c>
      <c r="H67" s="454"/>
      <c r="I67" s="454">
        <v>0</v>
      </c>
      <c r="J67" s="454"/>
      <c r="K67" s="454">
        <v>0</v>
      </c>
      <c r="L67" s="454"/>
      <c r="M67" s="454">
        <v>1000000</v>
      </c>
    </row>
    <row r="68" spans="1:13" ht="24" customHeight="1">
      <c r="B68" s="485" t="s">
        <v>255</v>
      </c>
      <c r="C68" s="478"/>
      <c r="G68" s="454">
        <v>0</v>
      </c>
      <c r="H68" s="454"/>
      <c r="I68" s="454">
        <v>0</v>
      </c>
      <c r="J68" s="454"/>
      <c r="K68" s="454">
        <v>498000000</v>
      </c>
      <c r="L68" s="454"/>
      <c r="M68" s="454">
        <v>597487359</v>
      </c>
    </row>
    <row r="69" spans="1:13" ht="24" customHeight="1">
      <c r="B69" s="486" t="s">
        <v>375</v>
      </c>
      <c r="C69" s="478"/>
      <c r="F69" s="378"/>
      <c r="G69" s="356"/>
      <c r="H69" s="413"/>
      <c r="I69" s="356"/>
      <c r="J69" s="412"/>
      <c r="K69" s="412"/>
      <c r="L69" s="412"/>
      <c r="M69" s="356"/>
    </row>
    <row r="70" spans="1:13" ht="24" customHeight="1">
      <c r="B70" s="486" t="s">
        <v>418</v>
      </c>
      <c r="C70" s="478"/>
      <c r="G70" s="454">
        <v>3500</v>
      </c>
      <c r="H70" s="454"/>
      <c r="I70" s="454">
        <v>0</v>
      </c>
      <c r="J70" s="454"/>
      <c r="K70" s="454">
        <v>0</v>
      </c>
      <c r="L70" s="454"/>
      <c r="M70" s="454">
        <v>0</v>
      </c>
    </row>
    <row r="71" spans="1:13" ht="24" customHeight="1">
      <c r="A71" s="487" t="s">
        <v>230</v>
      </c>
      <c r="B71" s="394"/>
      <c r="G71" s="482">
        <f>SUM(G55:G70)</f>
        <v>-641535748</v>
      </c>
      <c r="H71" s="415"/>
      <c r="I71" s="482">
        <f>SUM(I55:I70)</f>
        <v>-82495558</v>
      </c>
      <c r="J71" s="414"/>
      <c r="K71" s="482">
        <f>SUM(K55:K70)</f>
        <v>-2155540468</v>
      </c>
      <c r="L71" s="416"/>
      <c r="M71" s="482">
        <f>SUM(M55:M70)</f>
        <v>442885226</v>
      </c>
    </row>
    <row r="72" spans="1:13" ht="24" customHeight="1">
      <c r="B72" s="394"/>
      <c r="G72" s="356"/>
      <c r="H72" s="415"/>
      <c r="I72" s="413"/>
      <c r="J72" s="414"/>
      <c r="K72" s="356"/>
      <c r="L72" s="416"/>
      <c r="M72" s="356"/>
    </row>
    <row r="73" spans="1:13" ht="24" customHeight="1">
      <c r="B73" s="394"/>
      <c r="G73" s="356"/>
      <c r="H73" s="415"/>
      <c r="I73" s="413"/>
      <c r="J73" s="414"/>
      <c r="K73" s="356"/>
      <c r="L73" s="416"/>
      <c r="M73" s="356"/>
    </row>
    <row r="74" spans="1:13" ht="24" customHeight="1">
      <c r="B74" s="394"/>
      <c r="G74" s="356"/>
      <c r="H74" s="415"/>
      <c r="I74" s="413"/>
      <c r="J74" s="414"/>
      <c r="K74" s="356"/>
      <c r="L74" s="416"/>
      <c r="M74" s="356"/>
    </row>
    <row r="75" spans="1:13" ht="24" customHeight="1">
      <c r="A75" s="388"/>
      <c r="G75" s="402"/>
      <c r="H75" s="389"/>
      <c r="I75" s="402"/>
      <c r="J75" s="402"/>
      <c r="K75" s="402"/>
      <c r="L75" s="389"/>
      <c r="M75" s="402"/>
    </row>
    <row r="76" spans="1:13" ht="24" customHeight="1">
      <c r="A76" s="388"/>
      <c r="G76" s="402"/>
      <c r="H76" s="389"/>
      <c r="I76" s="402"/>
      <c r="J76" s="402"/>
      <c r="K76" s="402"/>
      <c r="L76" s="389"/>
      <c r="M76" s="402"/>
    </row>
    <row r="77" spans="1:13" s="381" customFormat="1" ht="24" customHeight="1">
      <c r="A77" s="404" t="s">
        <v>296</v>
      </c>
      <c r="B77" s="405"/>
      <c r="C77" s="405"/>
      <c r="D77" s="405"/>
      <c r="E77" s="406"/>
      <c r="F77" s="406"/>
      <c r="G77" s="407"/>
      <c r="H77" s="407"/>
      <c r="I77" s="407"/>
      <c r="J77" s="407"/>
      <c r="K77" s="407"/>
      <c r="L77" s="407"/>
      <c r="M77" s="407"/>
    </row>
    <row r="78" spans="1:13" s="381" customFormat="1" ht="24" customHeight="1">
      <c r="A78" s="405"/>
      <c r="B78" s="405"/>
      <c r="C78" s="405"/>
      <c r="D78" s="405"/>
      <c r="E78" s="406"/>
      <c r="F78" s="406"/>
      <c r="G78" s="408"/>
      <c r="H78" s="408"/>
      <c r="I78" s="408"/>
      <c r="J78" s="408"/>
      <c r="K78" s="408"/>
      <c r="L78" s="408"/>
      <c r="M78" s="408"/>
    </row>
    <row r="79" spans="1:13" s="381" customFormat="1" ht="24" customHeight="1">
      <c r="A79" s="405"/>
      <c r="B79" s="405"/>
      <c r="C79" s="405"/>
      <c r="D79" s="405"/>
      <c r="E79" s="406"/>
      <c r="F79" s="406"/>
      <c r="G79" s="408"/>
      <c r="H79" s="408"/>
      <c r="I79" s="408"/>
      <c r="J79" s="408"/>
      <c r="K79" s="408"/>
      <c r="L79" s="408"/>
      <c r="M79" s="408"/>
    </row>
    <row r="80" spans="1:13" s="381" customFormat="1" ht="24" customHeight="1">
      <c r="A80" s="405"/>
      <c r="B80" s="405"/>
      <c r="C80" s="405"/>
      <c r="D80" s="405"/>
      <c r="E80" s="406"/>
      <c r="F80" s="406"/>
      <c r="G80" s="408"/>
      <c r="H80" s="408"/>
      <c r="I80" s="408"/>
      <c r="J80" s="408"/>
      <c r="K80" s="408"/>
      <c r="L80" s="408"/>
      <c r="M80" s="408"/>
    </row>
    <row r="81" spans="1:13" s="381" customFormat="1" ht="24" customHeight="1">
      <c r="A81" s="405"/>
      <c r="B81" s="405"/>
      <c r="C81" s="405"/>
      <c r="D81" s="405"/>
      <c r="E81" s="406"/>
      <c r="F81" s="406"/>
      <c r="G81" s="408"/>
      <c r="H81" s="408"/>
      <c r="I81" s="408"/>
      <c r="J81" s="408"/>
      <c r="K81" s="408"/>
      <c r="L81" s="408"/>
      <c r="M81" s="408"/>
    </row>
    <row r="82" spans="1:13" s="381" customFormat="1" ht="24" customHeight="1">
      <c r="A82" s="405"/>
      <c r="B82" s="405"/>
      <c r="C82" s="405"/>
      <c r="D82" s="405"/>
      <c r="E82" s="406"/>
      <c r="F82" s="406"/>
      <c r="G82" s="408"/>
      <c r="H82" s="408"/>
      <c r="I82" s="408"/>
      <c r="J82" s="408"/>
      <c r="K82" s="408"/>
      <c r="L82" s="408"/>
      <c r="M82" s="408"/>
    </row>
    <row r="83" spans="1:13" s="381" customFormat="1" ht="24" customHeight="1">
      <c r="D83" s="379" t="s">
        <v>250</v>
      </c>
      <c r="E83" s="379"/>
      <c r="F83" s="399"/>
      <c r="G83" s="409"/>
      <c r="H83" s="409"/>
      <c r="I83" s="409"/>
      <c r="J83" s="409"/>
      <c r="K83" s="409"/>
      <c r="L83" s="400"/>
      <c r="M83" s="400"/>
    </row>
    <row r="84" spans="1:13" ht="24" customHeight="1">
      <c r="A84" s="404"/>
      <c r="D84" s="410" t="s">
        <v>283</v>
      </c>
      <c r="E84" s="381"/>
      <c r="F84" s="409"/>
      <c r="G84" s="409"/>
      <c r="H84" s="409"/>
      <c r="I84" s="409"/>
      <c r="J84" s="409"/>
      <c r="K84" s="409"/>
      <c r="L84" s="400"/>
      <c r="M84" s="400"/>
    </row>
    <row r="85" spans="1:13" ht="24" customHeight="1">
      <c r="A85" s="549" t="s">
        <v>302</v>
      </c>
      <c r="B85" s="549"/>
      <c r="C85" s="549"/>
      <c r="D85" s="549"/>
      <c r="E85" s="549"/>
      <c r="F85" s="549"/>
      <c r="G85" s="549"/>
      <c r="H85" s="549"/>
      <c r="I85" s="549"/>
      <c r="J85" s="549"/>
      <c r="K85" s="549"/>
      <c r="L85" s="549"/>
      <c r="M85" s="549"/>
    </row>
    <row r="86" spans="1:13" s="381" customFormat="1" ht="24" customHeight="1">
      <c r="A86" s="550" t="s">
        <v>408</v>
      </c>
      <c r="B86" s="550"/>
      <c r="C86" s="550"/>
      <c r="D86" s="550"/>
      <c r="E86" s="550"/>
      <c r="F86" s="550"/>
      <c r="G86" s="550"/>
      <c r="H86" s="550"/>
      <c r="I86" s="550"/>
      <c r="J86" s="550"/>
      <c r="K86" s="550"/>
      <c r="L86" s="550"/>
      <c r="M86" s="550"/>
    </row>
    <row r="87" spans="1:13" ht="24" customHeight="1">
      <c r="A87" s="550" t="s">
        <v>215</v>
      </c>
      <c r="B87" s="550"/>
      <c r="C87" s="550"/>
      <c r="D87" s="550"/>
      <c r="E87" s="550"/>
      <c r="F87" s="550"/>
      <c r="G87" s="550"/>
      <c r="H87" s="550"/>
      <c r="I87" s="550"/>
      <c r="J87" s="550"/>
      <c r="K87" s="550"/>
      <c r="L87" s="550"/>
      <c r="M87" s="550"/>
    </row>
    <row r="88" spans="1:13" s="381" customFormat="1" ht="24" customHeight="1">
      <c r="A88" s="550" t="s">
        <v>344</v>
      </c>
      <c r="B88" s="550"/>
      <c r="C88" s="550"/>
      <c r="D88" s="550"/>
      <c r="E88" s="550"/>
      <c r="F88" s="550"/>
      <c r="G88" s="550"/>
      <c r="H88" s="550"/>
      <c r="I88" s="550"/>
      <c r="J88" s="550"/>
      <c r="K88" s="550"/>
      <c r="L88" s="550"/>
      <c r="M88" s="550"/>
    </row>
    <row r="89" spans="1:13" ht="24" customHeight="1">
      <c r="A89" s="380"/>
      <c r="B89" s="380"/>
      <c r="C89" s="380"/>
      <c r="D89" s="380"/>
      <c r="E89" s="380"/>
      <c r="F89" s="380"/>
      <c r="G89" s="380"/>
      <c r="H89" s="380"/>
      <c r="I89" s="380"/>
      <c r="J89" s="380"/>
      <c r="K89" s="380"/>
      <c r="L89" s="380"/>
      <c r="M89" s="380"/>
    </row>
    <row r="90" spans="1:13" ht="24" customHeight="1">
      <c r="A90" s="382"/>
      <c r="B90" s="382"/>
      <c r="C90" s="382"/>
      <c r="D90" s="382"/>
      <c r="E90" s="382"/>
      <c r="F90" s="382"/>
      <c r="G90" s="383"/>
      <c r="H90" s="383" t="s">
        <v>164</v>
      </c>
      <c r="I90" s="383"/>
      <c r="J90" s="384"/>
      <c r="K90" s="385"/>
      <c r="L90" s="386" t="s">
        <v>165</v>
      </c>
      <c r="M90" s="387"/>
    </row>
    <row r="91" spans="1:13" ht="24" customHeight="1">
      <c r="A91" s="388"/>
      <c r="B91" s="388"/>
      <c r="C91" s="388"/>
      <c r="D91" s="388"/>
      <c r="E91" s="388"/>
      <c r="F91" s="389" t="s">
        <v>167</v>
      </c>
      <c r="G91" s="390" t="s">
        <v>326</v>
      </c>
      <c r="H91" s="390"/>
      <c r="I91" s="390" t="s">
        <v>291</v>
      </c>
      <c r="J91" s="391"/>
      <c r="K91" s="390" t="s">
        <v>326</v>
      </c>
      <c r="L91" s="390"/>
      <c r="M91" s="390" t="s">
        <v>291</v>
      </c>
    </row>
    <row r="92" spans="1:13" ht="24" customHeight="1">
      <c r="A92" s="392" t="s">
        <v>231</v>
      </c>
      <c r="B92" s="394"/>
      <c r="G92" s="394"/>
      <c r="H92" s="522"/>
      <c r="I92" s="394"/>
      <c r="J92" s="394"/>
      <c r="K92" s="402"/>
      <c r="L92" s="401"/>
      <c r="M92" s="402"/>
    </row>
    <row r="93" spans="1:13" ht="24" customHeight="1">
      <c r="A93" s="392"/>
      <c r="B93" s="478" t="s">
        <v>401</v>
      </c>
    </row>
    <row r="94" spans="1:13" ht="24" customHeight="1">
      <c r="A94" s="392"/>
      <c r="B94" s="478" t="s">
        <v>413</v>
      </c>
      <c r="F94" s="494">
        <v>18.100000000000001</v>
      </c>
      <c r="G94" s="513">
        <v>716000000</v>
      </c>
      <c r="H94" s="514"/>
      <c r="I94" s="513">
        <v>1361994540</v>
      </c>
      <c r="J94" s="515"/>
      <c r="K94" s="513">
        <v>716000000</v>
      </c>
      <c r="L94" s="516"/>
      <c r="M94" s="513">
        <v>141000000</v>
      </c>
    </row>
    <row r="95" spans="1:13" ht="24" customHeight="1">
      <c r="A95" s="392"/>
      <c r="B95" s="478" t="s">
        <v>414</v>
      </c>
      <c r="G95" s="454"/>
      <c r="H95" s="454"/>
      <c r="I95" s="454"/>
      <c r="J95" s="454"/>
      <c r="K95" s="454"/>
      <c r="L95" s="454"/>
      <c r="M95" s="454"/>
    </row>
    <row r="96" spans="1:13" ht="24" customHeight="1">
      <c r="A96" s="392"/>
      <c r="B96" s="478" t="s">
        <v>413</v>
      </c>
      <c r="F96" s="494">
        <v>18.100000000000001</v>
      </c>
      <c r="G96" s="517">
        <v>-66000000</v>
      </c>
      <c r="H96" s="517"/>
      <c r="I96" s="517">
        <v>-1451994540</v>
      </c>
      <c r="J96" s="513"/>
      <c r="K96" s="513">
        <v>-66000000</v>
      </c>
      <c r="L96" s="517"/>
      <c r="M96" s="513">
        <v>-141000000</v>
      </c>
    </row>
    <row r="97" spans="1:13" ht="24" customHeight="1">
      <c r="B97" s="478" t="s">
        <v>259</v>
      </c>
      <c r="F97" s="490" t="s">
        <v>29</v>
      </c>
      <c r="G97" s="454">
        <v>-18332635</v>
      </c>
      <c r="H97" s="454"/>
      <c r="I97" s="454">
        <v>-10297655</v>
      </c>
      <c r="J97" s="454"/>
      <c r="K97" s="454">
        <v>-4231217</v>
      </c>
      <c r="L97" s="454"/>
      <c r="M97" s="454">
        <v>-2560101</v>
      </c>
    </row>
    <row r="98" spans="1:13" ht="24" customHeight="1">
      <c r="B98" s="478" t="s">
        <v>232</v>
      </c>
      <c r="F98" s="494">
        <v>18.2</v>
      </c>
      <c r="G98" s="454">
        <v>2522482188</v>
      </c>
      <c r="H98" s="454"/>
      <c r="I98" s="454">
        <v>3232552822</v>
      </c>
      <c r="J98" s="454"/>
      <c r="K98" s="454">
        <v>0</v>
      </c>
      <c r="L98" s="454"/>
      <c r="M98" s="454">
        <v>0</v>
      </c>
    </row>
    <row r="99" spans="1:13" ht="24" customHeight="1">
      <c r="B99" s="478" t="s">
        <v>233</v>
      </c>
      <c r="F99" s="494">
        <v>18.2</v>
      </c>
      <c r="G99" s="454">
        <v>-3559892139</v>
      </c>
      <c r="H99" s="454"/>
      <c r="I99" s="454">
        <v>-2965923213</v>
      </c>
      <c r="J99" s="454"/>
      <c r="K99" s="454">
        <v>-897943908</v>
      </c>
      <c r="L99" s="454"/>
      <c r="M99" s="454">
        <v>0</v>
      </c>
    </row>
    <row r="100" spans="1:13" ht="24" customHeight="1">
      <c r="B100" s="478" t="s">
        <v>379</v>
      </c>
      <c r="F100" s="494">
        <v>18.3</v>
      </c>
      <c r="G100" s="454">
        <v>1000000000</v>
      </c>
      <c r="H100" s="454"/>
      <c r="I100" s="454">
        <v>0</v>
      </c>
      <c r="J100" s="454"/>
      <c r="K100" s="454">
        <v>1000000000</v>
      </c>
      <c r="L100" s="454"/>
      <c r="M100" s="454">
        <v>0</v>
      </c>
    </row>
    <row r="101" spans="1:13" ht="24" customHeight="1">
      <c r="B101" s="478" t="s">
        <v>234</v>
      </c>
      <c r="F101" s="490" t="s">
        <v>380</v>
      </c>
      <c r="G101" s="454">
        <v>50000000</v>
      </c>
      <c r="H101" s="454"/>
      <c r="I101" s="454">
        <v>0</v>
      </c>
      <c r="J101" s="454"/>
      <c r="K101" s="454">
        <v>1090906963</v>
      </c>
      <c r="L101" s="454"/>
      <c r="M101" s="454">
        <v>192370000</v>
      </c>
    </row>
    <row r="102" spans="1:13" ht="24" customHeight="1">
      <c r="B102" s="478" t="s">
        <v>235</v>
      </c>
      <c r="F102" s="490" t="s">
        <v>380</v>
      </c>
      <c r="G102" s="454">
        <v>-61500000</v>
      </c>
      <c r="H102" s="454"/>
      <c r="I102" s="454">
        <v>0</v>
      </c>
      <c r="J102" s="454"/>
      <c r="K102" s="454">
        <v>-962231050</v>
      </c>
      <c r="L102" s="454"/>
      <c r="M102" s="454">
        <v>-537130000</v>
      </c>
    </row>
    <row r="103" spans="1:13" ht="24" customHeight="1">
      <c r="B103" s="493" t="s">
        <v>378</v>
      </c>
      <c r="F103" s="495">
        <v>23</v>
      </c>
      <c r="G103" s="454">
        <v>1960870440</v>
      </c>
      <c r="H103" s="454"/>
      <c r="I103" s="454">
        <v>0</v>
      </c>
      <c r="J103" s="454"/>
      <c r="K103" s="454">
        <v>1960870440</v>
      </c>
      <c r="L103" s="454"/>
      <c r="M103" s="454">
        <v>0</v>
      </c>
    </row>
    <row r="104" spans="1:13" ht="24" customHeight="1">
      <c r="B104" s="478" t="s">
        <v>260</v>
      </c>
      <c r="F104" s="496" t="s">
        <v>242</v>
      </c>
      <c r="G104" s="454">
        <v>-249877365</v>
      </c>
      <c r="H104" s="454"/>
      <c r="I104" s="454">
        <v>-289850000</v>
      </c>
      <c r="J104" s="454"/>
      <c r="K104" s="454">
        <v>-249877365</v>
      </c>
      <c r="L104" s="454"/>
      <c r="M104" s="454">
        <v>-289850000</v>
      </c>
    </row>
    <row r="105" spans="1:13" ht="24" customHeight="1">
      <c r="B105" s="478" t="s">
        <v>322</v>
      </c>
      <c r="F105" s="417"/>
      <c r="G105" s="456">
        <v>-2000000</v>
      </c>
      <c r="H105" s="454"/>
      <c r="I105" s="456">
        <v>-12641</v>
      </c>
      <c r="J105" s="454"/>
      <c r="K105" s="456">
        <v>0</v>
      </c>
      <c r="L105" s="454"/>
      <c r="M105" s="456">
        <v>0</v>
      </c>
    </row>
    <row r="106" spans="1:13" ht="24" customHeight="1">
      <c r="A106" s="392" t="s">
        <v>236</v>
      </c>
      <c r="G106" s="411">
        <f>SUM(G94:G105)</f>
        <v>2291750489</v>
      </c>
      <c r="H106" s="402"/>
      <c r="I106" s="411">
        <f>SUM(I94:I105)</f>
        <v>-123530687</v>
      </c>
      <c r="J106" s="402"/>
      <c r="K106" s="411">
        <f>SUM(K94:K105)</f>
        <v>2587493863</v>
      </c>
      <c r="L106" s="402"/>
      <c r="M106" s="411">
        <f>SUM(M94:M105)</f>
        <v>-637170101</v>
      </c>
    </row>
    <row r="107" spans="1:13" ht="24" customHeight="1">
      <c r="A107" s="392" t="s">
        <v>237</v>
      </c>
      <c r="G107" s="402">
        <f>G53+G71+G106</f>
        <v>468577516</v>
      </c>
      <c r="H107" s="389"/>
      <c r="I107" s="402">
        <f>I53+I71+I106</f>
        <v>33790743</v>
      </c>
      <c r="K107" s="402">
        <f>K53+K71+K106</f>
        <v>321640820</v>
      </c>
      <c r="L107" s="401"/>
      <c r="M107" s="402">
        <f>M53+M71+M106</f>
        <v>-87224412</v>
      </c>
    </row>
    <row r="108" spans="1:13" ht="24" customHeight="1">
      <c r="A108" s="392" t="s">
        <v>238</v>
      </c>
      <c r="G108" s="403">
        <v>316910302</v>
      </c>
      <c r="H108" s="389"/>
      <c r="I108" s="403">
        <v>283119559</v>
      </c>
      <c r="K108" s="418">
        <v>17806706</v>
      </c>
      <c r="L108" s="401"/>
      <c r="M108" s="418">
        <v>105031118</v>
      </c>
    </row>
    <row r="109" spans="1:13" ht="24" customHeight="1" thickBot="1">
      <c r="A109" s="392" t="s">
        <v>297</v>
      </c>
      <c r="G109" s="419">
        <f>SUM(G107:G108)</f>
        <v>785487818</v>
      </c>
      <c r="H109" s="389"/>
      <c r="I109" s="419">
        <f>SUM(I107:I108)</f>
        <v>316910302</v>
      </c>
      <c r="K109" s="419">
        <f>SUM(K107:K108)</f>
        <v>339447526</v>
      </c>
      <c r="L109" s="401"/>
      <c r="M109" s="419">
        <f>SUM(M107:M108)</f>
        <v>17806706</v>
      </c>
    </row>
    <row r="110" spans="1:13" ht="24" customHeight="1" thickTop="1">
      <c r="A110" s="388"/>
      <c r="G110" s="420"/>
      <c r="H110" s="420"/>
      <c r="I110" s="420"/>
      <c r="J110" s="420"/>
      <c r="K110" s="421"/>
      <c r="L110" s="420"/>
      <c r="M110" s="420"/>
    </row>
    <row r="111" spans="1:13" ht="24" customHeight="1">
      <c r="A111" s="388" t="s">
        <v>261</v>
      </c>
      <c r="G111" s="414"/>
      <c r="H111" s="422"/>
      <c r="I111" s="422"/>
      <c r="J111" s="422"/>
      <c r="K111" s="422"/>
      <c r="L111" s="422"/>
      <c r="M111" s="422"/>
    </row>
    <row r="112" spans="1:13" ht="24" customHeight="1">
      <c r="A112" s="388" t="s">
        <v>415</v>
      </c>
      <c r="G112" s="414"/>
      <c r="H112" s="422"/>
      <c r="I112" s="422"/>
      <c r="J112" s="422"/>
      <c r="K112" s="422"/>
      <c r="L112" s="422"/>
      <c r="M112" s="422"/>
    </row>
    <row r="113" spans="1:13" ht="24" customHeight="1">
      <c r="A113" s="388"/>
      <c r="B113" s="379" t="s">
        <v>262</v>
      </c>
      <c r="G113" s="454">
        <v>179433817</v>
      </c>
      <c r="H113" s="454"/>
      <c r="I113" s="454">
        <v>178742970</v>
      </c>
      <c r="J113" s="454"/>
      <c r="K113" s="454">
        <v>0</v>
      </c>
      <c r="L113" s="454"/>
      <c r="M113" s="454">
        <v>0</v>
      </c>
    </row>
    <row r="114" spans="1:13" ht="24" customHeight="1">
      <c r="A114" s="388"/>
      <c r="B114" s="379" t="s">
        <v>263</v>
      </c>
      <c r="G114" s="454">
        <v>324384</v>
      </c>
      <c r="H114" s="454"/>
      <c r="I114" s="454">
        <v>5147065</v>
      </c>
      <c r="J114" s="454"/>
      <c r="K114" s="454">
        <v>0</v>
      </c>
      <c r="L114" s="454"/>
      <c r="M114" s="454">
        <v>0</v>
      </c>
    </row>
    <row r="115" spans="1:13" ht="24" customHeight="1">
      <c r="A115" s="388"/>
      <c r="B115" s="379" t="s">
        <v>299</v>
      </c>
      <c r="G115" s="454">
        <v>0</v>
      </c>
      <c r="H115" s="454"/>
      <c r="I115" s="454">
        <v>500000</v>
      </c>
      <c r="J115" s="454"/>
      <c r="K115" s="454">
        <v>0</v>
      </c>
      <c r="L115" s="454"/>
      <c r="M115" s="454">
        <v>500000</v>
      </c>
    </row>
    <row r="116" spans="1:13" ht="24" customHeight="1">
      <c r="A116" s="388"/>
      <c r="B116" s="379" t="s">
        <v>394</v>
      </c>
      <c r="G116" s="454">
        <v>14422524</v>
      </c>
      <c r="H116" s="454"/>
      <c r="I116" s="454">
        <v>0</v>
      </c>
      <c r="J116" s="454"/>
      <c r="K116" s="454">
        <v>14422524</v>
      </c>
      <c r="L116" s="454"/>
      <c r="M116" s="454">
        <v>0</v>
      </c>
    </row>
    <row r="117" spans="1:13" ht="24" customHeight="1">
      <c r="A117" s="388"/>
      <c r="B117" s="379" t="s">
        <v>395</v>
      </c>
      <c r="G117" s="454">
        <v>67001791</v>
      </c>
      <c r="H117" s="454"/>
      <c r="I117" s="454">
        <v>1205824</v>
      </c>
      <c r="J117" s="454"/>
      <c r="K117" s="454">
        <v>9757644</v>
      </c>
      <c r="L117" s="454"/>
      <c r="M117" s="454">
        <v>0</v>
      </c>
    </row>
    <row r="118" spans="1:13" ht="24" customHeight="1">
      <c r="A118" s="381"/>
      <c r="B118" s="379" t="s">
        <v>290</v>
      </c>
      <c r="C118" s="381"/>
      <c r="D118" s="410"/>
      <c r="E118" s="381"/>
      <c r="F118" s="381"/>
      <c r="G118" s="454">
        <v>0</v>
      </c>
      <c r="H118" s="454"/>
      <c r="I118" s="454">
        <v>710542</v>
      </c>
      <c r="J118" s="454"/>
      <c r="K118" s="454">
        <v>0</v>
      </c>
      <c r="L118" s="454"/>
      <c r="M118" s="454">
        <v>0</v>
      </c>
    </row>
    <row r="119" spans="1:13" ht="24" customHeight="1">
      <c r="A119" s="381"/>
      <c r="B119" s="379" t="s">
        <v>402</v>
      </c>
      <c r="C119" s="381"/>
      <c r="D119" s="410"/>
      <c r="E119" s="381"/>
      <c r="F119" s="381"/>
      <c r="G119" s="79">
        <v>95121119</v>
      </c>
      <c r="H119" s="349"/>
      <c r="I119" s="349">
        <v>0</v>
      </c>
      <c r="J119" s="349"/>
      <c r="K119" s="79">
        <v>95121119</v>
      </c>
      <c r="L119" s="349"/>
      <c r="M119" s="349">
        <v>0</v>
      </c>
    </row>
    <row r="120" spans="1:13" ht="24" customHeight="1">
      <c r="A120" s="381"/>
      <c r="C120" s="381"/>
      <c r="D120" s="410"/>
      <c r="E120" s="381"/>
      <c r="F120" s="381"/>
      <c r="G120" s="79"/>
      <c r="H120" s="349"/>
      <c r="I120" s="349"/>
      <c r="J120" s="349"/>
      <c r="K120" s="79"/>
      <c r="L120" s="349"/>
      <c r="M120" s="349"/>
    </row>
    <row r="121" spans="1:13" s="381" customFormat="1" ht="24" customHeight="1">
      <c r="A121" s="423" t="str">
        <f>'BS Round'!A31</f>
        <v>Notes to financial statements are parts of these financial statements.</v>
      </c>
      <c r="B121" s="405"/>
      <c r="C121" s="405"/>
      <c r="D121" s="405"/>
      <c r="E121" s="406"/>
      <c r="F121" s="406"/>
      <c r="G121" s="407"/>
      <c r="H121" s="407"/>
      <c r="I121" s="407"/>
      <c r="J121" s="407"/>
      <c r="K121" s="407"/>
      <c r="L121" s="407"/>
      <c r="M121" s="407"/>
    </row>
    <row r="122" spans="1:13" s="381" customFormat="1" ht="24" customHeight="1">
      <c r="J122" s="409"/>
      <c r="K122" s="409"/>
      <c r="L122" s="400"/>
      <c r="M122" s="400"/>
    </row>
    <row r="125" spans="1:13" ht="24" customHeight="1">
      <c r="D125" s="379" t="s">
        <v>250</v>
      </c>
      <c r="F125" s="399"/>
      <c r="G125" s="409"/>
      <c r="H125" s="409"/>
      <c r="I125" s="409"/>
    </row>
    <row r="126" spans="1:13" ht="24" customHeight="1">
      <c r="D126" s="410" t="s">
        <v>283</v>
      </c>
      <c r="E126" s="381"/>
      <c r="F126" s="409"/>
      <c r="G126" s="409"/>
      <c r="H126" s="409"/>
      <c r="I126" s="409"/>
    </row>
    <row r="127" spans="1:13" ht="24" customHeight="1">
      <c r="A127" s="549" t="s">
        <v>381</v>
      </c>
      <c r="B127" s="549"/>
      <c r="C127" s="549"/>
      <c r="D127" s="549"/>
      <c r="E127" s="549"/>
      <c r="F127" s="549"/>
      <c r="G127" s="549"/>
      <c r="H127" s="549"/>
      <c r="I127" s="549"/>
      <c r="J127" s="549"/>
      <c r="K127" s="549"/>
      <c r="L127" s="549"/>
      <c r="M127" s="549"/>
    </row>
    <row r="128" spans="1:13" ht="24" customHeight="1">
      <c r="A128" s="550" t="s">
        <v>408</v>
      </c>
      <c r="B128" s="550"/>
      <c r="C128" s="550"/>
      <c r="D128" s="550"/>
      <c r="E128" s="550"/>
      <c r="F128" s="550"/>
      <c r="G128" s="550"/>
      <c r="H128" s="550"/>
      <c r="I128" s="550"/>
      <c r="J128" s="550"/>
      <c r="K128" s="550"/>
      <c r="L128" s="550"/>
      <c r="M128" s="550"/>
    </row>
    <row r="129" spans="1:13" ht="24" customHeight="1">
      <c r="A129" s="550" t="s">
        <v>215</v>
      </c>
      <c r="B129" s="550"/>
      <c r="C129" s="550"/>
      <c r="D129" s="550"/>
      <c r="E129" s="550"/>
      <c r="F129" s="550"/>
      <c r="G129" s="550"/>
      <c r="H129" s="550"/>
      <c r="I129" s="550"/>
      <c r="J129" s="550"/>
      <c r="K129" s="550"/>
      <c r="L129" s="550"/>
      <c r="M129" s="550"/>
    </row>
    <row r="130" spans="1:13" ht="24" customHeight="1">
      <c r="A130" s="550" t="s">
        <v>344</v>
      </c>
      <c r="B130" s="550"/>
      <c r="C130" s="550"/>
      <c r="D130" s="550"/>
      <c r="E130" s="550"/>
      <c r="F130" s="550"/>
      <c r="G130" s="550"/>
      <c r="H130" s="550"/>
      <c r="I130" s="550"/>
      <c r="J130" s="550"/>
      <c r="K130" s="550"/>
      <c r="L130" s="550"/>
      <c r="M130" s="550"/>
    </row>
    <row r="131" spans="1:13" ht="24" customHeight="1">
      <c r="A131" s="442"/>
      <c r="B131" s="442"/>
      <c r="C131" s="442"/>
      <c r="D131" s="442"/>
      <c r="E131" s="442"/>
      <c r="F131" s="442"/>
      <c r="G131" s="442"/>
      <c r="H131" s="442"/>
      <c r="I131" s="442"/>
      <c r="J131" s="442"/>
      <c r="K131" s="442"/>
      <c r="L131" s="442"/>
      <c r="M131" s="442"/>
    </row>
    <row r="132" spans="1:13" ht="24" customHeight="1">
      <c r="A132" s="382"/>
      <c r="B132" s="382"/>
      <c r="C132" s="382"/>
      <c r="D132" s="382"/>
      <c r="E132" s="382"/>
      <c r="F132" s="382"/>
      <c r="G132" s="383"/>
      <c r="H132" s="383" t="s">
        <v>164</v>
      </c>
      <c r="I132" s="383"/>
      <c r="J132" s="384"/>
      <c r="K132" s="385"/>
      <c r="L132" s="386" t="s">
        <v>165</v>
      </c>
      <c r="M132" s="387"/>
    </row>
    <row r="133" spans="1:13" ht="24" customHeight="1">
      <c r="A133" s="388"/>
      <c r="B133" s="388"/>
      <c r="C133" s="388"/>
      <c r="D133" s="388"/>
      <c r="E133" s="388"/>
      <c r="F133" s="389" t="s">
        <v>167</v>
      </c>
      <c r="G133" s="390" t="s">
        <v>326</v>
      </c>
      <c r="H133" s="390"/>
      <c r="I133" s="390" t="s">
        <v>291</v>
      </c>
      <c r="J133" s="391"/>
      <c r="K133" s="390" t="s">
        <v>326</v>
      </c>
      <c r="L133" s="390"/>
      <c r="M133" s="390" t="s">
        <v>291</v>
      </c>
    </row>
    <row r="134" spans="1:13" ht="24" customHeight="1">
      <c r="A134" s="497" t="s">
        <v>382</v>
      </c>
      <c r="B134" s="480"/>
      <c r="G134" s="394"/>
      <c r="H134" s="522"/>
      <c r="I134" s="394"/>
      <c r="J134" s="394"/>
      <c r="K134" s="402"/>
      <c r="L134" s="401"/>
      <c r="M134" s="402"/>
    </row>
    <row r="135" spans="1:13" ht="24" customHeight="1">
      <c r="A135" s="497" t="s">
        <v>416</v>
      </c>
      <c r="B135" s="480"/>
      <c r="G135" s="454"/>
      <c r="H135" s="454"/>
      <c r="I135" s="454"/>
      <c r="J135" s="454"/>
      <c r="K135" s="454"/>
      <c r="L135" s="454"/>
      <c r="M135" s="454"/>
    </row>
    <row r="136" spans="1:13" ht="24" customHeight="1">
      <c r="B136" s="480" t="s">
        <v>211</v>
      </c>
      <c r="G136" s="454">
        <v>1754623</v>
      </c>
      <c r="H136" s="454"/>
      <c r="I136" s="454">
        <v>0</v>
      </c>
      <c r="J136" s="454"/>
      <c r="K136" s="454">
        <v>0</v>
      </c>
      <c r="L136" s="454"/>
      <c r="M136" s="454">
        <v>0</v>
      </c>
    </row>
    <row r="137" spans="1:13" ht="24" customHeight="1">
      <c r="B137" s="480" t="s">
        <v>383</v>
      </c>
      <c r="G137" s="454">
        <v>11500000</v>
      </c>
      <c r="H137" s="454"/>
      <c r="I137" s="454">
        <v>0</v>
      </c>
      <c r="J137" s="454"/>
      <c r="K137" s="454">
        <v>0</v>
      </c>
      <c r="L137" s="454"/>
      <c r="M137" s="454">
        <v>0</v>
      </c>
    </row>
    <row r="138" spans="1:13" ht="24" customHeight="1">
      <c r="B138" s="480" t="s">
        <v>212</v>
      </c>
      <c r="G138" s="454">
        <v>8426916</v>
      </c>
      <c r="H138" s="454"/>
      <c r="I138" s="454">
        <v>0</v>
      </c>
      <c r="J138" s="454"/>
      <c r="K138" s="454">
        <v>0</v>
      </c>
      <c r="L138" s="454"/>
      <c r="M138" s="454">
        <v>0</v>
      </c>
    </row>
    <row r="139" spans="1:13" ht="24" customHeight="1">
      <c r="B139" s="480" t="s">
        <v>280</v>
      </c>
      <c r="G139" s="454">
        <v>14484598</v>
      </c>
      <c r="H139" s="454"/>
      <c r="I139" s="454">
        <v>0</v>
      </c>
      <c r="J139" s="454"/>
      <c r="K139" s="454">
        <v>0</v>
      </c>
      <c r="L139" s="454"/>
      <c r="M139" s="454">
        <v>0</v>
      </c>
    </row>
    <row r="140" spans="1:13" ht="24" customHeight="1">
      <c r="B140" s="480" t="s">
        <v>384</v>
      </c>
      <c r="G140" s="454">
        <v>9238146</v>
      </c>
      <c r="H140" s="454"/>
      <c r="I140" s="454">
        <v>0</v>
      </c>
      <c r="J140" s="454"/>
      <c r="K140" s="454">
        <v>0</v>
      </c>
      <c r="L140" s="454"/>
      <c r="M140" s="454">
        <v>0</v>
      </c>
    </row>
    <row r="141" spans="1:13" ht="24" customHeight="1">
      <c r="B141" s="480" t="s">
        <v>385</v>
      </c>
      <c r="G141" s="454">
        <v>1105201</v>
      </c>
      <c r="H141" s="454"/>
      <c r="I141" s="454">
        <v>0</v>
      </c>
      <c r="J141" s="454"/>
      <c r="K141" s="454">
        <v>0</v>
      </c>
      <c r="L141" s="454"/>
      <c r="M141" s="454">
        <v>0</v>
      </c>
    </row>
    <row r="142" spans="1:13" ht="24" customHeight="1">
      <c r="B142" s="480" t="s">
        <v>386</v>
      </c>
      <c r="G142" s="454">
        <v>845</v>
      </c>
      <c r="H142" s="454"/>
      <c r="I142" s="454">
        <v>0</v>
      </c>
      <c r="J142" s="454"/>
      <c r="K142" s="454">
        <v>0</v>
      </c>
      <c r="L142" s="454"/>
      <c r="M142" s="454">
        <v>0</v>
      </c>
    </row>
    <row r="143" spans="1:13" ht="24" customHeight="1">
      <c r="B143" s="480" t="s">
        <v>213</v>
      </c>
      <c r="G143" s="454">
        <v>8500</v>
      </c>
      <c r="H143" s="454"/>
      <c r="I143" s="454">
        <v>0</v>
      </c>
      <c r="J143" s="454"/>
      <c r="K143" s="454">
        <v>0</v>
      </c>
      <c r="L143" s="454"/>
      <c r="M143" s="454">
        <v>0</v>
      </c>
    </row>
    <row r="144" spans="1:13" ht="24" customHeight="1">
      <c r="B144" s="480" t="s">
        <v>214</v>
      </c>
      <c r="G144" s="454">
        <v>-9027856</v>
      </c>
      <c r="H144" s="454"/>
      <c r="I144" s="454">
        <v>0</v>
      </c>
      <c r="J144" s="454"/>
      <c r="K144" s="454">
        <v>0</v>
      </c>
      <c r="L144" s="454"/>
      <c r="M144" s="454">
        <v>0</v>
      </c>
    </row>
    <row r="145" spans="1:13" ht="24" customHeight="1">
      <c r="B145" s="480" t="s">
        <v>368</v>
      </c>
      <c r="G145" s="454">
        <v>-10999</v>
      </c>
      <c r="H145" s="454"/>
      <c r="I145" s="454">
        <v>0</v>
      </c>
      <c r="J145" s="454"/>
      <c r="K145" s="454">
        <v>0</v>
      </c>
      <c r="L145" s="454"/>
      <c r="M145" s="454">
        <v>0</v>
      </c>
    </row>
    <row r="146" spans="1:13" ht="24" customHeight="1">
      <c r="B146" s="480" t="s">
        <v>387</v>
      </c>
      <c r="G146" s="454">
        <v>-390429</v>
      </c>
      <c r="H146" s="454"/>
      <c r="I146" s="454">
        <v>0</v>
      </c>
      <c r="J146" s="454"/>
      <c r="K146" s="454">
        <v>0</v>
      </c>
      <c r="L146" s="454"/>
      <c r="M146" s="454">
        <v>0</v>
      </c>
    </row>
    <row r="147" spans="1:13" ht="24" customHeight="1">
      <c r="B147" s="480" t="s">
        <v>388</v>
      </c>
      <c r="C147" s="480"/>
      <c r="G147" s="456">
        <v>-1109424</v>
      </c>
      <c r="H147" s="454"/>
      <c r="I147" s="456">
        <v>0</v>
      </c>
      <c r="J147" s="454"/>
      <c r="K147" s="456">
        <v>0</v>
      </c>
      <c r="L147" s="454"/>
      <c r="M147" s="456">
        <v>0</v>
      </c>
    </row>
    <row r="148" spans="1:13" ht="24" customHeight="1">
      <c r="B148" s="498" t="s">
        <v>389</v>
      </c>
      <c r="C148" s="497"/>
      <c r="G148" s="504">
        <f>SUM(G136:G147)</f>
        <v>35980121</v>
      </c>
      <c r="H148" s="499"/>
      <c r="I148" s="504">
        <v>0</v>
      </c>
      <c r="J148" s="505"/>
      <c r="K148" s="504">
        <v>0</v>
      </c>
      <c r="L148" s="499"/>
      <c r="M148" s="504">
        <v>0</v>
      </c>
    </row>
    <row r="149" spans="1:13" ht="24" customHeight="1">
      <c r="B149" s="480" t="s">
        <v>390</v>
      </c>
      <c r="C149" s="480"/>
      <c r="G149" s="503">
        <v>-19864667</v>
      </c>
      <c r="H149" s="499"/>
      <c r="I149" s="503">
        <v>0</v>
      </c>
      <c r="J149" s="506"/>
      <c r="K149" s="503">
        <v>0</v>
      </c>
      <c r="L149" s="502"/>
      <c r="M149" s="503">
        <v>0</v>
      </c>
    </row>
    <row r="150" spans="1:13" ht="24" customHeight="1">
      <c r="B150" s="466" t="s">
        <v>391</v>
      </c>
      <c r="C150" s="480"/>
      <c r="G150" s="500">
        <v>33279930</v>
      </c>
      <c r="H150" s="499"/>
      <c r="I150" s="500">
        <v>0</v>
      </c>
      <c r="J150" s="501"/>
      <c r="K150" s="500">
        <v>0</v>
      </c>
      <c r="L150" s="502"/>
      <c r="M150" s="500">
        <v>0</v>
      </c>
    </row>
    <row r="151" spans="1:13" ht="24" customHeight="1" thickBot="1">
      <c r="B151" s="497" t="s">
        <v>392</v>
      </c>
      <c r="C151" s="497"/>
      <c r="G151" s="507">
        <f>SUM(G148:G150)</f>
        <v>49395384</v>
      </c>
      <c r="H151" s="499"/>
      <c r="I151" s="507">
        <f>SUM(I148:I150)</f>
        <v>0</v>
      </c>
      <c r="J151" s="505"/>
      <c r="K151" s="507">
        <f>SUM(K148:K150)</f>
        <v>0</v>
      </c>
      <c r="L151" s="499"/>
      <c r="M151" s="507">
        <f>SUM(M148:M150)</f>
        <v>0</v>
      </c>
    </row>
    <row r="152" spans="1:13" ht="24" customHeight="1" thickTop="1"/>
    <row r="156" spans="1:13" ht="24" customHeight="1">
      <c r="A156" s="508" t="s">
        <v>393</v>
      </c>
    </row>
    <row r="163" spans="4:9" ht="24" customHeight="1">
      <c r="D163" s="478" t="s">
        <v>250</v>
      </c>
      <c r="E163" s="478"/>
      <c r="F163" s="509"/>
      <c r="G163" s="510"/>
      <c r="H163" s="510"/>
      <c r="I163" s="510"/>
    </row>
    <row r="164" spans="4:9" ht="24" customHeight="1">
      <c r="D164" s="511" t="s">
        <v>283</v>
      </c>
      <c r="E164" s="457"/>
      <c r="F164" s="510"/>
      <c r="G164" s="510"/>
      <c r="H164" s="510"/>
      <c r="I164" s="510"/>
    </row>
  </sheetData>
  <mergeCells count="16">
    <mergeCell ref="A127:M127"/>
    <mergeCell ref="A128:M128"/>
    <mergeCell ref="A129:M129"/>
    <mergeCell ref="A130:M130"/>
    <mergeCell ref="A86:M86"/>
    <mergeCell ref="A87:M87"/>
    <mergeCell ref="A88:M88"/>
    <mergeCell ref="A85:M85"/>
    <mergeCell ref="A43:M43"/>
    <mergeCell ref="A44:M44"/>
    <mergeCell ref="A45:M45"/>
    <mergeCell ref="A1:M1"/>
    <mergeCell ref="A2:M2"/>
    <mergeCell ref="A3:M3"/>
    <mergeCell ref="A4:M4"/>
    <mergeCell ref="A46:M46"/>
  </mergeCells>
  <phoneticPr fontId="40" type="noConversion"/>
  <pageMargins left="0.59055118110236227" right="0.19685039370078741" top="0.59055118110236227" bottom="0.39370078740157483" header="0.47244094488188981" footer="0.35433070866141736"/>
  <pageSetup paperSize="9" scale="80" orientation="portrait" r:id="rId1"/>
  <headerFooter alignWithMargins="0"/>
  <ignoredErrors>
    <ignoredError sqref="I151:M15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BS Round</vt:lpstr>
      <vt:lpstr>BS</vt:lpstr>
      <vt:lpstr>BSQ419</vt:lpstr>
      <vt:lpstr>PL - 3 round </vt:lpstr>
      <vt:lpstr>PL - 12round </vt:lpstr>
      <vt:lpstr>งบแสดงรวม</vt:lpstr>
      <vt:lpstr>PL - 6 round_Audited FS</vt:lpstr>
      <vt:lpstr>งบบริษัท</vt:lpstr>
      <vt:lpstr>Cash flow</vt:lpstr>
      <vt:lpstr>'Cash flow'!Print_Area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Ranitchaya Ma-in</cp:lastModifiedBy>
  <cp:lastPrinted>2022-02-23T03:32:35Z</cp:lastPrinted>
  <dcterms:created xsi:type="dcterms:W3CDTF">1998-10-08T07:55:33Z</dcterms:created>
  <dcterms:modified xsi:type="dcterms:W3CDTF">2022-02-23T13:01:29Z</dcterms:modified>
</cp:coreProperties>
</file>