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833C966E-67C1-466B-8947-DF002BE55E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F" sheetId="1" r:id="rId1"/>
    <sheet name="SCI " sheetId="9" r:id="rId2"/>
    <sheet name="SE(Conso)" sheetId="5" r:id="rId3"/>
    <sheet name="SE" sheetId="6" r:id="rId4"/>
    <sheet name="SCF" sheetId="8" r:id="rId5"/>
  </sheets>
  <definedNames>
    <definedName name="ASSET" localSheetId="1">#REF!</definedName>
    <definedName name="ASSET">#REF!</definedName>
    <definedName name="income" localSheetId="1">#REF!</definedName>
    <definedName name="income">#REF!</definedName>
    <definedName name="liab" localSheetId="1">#REF!</definedName>
    <definedName name="liab">#REF!</definedName>
    <definedName name="_xlnm.Print_Area" localSheetId="4">SCF!$A$1:$M$86</definedName>
    <definedName name="_xlnm.Print_Area" localSheetId="1">'SCI '!$A$1:$N$46</definedName>
    <definedName name="_xlnm.Print_Area" localSheetId="3">SE!$A$1:$Q$23</definedName>
    <definedName name="_xlnm.Print_Area" localSheetId="2">'SE(Conso)'!$A$1:$S$26</definedName>
    <definedName name="_xlnm.Print_Area" localSheetId="0">SPF!$A$1:$P$80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8" l="1"/>
  <c r="F31" i="8"/>
  <c r="J26" i="8"/>
  <c r="F26" i="8"/>
  <c r="J31" i="8"/>
  <c r="J36" i="8"/>
  <c r="N18" i="6"/>
  <c r="N17" i="6" l="1"/>
  <c r="L62" i="8"/>
  <c r="J62" i="8"/>
  <c r="H62" i="8"/>
  <c r="F62" i="8"/>
  <c r="N14" i="6" l="1"/>
  <c r="O59" i="1" l="1"/>
  <c r="M59" i="1"/>
  <c r="K59" i="1"/>
  <c r="I59" i="1"/>
  <c r="O54" i="1"/>
  <c r="O14" i="1" l="1"/>
  <c r="M14" i="1"/>
  <c r="K14" i="1"/>
  <c r="I14" i="1"/>
  <c r="M54" i="1" l="1"/>
  <c r="B86" i="8"/>
  <c r="G28" i="9" l="1"/>
  <c r="N20" i="5" s="1"/>
  <c r="I28" i="9"/>
  <c r="P28" i="9" s="1"/>
  <c r="K28" i="9"/>
  <c r="M28" i="9"/>
  <c r="F66" i="8" l="1"/>
  <c r="G10" i="9" l="1"/>
  <c r="G14" i="9" s="1"/>
  <c r="G18" i="9" s="1"/>
  <c r="G20" i="9" l="1"/>
  <c r="R18" i="5"/>
  <c r="R14" i="5"/>
  <c r="P15" i="6"/>
  <c r="P11" i="6"/>
  <c r="L14" i="6"/>
  <c r="L18" i="6" s="1"/>
  <c r="J14" i="6"/>
  <c r="J18" i="6" s="1"/>
  <c r="H14" i="6"/>
  <c r="H18" i="6" s="1"/>
  <c r="F14" i="6"/>
  <c r="F18" i="6" s="1"/>
  <c r="N19" i="5" l="1"/>
  <c r="F8" i="8"/>
  <c r="F27" i="8" s="1"/>
  <c r="F35" i="8" s="1"/>
  <c r="F37" i="8" s="1"/>
  <c r="F68" i="8" s="1"/>
  <c r="F71" i="8" s="1"/>
  <c r="F91" i="8" s="1"/>
  <c r="I54" i="1"/>
  <c r="I28" i="1" l="1"/>
  <c r="F17" i="5"/>
  <c r="F21" i="5" s="1"/>
  <c r="P13" i="6"/>
  <c r="P10" i="6"/>
  <c r="I10" i="9"/>
  <c r="I14" i="9" s="1"/>
  <c r="I18" i="9" s="1"/>
  <c r="P17" i="6" l="1"/>
  <c r="G25" i="9" l="1"/>
  <c r="A43" i="1"/>
  <c r="M10" i="9"/>
  <c r="M14" i="9" s="1"/>
  <c r="M18" i="9" s="1"/>
  <c r="G29" i="9" l="1"/>
  <c r="G36" i="9" s="1"/>
  <c r="G38" i="9" s="1"/>
  <c r="P20" i="5"/>
  <c r="R20" i="5" s="1"/>
  <c r="R19" i="5"/>
  <c r="G40" i="9"/>
  <c r="G32" i="9"/>
  <c r="G34" i="9" s="1"/>
  <c r="K10" i="9" l="1"/>
  <c r="K14" i="9" s="1"/>
  <c r="K18" i="9" s="1"/>
  <c r="K20" i="9" l="1"/>
  <c r="N16" i="6" l="1"/>
  <c r="P16" i="6" s="1"/>
  <c r="P18" i="6" s="1"/>
  <c r="J8" i="8"/>
  <c r="J27" i="8" s="1"/>
  <c r="J35" i="8" s="1"/>
  <c r="K40" i="9"/>
  <c r="R13" i="5"/>
  <c r="P9" i="9" l="1"/>
  <c r="P11" i="9"/>
  <c r="P12" i="9"/>
  <c r="P13" i="9"/>
  <c r="P16" i="9"/>
  <c r="P19" i="9"/>
  <c r="P21" i="9"/>
  <c r="P22" i="9"/>
  <c r="P23" i="9"/>
  <c r="P24" i="9"/>
  <c r="P26" i="9"/>
  <c r="P27" i="9"/>
  <c r="P30" i="9"/>
  <c r="P8" i="9"/>
  <c r="L66" i="8" l="1"/>
  <c r="M25" i="9"/>
  <c r="K25" i="9" l="1"/>
  <c r="K29" i="9" s="1"/>
  <c r="I25" i="9"/>
  <c r="P17" i="5" s="1"/>
  <c r="M20" i="9"/>
  <c r="M29" i="9" s="1"/>
  <c r="M36" i="9" l="1"/>
  <c r="P21" i="5"/>
  <c r="R16" i="5"/>
  <c r="P25" i="9"/>
  <c r="P10" i="9"/>
  <c r="M40" i="9"/>
  <c r="M32" i="9"/>
  <c r="K32" i="9"/>
  <c r="K36" i="9"/>
  <c r="K54" i="1"/>
  <c r="P12" i="6" l="1"/>
  <c r="P14" i="6" s="1"/>
  <c r="I20" i="9"/>
  <c r="I29" i="9" s="1"/>
  <c r="P18" i="9"/>
  <c r="O60" i="1"/>
  <c r="K60" i="1"/>
  <c r="H66" i="8"/>
  <c r="J66" i="8"/>
  <c r="K27" i="8"/>
  <c r="I27" i="8"/>
  <c r="L17" i="5"/>
  <c r="L21" i="5" s="1"/>
  <c r="J17" i="5"/>
  <c r="J21" i="5" s="1"/>
  <c r="H17" i="5"/>
  <c r="H21" i="5" s="1"/>
  <c r="K28" i="1"/>
  <c r="O28" i="1"/>
  <c r="I32" i="9" l="1"/>
  <c r="I34" i="9" s="1"/>
  <c r="H27" i="8"/>
  <c r="H35" i="8" s="1"/>
  <c r="I40" i="9"/>
  <c r="I36" i="9"/>
  <c r="I38" i="9" s="1"/>
  <c r="O74" i="1"/>
  <c r="M74" i="1"/>
  <c r="O29" i="1"/>
  <c r="P20" i="9"/>
  <c r="K29" i="1"/>
  <c r="L27" i="8"/>
  <c r="H37" i="8" l="1"/>
  <c r="H68" i="8" s="1"/>
  <c r="H71" i="8" s="1"/>
  <c r="O75" i="1"/>
  <c r="R15" i="5"/>
  <c r="N17" i="5"/>
  <c r="L35" i="8"/>
  <c r="L37" i="8" s="1"/>
  <c r="L68" i="8" s="1"/>
  <c r="L71" i="8" s="1"/>
  <c r="P29" i="9"/>
  <c r="R17" i="5" l="1"/>
  <c r="R21" i="5" s="1"/>
  <c r="K74" i="1"/>
  <c r="N21" i="5"/>
  <c r="I74" i="1" s="1"/>
  <c r="K75" i="1" l="1"/>
  <c r="I60" i="1" l="1"/>
  <c r="M60" i="1"/>
  <c r="I75" i="1" l="1"/>
  <c r="M75" i="1"/>
  <c r="M28" i="1" l="1"/>
  <c r="I29" i="1" l="1"/>
  <c r="M29" i="1" l="1"/>
  <c r="J37" i="8" l="1"/>
  <c r="J68" i="8" s="1"/>
  <c r="J71" i="8" s="1"/>
</calcChain>
</file>

<file path=xl/sharedStrings.xml><?xml version="1.0" encoding="utf-8"?>
<sst xmlns="http://schemas.openxmlformats.org/spreadsheetml/2006/main" count="280" uniqueCount="195">
  <si>
    <t xml:space="preserve"> 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</si>
  <si>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</si>
  <si>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</si>
  <si>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</si>
  <si>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</si>
  <si>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</si>
  <si>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</si>
  <si>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</si>
  <si>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</si>
  <si>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</si>
  <si>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</si>
  <si>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</si>
  <si>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</si>
  <si>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</si>
  <si>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</si>
  <si>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</si>
  <si>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</si>
  <si>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</si>
  <si>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</si>
  <si>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</si>
  <si>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</si>
  <si>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</si>
  <si>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</si>
  <si>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</si>
  <si>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</si>
  <si>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</si>
  <si>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</si>
  <si>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</si>
  <si>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</si>
  <si>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</si>
  <si>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</si>
  <si>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</si>
  <si>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</si>
  <si>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</si>
  <si>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</si>
  <si>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</si>
  <si>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</si>
  <si>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</si>
  <si>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</si>
  <si>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</si>
  <si>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</si>
  <si>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</si>
  <si>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</si>
  <si>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</si>
  <si>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</si>
  <si>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</si>
  <si>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</si>
  <si>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</si>
  <si>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</si>
  <si>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</si>
  <si>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</si>
  <si>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กระแสเงินสดจากกิจกรรมดำเนินงาน</t>
  </si>
  <si>
    <t>ค่าใช้จ่ายดอกเบี้ย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</si>
  <si>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</si>
  <si>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</si>
  <si>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</si>
  <si>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</si>
  <si>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</si>
  <si>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</si>
  <si>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ทุนที่ออก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</si>
  <si>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</si>
  <si>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</si>
  <si>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</si>
  <si>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</si>
  <si>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</si>
  <si>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</si>
  <si>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</si>
  <si>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</si>
  <si>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</si>
  <si>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</si>
  <si>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</si>
  <si>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</si>
  <si>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</si>
  <si>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</si>
  <si>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</si>
  <si>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เงินลงทุนในบริษัทย่อย</t>
  </si>
  <si>
    <t>ประมาณการหนี้สินไม่หมุนเวียน</t>
  </si>
  <si>
    <t>สำหรับผลประโยชน์พนักงาน</t>
  </si>
  <si>
    <t>ทุน</t>
  </si>
  <si>
    <t>ส่วนเกิน</t>
  </si>
  <si>
    <t>องค์ประกอบอื่น</t>
  </si>
  <si>
    <t>ที่ออก</t>
  </si>
  <si>
    <t>มูลค่า</t>
  </si>
  <si>
    <t>จากการจ่าย</t>
  </si>
  <si>
    <t xml:space="preserve"> จัดสรร</t>
  </si>
  <si>
    <t>ยังไม่ได้</t>
  </si>
  <si>
    <t>ของ</t>
  </si>
  <si>
    <t>และ</t>
  </si>
  <si>
    <t>หุ้น</t>
  </si>
  <si>
    <t>โดยใช้หุ้น</t>
  </si>
  <si>
    <t>แล้ว</t>
  </si>
  <si>
    <t>จัดสรร</t>
  </si>
  <si>
    <t>ชำระแล้ว</t>
  </si>
  <si>
    <t>สามัญ</t>
  </si>
  <si>
    <t>เป็นเกณฑ์</t>
  </si>
  <si>
    <t>ผลต่างจาก</t>
  </si>
  <si>
    <t>ผู้ถือหุ้น</t>
  </si>
  <si>
    <t>การแปลงค่า</t>
  </si>
  <si>
    <t>งบการเงิน</t>
  </si>
  <si>
    <t xml:space="preserve">ส่วนเกินทุนจาก      </t>
  </si>
  <si>
    <t xml:space="preserve">การจ่ายโดยใช้   </t>
  </si>
  <si>
    <t xml:space="preserve"> จัดสรรแล้ว</t>
  </si>
  <si>
    <t>หุ้นเป็นเกณฑ์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</si>
  <si>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</si>
  <si>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</si>
  <si>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</si>
  <si>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</si>
  <si>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</si>
  <si>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</si>
  <si>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</si>
  <si>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</si>
  <si>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จำนวนหุ้นสามัญถัวเฉลี่ยถ่วงน้ำหนัก (หน่วย : หุ้น)</t>
  </si>
  <si>
    <t>รายการที่จะไม่ถูกบันทึกในส่วนของกำไรหรือขาดทุนในภายหลัง :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</si>
  <si>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</si>
  <si>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</si>
  <si>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</si>
  <si>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ประมาณการผลประโยชน์พนักงานเพิ่มขึ้น(ลดลง)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</si>
  <si>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</si>
  <si>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</si>
  <si>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</si>
  <si>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</si>
  <si>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</si>
  <si>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</si>
  <si>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</si>
  <si>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จ่ายเงินปันผล</t>
  </si>
  <si>
    <t>สินทรัพย์ไม่มีตัวตน</t>
  </si>
  <si>
    <t>เงินสดรับจากการขายที่ดิน อาคาร และอุปกรณ์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</si>
  <si>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</si>
  <si>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</si>
  <si>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ขอรับรองว่ารายการข้างต้นเป็นความจริงและถูกต้องทุกประการ</t>
  </si>
  <si>
    <t>งบการเงินนี้ได้รับการอนุมัติจากที่ประชุมสามัญผู้ถือหุ้นครั้งที่ …......................เมื่อวันที่ …….............................................</t>
  </si>
  <si>
    <t>กำไรสำหรับปี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</si>
  <si>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</si>
  <si>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</si>
  <si>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2563</t>
  </si>
  <si>
    <t>ยอดคงเหลือ ณ วันที่ 31 ธันวาคม 2563</t>
  </si>
  <si>
    <t>ส่วนแบ่งขาดทุนของบริษัทร่วมที่ใช้วิธีส่วนได้เสีย</t>
  </si>
  <si>
    <t xml:space="preserve">ผลกำไรจากการประมาณการตามหลักคณิตศาสตร์ประกันภัย </t>
  </si>
  <si>
    <t xml:space="preserve">        (นายอโณทัย   เอี่ยมลำเนา)                 (นายพีระพงศ์   เอี่ยมลำเนา)</t>
  </si>
  <si>
    <t xml:space="preserve">        ( นายอโณทัย   เอี่ยมลำเนา )                (นายพีระพงศ์   เอี่ยมลำเนา)</t>
  </si>
  <si>
    <t>(นายอโณทัย   เอี่ยมลำเนา)                (นายพีระพงศ์   เอี่ยมลำเนา)</t>
  </si>
  <si>
    <t xml:space="preserve">    (นายอโณทัย   เอี่ยมลำเนา)                (นายพีระพงศ์   เอี่ยมลำเนา)</t>
  </si>
  <si>
    <t>สินทรัพย์ทางการเงินไม่หมุนเวียนอื่น</t>
  </si>
  <si>
    <t>เงินลงทุนในบริษัทร่วม</t>
  </si>
  <si>
    <t>เงินให้กู้ยืมระยะสั้นแก่บริษัทร่วม</t>
  </si>
  <si>
    <t>สินทรัพย์สิทธิการใช้</t>
  </si>
  <si>
    <t>ส่วนของหนี้สินตามสัญญาเช่าที่ถึง</t>
  </si>
  <si>
    <t>กำหนดชำระภายในหนึ่งปี</t>
  </si>
  <si>
    <t xml:space="preserve">หนี้สินตามสัญญาเช่า </t>
  </si>
  <si>
    <t xml:space="preserve">         (ลงชื่อ) ………………………...…………………………………………………………... กรรมการ</t>
  </si>
  <si>
    <t xml:space="preserve">              (ลงชื่อ) ………………...........……………………………………………………………………... กรรมการ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</si>
  <si>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</si>
  <si>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</si>
  <si>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เงินสดจ่ายเงินให้กู้ยืมระยะสั้นแก่บริษัทร่วม</t>
  </si>
  <si>
    <t>เงินสดจ่ายเงินลงทุนในบริษัทร่วม</t>
  </si>
  <si>
    <t>ผลต่างจากการปรับลดค่าเช่า</t>
  </si>
  <si>
    <t>(กำไร)ขาดทุนจากการขาย/ตัดจ่ายที่ดิน อาคาร และอุปกรณ์</t>
  </si>
  <si>
    <t>ขาดทุนที่ยังไม่เกิดขึ้นจากการเปลี่ยนแปลง</t>
  </si>
  <si>
    <t>มูลค่าเงินสดและรายการเทียบเท่าเงินสด</t>
  </si>
  <si>
    <t xml:space="preserve">   (ลงชื่อ) ………………………….............…………………………………………………………... กรรมการ</t>
  </si>
  <si>
    <t>ลูกหนี้การค้าและลูกหนี้หมุนเวียนอื่น(เพิ่มขึ้น)ลดลง</t>
  </si>
  <si>
    <t>รายได้ทางการเงิน</t>
  </si>
  <si>
    <t>กำไรจากกิจกรรมดำเนินงาน</t>
  </si>
  <si>
    <t>18.4</t>
  </si>
  <si>
    <t>กำไรเบ็ดเสร็จอื่นสำหรับปี</t>
  </si>
  <si>
    <t>ประมาณการรับคืนสินค้า(กลับรายการ)</t>
  </si>
  <si>
    <t>ขาดทุนจากการวัดมูลค่าของ</t>
  </si>
  <si>
    <t>สินทรัพย์ไม่หมุนเวียนอื่น(กลับรายการ)</t>
  </si>
  <si>
    <t>สินทรัพย์ทางการเงินหมุนเวียนอื่น</t>
  </si>
  <si>
    <t xml:space="preserve"> (ลงชื่อ) …………………………...................…………………………………………………………... กรรมการ</t>
  </si>
  <si>
    <t>(ลงชื่อ) ………………………...………………………........…………………………………………... กรรมการ</t>
  </si>
  <si>
    <t>18.3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</si>
  <si>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</si>
  <si>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</si>
  <si>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ณ วันที่ 31 ธันวาคม 2564</t>
  </si>
  <si>
    <t>สำหรับปีสิ้นสุดวันที่ 31 ธันวาคม 2564</t>
  </si>
  <si>
    <t>2564</t>
  </si>
  <si>
    <t>การแบ่งปันกำไร</t>
  </si>
  <si>
    <t>ยอดคงเหลือ ณ วันที่ 1 มกราคม 2563</t>
  </si>
  <si>
    <t>ยอดคงเหลือ ณ วันที่ 31 ธันวาคม 2564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</si>
  <si>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</si>
  <si>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</si>
  <si>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เงินให้กู้ยืมระยะยาว</t>
  </si>
  <si>
    <t>ผลขาดทุนด้านเครดิตที่คาดว่าจะเกิดขึ้น(กลับรายการ)</t>
  </si>
  <si>
    <t>ขาดทุนจากมูลค่าสินค้าลดลง(กลับรายการ)</t>
  </si>
  <si>
    <t>เงินสดรับสินทรัพย์ทางการเงินหมุนเวียนอื่น</t>
  </si>
  <si>
    <t>เงินสดรับสินทรัพย์ทางการเงินไม่หมุนเวียนอื่น</t>
  </si>
  <si>
    <t>เงินสดจ่ายลงทุนในเงินฝากประจำเพื่อเป็นหลักประกัน</t>
  </si>
  <si>
    <t>เงินสดจ่ายเงินให้กู้ยืมระยะยาว</t>
  </si>
  <si>
    <t>เงินสดรับคืนเงินให้กู้ยืมระยะยาว</t>
  </si>
  <si>
    <t>การเปิดเผยข้อมูลเกี่ยวกับกระแสเงินสดเพิ่มเติม ดูหมายเหตุประกอบงบการเงินข้อ 29</t>
  </si>
  <si>
    <t>กำไรจากการจำหน่ายสินทรัพย์ไม่หมุนเวียนอื่น</t>
  </si>
  <si>
    <t>ขาดทุนจากการวัดมูลค่าเงินลงทุน(กลับรายการ)</t>
  </si>
  <si>
    <t>สินทรัพย์ภาษีเงินได้รอการตัดบัญชี - สุทธิ</t>
  </si>
  <si>
    <t>ตัดจำหน่ายหนี้สูญ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</si>
</sst>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\(#,#00.00\)"/>
    <numFmt numFmtId="193" formatCode="#,##0.00&quot; &quot;;\(#,##0.00\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"/>
    <numFmt numFmtId="203" formatCode="000000"/>
    <numFmt numFmtId="204" formatCode="0_)"/>
    <numFmt numFmtId="205" formatCode="General_)"/>
    <numFmt numFmtId="206" formatCode="###0_);[Red]\(###0\)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#,##0.00&quot; $&quot;;\-#,##0.00&quot; $&quot;"/>
    <numFmt numFmtId="212" formatCode="mmm\.yy"/>
    <numFmt numFmtId="213" formatCode="0.000_)"/>
    <numFmt numFmtId="214" formatCode="d/mm/yy\ "/>
    <numFmt numFmtId="215" formatCode="#,##0\ &quot;DM&quot;;[Red]\-#,##0\ &quot;DM&quot;"/>
    <numFmt numFmtId="216" formatCode="#,##0.00\ &quot;DM&quot;;[Red]\-#,##0.00\ &quot;DM&quot;"/>
    <numFmt numFmtId="217" formatCode="#,##0.00;\(#,##0.00\)"/>
    <numFmt numFmtId="218" formatCode="#,##0;[Red]\(#,##0\)"/>
    <numFmt numFmtId="219" formatCode="_ * #,##0_ ;_ * \-#,##0_ ;_ * &quot;-&quot;??_ ;_ @_ "/>
    <numFmt numFmtId="220" formatCode="#,##0.00;[Black]\(#,##0.00\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#,##0;\(#,##0\)"/>
    <numFmt numFmtId="230" formatCode="#,##0.00\ &quot;F&quot;;\-#,##0.00\ &quot;F&quot;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#,##0.0000000"/>
  </numFmts>
  <fonts count="25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4">
    <xf numFmtId="0" fontId="0" fillId="0" borderId="0"/>
    <xf numFmtId="43" fontId="6" fillId="0" borderId="0" applyFont="0" applyFill="0" applyBorder="0" applyAlignment="0" applyProtection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0" fontId="13" fillId="0" borderId="0"/>
    <xf numFmtId="0" fontId="10" fillId="0" borderId="0"/>
    <xf numFmtId="0" fontId="13" fillId="0" borderId="0"/>
    <xf numFmtId="43" fontId="10" fillId="0" borderId="0" applyFont="0" applyFill="0" applyBorder="0" applyAlignment="0" applyProtection="0"/>
    <xf numFmtId="0" fontId="10" fillId="0" borderId="0"/>
    <xf numFmtId="0" fontId="4" fillId="0" borderId="0"/>
    <xf numFmtId="2" fontId="31" fillId="0" borderId="0" applyNumberFormat="0"/>
    <xf numFmtId="0" fontId="32" fillId="0" borderId="0"/>
    <xf numFmtId="194" fontId="32" fillId="0" borderId="0" applyFont="0" applyFill="0" applyBorder="0" applyAlignment="0" applyProtection="0"/>
    <xf numFmtId="0" fontId="33" fillId="0" borderId="0"/>
    <xf numFmtId="195" fontId="32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2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6" fillId="0" borderId="0"/>
    <xf numFmtId="199" fontId="32" fillId="0" borderId="0" applyFont="0" applyFill="0" applyBorder="0" applyAlignment="0" applyProtection="0"/>
    <xf numFmtId="20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0" fontId="37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38" fillId="0" borderId="0">
      <alignment horizontal="left"/>
    </xf>
    <xf numFmtId="203" fontId="39" fillId="0" borderId="0">
      <alignment horizontal="left"/>
    </xf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4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5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4" fillId="3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5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5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4" fillId="35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5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5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4" fillId="36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5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5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4" fillId="3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5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4" fillId="38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5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5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0" fillId="30" borderId="0" applyNumberFormat="0" applyBorder="0" applyAlignment="0" applyProtection="0"/>
    <xf numFmtId="0" fontId="4" fillId="10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04" fontId="47" fillId="0" borderId="0"/>
    <xf numFmtId="204" fontId="47" fillId="0" borderId="0"/>
    <xf numFmtId="204" fontId="47" fillId="0" borderId="0"/>
    <xf numFmtId="204" fontId="47" fillId="0" borderId="0"/>
    <xf numFmtId="204" fontId="47" fillId="0" borderId="0"/>
    <xf numFmtId="204" fontId="47" fillId="0" borderId="0"/>
    <xf numFmtId="204" fontId="47" fillId="0" borderId="0"/>
    <xf numFmtId="204" fontId="47" fillId="0" borderId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4" fillId="39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5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4" fillId="4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5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5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4" fillId="4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5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5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4" fillId="36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5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5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4" fillId="39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5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4" fillId="42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5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5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0" fillId="31" borderId="0" applyNumberFormat="0" applyBorder="0" applyAlignment="0" applyProtection="0"/>
    <xf numFmtId="0" fontId="4" fillId="11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12" borderId="0" applyNumberFormat="0" applyBorder="0" applyAlignment="0" applyProtection="0"/>
    <xf numFmtId="0" fontId="51" fillId="12" borderId="0" applyNumberFormat="0" applyBorder="0" applyAlignment="0" applyProtection="0"/>
    <xf numFmtId="0" fontId="49" fillId="12" borderId="0" applyNumberFormat="0" applyBorder="0" applyAlignment="0" applyProtection="0"/>
    <xf numFmtId="0" fontId="51" fillId="12" borderId="0" applyNumberFormat="0" applyBorder="0" applyAlignment="0" applyProtection="0"/>
    <xf numFmtId="0" fontId="4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52" fillId="4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3" fillId="43" borderId="0" applyNumberFormat="0" applyBorder="0" applyAlignment="0" applyProtection="0"/>
    <xf numFmtId="0" fontId="54" fillId="12" borderId="0" applyNumberFormat="0" applyBorder="0" applyAlignment="0" applyProtection="0"/>
    <xf numFmtId="0" fontId="53" fillId="43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2" fillId="40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3" fillId="40" borderId="0" applyNumberFormat="0" applyBorder="0" applyAlignment="0" applyProtection="0"/>
    <xf numFmtId="0" fontId="54" fillId="16" borderId="0" applyNumberFormat="0" applyBorder="0" applyAlignment="0" applyProtection="0"/>
    <xf numFmtId="0" fontId="53" fillId="40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52" fillId="41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3" fillId="41" borderId="0" applyNumberFormat="0" applyBorder="0" applyAlignment="0" applyProtection="0"/>
    <xf numFmtId="0" fontId="54" fillId="20" borderId="0" applyNumberFormat="0" applyBorder="0" applyAlignment="0" applyProtection="0"/>
    <xf numFmtId="0" fontId="53" fillId="41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52" fillId="4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3" fillId="44" borderId="0" applyNumberFormat="0" applyBorder="0" applyAlignment="0" applyProtection="0"/>
    <xf numFmtId="0" fontId="54" fillId="24" borderId="0" applyNumberFormat="0" applyBorder="0" applyAlignment="0" applyProtection="0"/>
    <xf numFmtId="0" fontId="53" fillId="4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52" fillId="45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3" fillId="45" borderId="0" applyNumberFormat="0" applyBorder="0" applyAlignment="0" applyProtection="0"/>
    <xf numFmtId="0" fontId="54" fillId="28" borderId="0" applyNumberFormat="0" applyBorder="0" applyAlignment="0" applyProtection="0"/>
    <xf numFmtId="0" fontId="53" fillId="45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48" fillId="32" borderId="0" applyNumberFormat="0" applyBorder="0" applyAlignment="0" applyProtection="0"/>
    <xf numFmtId="0" fontId="51" fillId="32" borderId="0" applyNumberFormat="0" applyBorder="0" applyAlignment="0" applyProtection="0"/>
    <xf numFmtId="0" fontId="49" fillId="32" borderId="0" applyNumberFormat="0" applyBorder="0" applyAlignment="0" applyProtection="0"/>
    <xf numFmtId="0" fontId="51" fillId="32" borderId="0" applyNumberFormat="0" applyBorder="0" applyAlignment="0" applyProtection="0"/>
    <xf numFmtId="0" fontId="4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52" fillId="46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3" fillId="46" borderId="0" applyNumberFormat="0" applyBorder="0" applyAlignment="0" applyProtection="0"/>
    <xf numFmtId="0" fontId="54" fillId="32" borderId="0" applyNumberFormat="0" applyBorder="0" applyAlignment="0" applyProtection="0"/>
    <xf numFmtId="0" fontId="53" fillId="4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55" fillId="4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9" fontId="56" fillId="0" borderId="0"/>
    <xf numFmtId="9" fontId="56" fillId="0" borderId="0"/>
    <xf numFmtId="9" fontId="31" fillId="0" borderId="0"/>
    <xf numFmtId="9" fontId="31" fillId="0" borderId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52" fillId="4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52" fillId="5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4" fillId="9" borderId="0" applyNumberFormat="0" applyBorder="0" applyAlignment="0" applyProtection="0"/>
    <xf numFmtId="0" fontId="53" fillId="50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52" fillId="5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52" fillId="5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4" fillId="13" borderId="0" applyNumberFormat="0" applyBorder="0" applyAlignment="0" applyProtection="0"/>
    <xf numFmtId="0" fontId="53" fillId="5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52" fillId="55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17" borderId="0" applyNumberFormat="0" applyBorder="0" applyAlignment="0" applyProtection="0"/>
    <xf numFmtId="0" fontId="51" fillId="17" borderId="0" applyNumberFormat="0" applyBorder="0" applyAlignment="0" applyProtection="0"/>
    <xf numFmtId="0" fontId="49" fillId="17" borderId="0" applyNumberFormat="0" applyBorder="0" applyAlignment="0" applyProtection="0"/>
    <xf numFmtId="0" fontId="51" fillId="17" borderId="0" applyNumberFormat="0" applyBorder="0" applyAlignment="0" applyProtection="0"/>
    <xf numFmtId="0" fontId="4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2" fillId="56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4" fillId="17" borderId="0" applyNumberFormat="0" applyBorder="0" applyAlignment="0" applyProtection="0"/>
    <xf numFmtId="0" fontId="53" fillId="5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52" fillId="58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21" borderId="0" applyNumberFormat="0" applyBorder="0" applyAlignment="0" applyProtection="0"/>
    <xf numFmtId="0" fontId="51" fillId="21" borderId="0" applyNumberFormat="0" applyBorder="0" applyAlignment="0" applyProtection="0"/>
    <xf numFmtId="0" fontId="49" fillId="21" borderId="0" applyNumberFormat="0" applyBorder="0" applyAlignment="0" applyProtection="0"/>
    <xf numFmtId="0" fontId="51" fillId="21" borderId="0" applyNumberFormat="0" applyBorder="0" applyAlignment="0" applyProtection="0"/>
    <xf numFmtId="0" fontId="4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52" fillId="4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4" fillId="21" borderId="0" applyNumberFormat="0" applyBorder="0" applyAlignment="0" applyProtection="0"/>
    <xf numFmtId="0" fontId="53" fillId="44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4" fillId="59" borderId="0" applyNumberFormat="0" applyBorder="0" applyAlignment="0" applyProtection="0"/>
    <xf numFmtId="0" fontId="44" fillId="48" borderId="0" applyNumberFormat="0" applyBorder="0" applyAlignment="0" applyProtection="0"/>
    <xf numFmtId="0" fontId="52" fillId="60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25" borderId="0" applyNumberFormat="0" applyBorder="0" applyAlignment="0" applyProtection="0"/>
    <xf numFmtId="0" fontId="51" fillId="25" borderId="0" applyNumberFormat="0" applyBorder="0" applyAlignment="0" applyProtection="0"/>
    <xf numFmtId="0" fontId="49" fillId="25" borderId="0" applyNumberFormat="0" applyBorder="0" applyAlignment="0" applyProtection="0"/>
    <xf numFmtId="0" fontId="51" fillId="25" borderId="0" applyNumberFormat="0" applyBorder="0" applyAlignment="0" applyProtection="0"/>
    <xf numFmtId="0" fontId="4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52" fillId="4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4" fillId="25" borderId="0" applyNumberFormat="0" applyBorder="0" applyAlignment="0" applyProtection="0"/>
    <xf numFmtId="0" fontId="53" fillId="4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2" borderId="0" applyNumberFormat="0" applyBorder="0" applyAlignment="0" applyProtection="0"/>
    <xf numFmtId="0" fontId="52" fillId="63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29" borderId="0" applyNumberFormat="0" applyBorder="0" applyAlignment="0" applyProtection="0"/>
    <xf numFmtId="0" fontId="51" fillId="29" borderId="0" applyNumberFormat="0" applyBorder="0" applyAlignment="0" applyProtection="0"/>
    <xf numFmtId="0" fontId="49" fillId="29" borderId="0" applyNumberFormat="0" applyBorder="0" applyAlignment="0" applyProtection="0"/>
    <xf numFmtId="0" fontId="51" fillId="29" borderId="0" applyNumberFormat="0" applyBorder="0" applyAlignment="0" applyProtection="0"/>
    <xf numFmtId="0" fontId="4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52" fillId="64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4" fillId="29" borderId="0" applyNumberFormat="0" applyBorder="0" applyAlignment="0" applyProtection="0"/>
    <xf numFmtId="0" fontId="53" fillId="64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61" fillId="34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2" fillId="34" borderId="0" applyNumberFormat="0" applyBorder="0" applyAlignment="0" applyProtection="0"/>
    <xf numFmtId="0" fontId="63" fillId="3" borderId="0" applyNumberFormat="0" applyBorder="0" applyAlignment="0" applyProtection="0"/>
    <xf numFmtId="0" fontId="62" fillId="3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39" fillId="0" borderId="0" applyFont="0" applyFill="0" applyBorder="0" applyAlignment="0" applyProtection="0">
      <alignment horizontal="right"/>
    </xf>
    <xf numFmtId="0" fontId="64" fillId="0" borderId="0" applyFont="0"/>
    <xf numFmtId="205" fontId="65" fillId="65" borderId="15"/>
    <xf numFmtId="205" fontId="65" fillId="65" borderId="15"/>
    <xf numFmtId="205" fontId="65" fillId="65" borderId="15"/>
    <xf numFmtId="205" fontId="65" fillId="65" borderId="15"/>
    <xf numFmtId="205" fontId="65" fillId="65" borderId="15"/>
    <xf numFmtId="205" fontId="65" fillId="65" borderId="15"/>
    <xf numFmtId="206" fontId="32" fillId="0" borderId="0" applyFill="0" applyBorder="0" applyAlignment="0"/>
    <xf numFmtId="0" fontId="32" fillId="0" borderId="0" applyFill="0" applyBorder="0" applyAlignment="0"/>
    <xf numFmtId="207" fontId="66" fillId="0" borderId="0" applyFill="0" applyBorder="0" applyAlignment="0"/>
    <xf numFmtId="208" fontId="66" fillId="0" borderId="0" applyFill="0" applyBorder="0" applyAlignment="0"/>
    <xf numFmtId="209" fontId="66" fillId="0" borderId="0" applyFill="0" applyBorder="0" applyAlignment="0"/>
    <xf numFmtId="210" fontId="66" fillId="0" borderId="0" applyFill="0" applyBorder="0" applyAlignment="0"/>
    <xf numFmtId="211" fontId="66" fillId="0" borderId="0" applyFill="0" applyBorder="0" applyAlignment="0"/>
    <xf numFmtId="212" fontId="66" fillId="0" borderId="0" applyFill="0" applyBorder="0" applyAlignment="0"/>
    <xf numFmtId="207" fontId="66" fillId="0" borderId="0" applyFill="0" applyBorder="0" applyAlignment="0"/>
    <xf numFmtId="0" fontId="67" fillId="6" borderId="9" applyNumberFormat="0" applyAlignment="0" applyProtection="0"/>
    <xf numFmtId="0" fontId="67" fillId="6" borderId="9" applyNumberFormat="0" applyAlignment="0" applyProtection="0"/>
    <xf numFmtId="0" fontId="68" fillId="6" borderId="9" applyNumberFormat="0" applyAlignment="0" applyProtection="0"/>
    <xf numFmtId="0" fontId="68" fillId="6" borderId="9" applyNumberFormat="0" applyAlignment="0" applyProtection="0"/>
    <xf numFmtId="0" fontId="69" fillId="6" borderId="9" applyNumberFormat="0" applyAlignment="0" applyProtection="0"/>
    <xf numFmtId="0" fontId="67" fillId="6" borderId="9" applyNumberFormat="0" applyAlignment="0" applyProtection="0"/>
    <xf numFmtId="0" fontId="70" fillId="6" borderId="9" applyNumberFormat="0" applyAlignment="0" applyProtection="0"/>
    <xf numFmtId="0" fontId="68" fillId="6" borderId="9" applyNumberFormat="0" applyAlignment="0" applyProtection="0"/>
    <xf numFmtId="0" fontId="70" fillId="6" borderId="9" applyNumberFormat="0" applyAlignment="0" applyProtection="0"/>
    <xf numFmtId="0" fontId="68" fillId="6" borderId="9" applyNumberFormat="0" applyAlignment="0" applyProtection="0"/>
    <xf numFmtId="0" fontId="23" fillId="6" borderId="9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68" fillId="6" borderId="9" applyNumberFormat="0" applyAlignment="0" applyProtection="0"/>
    <xf numFmtId="0" fontId="68" fillId="6" borderId="9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3" fillId="6" borderId="9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7" borderId="12" applyNumberFormat="0" applyAlignment="0" applyProtection="0"/>
    <xf numFmtId="0" fontId="76" fillId="7" borderId="12" applyNumberFormat="0" applyAlignment="0" applyProtection="0"/>
    <xf numFmtId="0" fontId="77" fillId="7" borderId="12" applyNumberFormat="0" applyAlignment="0" applyProtection="0"/>
    <xf numFmtId="0" fontId="77" fillId="7" borderId="12" applyNumberFormat="0" applyAlignment="0" applyProtection="0"/>
    <xf numFmtId="0" fontId="78" fillId="7" borderId="12" applyNumberFormat="0" applyAlignment="0" applyProtection="0"/>
    <xf numFmtId="0" fontId="76" fillId="7" borderId="12" applyNumberFormat="0" applyAlignment="0" applyProtection="0"/>
    <xf numFmtId="0" fontId="79" fillId="7" borderId="12" applyNumberFormat="0" applyAlignment="0" applyProtection="0"/>
    <xf numFmtId="0" fontId="77" fillId="7" borderId="12" applyNumberFormat="0" applyAlignment="0" applyProtection="0"/>
    <xf numFmtId="0" fontId="79" fillId="7" borderId="12" applyNumberFormat="0" applyAlignment="0" applyProtection="0"/>
    <xf numFmtId="0" fontId="77" fillId="7" borderId="12" applyNumberFormat="0" applyAlignment="0" applyProtection="0"/>
    <xf numFmtId="0" fontId="25" fillId="7" borderId="12" applyNumberFormat="0" applyAlignment="0" applyProtection="0"/>
    <xf numFmtId="0" fontId="25" fillId="7" borderId="12" applyNumberFormat="0" applyAlignment="0" applyProtection="0"/>
    <xf numFmtId="0" fontId="80" fillId="67" borderId="17" applyNumberFormat="0" applyAlignment="0" applyProtection="0"/>
    <xf numFmtId="0" fontId="77" fillId="7" borderId="12" applyNumberFormat="0" applyAlignment="0" applyProtection="0"/>
    <xf numFmtId="0" fontId="77" fillId="7" borderId="12" applyNumberFormat="0" applyAlignment="0" applyProtection="0"/>
    <xf numFmtId="0" fontId="81" fillId="67" borderId="17" applyNumberFormat="0" applyAlignment="0" applyProtection="0"/>
    <xf numFmtId="0" fontId="82" fillId="7" borderId="12" applyNumberFormat="0" applyAlignment="0" applyProtection="0"/>
    <xf numFmtId="0" fontId="81" fillId="67" borderId="17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76" fillId="7" borderId="12" applyNumberFormat="0" applyAlignment="0" applyProtection="0"/>
    <xf numFmtId="0" fontId="76" fillId="7" borderId="12" applyNumberFormat="0" applyAlignment="0" applyProtection="0"/>
    <xf numFmtId="0" fontId="76" fillId="7" borderId="12" applyNumberFormat="0" applyAlignment="0" applyProtection="0"/>
    <xf numFmtId="0" fontId="83" fillId="0" borderId="18">
      <alignment horizontal="center"/>
    </xf>
    <xf numFmtId="213" fontId="84" fillId="0" borderId="0"/>
    <xf numFmtId="213" fontId="84" fillId="0" borderId="0"/>
    <xf numFmtId="213" fontId="84" fillId="0" borderId="0"/>
    <xf numFmtId="213" fontId="84" fillId="0" borderId="0"/>
    <xf numFmtId="213" fontId="84" fillId="0" borderId="0"/>
    <xf numFmtId="213" fontId="84" fillId="0" borderId="0"/>
    <xf numFmtId="213" fontId="84" fillId="0" borderId="0"/>
    <xf numFmtId="213" fontId="84" fillId="0" borderId="0"/>
    <xf numFmtId="41" fontId="31" fillId="0" borderId="0" applyNumberFormat="0" applyBorder="0"/>
    <xf numFmtId="38" fontId="85" fillId="0" borderId="0" applyFont="0" applyFill="0" applyBorder="0" applyAlignment="0" applyProtection="0"/>
    <xf numFmtId="211" fontId="6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2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220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221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>
      <alignment horizontal="left" vertical="center"/>
    </xf>
    <xf numFmtId="43" fontId="90" fillId="0" borderId="0" applyFont="0" applyFill="0" applyBorder="0" applyAlignment="0" applyProtection="0">
      <alignment horizontal="left" vertical="center"/>
    </xf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85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206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6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188" fontId="44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56" fillId="0" borderId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7" fontId="5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214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8" fontId="97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7" fontId="56" fillId="0" borderId="0" applyFill="0" applyBorder="0" applyAlignment="0" applyProtection="0"/>
    <xf numFmtId="229" fontId="98" fillId="0" borderId="0"/>
    <xf numFmtId="230" fontId="56" fillId="0" borderId="0"/>
    <xf numFmtId="229" fontId="98" fillId="0" borderId="0"/>
    <xf numFmtId="230" fontId="56" fillId="0" borderId="0"/>
    <xf numFmtId="230" fontId="56" fillId="0" borderId="0"/>
    <xf numFmtId="230" fontId="56" fillId="0" borderId="0"/>
    <xf numFmtId="230" fontId="56" fillId="0" borderId="0"/>
    <xf numFmtId="229" fontId="98" fillId="0" borderId="0"/>
    <xf numFmtId="0" fontId="99" fillId="0" borderId="0" applyNumberFormat="0" applyAlignment="0">
      <alignment horizontal="left"/>
    </xf>
    <xf numFmtId="0" fontId="100" fillId="0" borderId="0"/>
    <xf numFmtId="0" fontId="100" fillId="0" borderId="0"/>
    <xf numFmtId="207" fontId="6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2" fillId="0" borderId="0" applyFont="0" applyFill="0" applyBorder="0" applyAlignment="0" applyProtection="0"/>
    <xf numFmtId="44" fontId="86" fillId="0" borderId="0" applyFont="0" applyFill="0" applyBorder="0" applyAlignment="0" applyProtection="0"/>
    <xf numFmtId="220" fontId="3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31" fontId="98" fillId="0" borderId="0"/>
    <xf numFmtId="232" fontId="56" fillId="0" borderId="0"/>
    <xf numFmtId="231" fontId="98" fillId="0" borderId="0"/>
    <xf numFmtId="232" fontId="56" fillId="0" borderId="0"/>
    <xf numFmtId="233" fontId="10" fillId="0" borderId="0"/>
    <xf numFmtId="233" fontId="10" fillId="0" borderId="0"/>
    <xf numFmtId="232" fontId="56" fillId="0" borderId="0"/>
    <xf numFmtId="232" fontId="56" fillId="0" borderId="0"/>
    <xf numFmtId="232" fontId="56" fillId="0" borderId="0"/>
    <xf numFmtId="234" fontId="56" fillId="0" borderId="0"/>
    <xf numFmtId="231" fontId="98" fillId="0" borderId="0"/>
    <xf numFmtId="0" fontId="32" fillId="0" borderId="0"/>
    <xf numFmtId="0" fontId="101" fillId="68" borderId="0" applyNumberFormat="0" applyFont="0" applyFill="0" applyBorder="0" applyProtection="0">
      <alignment horizontal="left"/>
    </xf>
    <xf numFmtId="235" fontId="32" fillId="0" borderId="0" applyFont="0" applyFill="0" applyBorder="0" applyAlignment="0" applyProtection="0"/>
    <xf numFmtId="14" fontId="97" fillId="0" borderId="0" applyFill="0" applyBorder="0" applyAlignment="0"/>
    <xf numFmtId="38" fontId="102" fillId="0" borderId="19">
      <alignment vertical="center"/>
    </xf>
    <xf numFmtId="38" fontId="64" fillId="0" borderId="0" applyFont="0" applyFill="0" applyBorder="0" applyAlignment="0" applyProtection="0"/>
    <xf numFmtId="40" fontId="64" fillId="0" borderId="0" applyFont="0" applyFill="0" applyBorder="0" applyAlignment="0" applyProtection="0"/>
    <xf numFmtId="236" fontId="98" fillId="0" borderId="0"/>
    <xf numFmtId="237" fontId="56" fillId="0" borderId="0"/>
    <xf numFmtId="236" fontId="98" fillId="0" borderId="0"/>
    <xf numFmtId="237" fontId="56" fillId="0" borderId="0"/>
    <xf numFmtId="237" fontId="56" fillId="0" borderId="0"/>
    <xf numFmtId="237" fontId="56" fillId="0" borderId="0"/>
    <xf numFmtId="238" fontId="56" fillId="0" borderId="0"/>
    <xf numFmtId="236" fontId="98" fillId="0" borderId="0"/>
    <xf numFmtId="0" fontId="103" fillId="0" borderId="0" applyNumberFormat="0" applyFill="0" applyBorder="0" applyAlignment="0" applyProtection="0"/>
    <xf numFmtId="0" fontId="104" fillId="69" borderId="0" applyNumberFormat="0" applyBorder="0" applyAlignment="0" applyProtection="0"/>
    <xf numFmtId="0" fontId="104" fillId="70" borderId="0" applyNumberFormat="0" applyBorder="0" applyAlignment="0" applyProtection="0"/>
    <xf numFmtId="0" fontId="104" fillId="71" borderId="0" applyNumberFormat="0" applyBorder="0" applyAlignment="0" applyProtection="0"/>
    <xf numFmtId="211" fontId="66" fillId="0" borderId="0" applyFill="0" applyBorder="0" applyAlignment="0"/>
    <xf numFmtId="207" fontId="66" fillId="0" borderId="0" applyFill="0" applyBorder="0" applyAlignment="0"/>
    <xf numFmtId="211" fontId="66" fillId="0" borderId="0" applyFill="0" applyBorder="0" applyAlignment="0"/>
    <xf numFmtId="212" fontId="66" fillId="0" borderId="0" applyFill="0" applyBorder="0" applyAlignment="0"/>
    <xf numFmtId="207" fontId="66" fillId="0" borderId="0" applyFill="0" applyBorder="0" applyAlignment="0"/>
    <xf numFmtId="0" fontId="105" fillId="0" borderId="0" applyNumberFormat="0" applyAlignment="0">
      <alignment horizontal="left"/>
    </xf>
    <xf numFmtId="239" fontId="87" fillId="0" borderId="0" applyFont="0" applyFill="0" applyBorder="0" applyAlignment="0" applyProtection="0"/>
    <xf numFmtId="239" fontId="106" fillId="0" borderId="0" applyFont="0" applyFill="0" applyBorder="0" applyAlignment="0" applyProtection="0"/>
    <xf numFmtId="0" fontId="107" fillId="0" borderId="0">
      <alignment vertical="top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40" fontId="32" fillId="0" borderId="0" applyFont="0" applyFill="0" applyBorder="0" applyAlignment="0" applyProtection="0"/>
    <xf numFmtId="241" fontId="115" fillId="0" borderId="0">
      <alignment horizontal="right"/>
    </xf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8" fillId="2" borderId="0" applyNumberFormat="0" applyBorder="0" applyAlignment="0" applyProtection="0"/>
    <xf numFmtId="0" fontId="116" fillId="2" borderId="0" applyNumberFormat="0" applyBorder="0" applyAlignment="0" applyProtection="0"/>
    <xf numFmtId="0" fontId="119" fillId="2" borderId="0" applyNumberFormat="0" applyBorder="0" applyAlignment="0" applyProtection="0"/>
    <xf numFmtId="0" fontId="117" fillId="2" borderId="0" applyNumberFormat="0" applyBorder="0" applyAlignment="0" applyProtection="0"/>
    <xf numFmtId="0" fontId="119" fillId="2" borderId="0" applyNumberFormat="0" applyBorder="0" applyAlignment="0" applyProtection="0"/>
    <xf numFmtId="0" fontId="117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20" fillId="35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21" fillId="35" borderId="0" applyNumberFormat="0" applyBorder="0" applyAlignment="0" applyProtection="0"/>
    <xf numFmtId="0" fontId="122" fillId="2" borderId="0" applyNumberFormat="0" applyBorder="0" applyAlignment="0" applyProtection="0"/>
    <xf numFmtId="0" fontId="121" fillId="35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38" fontId="123" fillId="68" borderId="0" applyNumberFormat="0" applyBorder="0" applyAlignment="0" applyProtection="0"/>
    <xf numFmtId="242" fontId="124" fillId="0" borderId="0" applyNumberFormat="0" applyFill="0" applyBorder="0" applyProtection="0">
      <alignment horizontal="right"/>
    </xf>
    <xf numFmtId="0" fontId="125" fillId="65" borderId="20"/>
    <xf numFmtId="0" fontId="125" fillId="65" borderId="20"/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7" fillId="0" borderId="21" applyNumberFormat="0" applyAlignment="0" applyProtection="0">
      <alignment horizontal="left" vertical="center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0" fontId="128" fillId="0" borderId="0" applyNumberFormat="0" applyFill="0" applyBorder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29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32" fillId="0" borderId="22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3" fillId="0" borderId="22" applyNumberFormat="0" applyFill="0" applyAlignment="0" applyProtection="0"/>
    <xf numFmtId="0" fontId="129" fillId="0" borderId="6" applyNumberFormat="0" applyFill="0" applyAlignment="0" applyProtection="0"/>
    <xf numFmtId="0" fontId="133" fillId="0" borderId="22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4" fillId="0" borderId="7" applyNumberFormat="0" applyFill="0" applyAlignment="0" applyProtection="0"/>
    <xf numFmtId="0" fontId="136" fillId="0" borderId="7" applyNumberFormat="0" applyFill="0" applyAlignment="0" applyProtection="0"/>
    <xf numFmtId="0" fontId="135" fillId="0" borderId="7" applyNumberFormat="0" applyFill="0" applyAlignment="0" applyProtection="0"/>
    <xf numFmtId="0" fontId="136" fillId="0" borderId="7" applyNumberFormat="0" applyFill="0" applyAlignment="0" applyProtection="0"/>
    <xf numFmtId="0" fontId="135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37" fillId="0" borderId="23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8" fillId="0" borderId="23" applyNumberFormat="0" applyFill="0" applyAlignment="0" applyProtection="0"/>
    <xf numFmtId="0" fontId="134" fillId="0" borderId="7" applyNumberFormat="0" applyFill="0" applyAlignment="0" applyProtection="0"/>
    <xf numFmtId="0" fontId="138" fillId="0" borderId="23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39" fillId="0" borderId="8" applyNumberFormat="0" applyFill="0" applyAlignment="0" applyProtection="0"/>
    <xf numFmtId="0" fontId="141" fillId="0" borderId="8" applyNumberFormat="0" applyFill="0" applyAlignment="0" applyProtection="0"/>
    <xf numFmtId="0" fontId="140" fillId="0" borderId="8" applyNumberFormat="0" applyFill="0" applyAlignment="0" applyProtection="0"/>
    <xf numFmtId="0" fontId="141" fillId="0" borderId="8" applyNumberFormat="0" applyFill="0" applyAlignment="0" applyProtection="0"/>
    <xf numFmtId="0" fontId="140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42" fillId="0" borderId="24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3" fillId="0" borderId="24" applyNumberFormat="0" applyFill="0" applyAlignment="0" applyProtection="0"/>
    <xf numFmtId="0" fontId="139" fillId="0" borderId="8" applyNumberFormat="0" applyFill="0" applyAlignment="0" applyProtection="0"/>
    <xf numFmtId="0" fontId="143" fillId="0" borderId="24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1" fillId="72" borderId="25">
      <alignment vertical="center" wrapText="1"/>
    </xf>
    <xf numFmtId="0" fontId="144" fillId="0" borderId="0">
      <alignment horizontal="center" textRotation="9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73" borderId="0">
      <alignment horizontal="left" wrapText="1"/>
    </xf>
    <xf numFmtId="243" fontId="32" fillId="0" borderId="0" applyBorder="0" applyAlignment="0"/>
    <xf numFmtId="10" fontId="123" fillId="73" borderId="26" applyNumberFormat="0" applyBorder="0" applyAlignment="0" applyProtection="0"/>
    <xf numFmtId="10" fontId="123" fillId="73" borderId="26" applyNumberFormat="0" applyBorder="0" applyAlignment="0" applyProtection="0"/>
    <xf numFmtId="10" fontId="123" fillId="73" borderId="26" applyNumberFormat="0" applyBorder="0" applyAlignment="0" applyProtection="0"/>
    <xf numFmtId="10" fontId="123" fillId="73" borderId="26" applyNumberFormat="0" applyBorder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1" fillId="5" borderId="9" applyNumberFormat="0" applyAlignment="0" applyProtection="0"/>
    <xf numFmtId="0" fontId="149" fillId="5" borderId="9" applyNumberFormat="0" applyAlignment="0" applyProtection="0"/>
    <xf numFmtId="0" fontId="152" fillId="5" borderId="9" applyNumberFormat="0" applyAlignment="0" applyProtection="0"/>
    <xf numFmtId="0" fontId="150" fillId="5" borderId="9" applyNumberFormat="0" applyAlignment="0" applyProtection="0"/>
    <xf numFmtId="0" fontId="152" fillId="5" borderId="9" applyNumberFormat="0" applyAlignment="0" applyProtection="0"/>
    <xf numFmtId="0" fontId="150" fillId="5" borderId="9" applyNumberFormat="0" applyAlignment="0" applyProtection="0"/>
    <xf numFmtId="0" fontId="21" fillId="5" borderId="9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5" fillId="5" borderId="9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244" fontId="32" fillId="0" borderId="0"/>
    <xf numFmtId="237" fontId="156" fillId="0" borderId="0"/>
    <xf numFmtId="38" fontId="157" fillId="0" borderId="0"/>
    <xf numFmtId="38" fontId="158" fillId="0" borderId="0"/>
    <xf numFmtId="38" fontId="159" fillId="0" borderId="0"/>
    <xf numFmtId="38" fontId="160" fillId="0" borderId="0"/>
    <xf numFmtId="0" fontId="115" fillId="0" borderId="0"/>
    <xf numFmtId="0" fontId="115" fillId="0" borderId="0"/>
    <xf numFmtId="0" fontId="98" fillId="0" borderId="0" applyNumberFormat="0" applyFont="0" applyFill="0" applyBorder="0" applyProtection="0">
      <alignment horizontal="left" vertical="center"/>
    </xf>
    <xf numFmtId="205" fontId="161" fillId="0" borderId="15"/>
    <xf numFmtId="205" fontId="161" fillId="0" borderId="15"/>
    <xf numFmtId="205" fontId="161" fillId="0" borderId="15"/>
    <xf numFmtId="205" fontId="161" fillId="0" borderId="15"/>
    <xf numFmtId="205" fontId="161" fillId="0" borderId="15"/>
    <xf numFmtId="205" fontId="161" fillId="0" borderId="15"/>
    <xf numFmtId="211" fontId="66" fillId="0" borderId="0" applyFill="0" applyBorder="0" applyAlignment="0"/>
    <xf numFmtId="207" fontId="66" fillId="0" borderId="0" applyFill="0" applyBorder="0" applyAlignment="0"/>
    <xf numFmtId="211" fontId="66" fillId="0" borderId="0" applyFill="0" applyBorder="0" applyAlignment="0"/>
    <xf numFmtId="212" fontId="66" fillId="0" borderId="0" applyFill="0" applyBorder="0" applyAlignment="0"/>
    <xf numFmtId="207" fontId="66" fillId="0" borderId="0" applyFill="0" applyBorder="0" applyAlignment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0" fontId="163" fillId="0" borderId="11" applyNumberFormat="0" applyFill="0" applyAlignment="0" applyProtection="0"/>
    <xf numFmtId="0" fontId="163" fillId="0" borderId="11" applyNumberFormat="0" applyFill="0" applyAlignment="0" applyProtection="0"/>
    <xf numFmtId="0" fontId="164" fillId="0" borderId="11" applyNumberFormat="0" applyFill="0" applyAlignment="0" applyProtection="0"/>
    <xf numFmtId="0" fontId="162" fillId="0" borderId="11" applyNumberFormat="0" applyFill="0" applyAlignment="0" applyProtection="0"/>
    <xf numFmtId="0" fontId="165" fillId="0" borderId="11" applyNumberFormat="0" applyFill="0" applyAlignment="0" applyProtection="0"/>
    <xf numFmtId="0" fontId="163" fillId="0" borderId="11" applyNumberFormat="0" applyFill="0" applyAlignment="0" applyProtection="0"/>
    <xf numFmtId="0" fontId="165" fillId="0" borderId="11" applyNumberFormat="0" applyFill="0" applyAlignment="0" applyProtection="0"/>
    <xf numFmtId="0" fontId="163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66" fillId="0" borderId="27" applyNumberFormat="0" applyFill="0" applyAlignment="0" applyProtection="0"/>
    <xf numFmtId="0" fontId="163" fillId="0" borderId="11" applyNumberFormat="0" applyFill="0" applyAlignment="0" applyProtection="0"/>
    <xf numFmtId="0" fontId="163" fillId="0" borderId="11" applyNumberFormat="0" applyFill="0" applyAlignment="0" applyProtection="0"/>
    <xf numFmtId="0" fontId="167" fillId="0" borderId="27" applyNumberFormat="0" applyFill="0" applyAlignment="0" applyProtection="0"/>
    <xf numFmtId="0" fontId="168" fillId="0" borderId="11" applyNumberFormat="0" applyFill="0" applyAlignment="0" applyProtection="0"/>
    <xf numFmtId="0" fontId="167" fillId="0" borderId="27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0" fontId="169" fillId="0" borderId="28"/>
    <xf numFmtId="0" fontId="170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188" fontId="102" fillId="0" borderId="0" applyFont="0" applyFill="0" applyBorder="0" applyAlignment="0" applyProtection="0"/>
    <xf numFmtId="189" fontId="102" fillId="0" borderId="0" applyFont="0" applyFill="0" applyBorder="0" applyAlignment="0" applyProtection="0"/>
    <xf numFmtId="245" fontId="171" fillId="0" borderId="0" applyFont="0" applyFill="0" applyBorder="0" applyAlignment="0" applyProtection="0"/>
    <xf numFmtId="246" fontId="171" fillId="0" borderId="0" applyFont="0" applyFill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176" fillId="7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7" fillId="74" borderId="0" applyNumberFormat="0" applyBorder="0" applyAlignment="0" applyProtection="0"/>
    <xf numFmtId="0" fontId="178" fillId="4" borderId="0" applyNumberFormat="0" applyBorder="0" applyAlignment="0" applyProtection="0"/>
    <xf numFmtId="0" fontId="177" fillId="7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37" fontId="179" fillId="0" borderId="0"/>
    <xf numFmtId="234" fontId="180" fillId="0" borderId="0"/>
    <xf numFmtId="247" fontId="56" fillId="0" borderId="0"/>
    <xf numFmtId="0" fontId="100" fillId="0" borderId="0"/>
    <xf numFmtId="0" fontId="4" fillId="0" borderId="0"/>
    <xf numFmtId="0" fontId="87" fillId="0" borderId="0"/>
    <xf numFmtId="0" fontId="32" fillId="0" borderId="0"/>
    <xf numFmtId="0" fontId="42" fillId="0" borderId="0"/>
    <xf numFmtId="0" fontId="6" fillId="0" borderId="0"/>
    <xf numFmtId="0" fontId="3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6" fillId="0" borderId="0"/>
    <xf numFmtId="0" fontId="32" fillId="0" borderId="0"/>
    <xf numFmtId="0" fontId="4" fillId="0" borderId="0"/>
    <xf numFmtId="0" fontId="32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32" fillId="0" borderId="0"/>
    <xf numFmtId="0" fontId="8" fillId="0" borderId="0"/>
    <xf numFmtId="0" fontId="32" fillId="0" borderId="0"/>
    <xf numFmtId="0" fontId="43" fillId="0" borderId="0"/>
    <xf numFmtId="0" fontId="6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6" fillId="0" borderId="0"/>
    <xf numFmtId="0" fontId="181" fillId="0" borderId="0"/>
    <xf numFmtId="0" fontId="43" fillId="0" borderId="0"/>
    <xf numFmtId="0" fontId="6" fillId="0" borderId="0"/>
    <xf numFmtId="0" fontId="10" fillId="0" borderId="0"/>
    <xf numFmtId="0" fontId="10" fillId="0" borderId="0"/>
    <xf numFmtId="0" fontId="89" fillId="0" borderId="0"/>
    <xf numFmtId="0" fontId="182" fillId="0" borderId="0"/>
    <xf numFmtId="0" fontId="6" fillId="0" borderId="0"/>
    <xf numFmtId="0" fontId="32" fillId="0" borderId="0"/>
    <xf numFmtId="0" fontId="181" fillId="0" borderId="0"/>
    <xf numFmtId="0" fontId="32" fillId="0" borderId="0"/>
    <xf numFmtId="0" fontId="32" fillId="0" borderId="0"/>
    <xf numFmtId="0" fontId="44" fillId="0" borderId="0"/>
    <xf numFmtId="0" fontId="44" fillId="0" borderId="0"/>
    <xf numFmtId="0" fontId="42" fillId="0" borderId="0"/>
    <xf numFmtId="0" fontId="44" fillId="0" borderId="0"/>
    <xf numFmtId="0" fontId="32" fillId="0" borderId="0"/>
    <xf numFmtId="0" fontId="91" fillId="0" borderId="0"/>
    <xf numFmtId="0" fontId="32" fillId="0" borderId="0"/>
    <xf numFmtId="4" fontId="90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30" fillId="0" borderId="0"/>
    <xf numFmtId="0" fontId="31" fillId="0" borderId="0"/>
    <xf numFmtId="0" fontId="32" fillId="0" borderId="0"/>
    <xf numFmtId="0" fontId="43" fillId="0" borderId="0"/>
    <xf numFmtId="0" fontId="182" fillId="0" borderId="0"/>
    <xf numFmtId="0" fontId="42" fillId="0" borderId="0"/>
    <xf numFmtId="0" fontId="42" fillId="0" borderId="0"/>
    <xf numFmtId="0" fontId="182" fillId="0" borderId="0"/>
    <xf numFmtId="0" fontId="91" fillId="0" borderId="0"/>
    <xf numFmtId="0" fontId="95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91" fillId="0" borderId="0"/>
    <xf numFmtId="0" fontId="88" fillId="0" borderId="0" applyNumberFormat="0" applyFill="0" applyBorder="0" applyProtection="0">
      <alignment vertical="top" wrapText="1"/>
    </xf>
    <xf numFmtId="0" fontId="183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88" fillId="0" borderId="0" applyNumberFormat="0" applyFill="0" applyBorder="0" applyProtection="0">
      <alignment vertical="top" wrapText="1"/>
    </xf>
    <xf numFmtId="0" fontId="8" fillId="0" borderId="0"/>
    <xf numFmtId="0" fontId="10" fillId="0" borderId="0"/>
    <xf numFmtId="0" fontId="10" fillId="0" borderId="0"/>
    <xf numFmtId="0" fontId="41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2" fillId="0" borderId="0"/>
    <xf numFmtId="4" fontId="96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6" fillId="0" borderId="0"/>
    <xf numFmtId="0" fontId="4" fillId="0" borderId="0"/>
    <xf numFmtId="0" fontId="32" fillId="0" borderId="0"/>
    <xf numFmtId="0" fontId="10" fillId="0" borderId="0"/>
    <xf numFmtId="0" fontId="97" fillId="0" borderId="0">
      <alignment vertical="top"/>
    </xf>
    <xf numFmtId="0" fontId="10" fillId="0" borderId="0"/>
    <xf numFmtId="0" fontId="10" fillId="0" borderId="0"/>
    <xf numFmtId="0" fontId="4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4" fontId="184" fillId="0" borderId="0" applyFill="0" applyBorder="0" applyProtection="0">
      <alignment horizontal="left" vertical="center"/>
    </xf>
    <xf numFmtId="4" fontId="96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4" fontId="96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4" fontId="184" fillId="0" borderId="0" applyFill="0" applyBorder="0" applyProtection="0">
      <alignment horizontal="left" vertical="center"/>
    </xf>
    <xf numFmtId="0" fontId="32" fillId="0" borderId="0"/>
    <xf numFmtId="0" fontId="4" fillId="0" borderId="0"/>
    <xf numFmtId="4" fontId="90" fillId="0" borderId="0" applyFill="0" applyBorder="0" applyProtection="0">
      <alignment horizontal="left" vertical="center"/>
    </xf>
    <xf numFmtId="0" fontId="32" fillId="0" borderId="0"/>
    <xf numFmtId="0" fontId="4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4" fontId="96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4" fillId="0" borderId="0"/>
    <xf numFmtId="4" fontId="90" fillId="0" borderId="0" applyFill="0" applyBorder="0" applyProtection="0">
      <alignment horizontal="left" vertical="center"/>
    </xf>
    <xf numFmtId="0" fontId="43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4" fontId="184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2" fillId="0" borderId="0"/>
    <xf numFmtId="4" fontId="184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2" fillId="0" borderId="0"/>
    <xf numFmtId="0" fontId="32" fillId="0" borderId="0"/>
    <xf numFmtId="0" fontId="4" fillId="0" borderId="0"/>
    <xf numFmtId="0" fontId="40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6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32" fillId="0" borderId="0"/>
    <xf numFmtId="4" fontId="184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4" fontId="90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10" fillId="0" borderId="0"/>
    <xf numFmtId="0" fontId="10" fillId="0" borderId="0"/>
    <xf numFmtId="4" fontId="184" fillId="0" borderId="0" applyFill="0" applyBorder="0" applyProtection="0">
      <alignment horizontal="left" vertical="center"/>
    </xf>
    <xf numFmtId="0" fontId="4" fillId="0" borderId="0"/>
    <xf numFmtId="0" fontId="32" fillId="0" borderId="0"/>
    <xf numFmtId="0" fontId="42" fillId="0" borderId="0"/>
    <xf numFmtId="0" fontId="4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4" fontId="30" fillId="0" borderId="0" applyFill="0" applyBorder="0" applyProtection="0">
      <alignment horizontal="left" vertical="center"/>
    </xf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18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185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6" fillId="0" borderId="0"/>
    <xf numFmtId="0" fontId="32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0" fillId="0" borderId="0"/>
    <xf numFmtId="0" fontId="10" fillId="0" borderId="0"/>
    <xf numFmtId="4" fontId="90" fillId="0" borderId="0" applyFill="0" applyBorder="0" applyProtection="0">
      <alignment horizontal="left" vertical="center"/>
    </xf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87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43" fillId="0" borderId="0"/>
    <xf numFmtId="0" fontId="43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95" fillId="0" borderId="0"/>
    <xf numFmtId="0" fontId="32" fillId="0" borderId="0"/>
    <xf numFmtId="0" fontId="32" fillId="0" borderId="0"/>
    <xf numFmtId="0" fontId="56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10" fillId="0" borderId="0"/>
    <xf numFmtId="0" fontId="32" fillId="0" borderId="0"/>
    <xf numFmtId="0" fontId="4" fillId="0" borderId="0"/>
    <xf numFmtId="0" fontId="18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85" fillId="0" borderId="0"/>
    <xf numFmtId="0" fontId="10" fillId="0" borderId="0"/>
    <xf numFmtId="0" fontId="10" fillId="0" borderId="0"/>
    <xf numFmtId="0" fontId="4" fillId="0" borderId="0"/>
    <xf numFmtId="0" fontId="185" fillId="0" borderId="0"/>
    <xf numFmtId="0" fontId="56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85" fillId="0" borderId="0"/>
    <xf numFmtId="0" fontId="32" fillId="0" borderId="0"/>
    <xf numFmtId="0" fontId="185" fillId="0" borderId="0"/>
    <xf numFmtId="0" fontId="86" fillId="0" borderId="0"/>
    <xf numFmtId="0" fontId="6" fillId="0" borderId="0"/>
    <xf numFmtId="0" fontId="86" fillId="0" borderId="0"/>
    <xf numFmtId="0" fontId="188" fillId="0" borderId="0"/>
    <xf numFmtId="0" fontId="10" fillId="0" borderId="0"/>
    <xf numFmtId="0" fontId="43" fillId="0" borderId="0"/>
    <xf numFmtId="0" fontId="187" fillId="0" borderId="0"/>
    <xf numFmtId="0" fontId="44" fillId="0" borderId="0"/>
    <xf numFmtId="0" fontId="10" fillId="0" borderId="0"/>
    <xf numFmtId="0" fontId="10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8" fillId="0" borderId="0" applyNumberFormat="0" applyFill="0" applyBorder="0" applyProtection="0">
      <alignment vertical="top" wrapText="1"/>
    </xf>
    <xf numFmtId="0" fontId="42" fillId="0" borderId="0"/>
    <xf numFmtId="0" fontId="4" fillId="0" borderId="0"/>
    <xf numFmtId="0" fontId="185" fillId="0" borderId="0"/>
    <xf numFmtId="0" fontId="6" fillId="0" borderId="0"/>
    <xf numFmtId="0" fontId="6" fillId="0" borderId="0"/>
    <xf numFmtId="0" fontId="185" fillId="0" borderId="0"/>
    <xf numFmtId="0" fontId="6" fillId="0" borderId="0"/>
    <xf numFmtId="0" fontId="32" fillId="0" borderId="0"/>
    <xf numFmtId="0" fontId="185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5" fillId="0" borderId="0"/>
    <xf numFmtId="0" fontId="46" fillId="0" borderId="0"/>
    <xf numFmtId="0" fontId="46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185" fillId="0" borderId="0"/>
    <xf numFmtId="0" fontId="10" fillId="0" borderId="0"/>
    <xf numFmtId="0" fontId="10" fillId="0" borderId="0"/>
    <xf numFmtId="0" fontId="42" fillId="0" borderId="0"/>
    <xf numFmtId="0" fontId="4" fillId="0" borderId="0"/>
    <xf numFmtId="0" fontId="56" fillId="0" borderId="0"/>
    <xf numFmtId="0" fontId="42" fillId="0" borderId="0"/>
    <xf numFmtId="0" fontId="43" fillId="0" borderId="0"/>
    <xf numFmtId="0" fontId="32" fillId="0" borderId="0"/>
    <xf numFmtId="0" fontId="6" fillId="0" borderId="0"/>
    <xf numFmtId="0" fontId="43" fillId="0" borderId="0"/>
    <xf numFmtId="0" fontId="4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42" fillId="0" borderId="0"/>
    <xf numFmtId="0" fontId="10" fillId="0" borderId="0"/>
    <xf numFmtId="0" fontId="4" fillId="0" borderId="0"/>
    <xf numFmtId="0" fontId="4" fillId="0" borderId="0"/>
    <xf numFmtId="0" fontId="45" fillId="0" borderId="0"/>
    <xf numFmtId="4" fontId="90" fillId="0" borderId="0" applyFill="0" applyBorder="0" applyProtection="0">
      <alignment horizontal="left" vertical="center"/>
    </xf>
    <xf numFmtId="4" fontId="184" fillId="0" borderId="0" applyFill="0" applyBorder="0" applyProtection="0">
      <alignment horizontal="left" vertical="center"/>
    </xf>
    <xf numFmtId="0" fontId="10" fillId="0" borderId="0"/>
    <xf numFmtId="4" fontId="184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4" fontId="96" fillId="0" borderId="0" applyFill="0" applyBorder="0" applyProtection="0">
      <alignment horizontal="left" vertical="center"/>
    </xf>
    <xf numFmtId="0" fontId="41" fillId="0" borderId="0"/>
    <xf numFmtId="0" fontId="44" fillId="0" borderId="0"/>
    <xf numFmtId="0" fontId="6" fillId="0" borderId="0"/>
    <xf numFmtId="4" fontId="96" fillId="0" borderId="0" applyFill="0" applyBorder="0" applyProtection="0">
      <alignment horizontal="left" vertical="center"/>
    </xf>
    <xf numFmtId="0" fontId="10" fillId="0" borderId="0"/>
    <xf numFmtId="0" fontId="189" fillId="0" borderId="0"/>
    <xf numFmtId="0" fontId="32" fillId="0" borderId="0"/>
    <xf numFmtId="0" fontId="32" fillId="0" borderId="0"/>
    <xf numFmtId="233" fontId="10" fillId="0" borderId="0"/>
    <xf numFmtId="233" fontId="10" fillId="0" borderId="0"/>
    <xf numFmtId="0" fontId="32" fillId="0" borderId="0"/>
    <xf numFmtId="0" fontId="8" fillId="0" borderId="0"/>
    <xf numFmtId="0" fontId="32" fillId="0" borderId="0"/>
    <xf numFmtId="0" fontId="41" fillId="0" borderId="0"/>
    <xf numFmtId="0" fontId="4" fillId="0" borderId="0"/>
    <xf numFmtId="0" fontId="6" fillId="0" borderId="0"/>
    <xf numFmtId="0" fontId="42" fillId="0" borderId="0"/>
    <xf numFmtId="0" fontId="8" fillId="0" borderId="0"/>
    <xf numFmtId="0" fontId="6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248" fontId="32" fillId="0" borderId="0"/>
    <xf numFmtId="0" fontId="64" fillId="0" borderId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190" fillId="8" borderId="13" applyNumberFormat="0" applyFont="0" applyAlignment="0" applyProtection="0"/>
    <xf numFmtId="0" fontId="190" fillId="8" borderId="13" applyNumberFormat="0" applyFont="0" applyAlignment="0" applyProtection="0"/>
    <xf numFmtId="0" fontId="190" fillId="8" borderId="13" applyNumberFormat="0" applyFont="0" applyAlignment="0" applyProtection="0"/>
    <xf numFmtId="0" fontId="19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42" fillId="8" borderId="13" applyNumberFormat="0" applyFont="0" applyAlignment="0" applyProtection="0"/>
    <xf numFmtId="0" fontId="40" fillId="8" borderId="13" applyNumberFormat="0" applyFont="0" applyAlignment="0" applyProtection="0"/>
    <xf numFmtId="0" fontId="43" fillId="8" borderId="13" applyNumberFormat="0" applyFont="0" applyAlignment="0" applyProtection="0"/>
    <xf numFmtId="0" fontId="41" fillId="8" borderId="13" applyNumberFormat="0" applyFont="0" applyAlignment="0" applyProtection="0"/>
    <xf numFmtId="0" fontId="43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0" fontId="192" fillId="6" borderId="10" applyNumberFormat="0" applyAlignment="0" applyProtection="0"/>
    <xf numFmtId="0" fontId="192" fillId="6" borderId="10" applyNumberFormat="0" applyAlignment="0" applyProtection="0"/>
    <xf numFmtId="0" fontId="193" fillId="6" borderId="10" applyNumberFormat="0" applyAlignment="0" applyProtection="0"/>
    <xf numFmtId="0" fontId="191" fillId="6" borderId="10" applyNumberFormat="0" applyAlignment="0" applyProtection="0"/>
    <xf numFmtId="0" fontId="194" fillId="6" borderId="10" applyNumberFormat="0" applyAlignment="0" applyProtection="0"/>
    <xf numFmtId="0" fontId="192" fillId="6" borderId="10" applyNumberFormat="0" applyAlignment="0" applyProtection="0"/>
    <xf numFmtId="0" fontId="194" fillId="6" borderId="10" applyNumberFormat="0" applyAlignment="0" applyProtection="0"/>
    <xf numFmtId="0" fontId="192" fillId="6" borderId="10" applyNumberFormat="0" applyAlignment="0" applyProtection="0"/>
    <xf numFmtId="0" fontId="22" fillId="6" borderId="1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2" fillId="6" borderId="10" applyNumberFormat="0" applyAlignment="0" applyProtection="0"/>
    <xf numFmtId="0" fontId="192" fillId="6" borderId="1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7" fillId="6" borderId="1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40" fontId="198" fillId="76" borderId="0">
      <alignment horizontal="right"/>
    </xf>
    <xf numFmtId="0" fontId="199" fillId="76" borderId="31"/>
    <xf numFmtId="0" fontId="200" fillId="0" borderId="0">
      <alignment horizontal="center"/>
    </xf>
    <xf numFmtId="0" fontId="201" fillId="0" borderId="0">
      <alignment horizontal="center"/>
    </xf>
    <xf numFmtId="249" fontId="32" fillId="0" borderId="0" applyFont="0" applyFill="0" applyBorder="0" applyAlignment="0" applyProtection="0"/>
    <xf numFmtId="210" fontId="66" fillId="0" borderId="0" applyFont="0" applyFill="0" applyBorder="0" applyAlignment="0" applyProtection="0"/>
    <xf numFmtId="250" fontId="20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32" applyNumberFormat="0" applyBorder="0"/>
    <xf numFmtId="43" fontId="32" fillId="0" borderId="0" applyFont="0" applyFill="0" applyBorder="0" applyAlignment="0" applyProtection="0"/>
    <xf numFmtId="3" fontId="203" fillId="0" borderId="0" applyNumberFormat="0" applyFill="0" applyBorder="0" applyAlignment="0" applyProtection="0"/>
    <xf numFmtId="211" fontId="66" fillId="0" borderId="0" applyFill="0" applyBorder="0" applyAlignment="0"/>
    <xf numFmtId="207" fontId="66" fillId="0" borderId="0" applyFill="0" applyBorder="0" applyAlignment="0"/>
    <xf numFmtId="211" fontId="66" fillId="0" borderId="0" applyFill="0" applyBorder="0" applyAlignment="0"/>
    <xf numFmtId="212" fontId="66" fillId="0" borderId="0" applyFill="0" applyBorder="0" applyAlignment="0"/>
    <xf numFmtId="207" fontId="66" fillId="0" borderId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128" fillId="0" borderId="28">
      <alignment horizontal="center"/>
    </xf>
    <xf numFmtId="3" fontId="64" fillId="0" borderId="0" applyFont="0" applyFill="0" applyBorder="0" applyAlignment="0" applyProtection="0"/>
    <xf numFmtId="0" fontId="64" fillId="77" borderId="0" applyNumberFormat="0" applyFont="0" applyBorder="0" applyAlignment="0" applyProtection="0"/>
    <xf numFmtId="37" fontId="204" fillId="0" borderId="0"/>
    <xf numFmtId="41" fontId="32" fillId="0" borderId="0" applyFont="0" applyFill="0" applyBorder="0" applyAlignment="0" applyProtection="0"/>
    <xf numFmtId="251" fontId="66" fillId="0" borderId="0" applyFont="0" applyFill="0" applyBorder="0" applyAlignment="0" applyProtection="0"/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0" fontId="205" fillId="0" borderId="0"/>
    <xf numFmtId="0" fontId="205" fillId="0" borderId="0"/>
    <xf numFmtId="252" fontId="32" fillId="0" borderId="0" applyNumberFormat="0" applyFill="0" applyBorder="0" applyAlignment="0" applyProtection="0">
      <alignment horizontal="left"/>
    </xf>
    <xf numFmtId="253" fontId="32" fillId="0" borderId="0" applyNumberFormat="0" applyFill="0" applyBorder="0" applyAlignment="0" applyProtection="0">
      <alignment horizontal="left"/>
    </xf>
    <xf numFmtId="254" fontId="32" fillId="0" borderId="0"/>
    <xf numFmtId="254" fontId="32" fillId="0" borderId="0"/>
    <xf numFmtId="38" fontId="98" fillId="0" borderId="0" applyNumberFormat="0" applyFont="0" applyFill="0" applyBorder="0" applyAlignment="0"/>
    <xf numFmtId="0" fontId="206" fillId="0" borderId="0" applyNumberFormat="0" applyFill="0" applyBorder="0" applyAlignment="0" applyProtection="0"/>
    <xf numFmtId="39" fontId="207" fillId="0" borderId="0"/>
    <xf numFmtId="0" fontId="97" fillId="0" borderId="0">
      <alignment vertical="top"/>
    </xf>
    <xf numFmtId="0" fontId="208" fillId="0" borderId="0" applyNumberFormat="0" applyBorder="0" applyAlignment="0"/>
    <xf numFmtId="0" fontId="208" fillId="0" borderId="0" applyNumberFormat="0" applyBorder="0" applyAlignment="0"/>
    <xf numFmtId="0" fontId="169" fillId="0" borderId="0"/>
    <xf numFmtId="0" fontId="170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09" fillId="73" borderId="0">
      <alignment wrapText="1"/>
    </xf>
    <xf numFmtId="40" fontId="210" fillId="0" borderId="0" applyBorder="0">
      <alignment horizontal="right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0" fontId="211" fillId="0" borderId="0"/>
    <xf numFmtId="49" fontId="32" fillId="0" borderId="0" applyFont="0" applyFill="0" applyBorder="0" applyAlignment="0" applyProtection="0"/>
    <xf numFmtId="49" fontId="97" fillId="0" borderId="0" applyFill="0" applyBorder="0" applyAlignment="0"/>
    <xf numFmtId="255" fontId="66" fillId="0" borderId="0" applyFill="0" applyBorder="0" applyAlignment="0"/>
    <xf numFmtId="256" fontId="66" fillId="0" borderId="0" applyFill="0" applyBorder="0" applyAlignment="0"/>
    <xf numFmtId="0" fontId="212" fillId="0" borderId="0" applyFill="0" applyBorder="0" applyProtection="0">
      <alignment horizontal="center" vertical="top"/>
    </xf>
    <xf numFmtId="40" fontId="21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0" fontId="217" fillId="0" borderId="14" applyNumberFormat="0" applyFill="0" applyAlignment="0" applyProtection="0"/>
    <xf numFmtId="0" fontId="217" fillId="0" borderId="14" applyNumberFormat="0" applyFill="0" applyAlignment="0" applyProtection="0"/>
    <xf numFmtId="0" fontId="218" fillId="0" borderId="14" applyNumberFormat="0" applyFill="0" applyAlignment="0" applyProtection="0"/>
    <xf numFmtId="0" fontId="216" fillId="0" borderId="14" applyNumberFormat="0" applyFill="0" applyAlignment="0" applyProtection="0"/>
    <xf numFmtId="0" fontId="219" fillId="0" borderId="14" applyNumberFormat="0" applyFill="0" applyAlignment="0" applyProtection="0"/>
    <xf numFmtId="0" fontId="217" fillId="0" borderId="14" applyNumberFormat="0" applyFill="0" applyAlignment="0" applyProtection="0"/>
    <xf numFmtId="0" fontId="219" fillId="0" borderId="14" applyNumberFormat="0" applyFill="0" applyAlignment="0" applyProtection="0"/>
    <xf numFmtId="0" fontId="217" fillId="0" borderId="14" applyNumberFormat="0" applyFill="0" applyAlignment="0" applyProtection="0"/>
    <xf numFmtId="0" fontId="28" fillId="0" borderId="14" applyNumberFormat="0" applyFill="0" applyAlignment="0" applyProtection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217" fillId="0" borderId="14" applyNumberFormat="0" applyFill="0" applyAlignment="0" applyProtection="0"/>
    <xf numFmtId="0" fontId="217" fillId="0" borderId="1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1" fillId="0" borderId="1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41" fontId="32" fillId="0" borderId="0" applyFont="0" applyFill="0" applyBorder="0" applyAlignment="0" applyProtection="0"/>
    <xf numFmtId="40" fontId="64" fillId="0" borderId="0" applyFont="0" applyFill="0" applyBorder="0" applyAlignment="0" applyProtection="0"/>
    <xf numFmtId="0" fontId="32" fillId="0" borderId="0" applyFont="0" applyFill="0" applyBorder="0" applyAlignment="0" applyProtection="0"/>
    <xf numFmtId="8" fontId="222" fillId="0" borderId="0" applyFont="0" applyFill="0" applyBorder="0" applyAlignment="0" applyProtection="0"/>
    <xf numFmtId="257" fontId="6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171" fillId="0" borderId="0" applyNumberFormat="0" applyFont="0" applyFill="0" applyBorder="0" applyProtection="0">
      <alignment horizontal="center" vertical="center" wrapText="1"/>
    </xf>
    <xf numFmtId="215" fontId="64" fillId="0" borderId="0" applyFont="0" applyFill="0" applyBorder="0" applyAlignment="0" applyProtection="0"/>
    <xf numFmtId="216" fontId="64" fillId="0" borderId="0" applyFon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231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46" fillId="0" borderId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58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5" fillId="0" borderId="0" applyFont="0" applyFill="0" applyBorder="0" applyAlignment="0" applyProtection="0"/>
    <xf numFmtId="259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190" fontId="3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/>
    <xf numFmtId="0" fontId="25" fillId="7" borderId="12" applyNumberFormat="0" applyAlignment="0" applyProtection="0"/>
    <xf numFmtId="0" fontId="25" fillId="7" borderId="12" applyNumberFormat="0" applyAlignment="0" applyProtection="0"/>
    <xf numFmtId="0" fontId="25" fillId="7" borderId="12" applyNumberFormat="0" applyAlignment="0" applyProtection="0"/>
    <xf numFmtId="0" fontId="24" fillId="0" borderId="11" applyNumberFormat="0" applyFill="0" applyAlignment="0" applyProtection="0"/>
    <xf numFmtId="0" fontId="237" fillId="0" borderId="27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8" fillId="2" borderId="0" applyNumberFormat="0" applyBorder="0" applyAlignment="0" applyProtection="0"/>
    <xf numFmtId="0" fontId="238" fillId="35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9" fontId="243" fillId="0" borderId="0" applyFont="0" applyFill="0" applyBorder="0" applyAlignment="0" applyProtection="0"/>
    <xf numFmtId="0" fontId="56" fillId="0" borderId="0"/>
    <xf numFmtId="0" fontId="31" fillId="0" borderId="0"/>
    <xf numFmtId="0" fontId="32" fillId="0" borderId="0"/>
    <xf numFmtId="0" fontId="32" fillId="0" borderId="0"/>
    <xf numFmtId="0" fontId="56" fillId="0" borderId="0"/>
    <xf numFmtId="0" fontId="183" fillId="0" borderId="0"/>
    <xf numFmtId="0" fontId="32" fillId="0" borderId="0"/>
    <xf numFmtId="0" fontId="32" fillId="0" borderId="0"/>
    <xf numFmtId="0" fontId="31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232" fillId="0" borderId="0"/>
    <xf numFmtId="0" fontId="10" fillId="0" borderId="0"/>
    <xf numFmtId="0" fontId="31" fillId="0" borderId="0"/>
    <xf numFmtId="0" fontId="56" fillId="0" borderId="0"/>
    <xf numFmtId="0" fontId="32" fillId="0" borderId="0"/>
    <xf numFmtId="0" fontId="95" fillId="0" borderId="0"/>
    <xf numFmtId="0" fontId="56" fillId="0" borderId="0"/>
    <xf numFmtId="0" fontId="32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6" fillId="0" borderId="0"/>
    <xf numFmtId="0" fontId="56" fillId="0" borderId="0"/>
    <xf numFmtId="0" fontId="32" fillId="0" borderId="0"/>
    <xf numFmtId="0" fontId="46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10" fillId="0" borderId="0"/>
    <xf numFmtId="0" fontId="32" fillId="0" borderId="0"/>
    <xf numFmtId="0" fontId="93" fillId="0" borderId="0"/>
    <xf numFmtId="0" fontId="31" fillId="0" borderId="0"/>
    <xf numFmtId="0" fontId="56" fillId="0" borderId="0"/>
    <xf numFmtId="0" fontId="97" fillId="0" borderId="0" applyNumberFormat="0" applyFill="0" applyBorder="0" applyAlignment="0" applyProtection="0"/>
    <xf numFmtId="0" fontId="32" fillId="0" borderId="0"/>
    <xf numFmtId="0" fontId="32" fillId="0" borderId="0"/>
    <xf numFmtId="0" fontId="46" fillId="0" borderId="0"/>
    <xf numFmtId="0" fontId="185" fillId="0" borderId="0"/>
    <xf numFmtId="0" fontId="32" fillId="0" borderId="0"/>
    <xf numFmtId="0" fontId="6" fillId="0" borderId="0"/>
    <xf numFmtId="0" fontId="56" fillId="0" borderId="0"/>
    <xf numFmtId="0" fontId="44" fillId="0" borderId="0"/>
    <xf numFmtId="0" fontId="21" fillId="5" borderId="9" applyNumberFormat="0" applyAlignment="0" applyProtection="0"/>
    <xf numFmtId="0" fontId="21" fillId="5" borderId="9" applyNumberFormat="0" applyAlignment="0" applyProtection="0"/>
    <xf numFmtId="0" fontId="21" fillId="5" borderId="9" applyNumberFormat="0" applyAlignment="0" applyProtection="0"/>
    <xf numFmtId="0" fontId="20" fillId="4" borderId="0" applyNumberFormat="0" applyBorder="0" applyAlignment="0" applyProtection="0"/>
    <xf numFmtId="0" fontId="244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9" fillId="3" borderId="0" applyNumberFormat="0" applyBorder="0" applyAlignment="0" applyProtection="0"/>
    <xf numFmtId="0" fontId="245" fillId="34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8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61" fontId="56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7" fillId="0" borderId="0">
      <alignment vertical="top"/>
    </xf>
    <xf numFmtId="0" fontId="246" fillId="0" borderId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2" fillId="0" borderId="31"/>
    <xf numFmtId="0" fontId="32" fillId="0" borderId="31"/>
    <xf numFmtId="0" fontId="32" fillId="0" borderId="31"/>
    <xf numFmtId="0" fontId="32" fillId="0" borderId="31"/>
    <xf numFmtId="0" fontId="32" fillId="0" borderId="31"/>
    <xf numFmtId="0" fontId="56" fillId="0" borderId="31"/>
    <xf numFmtId="0" fontId="22" fillId="6" borderId="10" applyNumberFormat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47" fillId="0" borderId="0"/>
    <xf numFmtId="205" fontId="207" fillId="0" borderId="0"/>
    <xf numFmtId="41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32" fillId="0" borderId="0"/>
    <xf numFmtId="0" fontId="248" fillId="0" borderId="0"/>
    <xf numFmtId="41" fontId="10" fillId="0" borderId="0" applyFont="0" applyFill="0" applyBorder="0" applyAlignment="0" applyProtection="0"/>
    <xf numFmtId="0" fontId="85" fillId="0" borderId="0"/>
    <xf numFmtId="0" fontId="249" fillId="0" borderId="0" applyNumberFormat="0" applyFill="0" applyBorder="0" applyAlignment="0" applyProtection="0">
      <alignment vertical="top"/>
      <protection locked="0"/>
    </xf>
    <xf numFmtId="262" fontId="250" fillId="0" borderId="0" applyFont="0" applyFill="0" applyBorder="0" applyAlignment="0" applyProtection="0"/>
    <xf numFmtId="262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40" fontId="8" fillId="0" borderId="0" xfId="2" applyNumberFormat="1" applyFont="1" applyFill="1" applyAlignment="1" applyProtection="1">
      <alignment horizontal="center" vertical="center"/>
    </xf>
    <xf numFmtId="40" fontId="8" fillId="0" borderId="0" xfId="0" applyNumberFormat="1" applyFont="1" applyFill="1" applyAlignment="1">
      <alignment vertical="center"/>
    </xf>
    <xf numFmtId="39" fontId="8" fillId="0" borderId="0" xfId="2" applyFont="1" applyFill="1" applyAlignment="1">
      <alignment horizontal="right" vertical="center"/>
    </xf>
    <xf numFmtId="192" fontId="8" fillId="0" borderId="0" xfId="0" applyNumberFormat="1" applyFont="1" applyFill="1" applyAlignment="1">
      <alignment vertical="center"/>
    </xf>
    <xf numFmtId="193" fontId="8" fillId="0" borderId="0" xfId="3" applyNumberFormat="1" applyFont="1" applyFill="1" applyBorder="1" applyAlignment="1">
      <alignment vertical="center"/>
    </xf>
    <xf numFmtId="192" fontId="8" fillId="0" borderId="1" xfId="0" applyNumberFormat="1" applyFont="1" applyFill="1" applyBorder="1" applyAlignment="1">
      <alignment vertical="center"/>
    </xf>
    <xf numFmtId="192" fontId="8" fillId="0" borderId="2" xfId="0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192" fontId="8" fillId="0" borderId="3" xfId="0" applyNumberFormat="1" applyFont="1" applyFill="1" applyBorder="1" applyAlignment="1">
      <alignment vertical="center"/>
    </xf>
    <xf numFmtId="192" fontId="8" fillId="0" borderId="4" xfId="0" applyNumberFormat="1" applyFont="1" applyFill="1" applyBorder="1" applyAlignment="1">
      <alignment vertical="center"/>
    </xf>
    <xf numFmtId="39" fontId="8" fillId="0" borderId="0" xfId="2" applyFont="1" applyFill="1" applyAlignment="1">
      <alignment vertical="center"/>
    </xf>
    <xf numFmtId="40" fontId="12" fillId="0" borderId="0" xfId="0" applyNumberFormat="1" applyFont="1" applyFill="1" applyAlignment="1">
      <alignment vertical="center"/>
    </xf>
    <xf numFmtId="0" fontId="8" fillId="0" borderId="0" xfId="0" applyFont="1" applyFill="1"/>
    <xf numFmtId="39" fontId="8" fillId="0" borderId="0" xfId="3" applyNumberFormat="1" applyFont="1" applyFill="1" applyBorder="1" applyAlignment="1">
      <alignment vertical="center"/>
    </xf>
    <xf numFmtId="40" fontId="8" fillId="0" borderId="0" xfId="2" applyNumberFormat="1" applyFont="1" applyFill="1" applyAlignment="1">
      <alignment horizontal="center" vertical="center"/>
    </xf>
    <xf numFmtId="40" fontId="8" fillId="0" borderId="0" xfId="2" applyNumberFormat="1" applyFont="1" applyFill="1" applyAlignment="1">
      <alignment vertical="center"/>
    </xf>
    <xf numFmtId="0" fontId="8" fillId="0" borderId="0" xfId="8" applyFont="1" applyFill="1" applyAlignment="1">
      <alignment vertical="center"/>
    </xf>
    <xf numFmtId="39" fontId="8" fillId="0" borderId="0" xfId="2" applyFont="1" applyFill="1" applyBorder="1" applyAlignment="1">
      <alignment horizontal="right" vertical="center"/>
    </xf>
    <xf numFmtId="43" fontId="8" fillId="0" borderId="0" xfId="1" applyFont="1" applyFill="1" applyAlignment="1">
      <alignment horizontal="center"/>
    </xf>
    <xf numFmtId="40" fontId="12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 applyProtection="1">
      <alignment horizontal="left" vertical="center"/>
    </xf>
    <xf numFmtId="0" fontId="8" fillId="0" borderId="0" xfId="4598" applyFont="1" applyFill="1"/>
    <xf numFmtId="0" fontId="12" fillId="0" borderId="0" xfId="4598" applyFont="1" applyFill="1"/>
    <xf numFmtId="0" fontId="8" fillId="0" borderId="0" xfId="4598" applyFont="1" applyFill="1" applyAlignment="1">
      <alignment horizontal="right"/>
    </xf>
    <xf numFmtId="43" fontId="8" fillId="0" borderId="0" xfId="4599" applyFont="1" applyFill="1"/>
    <xf numFmtId="0" fontId="8" fillId="0" borderId="36" xfId="4598" applyFont="1" applyFill="1" applyBorder="1" applyAlignment="1">
      <alignment horizontal="center" vertical="top"/>
    </xf>
    <xf numFmtId="43" fontId="8" fillId="0" borderId="0" xfId="4599" applyFont="1" applyFill="1" applyAlignment="1">
      <alignment horizontal="center"/>
    </xf>
    <xf numFmtId="0" fontId="8" fillId="0" borderId="0" xfId="4598" applyFont="1" applyFill="1" applyBorder="1" applyAlignment="1">
      <alignment horizontal="center" vertical="top"/>
    </xf>
    <xf numFmtId="4" fontId="8" fillId="0" borderId="0" xfId="4599" applyNumberFormat="1" applyFont="1" applyFill="1" applyBorder="1" applyAlignment="1">
      <alignment horizontal="right"/>
    </xf>
    <xf numFmtId="4" fontId="8" fillId="0" borderId="0" xfId="4599" applyNumberFormat="1" applyFont="1" applyFill="1" applyBorder="1" applyAlignment="1">
      <alignment horizontal="right" vertical="center"/>
    </xf>
    <xf numFmtId="4" fontId="8" fillId="0" borderId="38" xfId="4599" applyNumberFormat="1" applyFont="1" applyFill="1" applyBorder="1" applyAlignment="1">
      <alignment horizontal="right"/>
    </xf>
    <xf numFmtId="4" fontId="8" fillId="0" borderId="0" xfId="4598" applyNumberFormat="1" applyFont="1" applyFill="1" applyAlignment="1">
      <alignment horizontal="center"/>
    </xf>
    <xf numFmtId="0" fontId="8" fillId="0" borderId="36" xfId="4598" applyFont="1" applyFill="1" applyBorder="1" applyAlignment="1">
      <alignment horizontal="center" vertical="top" wrapText="1"/>
    </xf>
    <xf numFmtId="0" fontId="8" fillId="0" borderId="5" xfId="4598" applyFont="1" applyFill="1" applyBorder="1" applyAlignment="1">
      <alignment horizontal="center" vertical="top"/>
    </xf>
    <xf numFmtId="0" fontId="8" fillId="0" borderId="5" xfId="4598" applyFont="1" applyFill="1" applyBorder="1" applyAlignment="1">
      <alignment horizontal="center" vertical="top" wrapText="1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 wrapText="1"/>
    </xf>
    <xf numFmtId="0" fontId="12" fillId="0" borderId="0" xfId="4598" applyFont="1" applyFill="1" applyAlignment="1"/>
    <xf numFmtId="192" fontId="8" fillId="0" borderId="0" xfId="0" applyNumberFormat="1" applyFont="1" applyFill="1" applyBorder="1" applyAlignment="1">
      <alignment vertical="center"/>
    </xf>
    <xf numFmtId="40" fontId="8" fillId="0" borderId="0" xfId="0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center"/>
    </xf>
    <xf numFmtId="0" fontId="8" fillId="0" borderId="0" xfId="4600" applyFont="1" applyFill="1"/>
    <xf numFmtId="0" fontId="12" fillId="0" borderId="0" xfId="4600" applyFont="1" applyFill="1"/>
    <xf numFmtId="40" fontId="8" fillId="0" borderId="0" xfId="4600" applyNumberFormat="1" applyFont="1" applyFill="1" applyAlignment="1">
      <alignment horizontal="center" vertical="center"/>
    </xf>
    <xf numFmtId="43" fontId="8" fillId="0" borderId="0" xfId="4601" applyFont="1" applyFill="1" applyBorder="1" applyAlignment="1">
      <alignment vertical="center"/>
    </xf>
    <xf numFmtId="43" fontId="8" fillId="0" borderId="0" xfId="4601" applyFont="1" applyFill="1" applyAlignment="1">
      <alignment horizontal="right"/>
    </xf>
    <xf numFmtId="40" fontId="8" fillId="0" borderId="0" xfId="4600" applyNumberFormat="1" applyFont="1" applyFill="1" applyAlignment="1">
      <alignment vertical="center"/>
    </xf>
    <xf numFmtId="4" fontId="8" fillId="0" borderId="0" xfId="4601" applyNumberFormat="1" applyFont="1" applyFill="1"/>
    <xf numFmtId="193" fontId="8" fillId="0" borderId="0" xfId="4601" applyNumberFormat="1" applyFont="1" applyFill="1" applyAlignment="1">
      <alignment vertical="center"/>
    </xf>
    <xf numFmtId="193" fontId="8" fillId="0" borderId="39" xfId="4601" applyNumberFormat="1" applyFont="1" applyFill="1" applyBorder="1"/>
    <xf numFmtId="43" fontId="8" fillId="0" borderId="0" xfId="4600" applyNumberFormat="1" applyFont="1" applyFill="1"/>
    <xf numFmtId="193" fontId="8" fillId="0" borderId="0" xfId="4601" applyNumberFormat="1" applyFont="1" applyFill="1" applyBorder="1"/>
    <xf numFmtId="40" fontId="8" fillId="0" borderId="0" xfId="2" applyNumberFormat="1" applyFont="1" applyFill="1" applyAlignment="1">
      <alignment horizontal="left" vertical="center"/>
    </xf>
    <xf numFmtId="192" fontId="8" fillId="0" borderId="0" xfId="4601" applyNumberFormat="1" applyFont="1" applyFill="1"/>
    <xf numFmtId="43" fontId="8" fillId="0" borderId="0" xfId="4601" applyFont="1" applyFill="1"/>
    <xf numFmtId="43" fontId="8" fillId="0" borderId="0" xfId="4601" applyFont="1" applyFill="1" applyAlignment="1">
      <alignment vertical="center"/>
    </xf>
    <xf numFmtId="40" fontId="12" fillId="0" borderId="0" xfId="2" applyNumberFormat="1" applyFont="1" applyFill="1" applyAlignment="1" applyProtection="1">
      <alignment horizontal="left" vertical="center"/>
    </xf>
    <xf numFmtId="192" fontId="8" fillId="0" borderId="0" xfId="4601" applyNumberFormat="1" applyFont="1" applyFill="1" applyBorder="1" applyAlignment="1">
      <alignment vertical="center"/>
    </xf>
    <xf numFmtId="263" fontId="8" fillId="0" borderId="0" xfId="4601" applyNumberFormat="1" applyFont="1" applyFill="1"/>
    <xf numFmtId="3" fontId="8" fillId="0" borderId="0" xfId="2" applyNumberFormat="1" applyFont="1" applyFill="1" applyAlignment="1">
      <alignment vertical="center"/>
    </xf>
    <xf numFmtId="43" fontId="8" fillId="0" borderId="39" xfId="1" applyFont="1" applyFill="1" applyBorder="1" applyAlignment="1">
      <alignment vertical="center"/>
    </xf>
    <xf numFmtId="192" fontId="8" fillId="0" borderId="40" xfId="4601" applyNumberFormat="1" applyFont="1" applyFill="1" applyBorder="1"/>
    <xf numFmtId="43" fontId="8" fillId="0" borderId="0" xfId="1" applyFont="1" applyFill="1"/>
    <xf numFmtId="39" fontId="8" fillId="0" borderId="0" xfId="2" applyFont="1" applyFill="1" applyAlignment="1">
      <alignment horizontal="center" vertical="center"/>
    </xf>
    <xf numFmtId="0" fontId="8" fillId="0" borderId="0" xfId="4602" applyFont="1" applyFill="1" applyBorder="1" applyAlignment="1"/>
    <xf numFmtId="0" fontId="8" fillId="0" borderId="0" xfId="4602" applyFont="1" applyFill="1" applyAlignment="1"/>
    <xf numFmtId="0" fontId="8" fillId="0" borderId="0" xfId="4602" applyFont="1" applyFill="1"/>
    <xf numFmtId="0" fontId="12" fillId="0" borderId="0" xfId="4602" applyFont="1" applyFill="1" applyBorder="1" applyAlignment="1"/>
    <xf numFmtId="0" fontId="12" fillId="0" borderId="0" xfId="4602" applyFont="1" applyFill="1" applyAlignment="1"/>
    <xf numFmtId="0" fontId="12" fillId="0" borderId="0" xfId="4602" applyFont="1" applyFill="1"/>
    <xf numFmtId="40" fontId="8" fillId="0" borderId="0" xfId="4602" applyNumberFormat="1" applyFont="1" applyFill="1" applyBorder="1" applyAlignment="1">
      <alignment horizontal="center" vertical="center"/>
    </xf>
    <xf numFmtId="40" fontId="8" fillId="0" borderId="0" xfId="4602" applyNumberFormat="1" applyFont="1" applyFill="1" applyAlignment="1">
      <alignment horizontal="center" vertical="center"/>
    </xf>
    <xf numFmtId="40" fontId="8" fillId="0" borderId="0" xfId="4602" applyNumberFormat="1" applyFont="1" applyFill="1" applyAlignment="1">
      <alignment horizontal="right" vertical="center"/>
    </xf>
    <xf numFmtId="40" fontId="8" fillId="0" borderId="0" xfId="4602" applyNumberFormat="1" applyFont="1" applyFill="1" applyBorder="1" applyAlignment="1">
      <alignment horizontal="right" vertical="center"/>
    </xf>
    <xf numFmtId="4" fontId="8" fillId="0" borderId="0" xfId="4602" applyNumberFormat="1" applyFont="1" applyFill="1" applyAlignment="1">
      <alignment vertical="center"/>
    </xf>
    <xf numFmtId="193" fontId="8" fillId="0" borderId="0" xfId="4602" applyNumberFormat="1" applyFont="1" applyFill="1" applyAlignment="1">
      <alignment vertical="center"/>
    </xf>
    <xf numFmtId="193" fontId="8" fillId="0" borderId="0" xfId="4602" applyNumberFormat="1" applyFont="1" applyFill="1" applyBorder="1" applyAlignment="1">
      <alignment vertical="center"/>
    </xf>
    <xf numFmtId="43" fontId="8" fillId="0" borderId="0" xfId="4603" applyFont="1" applyFill="1" applyAlignment="1">
      <alignment vertical="center"/>
    </xf>
    <xf numFmtId="193" fontId="8" fillId="0" borderId="0" xfId="4603" applyNumberFormat="1" applyFont="1" applyFill="1" applyBorder="1" applyAlignment="1">
      <alignment horizontal="right"/>
    </xf>
    <xf numFmtId="4" fontId="8" fillId="0" borderId="0" xfId="4602" applyNumberFormat="1" applyFont="1" applyFill="1"/>
    <xf numFmtId="193" fontId="8" fillId="0" borderId="0" xfId="4602" applyNumberFormat="1" applyFont="1" applyFill="1"/>
    <xf numFmtId="43" fontId="8" fillId="0" borderId="0" xfId="4603" applyFont="1" applyFill="1"/>
    <xf numFmtId="193" fontId="8" fillId="0" borderId="39" xfId="4602" applyNumberFormat="1" applyFont="1" applyFill="1" applyBorder="1" applyAlignment="1">
      <alignment vertical="center"/>
    </xf>
    <xf numFmtId="0" fontId="8" fillId="0" borderId="0" xfId="4602" applyFont="1" applyFill="1" applyBorder="1"/>
    <xf numFmtId="193" fontId="8" fillId="0" borderId="37" xfId="4602" applyNumberFormat="1" applyFont="1" applyFill="1" applyBorder="1" applyAlignment="1">
      <alignment vertical="center"/>
    </xf>
    <xf numFmtId="43" fontId="8" fillId="0" borderId="0" xfId="4603" applyFont="1" applyFill="1" applyBorder="1"/>
    <xf numFmtId="4" fontId="8" fillId="0" borderId="0" xfId="4602" applyNumberFormat="1" applyFont="1" applyFill="1" applyBorder="1" applyAlignment="1">
      <alignment vertical="center"/>
    </xf>
    <xf numFmtId="4" fontId="8" fillId="0" borderId="40" xfId="4602" applyNumberFormat="1" applyFont="1" applyFill="1" applyBorder="1" applyAlignment="1">
      <alignment vertical="center"/>
    </xf>
    <xf numFmtId="4" fontId="8" fillId="0" borderId="37" xfId="4601" applyNumberFormat="1" applyFont="1" applyFill="1" applyBorder="1"/>
    <xf numFmtId="0" fontId="8" fillId="0" borderId="0" xfId="4598" applyFont="1" applyFill="1" applyBorder="1" applyAlignment="1">
      <alignment horizontal="center" vertical="top" wrapText="1"/>
    </xf>
    <xf numFmtId="193" fontId="8" fillId="0" borderId="0" xfId="4601" applyNumberFormat="1" applyFont="1" applyFill="1" applyBorder="1" applyAlignment="1">
      <alignment vertical="center"/>
    </xf>
    <xf numFmtId="43" fontId="8" fillId="0" borderId="1" xfId="4601" applyFont="1" applyFill="1" applyBorder="1" applyAlignment="1">
      <alignment vertical="center"/>
    </xf>
    <xf numFmtId="43" fontId="8" fillId="0" borderId="0" xfId="4601" applyFont="1" applyFill="1" applyBorder="1"/>
    <xf numFmtId="192" fontId="8" fillId="0" borderId="0" xfId="4601" applyNumberFormat="1" applyFont="1" applyFill="1" applyAlignment="1">
      <alignment vertical="center"/>
    </xf>
    <xf numFmtId="43" fontId="12" fillId="0" borderId="0" xfId="460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Alignment="1">
      <alignment horizontal="center" vertical="center"/>
    </xf>
    <xf numFmtId="43" fontId="8" fillId="0" borderId="37" xfId="4603" applyFont="1" applyFill="1" applyBorder="1" applyAlignment="1">
      <alignment vertical="center"/>
    </xf>
    <xf numFmtId="43" fontId="12" fillId="0" borderId="0" xfId="1" applyFont="1" applyFill="1"/>
    <xf numFmtId="4" fontId="8" fillId="0" borderId="39" xfId="4602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right"/>
    </xf>
    <xf numFmtId="43" fontId="8" fillId="0" borderId="0" xfId="4598" applyNumberFormat="1" applyFont="1" applyFill="1"/>
    <xf numFmtId="43" fontId="8" fillId="0" borderId="39" xfId="1" applyFont="1" applyFill="1" applyBorder="1" applyAlignment="1">
      <alignment horizontal="center"/>
    </xf>
    <xf numFmtId="0" fontId="8" fillId="0" borderId="39" xfId="4598" applyFont="1" applyFill="1" applyBorder="1" applyAlignment="1">
      <alignment horizontal="center"/>
    </xf>
    <xf numFmtId="0" fontId="8" fillId="0" borderId="39" xfId="4598" applyFont="1" applyFill="1" applyBorder="1" applyAlignment="1">
      <alignment horizontal="center" vertical="top" wrapText="1"/>
    </xf>
    <xf numFmtId="0" fontId="8" fillId="0" borderId="0" xfId="4598" applyFont="1" applyFill="1" applyBorder="1" applyAlignment="1">
      <alignment horizontal="center"/>
    </xf>
    <xf numFmtId="0" fontId="8" fillId="0" borderId="36" xfId="4598" applyFont="1" applyFill="1" applyBorder="1" applyAlignment="1">
      <alignment horizontal="center"/>
    </xf>
    <xf numFmtId="0" fontId="8" fillId="0" borderId="39" xfId="4598" applyFont="1" applyFill="1" applyBorder="1"/>
    <xf numFmtId="4" fontId="8" fillId="0" borderId="0" xfId="4600" applyNumberFormat="1" applyFont="1" applyFill="1"/>
    <xf numFmtId="43" fontId="8" fillId="0" borderId="0" xfId="1" applyFont="1" applyFill="1" applyBorder="1" applyAlignment="1">
      <alignment horizontal="center" vertical="center"/>
    </xf>
    <xf numFmtId="192" fontId="8" fillId="0" borderId="1" xfId="4601" applyNumberFormat="1" applyFont="1" applyFill="1" applyBorder="1" applyAlignment="1">
      <alignment vertical="center"/>
    </xf>
    <xf numFmtId="40" fontId="12" fillId="0" borderId="0" xfId="2" applyNumberFormat="1" applyFont="1" applyFill="1" applyBorder="1" applyAlignment="1">
      <alignment vertical="center"/>
    </xf>
    <xf numFmtId="192" fontId="12" fillId="0" borderId="0" xfId="4601" applyNumberFormat="1" applyFont="1" applyFill="1" applyBorder="1" applyAlignment="1">
      <alignment vertical="center"/>
    </xf>
    <xf numFmtId="43" fontId="12" fillId="0" borderId="0" xfId="4601" applyFont="1" applyFill="1" applyBorder="1" applyAlignment="1">
      <alignment vertical="center"/>
    </xf>
    <xf numFmtId="192" fontId="12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/>
    <xf numFmtId="49" fontId="8" fillId="0" borderId="39" xfId="1" quotePrefix="1" applyNumberFormat="1" applyFont="1" applyFill="1" applyBorder="1" applyAlignment="1">
      <alignment horizontal="center"/>
    </xf>
    <xf numFmtId="4" fontId="8" fillId="0" borderId="36" xfId="4599" applyNumberFormat="1" applyFont="1" applyFill="1" applyBorder="1" applyAlignment="1">
      <alignment horizontal="right"/>
    </xf>
    <xf numFmtId="0" fontId="12" fillId="0" borderId="39" xfId="4598" applyFont="1" applyFill="1" applyBorder="1"/>
    <xf numFmtId="43" fontId="8" fillId="0" borderId="39" xfId="1" applyFont="1" applyFill="1" applyBorder="1" applyAlignment="1">
      <alignment horizontal="right"/>
    </xf>
    <xf numFmtId="43" fontId="8" fillId="0" borderId="0" xfId="1" applyFont="1" applyFill="1" applyBorder="1" applyAlignment="1">
      <alignment vertical="center"/>
    </xf>
    <xf numFmtId="193" fontId="8" fillId="0" borderId="39" xfId="4601" applyNumberFormat="1" applyFont="1" applyFill="1" applyBorder="1" applyAlignment="1">
      <alignment vertical="center"/>
    </xf>
    <xf numFmtId="4" fontId="8" fillId="0" borderId="0" xfId="4598" applyNumberFormat="1" applyFont="1" applyFill="1"/>
    <xf numFmtId="4" fontId="12" fillId="0" borderId="0" xfId="4598" applyNumberFormat="1" applyFont="1" applyFill="1" applyAlignment="1"/>
    <xf numFmtId="0" fontId="8" fillId="0" borderId="0" xfId="2829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8" fillId="0" borderId="0" xfId="4600" applyFont="1" applyFill="1" applyAlignment="1">
      <alignment horizontal="center"/>
    </xf>
    <xf numFmtId="0" fontId="8" fillId="0" borderId="0" xfId="4600" quotePrefix="1" applyFont="1" applyFill="1" applyAlignment="1">
      <alignment horizontal="center"/>
    </xf>
    <xf numFmtId="0" fontId="12" fillId="0" borderId="0" xfId="4600" applyFont="1" applyFill="1" applyAlignment="1">
      <alignment horizontal="center"/>
    </xf>
    <xf numFmtId="0" fontId="8" fillId="0" borderId="0" xfId="4598" applyFont="1" applyFill="1" applyAlignment="1">
      <alignment horizontal="center"/>
    </xf>
    <xf numFmtId="0" fontId="12" fillId="0" borderId="0" xfId="4598" applyFont="1" applyFill="1" applyAlignment="1">
      <alignment horizontal="center"/>
    </xf>
    <xf numFmtId="0" fontId="8" fillId="0" borderId="0" xfId="4598" quotePrefix="1" applyFont="1" applyFill="1" applyAlignment="1">
      <alignment horizontal="center"/>
    </xf>
    <xf numFmtId="0" fontId="8" fillId="0" borderId="5" xfId="4598" applyFont="1" applyFill="1" applyBorder="1" applyAlignment="1">
      <alignment horizontal="center"/>
    </xf>
    <xf numFmtId="0" fontId="8" fillId="0" borderId="0" xfId="4602" applyFont="1" applyFill="1" applyAlignment="1">
      <alignment horizontal="center"/>
    </xf>
    <xf numFmtId="0" fontId="8" fillId="0" borderId="0" xfId="4598" applyFont="1" applyFill="1" applyAlignment="1">
      <alignment horizontal="center"/>
    </xf>
    <xf numFmtId="0" fontId="8" fillId="0" borderId="0" xfId="4598" quotePrefix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12" fillId="0" borderId="0" xfId="0" applyFont="1" applyFill="1"/>
    <xf numFmtId="0" fontId="8" fillId="0" borderId="0" xfId="0" applyFont="1" applyFill="1" applyAlignment="1">
      <alignment horizontal="center"/>
    </xf>
    <xf numFmtId="15" fontId="8" fillId="0" borderId="37" xfId="0" quotePrefix="1" applyNumberFormat="1" applyFont="1" applyFill="1" applyBorder="1" applyAlignment="1">
      <alignment horizontal="center"/>
    </xf>
    <xf numFmtId="192" fontId="8" fillId="0" borderId="0" xfId="0" applyNumberFormat="1" applyFont="1" applyFill="1"/>
    <xf numFmtId="264" fontId="8" fillId="0" borderId="0" xfId="0" applyNumberFormat="1" applyFont="1" applyFill="1"/>
    <xf numFmtId="265" fontId="8" fillId="0" borderId="0" xfId="0" applyNumberFormat="1" applyFont="1" applyFill="1" applyAlignment="1">
      <alignment horizontal="center"/>
    </xf>
    <xf numFmtId="192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4" fontId="8" fillId="0" borderId="0" xfId="0" applyNumberFormat="1" applyFont="1" applyFill="1"/>
    <xf numFmtId="43" fontId="8" fillId="0" borderId="0" xfId="1" quotePrefix="1" applyFont="1" applyFill="1" applyAlignment="1">
      <alignment horizontal="center"/>
    </xf>
    <xf numFmtId="40" fontId="8" fillId="0" borderId="0" xfId="0" quotePrefix="1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226" fontId="8" fillId="0" borderId="0" xfId="1" applyNumberFormat="1" applyFont="1" applyFill="1"/>
    <xf numFmtId="0" fontId="8" fillId="0" borderId="0" xfId="0" applyFont="1" applyFill="1" applyAlignment="1">
      <alignment horizontal="center"/>
    </xf>
    <xf numFmtId="193" fontId="8" fillId="0" borderId="1" xfId="4602" applyNumberFormat="1" applyFont="1" applyFill="1" applyBorder="1" applyAlignment="1">
      <alignment vertical="center"/>
    </xf>
    <xf numFmtId="192" fontId="8" fillId="0" borderId="40" xfId="4601" applyNumberFormat="1" applyFont="1" applyFill="1" applyBorder="1" applyAlignment="1">
      <alignment vertical="center"/>
    </xf>
    <xf numFmtId="192" fontId="8" fillId="0" borderId="2" xfId="4601" applyNumberFormat="1" applyFont="1" applyFill="1" applyBorder="1" applyAlignment="1">
      <alignment vertical="center"/>
    </xf>
    <xf numFmtId="0" fontId="251" fillId="0" borderId="0" xfId="0" applyFont="1"/>
    <xf numFmtId="0" fontId="251" fillId="0" borderId="0" xfId="0" applyFont="1" applyAlignment="1">
      <alignment horizontal="center"/>
    </xf>
    <xf numFmtId="4" fontId="8" fillId="0" borderId="37" xfId="4602" applyNumberFormat="1" applyFont="1" applyFill="1" applyBorder="1" applyAlignment="1">
      <alignment vertical="center"/>
    </xf>
    <xf numFmtId="260" fontId="8" fillId="0" borderId="0" xfId="1" applyNumberFormat="1" applyFont="1" applyFill="1" applyAlignment="1">
      <alignment horizontal="center"/>
    </xf>
    <xf numFmtId="260" fontId="8" fillId="0" borderId="0" xfId="1" applyNumberFormat="1" applyFont="1" applyFill="1" applyAlignment="1">
      <alignment vertical="center"/>
    </xf>
    <xf numFmtId="4" fontId="8" fillId="0" borderId="2" xfId="4602" applyNumberFormat="1" applyFont="1" applyFill="1" applyBorder="1" applyAlignment="1">
      <alignment vertical="center"/>
    </xf>
    <xf numFmtId="43" fontId="8" fillId="0" borderId="0" xfId="4602" applyNumberFormat="1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15" fontId="8" fillId="0" borderId="5" xfId="0" quotePrefix="1" applyNumberFormat="1" applyFont="1" applyFill="1" applyBorder="1" applyAlignment="1">
      <alignment horizontal="center"/>
    </xf>
    <xf numFmtId="43" fontId="8" fillId="0" borderId="39" xfId="4601" applyFont="1" applyFill="1" applyBorder="1" applyAlignment="1">
      <alignment horizontal="center" vertical="center"/>
    </xf>
    <xf numFmtId="0" fontId="8" fillId="0" borderId="0" xfId="4600" applyFont="1" applyFill="1" applyAlignment="1">
      <alignment horizontal="center"/>
    </xf>
    <xf numFmtId="0" fontId="12" fillId="0" borderId="0" xfId="4600" applyFont="1" applyFill="1" applyAlignment="1">
      <alignment horizontal="center"/>
    </xf>
    <xf numFmtId="40" fontId="8" fillId="0" borderId="39" xfId="4600" applyNumberFormat="1" applyFont="1" applyFill="1" applyBorder="1" applyAlignment="1">
      <alignment horizontal="center" vertical="center"/>
    </xf>
    <xf numFmtId="0" fontId="8" fillId="0" borderId="0" xfId="4598" applyFont="1" applyFill="1" applyAlignment="1">
      <alignment horizontal="center"/>
    </xf>
    <xf numFmtId="0" fontId="12" fillId="0" borderId="0" xfId="4598" applyFont="1" applyFill="1" applyAlignment="1">
      <alignment horizontal="center"/>
    </xf>
    <xf numFmtId="0" fontId="8" fillId="0" borderId="5" xfId="4598" applyFont="1" applyFill="1" applyBorder="1" applyAlignment="1">
      <alignment horizontal="center"/>
    </xf>
    <xf numFmtId="0" fontId="8" fillId="0" borderId="37" xfId="4598" applyFont="1" applyFill="1" applyBorder="1" applyAlignment="1">
      <alignment horizontal="center"/>
    </xf>
    <xf numFmtId="0" fontId="8" fillId="0" borderId="0" xfId="4602" applyFont="1" applyFill="1" applyAlignment="1">
      <alignment horizontal="center"/>
    </xf>
    <xf numFmtId="0" fontId="12" fillId="0" borderId="0" xfId="4602" applyFont="1" applyFill="1" applyAlignment="1">
      <alignment horizontal="center"/>
    </xf>
    <xf numFmtId="39" fontId="8" fillId="0" borderId="39" xfId="2" applyFont="1" applyFill="1" applyBorder="1" applyAlignment="1">
      <alignment horizontal="center" vertical="center"/>
    </xf>
  </cellXfs>
  <cellStyles count="4604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1" xr:uid="{00000000-0005-0000-0000-000091080000}"/>
    <cellStyle name="Comma 71" xfId="4603" xr:uid="{00000000-0005-0000-0000-000092080000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 - Style1" xfId="2699" xr:uid="{00000000-0005-0000-0000-0000830A0000}"/>
    <cellStyle name="Normal - Style1 2" xfId="2700" xr:uid="{00000000-0005-0000-0000-0000840A0000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8" xr:uid="{00000000-0005-0000-0000-0000940D0000}"/>
    <cellStyle name="Normal 75" xfId="4600" xr:uid="{00000000-0005-0000-0000-0000950D0000}"/>
    <cellStyle name="Normal 76" xfId="4602" xr:uid="{00000000-0005-0000-0000-0000960D0000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เปอร์เซ็นต์_7935 DET2" xfId="4325" xr:uid="{00000000-0005-0000-0000-0000E6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จุลภาค" xfId="1" builtinId="3"/>
    <cellStyle name="จุลภาค 2" xfId="4332" xr:uid="{00000000-0005-0000-0000-0000ED100000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" xfId="0" builtinId="0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Sheet1" xfId="2" xr:uid="{00000000-0005-0000-0000-00008C110000}"/>
    <cellStyle name="ปกติ_Sheet1_Q141-Mar'49-T2" xfId="3" xr:uid="{00000000-0005-0000-0000-00008D110000}"/>
    <cellStyle name="ป้อนค่า" xfId="4488" xr:uid="{00000000-0005-0000-0000-00008E110000}"/>
    <cellStyle name="ป้อนค่า 2" xfId="4489" xr:uid="{00000000-0005-0000-0000-00008F110000}"/>
    <cellStyle name="ป้อนค่า 3" xfId="4490" xr:uid="{00000000-0005-0000-0000-000090110000}"/>
    <cellStyle name="ปานกลาง" xfId="4491" xr:uid="{00000000-0005-0000-0000-000091110000}"/>
    <cellStyle name="ปานกลาง 2" xfId="4492" xr:uid="{00000000-0005-0000-0000-000092110000}"/>
    <cellStyle name="ปานกลาง 3" xfId="4493" xr:uid="{00000000-0005-0000-0000-000093110000}"/>
    <cellStyle name="ปานกลาง 4" xfId="4494" xr:uid="{00000000-0005-0000-0000-000094110000}"/>
    <cellStyle name="เปอร์เซ็นต์ 2" xfId="4495" xr:uid="{00000000-0005-0000-0000-000095110000}"/>
    <cellStyle name="เปอร์เซ็นต์ 2 2" xfId="4496" xr:uid="{00000000-0005-0000-0000-000096110000}"/>
    <cellStyle name="เปอร์เซ็นต์ 2 2 2" xfId="4497" xr:uid="{00000000-0005-0000-0000-000097110000}"/>
    <cellStyle name="เปอร์เซ็นต์ 2 2 3" xfId="4498" xr:uid="{00000000-0005-0000-0000-000098110000}"/>
    <cellStyle name="เปอร์เซ็นต์ 2 3" xfId="4499" xr:uid="{00000000-0005-0000-0000-000099110000}"/>
    <cellStyle name="เปอร์เซ็นต์ 2 3 2" xfId="4500" xr:uid="{00000000-0005-0000-0000-00009A110000}"/>
    <cellStyle name="เปอร์เซ็นต์ 2 3 3" xfId="4501" xr:uid="{00000000-0005-0000-0000-00009B110000}"/>
    <cellStyle name="เปอร์เซ็นต์ 2 4" xfId="4502" xr:uid="{00000000-0005-0000-0000-00009C110000}"/>
    <cellStyle name="เปอร์เซ็นต์ 2 4 2" xfId="4503" xr:uid="{00000000-0005-0000-0000-00009D110000}"/>
    <cellStyle name="เปอร์เซ็นต์ 2 5" xfId="4504" xr:uid="{00000000-0005-0000-0000-00009E110000}"/>
    <cellStyle name="เปอร์เซ็นต์ 3" xfId="4505" xr:uid="{00000000-0005-0000-0000-00009F110000}"/>
    <cellStyle name="เปอร์เซ็นต์ 3 2" xfId="4506" xr:uid="{00000000-0005-0000-0000-0000A0110000}"/>
    <cellStyle name="เปอร์เซ็นต์ 3 3" xfId="4507" xr:uid="{00000000-0005-0000-0000-0000A1110000}"/>
    <cellStyle name="เปอร์เซ็นต์ 4" xfId="4508" xr:uid="{00000000-0005-0000-0000-0000A2110000}"/>
    <cellStyle name="เปอร์เซ็นต์ 4 2" xfId="4509" xr:uid="{00000000-0005-0000-0000-0000A3110000}"/>
    <cellStyle name="เปอร์เซ็นต์ 5" xfId="4510" xr:uid="{00000000-0005-0000-0000-0000A4110000}"/>
    <cellStyle name="เปอร์เซ็นต์ 5 2" xfId="4511" xr:uid="{00000000-0005-0000-0000-0000A5110000}"/>
    <cellStyle name="เปอร์เซ็นต์ 6" xfId="4512" xr:uid="{00000000-0005-0000-0000-0000A6110000}"/>
    <cellStyle name="เปอร์เซ็นต์ 6 2" xfId="4513" xr:uid="{00000000-0005-0000-0000-0000A7110000}"/>
    <cellStyle name="เปอร์เซ็นต์ 7" xfId="4514" xr:uid="{00000000-0005-0000-0000-0000A8110000}"/>
    <cellStyle name="เปอร์เซ็นต์ 7 2" xfId="4515" xr:uid="{00000000-0005-0000-0000-0000A9110000}"/>
    <cellStyle name="เปอร์เซ็นต์ 7 2 2" xfId="4516" xr:uid="{00000000-0005-0000-0000-0000AA110000}"/>
    <cellStyle name="เปอร์เซ็นต์ 7 3" xfId="4517" xr:uid="{00000000-0005-0000-0000-0000AB110000}"/>
    <cellStyle name="เปอร์เซ็นต์ 7 3 2" xfId="4518" xr:uid="{00000000-0005-0000-0000-0000AC110000}"/>
    <cellStyle name="เปอร์เซ็นต์ 7 4" xfId="4519" xr:uid="{00000000-0005-0000-0000-0000AD110000}"/>
    <cellStyle name="ผลรวม" xfId="4520" xr:uid="{00000000-0005-0000-0000-0000AE110000}"/>
    <cellStyle name="ผลรวม 2" xfId="4521" xr:uid="{00000000-0005-0000-0000-0000AF110000}"/>
    <cellStyle name="ผลรวม 3" xfId="4522" xr:uid="{00000000-0005-0000-0000-0000B0110000}"/>
    <cellStyle name="แย่" xfId="4523" xr:uid="{00000000-0005-0000-0000-0000B1110000}"/>
    <cellStyle name="แย่ 2" xfId="4524" xr:uid="{00000000-0005-0000-0000-0000B2110000}"/>
    <cellStyle name="แย่ 2 2" xfId="4525" xr:uid="{00000000-0005-0000-0000-0000B3110000}"/>
    <cellStyle name="แย่ 3" xfId="4526" xr:uid="{00000000-0005-0000-0000-0000B4110000}"/>
    <cellStyle name="ฤ?ธถ [0]_95" xfId="4527" xr:uid="{00000000-0005-0000-0000-0000B5110000}"/>
    <cellStyle name="ฤ?ธถ_95" xfId="4528" xr:uid="{00000000-0005-0000-0000-0000B6110000}"/>
    <cellStyle name="ฤธถ [0]_10' 0.26D MS" xfId="4529" xr:uid="{00000000-0005-0000-0000-0000B7110000}"/>
    <cellStyle name="ฤธถ_10' 0.26D MS" xfId="4530" xr:uid="{00000000-0005-0000-0000-0000B8110000}"/>
    <cellStyle name="ล๋ศญ [0]_10' 0.26D MS" xfId="4531" xr:uid="{00000000-0005-0000-0000-0000B9110000}"/>
    <cellStyle name="ล๋ศญ_10' 0.26D MS" xfId="4532" xr:uid="{00000000-0005-0000-0000-0000BA110000}"/>
    <cellStyle name="ลักษณะ 1" xfId="4533" xr:uid="{00000000-0005-0000-0000-0000BB110000}"/>
    <cellStyle name="วฅมุ_#2(M17)_1" xfId="4534" xr:uid="{00000000-0005-0000-0000-0000BC110000}"/>
    <cellStyle name="ส่วนที่ถูกเน้น1" xfId="4535" xr:uid="{00000000-0005-0000-0000-0000BD110000}"/>
    <cellStyle name="ส่วนที่ถูกเน้น1 2" xfId="4536" xr:uid="{00000000-0005-0000-0000-0000BE110000}"/>
    <cellStyle name="ส่วนที่ถูกเน้น1 3" xfId="4537" xr:uid="{00000000-0005-0000-0000-0000BF110000}"/>
    <cellStyle name="ส่วนที่ถูกเน้น2" xfId="4538" xr:uid="{00000000-0005-0000-0000-0000C0110000}"/>
    <cellStyle name="ส่วนที่ถูกเน้น2 2" xfId="4539" xr:uid="{00000000-0005-0000-0000-0000C1110000}"/>
    <cellStyle name="ส่วนที่ถูกเน้น2 3" xfId="4540" xr:uid="{00000000-0005-0000-0000-0000C2110000}"/>
    <cellStyle name="ส่วนที่ถูกเน้น3" xfId="4541" xr:uid="{00000000-0005-0000-0000-0000C3110000}"/>
    <cellStyle name="ส่วนที่ถูกเน้น3 2" xfId="4542" xr:uid="{00000000-0005-0000-0000-0000C4110000}"/>
    <cellStyle name="ส่วนที่ถูกเน้น3 3" xfId="4543" xr:uid="{00000000-0005-0000-0000-0000C5110000}"/>
    <cellStyle name="ส่วนที่ถูกเน้น4" xfId="4544" xr:uid="{00000000-0005-0000-0000-0000C6110000}"/>
    <cellStyle name="ส่วนที่ถูกเน้น4 2" xfId="4545" xr:uid="{00000000-0005-0000-0000-0000C7110000}"/>
    <cellStyle name="ส่วนที่ถูกเน้น4 3" xfId="4546" xr:uid="{00000000-0005-0000-0000-0000C8110000}"/>
    <cellStyle name="ส่วนที่ถูกเน้น5" xfId="4547" xr:uid="{00000000-0005-0000-0000-0000C9110000}"/>
    <cellStyle name="ส่วนที่ถูกเน้น5 2" xfId="4548" xr:uid="{00000000-0005-0000-0000-0000CA110000}"/>
    <cellStyle name="ส่วนที่ถูกเน้น5 3" xfId="4549" xr:uid="{00000000-0005-0000-0000-0000CB110000}"/>
    <cellStyle name="ส่วนที่ถูกเน้น6" xfId="4550" xr:uid="{00000000-0005-0000-0000-0000CC110000}"/>
    <cellStyle name="ส่วนที่ถูกเน้น6 2" xfId="4551" xr:uid="{00000000-0005-0000-0000-0000CD110000}"/>
    <cellStyle name="ส่วนที่ถูกเน้น6 3" xfId="4552" xr:uid="{00000000-0005-0000-0000-0000CE110000}"/>
    <cellStyle name="เส้นขอบขวา" xfId="4553" xr:uid="{00000000-0005-0000-0000-0000CF110000}"/>
    <cellStyle name="เส้นขอบขวา 2" xfId="4554" xr:uid="{00000000-0005-0000-0000-0000D0110000}"/>
    <cellStyle name="เส้นขอบขวา 3" xfId="4555" xr:uid="{00000000-0005-0000-0000-0000D1110000}"/>
    <cellStyle name="เส้นขอบขวา 4" xfId="4556" xr:uid="{00000000-0005-0000-0000-0000D2110000}"/>
    <cellStyle name="เส้นขอบขวา 5" xfId="4557" xr:uid="{00000000-0005-0000-0000-0000D3110000}"/>
    <cellStyle name="เส้นขอบขวา_Lead -  NU 31-3-54" xfId="4558" xr:uid="{00000000-0005-0000-0000-0000D4110000}"/>
    <cellStyle name="แสดงผล" xfId="4559" xr:uid="{00000000-0005-0000-0000-0000D5110000}"/>
    <cellStyle name="แสดงผล 2" xfId="4560" xr:uid="{00000000-0005-0000-0000-0000D6110000}"/>
    <cellStyle name="แสดงผล 3" xfId="4561" xr:uid="{00000000-0005-0000-0000-0000D7110000}"/>
    <cellStyle name="หมายเหตุ 2" xfId="4562" xr:uid="{00000000-0005-0000-0000-0000D8110000}"/>
    <cellStyle name="หมายเหตุ 2 2" xfId="4563" xr:uid="{00000000-0005-0000-0000-0000D9110000}"/>
    <cellStyle name="หมายเหตุ 2 2 2" xfId="4564" xr:uid="{00000000-0005-0000-0000-0000DA110000}"/>
    <cellStyle name="หมายเหตุ 2 2 2 2" xfId="4565" xr:uid="{00000000-0005-0000-0000-0000DB110000}"/>
    <cellStyle name="หมายเหตุ 2 2 2 3" xfId="4566" xr:uid="{00000000-0005-0000-0000-0000DC110000}"/>
    <cellStyle name="หมายเหตุ 2 2 3" xfId="4567" xr:uid="{00000000-0005-0000-0000-0000DD110000}"/>
    <cellStyle name="หมายเหตุ 2 2 4" xfId="4568" xr:uid="{00000000-0005-0000-0000-0000DE110000}"/>
    <cellStyle name="หมายเหตุ 2 3" xfId="4569" xr:uid="{00000000-0005-0000-0000-0000DF110000}"/>
    <cellStyle name="หมายเหตุ 2 3 2" xfId="4570" xr:uid="{00000000-0005-0000-0000-0000E0110000}"/>
    <cellStyle name="หมายเหตุ 2 3 3" xfId="4571" xr:uid="{00000000-0005-0000-0000-0000E1110000}"/>
    <cellStyle name="หมายเหตุ 2 4" xfId="4572" xr:uid="{00000000-0005-0000-0000-0000E2110000}"/>
    <cellStyle name="หมายเหตุ 2 5" xfId="4573" xr:uid="{00000000-0005-0000-0000-0000E3110000}"/>
    <cellStyle name="หัวเรื่อง 1" xfId="4574" xr:uid="{00000000-0005-0000-0000-0000E4110000}"/>
    <cellStyle name="หัวเรื่อง 1 2" xfId="4575" xr:uid="{00000000-0005-0000-0000-0000E5110000}"/>
    <cellStyle name="หัวเรื่อง 1 3" xfId="4576" xr:uid="{00000000-0005-0000-0000-0000E6110000}"/>
    <cellStyle name="หัวเรื่อง 2" xfId="4577" xr:uid="{00000000-0005-0000-0000-0000E7110000}"/>
    <cellStyle name="หัวเรื่อง 2 2" xfId="4578" xr:uid="{00000000-0005-0000-0000-0000E8110000}"/>
    <cellStyle name="หัวเรื่อง 2 3" xfId="4579" xr:uid="{00000000-0005-0000-0000-0000E9110000}"/>
    <cellStyle name="หัวเรื่อง 3" xfId="4580" xr:uid="{00000000-0005-0000-0000-0000EA110000}"/>
    <cellStyle name="หัวเรื่อง 3 2" xfId="4581" xr:uid="{00000000-0005-0000-0000-0000EB110000}"/>
    <cellStyle name="หัวเรื่อง 3 3" xfId="4582" xr:uid="{00000000-0005-0000-0000-0000EC110000}"/>
    <cellStyle name="หัวเรื่อง 4" xfId="4583" xr:uid="{00000000-0005-0000-0000-0000ED110000}"/>
    <cellStyle name="หัวเรื่อง 4 2" xfId="4584" xr:uid="{00000000-0005-0000-0000-0000EE110000}"/>
    <cellStyle name="หัวเรื่อง 4 3" xfId="4585" xr:uid="{00000000-0005-0000-0000-0000EF110000}"/>
    <cellStyle name="표준_Sheet1" xfId="4586" xr:uid="{00000000-0005-0000-0000-0000F0110000}"/>
    <cellStyle name="一般_0006(1)" xfId="4587" xr:uid="{00000000-0005-0000-0000-0000F1110000}"/>
    <cellStyle name="千分位[0]_LC (2)" xfId="4588" xr:uid="{00000000-0005-0000-0000-0000F2110000}"/>
    <cellStyle name="千分位_LC (2)" xfId="4589" xr:uid="{00000000-0005-0000-0000-0000F3110000}"/>
    <cellStyle name="常规_สต๊อกเดือน 12" xfId="4590" xr:uid="{00000000-0005-0000-0000-0000F4110000}"/>
    <cellStyle name="未定義" xfId="4591" xr:uid="{00000000-0005-0000-0000-0000F5110000}"/>
    <cellStyle name="桁区切り_Receivable Dec" xfId="4592" xr:uid="{00000000-0005-0000-0000-0000F6110000}"/>
    <cellStyle name="標準_AR562売上出来高確認表印刷_帳票レイアウト" xfId="4593" xr:uid="{00000000-0005-0000-0000-0000F7110000}"/>
    <cellStyle name="爼ﾗ靉ﾁ篦ｧﾋﾅﾒﾂﾁﾔｵﾔ" xfId="4594" xr:uid="{00000000-0005-0000-0000-0000F8110000}"/>
    <cellStyle name="貨幣 [0]_liz-ss" xfId="4595" xr:uid="{00000000-0005-0000-0000-0000F9110000}"/>
    <cellStyle name="貨幣[0]_LC (2)" xfId="4596" xr:uid="{00000000-0005-0000-0000-0000FA110000}"/>
    <cellStyle name="貨幣_LC (2)" xfId="4597" xr:uid="{00000000-0005-0000-0000-0000FB110000}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5"/>
  <sheetViews>
    <sheetView tabSelected="1" view="pageBreakPreview" zoomScaleNormal="100" zoomScaleSheetLayoutView="100" workbookViewId="0">
      <selection sqref="A1:O1"/>
    </sheetView>
  </sheetViews>
  <sheetFormatPr defaultColWidth="9.09765625" defaultRowHeight="23.4"/>
  <cols>
    <col min="1" max="4" width="2.296875" style="13" customWidth="1"/>
    <col min="5" max="5" width="27.59765625" style="13" customWidth="1"/>
    <col min="6" max="6" width="1" style="2" customWidth="1"/>
    <col min="7" max="7" width="7.5" style="139" bestFit="1" customWidth="1"/>
    <col min="8" max="8" width="0.8984375" style="139" customWidth="1"/>
    <col min="9" max="9" width="13.59765625" style="139" customWidth="1"/>
    <col min="10" max="10" width="1.09765625" style="139" customWidth="1"/>
    <col min="11" max="11" width="13.59765625" style="139" customWidth="1"/>
    <col min="12" max="12" width="1.09765625" style="139" customWidth="1"/>
    <col min="13" max="13" width="13.59765625" style="139" customWidth="1"/>
    <col min="14" max="14" width="1" style="2" customWidth="1"/>
    <col min="15" max="15" width="13.59765625" style="139" customWidth="1"/>
    <col min="16" max="16" width="1" style="2" customWidth="1"/>
    <col min="17" max="17" width="15.59765625" style="13" customWidth="1"/>
    <col min="18" max="18" width="13.09765625" style="13" bestFit="1" customWidth="1"/>
    <col min="19" max="19" width="14.59765625" style="13" bestFit="1" customWidth="1"/>
    <col min="20" max="20" width="13.8984375" style="13" customWidth="1"/>
    <col min="21" max="16384" width="9.09765625" style="13"/>
  </cols>
  <sheetData>
    <row r="1" spans="1:19" s="138" customFormat="1">
      <c r="A1" s="165" t="s">
        <v>105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16"/>
    </row>
    <row r="2" spans="1:19" s="138" customFormat="1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16"/>
    </row>
    <row r="3" spans="1:19" s="138" customFormat="1">
      <c r="A3" s="165" t="s">
        <v>174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16"/>
    </row>
    <row r="4" spans="1:19" s="138" customFormat="1" ht="7.5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16"/>
    </row>
    <row r="5" spans="1:19">
      <c r="F5" s="1"/>
      <c r="M5" s="19"/>
      <c r="N5" s="1"/>
      <c r="O5" s="3" t="s">
        <v>2</v>
      </c>
      <c r="P5" s="1"/>
    </row>
    <row r="6" spans="1:19">
      <c r="I6" s="166" t="s">
        <v>73</v>
      </c>
      <c r="J6" s="166"/>
      <c r="K6" s="166"/>
      <c r="M6" s="166" t="s">
        <v>74</v>
      </c>
      <c r="N6" s="166"/>
      <c r="O6" s="166"/>
    </row>
    <row r="7" spans="1:19">
      <c r="A7" s="138" t="s">
        <v>3</v>
      </c>
      <c r="B7" s="138"/>
      <c r="C7" s="138"/>
      <c r="D7" s="138"/>
      <c r="G7" s="139" t="s">
        <v>4</v>
      </c>
      <c r="I7" s="140" t="s">
        <v>176</v>
      </c>
      <c r="J7" s="2"/>
      <c r="K7" s="140" t="s">
        <v>134</v>
      </c>
      <c r="M7" s="140" t="s">
        <v>176</v>
      </c>
      <c r="O7" s="140" t="s">
        <v>134</v>
      </c>
    </row>
    <row r="8" spans="1:19">
      <c r="A8" s="138" t="s">
        <v>5</v>
      </c>
      <c r="B8" s="138"/>
      <c r="C8" s="138"/>
      <c r="D8" s="138"/>
      <c r="J8" s="126"/>
      <c r="K8" s="126"/>
      <c r="L8" s="126"/>
      <c r="M8" s="13"/>
      <c r="N8" s="12"/>
      <c r="O8" s="126"/>
    </row>
    <row r="9" spans="1:19">
      <c r="A9" s="13" t="s">
        <v>6</v>
      </c>
      <c r="G9" s="139">
        <v>6</v>
      </c>
      <c r="I9" s="4">
        <v>14921384.76</v>
      </c>
      <c r="J9" s="4"/>
      <c r="K9" s="4">
        <v>50856377.659999996</v>
      </c>
      <c r="L9" s="4"/>
      <c r="M9" s="4">
        <v>14745668.949999999</v>
      </c>
      <c r="N9" s="4"/>
      <c r="O9" s="4">
        <v>49652633.079999998</v>
      </c>
      <c r="P9" s="5"/>
      <c r="R9" s="141"/>
      <c r="S9" s="141"/>
    </row>
    <row r="10" spans="1:19">
      <c r="A10" s="13" t="s">
        <v>7</v>
      </c>
      <c r="G10" s="157">
        <v>7</v>
      </c>
      <c r="I10" s="4">
        <v>37839484.740000002</v>
      </c>
      <c r="J10" s="4">
        <v>43162643.450000003</v>
      </c>
      <c r="K10" s="4">
        <v>45077383.420000002</v>
      </c>
      <c r="L10" s="4">
        <v>43162643.450000003</v>
      </c>
      <c r="M10" s="4">
        <v>39397371.740000002</v>
      </c>
      <c r="N10" s="4">
        <v>43162643.450000003</v>
      </c>
      <c r="O10" s="4">
        <v>46534104.710000001</v>
      </c>
      <c r="P10" s="5"/>
      <c r="Q10" s="142"/>
      <c r="R10" s="142"/>
      <c r="S10" s="142"/>
    </row>
    <row r="11" spans="1:19">
      <c r="A11" s="13" t="s">
        <v>144</v>
      </c>
      <c r="G11" s="157">
        <v>8</v>
      </c>
      <c r="I11" s="4">
        <v>50000000</v>
      </c>
      <c r="K11" s="4">
        <v>20000000</v>
      </c>
      <c r="M11" s="4">
        <v>50000000</v>
      </c>
      <c r="N11" s="4"/>
      <c r="O11" s="4">
        <v>20000000</v>
      </c>
      <c r="P11" s="5"/>
    </row>
    <row r="12" spans="1:19">
      <c r="A12" s="13" t="s">
        <v>8</v>
      </c>
      <c r="G12" s="157">
        <v>9</v>
      </c>
      <c r="I12" s="4">
        <v>20193602.75</v>
      </c>
      <c r="K12" s="4">
        <v>7493003.25</v>
      </c>
      <c r="M12" s="4">
        <v>20193602.75</v>
      </c>
      <c r="N12" s="4"/>
      <c r="O12" s="4">
        <v>7493003.2512000017</v>
      </c>
      <c r="P12" s="5"/>
    </row>
    <row r="13" spans="1:19">
      <c r="A13" s="13" t="s">
        <v>168</v>
      </c>
      <c r="G13" s="157">
        <v>10</v>
      </c>
      <c r="I13" s="4">
        <v>100050063.08</v>
      </c>
      <c r="J13" s="4"/>
      <c r="K13" s="4">
        <v>200049621.69999999</v>
      </c>
      <c r="L13" s="4"/>
      <c r="M13" s="4">
        <v>100050063.08</v>
      </c>
      <c r="N13" s="4"/>
      <c r="O13" s="4">
        <v>200049621.69999999</v>
      </c>
      <c r="P13" s="5"/>
    </row>
    <row r="14" spans="1:19">
      <c r="A14" s="138" t="s">
        <v>9</v>
      </c>
      <c r="B14" s="138"/>
      <c r="C14" s="138"/>
      <c r="I14" s="6">
        <f>SUM(I9:I13)</f>
        <v>223004535.32999998</v>
      </c>
      <c r="J14" s="4"/>
      <c r="K14" s="6">
        <f>SUM(K9:K13)</f>
        <v>323476386.02999997</v>
      </c>
      <c r="M14" s="6">
        <f>SUM(M9:M13)</f>
        <v>224386706.51999998</v>
      </c>
      <c r="N14" s="4"/>
      <c r="O14" s="6">
        <f>SUM(O9:O13)</f>
        <v>323729362.74119997</v>
      </c>
      <c r="P14" s="5"/>
    </row>
    <row r="15" spans="1:19">
      <c r="A15" s="138" t="s">
        <v>10</v>
      </c>
      <c r="B15" s="138"/>
      <c r="C15" s="138"/>
      <c r="M15" s="4"/>
      <c r="N15" s="4"/>
      <c r="O15" s="4"/>
      <c r="P15" s="5"/>
    </row>
    <row r="16" spans="1:19">
      <c r="A16" s="13" t="s">
        <v>142</v>
      </c>
      <c r="G16" s="139">
        <v>11</v>
      </c>
      <c r="I16" s="4">
        <v>900936.49000000022</v>
      </c>
      <c r="K16" s="4">
        <v>593265.9700000002</v>
      </c>
      <c r="M16" s="4">
        <v>900936.49</v>
      </c>
      <c r="N16" s="4"/>
      <c r="O16" s="4">
        <v>593265.9700000002</v>
      </c>
      <c r="P16" s="5"/>
    </row>
    <row r="17" spans="1:17">
      <c r="A17" s="13" t="s">
        <v>75</v>
      </c>
      <c r="G17" s="139">
        <v>12</v>
      </c>
      <c r="I17" s="8">
        <v>0</v>
      </c>
      <c r="K17" s="8">
        <v>0</v>
      </c>
      <c r="M17" s="8">
        <v>0</v>
      </c>
      <c r="N17" s="4"/>
      <c r="O17" s="8">
        <v>0</v>
      </c>
      <c r="P17" s="5"/>
    </row>
    <row r="18" spans="1:17">
      <c r="A18" s="13" t="s">
        <v>143</v>
      </c>
      <c r="G18" s="139">
        <v>13</v>
      </c>
      <c r="I18" s="4">
        <v>248980938.59</v>
      </c>
      <c r="K18" s="4">
        <v>247278613.22</v>
      </c>
      <c r="M18" s="4">
        <v>260312425</v>
      </c>
      <c r="N18" s="4"/>
      <c r="O18" s="4">
        <v>251959900</v>
      </c>
      <c r="P18" s="5"/>
    </row>
    <row r="19" spans="1:17">
      <c r="A19" s="13" t="s">
        <v>182</v>
      </c>
      <c r="G19" s="125"/>
      <c r="H19" s="41"/>
      <c r="I19" s="4">
        <v>244015</v>
      </c>
      <c r="K19" s="4">
        <v>271449</v>
      </c>
      <c r="M19" s="4">
        <v>244015</v>
      </c>
      <c r="N19" s="4"/>
      <c r="O19" s="4">
        <v>271449</v>
      </c>
      <c r="P19" s="5"/>
    </row>
    <row r="20" spans="1:17">
      <c r="A20" s="13" t="s">
        <v>11</v>
      </c>
      <c r="G20" s="41">
        <v>14</v>
      </c>
      <c r="I20" s="4">
        <v>32239860.100000001</v>
      </c>
      <c r="K20" s="4">
        <v>32239860.100000001</v>
      </c>
      <c r="M20" s="4">
        <v>32239860.100000001</v>
      </c>
      <c r="N20" s="4"/>
      <c r="O20" s="4">
        <v>32239860.100000001</v>
      </c>
      <c r="P20" s="5"/>
    </row>
    <row r="21" spans="1:17">
      <c r="A21" s="13" t="s">
        <v>12</v>
      </c>
      <c r="G21" s="41">
        <v>15</v>
      </c>
      <c r="I21" s="4">
        <v>203239852.67000002</v>
      </c>
      <c r="K21" s="4">
        <v>180096379.59999999</v>
      </c>
      <c r="M21" s="4">
        <v>203239852.67000002</v>
      </c>
      <c r="N21" s="4"/>
      <c r="O21" s="4">
        <v>180093509.63999999</v>
      </c>
      <c r="P21" s="5"/>
      <c r="Q21" s="63"/>
    </row>
    <row r="22" spans="1:17">
      <c r="A22" s="13" t="s">
        <v>145</v>
      </c>
      <c r="G22" s="41">
        <v>16</v>
      </c>
      <c r="I22" s="4">
        <v>9864489.4299999997</v>
      </c>
      <c r="K22" s="4">
        <v>15370257.690000001</v>
      </c>
      <c r="M22" s="4">
        <v>9864489.4299999997</v>
      </c>
      <c r="N22" s="4"/>
      <c r="O22" s="4">
        <v>15370257.690000001</v>
      </c>
      <c r="P22" s="5"/>
    </row>
    <row r="23" spans="1:17">
      <c r="A23" s="13" t="s">
        <v>125</v>
      </c>
      <c r="G23" s="41">
        <v>17</v>
      </c>
      <c r="I23" s="4">
        <v>10205016.760000002</v>
      </c>
      <c r="K23" s="4">
        <v>10144933.280000001</v>
      </c>
      <c r="M23" s="4">
        <v>10205016.760000002</v>
      </c>
      <c r="N23" s="4"/>
      <c r="O23" s="4">
        <v>10144933.280000001</v>
      </c>
      <c r="P23" s="5"/>
    </row>
    <row r="24" spans="1:17">
      <c r="A24" s="13" t="s">
        <v>193</v>
      </c>
      <c r="G24" s="139">
        <v>18.100000000000001</v>
      </c>
      <c r="I24" s="4">
        <v>4066593.14</v>
      </c>
      <c r="K24" s="4">
        <v>3287776.86</v>
      </c>
      <c r="M24" s="4">
        <v>4066593.14</v>
      </c>
      <c r="N24" s="4"/>
      <c r="O24" s="4">
        <v>3287776.86</v>
      </c>
      <c r="P24" s="5"/>
    </row>
    <row r="25" spans="1:17">
      <c r="A25" s="156" t="s">
        <v>180</v>
      </c>
      <c r="B25" s="156"/>
      <c r="C25" s="156"/>
      <c r="D25" s="156"/>
      <c r="I25" s="13"/>
      <c r="J25" s="13"/>
      <c r="K25" s="13"/>
      <c r="L25" s="13"/>
      <c r="M25" s="13"/>
      <c r="N25" s="13"/>
      <c r="O25" s="13"/>
      <c r="P25" s="5"/>
    </row>
    <row r="26" spans="1:17">
      <c r="A26" s="156"/>
      <c r="B26" s="156"/>
      <c r="C26" s="156" t="s">
        <v>181</v>
      </c>
      <c r="D26" s="156"/>
      <c r="G26" s="139">
        <v>19</v>
      </c>
      <c r="I26" s="4">
        <v>50323300</v>
      </c>
      <c r="K26" s="4">
        <v>323300</v>
      </c>
      <c r="M26" s="4">
        <v>50323300</v>
      </c>
      <c r="N26" s="4"/>
      <c r="O26" s="4">
        <v>323300</v>
      </c>
      <c r="P26" s="5"/>
    </row>
    <row r="27" spans="1:17">
      <c r="A27" s="13" t="s">
        <v>13</v>
      </c>
      <c r="I27" s="4">
        <v>5814230.9199999999</v>
      </c>
      <c r="K27" s="4">
        <v>988587.24</v>
      </c>
      <c r="M27" s="4">
        <v>5814230.9199999999</v>
      </c>
      <c r="N27" s="4"/>
      <c r="O27" s="4">
        <v>988587.24</v>
      </c>
      <c r="P27" s="5"/>
    </row>
    <row r="28" spans="1:17">
      <c r="A28" s="138" t="s">
        <v>14</v>
      </c>
      <c r="I28" s="6">
        <f>SUM(I16:I27)</f>
        <v>565879233.10000002</v>
      </c>
      <c r="J28" s="4"/>
      <c r="K28" s="6">
        <f>SUM(K16:K27)</f>
        <v>490594422.96000004</v>
      </c>
      <c r="M28" s="6">
        <f>SUM(M16:M27)</f>
        <v>577210719.50999999</v>
      </c>
      <c r="N28" s="4"/>
      <c r="O28" s="6">
        <f>SUM(O16:O27)</f>
        <v>495272839.77999997</v>
      </c>
      <c r="P28" s="5"/>
    </row>
    <row r="29" spans="1:17" ht="24" thickBot="1">
      <c r="A29" s="138" t="s">
        <v>15</v>
      </c>
      <c r="I29" s="7">
        <f>I14+I28</f>
        <v>788883768.43000007</v>
      </c>
      <c r="J29" s="4"/>
      <c r="K29" s="7">
        <f>K14+K28</f>
        <v>814070808.99000001</v>
      </c>
      <c r="M29" s="7">
        <f>M14+M28</f>
        <v>801597426.02999997</v>
      </c>
      <c r="N29" s="4"/>
      <c r="O29" s="7">
        <f>O14+O28</f>
        <v>819002202.52119994</v>
      </c>
      <c r="P29" s="5"/>
    </row>
    <row r="30" spans="1:17" ht="24" thickTop="1">
      <c r="I30" s="143"/>
      <c r="K30" s="19"/>
      <c r="M30" s="19"/>
      <c r="N30" s="8"/>
      <c r="O30" s="19"/>
    </row>
    <row r="31" spans="1:17">
      <c r="I31" s="143"/>
      <c r="K31" s="19"/>
      <c r="M31" s="19"/>
      <c r="N31" s="8"/>
      <c r="O31" s="19"/>
    </row>
    <row r="32" spans="1:17">
      <c r="A32" s="13" t="s">
        <v>16</v>
      </c>
      <c r="I32" s="144"/>
      <c r="M32" s="19"/>
      <c r="N32" s="8"/>
      <c r="O32" s="19"/>
    </row>
    <row r="33" spans="1:16">
      <c r="M33" s="19"/>
      <c r="N33" s="8"/>
      <c r="O33" s="19"/>
    </row>
    <row r="34" spans="1:16">
      <c r="A34" s="13" t="s">
        <v>130</v>
      </c>
      <c r="I34" s="145"/>
      <c r="M34" s="19"/>
      <c r="N34" s="8"/>
      <c r="O34" s="19"/>
    </row>
    <row r="35" spans="1:16">
      <c r="A35" s="13" t="s">
        <v>129</v>
      </c>
      <c r="I35" s="145"/>
      <c r="M35" s="19"/>
      <c r="N35" s="8"/>
      <c r="O35" s="19"/>
    </row>
    <row r="36" spans="1:16">
      <c r="I36" s="145"/>
      <c r="M36" s="19"/>
      <c r="N36" s="8"/>
      <c r="O36" s="19"/>
    </row>
    <row r="37" spans="1:16">
      <c r="G37" s="152"/>
      <c r="H37" s="152"/>
      <c r="I37" s="145"/>
      <c r="J37" s="152"/>
      <c r="K37" s="152"/>
      <c r="L37" s="152"/>
      <c r="M37" s="19"/>
      <c r="N37" s="8"/>
      <c r="O37" s="19"/>
    </row>
    <row r="38" spans="1:16">
      <c r="I38" s="145"/>
      <c r="M38" s="19"/>
      <c r="N38" s="8"/>
      <c r="O38" s="19"/>
    </row>
    <row r="39" spans="1:16">
      <c r="B39" s="164" t="s">
        <v>104</v>
      </c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</row>
    <row r="40" spans="1:16">
      <c r="B40" s="164" t="s">
        <v>138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1:16">
      <c r="A41" s="165" t="s">
        <v>105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16"/>
    </row>
    <row r="42" spans="1:16">
      <c r="A42" s="165" t="s">
        <v>17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16"/>
    </row>
    <row r="43" spans="1:16">
      <c r="A43" s="165" t="str">
        <f>A3</f>
        <v>ณ วันที่ 31 ธันวาคม 2564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16"/>
    </row>
    <row r="44" spans="1:16" ht="6" customHeight="1">
      <c r="F44" s="1"/>
      <c r="N44" s="1"/>
      <c r="P44" s="1"/>
    </row>
    <row r="45" spans="1:16">
      <c r="F45" s="1"/>
      <c r="N45" s="1"/>
      <c r="O45" s="146" t="s">
        <v>2</v>
      </c>
      <c r="P45" s="1"/>
    </row>
    <row r="46" spans="1:16">
      <c r="B46" s="138"/>
      <c r="C46" s="138"/>
      <c r="D46" s="138"/>
      <c r="E46" s="138"/>
      <c r="I46" s="166" t="s">
        <v>73</v>
      </c>
      <c r="J46" s="166"/>
      <c r="K46" s="166"/>
      <c r="M46" s="167" t="s">
        <v>74</v>
      </c>
      <c r="N46" s="167"/>
      <c r="O46" s="167"/>
    </row>
    <row r="47" spans="1:16">
      <c r="A47" s="138" t="s">
        <v>18</v>
      </c>
      <c r="B47" s="138"/>
      <c r="C47" s="138"/>
      <c r="D47" s="138"/>
      <c r="E47" s="138"/>
      <c r="G47" s="139" t="s">
        <v>4</v>
      </c>
      <c r="I47" s="140" t="s">
        <v>176</v>
      </c>
      <c r="J47" s="2"/>
      <c r="K47" s="140" t="s">
        <v>134</v>
      </c>
      <c r="L47" s="163"/>
      <c r="M47" s="140" t="s">
        <v>176</v>
      </c>
      <c r="O47" s="140" t="s">
        <v>134</v>
      </c>
    </row>
    <row r="48" spans="1:16">
      <c r="A48" s="138" t="s">
        <v>19</v>
      </c>
      <c r="B48" s="138"/>
      <c r="C48" s="138"/>
      <c r="D48" s="138"/>
      <c r="E48" s="138"/>
      <c r="I48" s="13"/>
      <c r="J48" s="13"/>
      <c r="K48" s="13"/>
      <c r="L48" s="13"/>
      <c r="M48" s="13"/>
    </row>
    <row r="49" spans="1:20">
      <c r="A49" s="13" t="s">
        <v>20</v>
      </c>
      <c r="G49" s="41">
        <v>20</v>
      </c>
      <c r="H49" s="41"/>
      <c r="I49" s="4">
        <v>25951790.32</v>
      </c>
      <c r="J49" s="4"/>
      <c r="K49" s="4">
        <v>31930988.870000001</v>
      </c>
      <c r="L49" s="4"/>
      <c r="M49" s="4">
        <v>20288169.57</v>
      </c>
      <c r="N49" s="4"/>
      <c r="O49" s="4">
        <v>25914393.100000001</v>
      </c>
      <c r="P49" s="4"/>
      <c r="Q49" s="63"/>
      <c r="R49" s="147"/>
      <c r="S49" s="147"/>
    </row>
    <row r="50" spans="1:20">
      <c r="A50" s="13" t="s">
        <v>21</v>
      </c>
      <c r="G50" s="41">
        <v>21</v>
      </c>
      <c r="H50" s="41"/>
      <c r="I50" s="4">
        <v>4046709.83</v>
      </c>
      <c r="J50" s="148"/>
      <c r="K50" s="4">
        <v>1217720.4900000002</v>
      </c>
      <c r="L50" s="148"/>
      <c r="M50" s="4">
        <v>4046709.83</v>
      </c>
      <c r="N50" s="148"/>
      <c r="O50" s="4">
        <v>1217720.49</v>
      </c>
      <c r="P50" s="4"/>
      <c r="R50" s="147"/>
      <c r="S50" s="147"/>
    </row>
    <row r="51" spans="1:20">
      <c r="A51" s="13" t="s">
        <v>146</v>
      </c>
      <c r="G51" s="41"/>
      <c r="H51" s="41"/>
      <c r="I51" s="4"/>
      <c r="J51" s="148"/>
      <c r="K51" s="4"/>
      <c r="L51" s="148"/>
      <c r="M51" s="4"/>
      <c r="N51" s="148"/>
      <c r="O51" s="4"/>
      <c r="P51" s="4"/>
      <c r="R51" s="147"/>
      <c r="S51" s="147"/>
    </row>
    <row r="52" spans="1:20">
      <c r="C52" s="13" t="s">
        <v>147</v>
      </c>
      <c r="G52" s="41">
        <v>22</v>
      </c>
      <c r="H52" s="41"/>
      <c r="I52" s="4">
        <v>944804.48</v>
      </c>
      <c r="J52" s="148"/>
      <c r="K52" s="4">
        <v>5264513.84</v>
      </c>
      <c r="L52" s="148"/>
      <c r="M52" s="4">
        <v>944804.48</v>
      </c>
      <c r="N52" s="148"/>
      <c r="O52" s="4">
        <v>5264513.84</v>
      </c>
      <c r="P52" s="4"/>
      <c r="R52" s="147"/>
      <c r="S52" s="147"/>
    </row>
    <row r="53" spans="1:20">
      <c r="A53" s="13" t="s">
        <v>22</v>
      </c>
      <c r="I53" s="8">
        <v>0</v>
      </c>
      <c r="K53" s="4">
        <v>716006.86</v>
      </c>
      <c r="M53" s="8">
        <v>0</v>
      </c>
      <c r="O53" s="4">
        <v>716006.86</v>
      </c>
      <c r="P53" s="4"/>
    </row>
    <row r="54" spans="1:20">
      <c r="A54" s="138" t="s">
        <v>23</v>
      </c>
      <c r="B54" s="138"/>
      <c r="C54" s="138"/>
      <c r="D54" s="138"/>
      <c r="I54" s="6">
        <f>SUM(I49:I53)</f>
        <v>30943304.629999999</v>
      </c>
      <c r="J54" s="2"/>
      <c r="K54" s="6">
        <f>SUM(K49:K53)</f>
        <v>39129230.060000002</v>
      </c>
      <c r="M54" s="6">
        <f>SUM(M49:M53)</f>
        <v>25279683.879999999</v>
      </c>
      <c r="O54" s="6">
        <f>SUM(O49:O53)</f>
        <v>33112634.289999999</v>
      </c>
      <c r="P54" s="4"/>
    </row>
    <row r="55" spans="1:20">
      <c r="A55" s="138" t="s">
        <v>24</v>
      </c>
      <c r="B55" s="138"/>
      <c r="C55" s="138"/>
      <c r="D55" s="138"/>
      <c r="O55" s="4"/>
      <c r="P55" s="4"/>
    </row>
    <row r="56" spans="1:20">
      <c r="A56" s="13" t="s">
        <v>148</v>
      </c>
      <c r="B56" s="138"/>
      <c r="C56" s="138"/>
      <c r="D56" s="138"/>
      <c r="G56" s="41">
        <v>22</v>
      </c>
      <c r="I56" s="39">
        <v>3595721.82</v>
      </c>
      <c r="K56" s="39">
        <v>5433466.7100000009</v>
      </c>
      <c r="M56" s="39">
        <v>3595721.82</v>
      </c>
      <c r="O56" s="39">
        <v>5433466.7100000009</v>
      </c>
      <c r="P56" s="4"/>
    </row>
    <row r="57" spans="1:20">
      <c r="A57" s="13" t="s">
        <v>76</v>
      </c>
      <c r="B57" s="138"/>
      <c r="C57" s="138"/>
      <c r="D57" s="138"/>
      <c r="O57" s="4"/>
      <c r="P57" s="4"/>
    </row>
    <row r="58" spans="1:20">
      <c r="C58" s="13" t="s">
        <v>77</v>
      </c>
      <c r="G58" s="137">
        <v>23.1</v>
      </c>
      <c r="H58" s="41"/>
      <c r="I58" s="149">
        <v>22622092</v>
      </c>
      <c r="K58" s="149">
        <v>21239586.559999999</v>
      </c>
      <c r="M58" s="149">
        <v>22622092</v>
      </c>
      <c r="O58" s="149">
        <v>21239586.559999999</v>
      </c>
      <c r="P58" s="4"/>
    </row>
    <row r="59" spans="1:20">
      <c r="A59" s="138" t="s">
        <v>25</v>
      </c>
      <c r="B59" s="138"/>
      <c r="C59" s="138"/>
      <c r="D59" s="138"/>
      <c r="I59" s="6">
        <f>SUM(I56:I58)</f>
        <v>26217813.82</v>
      </c>
      <c r="J59" s="2"/>
      <c r="K59" s="6">
        <f>SUM(K56:K58)</f>
        <v>26673053.27</v>
      </c>
      <c r="M59" s="6">
        <f>SUM(M56:M58)</f>
        <v>26217813.82</v>
      </c>
      <c r="O59" s="6">
        <f>SUM(O56:O58)</f>
        <v>26673053.27</v>
      </c>
      <c r="P59" s="4"/>
    </row>
    <row r="60" spans="1:20" ht="24" thickBot="1">
      <c r="A60" s="138" t="s">
        <v>26</v>
      </c>
      <c r="B60" s="138"/>
      <c r="C60" s="138"/>
      <c r="D60" s="138"/>
      <c r="I60" s="7">
        <f>I54+I59</f>
        <v>57161118.450000003</v>
      </c>
      <c r="J60" s="2"/>
      <c r="K60" s="7">
        <f>K54+K59</f>
        <v>65802283.329999998</v>
      </c>
      <c r="M60" s="7">
        <f>M54+M59</f>
        <v>51497497.700000003</v>
      </c>
      <c r="O60" s="7">
        <f>O54+O59</f>
        <v>59785687.560000002</v>
      </c>
      <c r="P60" s="4"/>
      <c r="Q60" s="63"/>
      <c r="R60" s="63"/>
      <c r="S60" s="63"/>
      <c r="T60" s="63"/>
    </row>
    <row r="61" spans="1:20" ht="24" thickTop="1">
      <c r="A61" s="138" t="s">
        <v>27</v>
      </c>
      <c r="I61" s="150"/>
      <c r="J61" s="2"/>
      <c r="M61" s="150"/>
      <c r="Q61" s="63"/>
    </row>
    <row r="62" spans="1:20">
      <c r="A62" s="13" t="s">
        <v>28</v>
      </c>
    </row>
    <row r="63" spans="1:20">
      <c r="A63" s="13" t="s">
        <v>29</v>
      </c>
      <c r="G63" s="41"/>
      <c r="H63" s="41"/>
      <c r="I63" s="41"/>
    </row>
    <row r="64" spans="1:20" ht="24" thickBot="1">
      <c r="A64" s="13" t="s">
        <v>30</v>
      </c>
      <c r="I64" s="9">
        <v>300000000</v>
      </c>
      <c r="J64" s="2"/>
      <c r="K64" s="9">
        <v>300000000</v>
      </c>
      <c r="M64" s="9">
        <v>300000000</v>
      </c>
      <c r="O64" s="9">
        <v>300000000</v>
      </c>
      <c r="P64" s="4"/>
    </row>
    <row r="65" spans="1:21" ht="24" thickTop="1">
      <c r="A65" s="13" t="s">
        <v>31</v>
      </c>
      <c r="O65" s="4"/>
      <c r="P65" s="4"/>
    </row>
    <row r="66" spans="1:21">
      <c r="A66" s="13" t="s">
        <v>30</v>
      </c>
      <c r="I66" s="39">
        <v>300000000</v>
      </c>
      <c r="J66" s="40"/>
      <c r="K66" s="39">
        <v>300000000</v>
      </c>
      <c r="L66" s="150"/>
      <c r="M66" s="39">
        <v>300000000</v>
      </c>
      <c r="N66" s="40"/>
      <c r="O66" s="39">
        <v>300000000</v>
      </c>
      <c r="P66" s="4"/>
    </row>
    <row r="67" spans="1:21">
      <c r="A67" s="13" t="s">
        <v>32</v>
      </c>
      <c r="G67" s="41"/>
      <c r="H67" s="41"/>
      <c r="I67" s="39">
        <v>110561100</v>
      </c>
      <c r="K67" s="39">
        <v>110561100</v>
      </c>
      <c r="L67" s="39"/>
      <c r="M67" s="39">
        <v>110561100</v>
      </c>
      <c r="N67" s="39"/>
      <c r="O67" s="39">
        <v>110561100</v>
      </c>
      <c r="P67" s="4"/>
    </row>
    <row r="68" spans="1:21">
      <c r="A68" s="13" t="s">
        <v>33</v>
      </c>
      <c r="G68" s="41"/>
      <c r="H68" s="41"/>
      <c r="I68" s="39">
        <v>285434649.17000002</v>
      </c>
      <c r="K68" s="39">
        <v>285434649.17000002</v>
      </c>
      <c r="M68" s="39">
        <v>285434649.17000002</v>
      </c>
      <c r="O68" s="39">
        <v>285434649.17000002</v>
      </c>
      <c r="P68" s="4"/>
    </row>
    <row r="69" spans="1:21">
      <c r="A69" s="13" t="s">
        <v>34</v>
      </c>
      <c r="M69" s="4"/>
      <c r="O69" s="4"/>
      <c r="P69" s="4"/>
    </row>
    <row r="70" spans="1:21">
      <c r="A70" s="13" t="s">
        <v>35</v>
      </c>
      <c r="M70" s="4"/>
      <c r="O70" s="4"/>
      <c r="P70" s="4"/>
      <c r="R70" s="141"/>
    </row>
    <row r="71" spans="1:21">
      <c r="B71" s="13" t="s">
        <v>36</v>
      </c>
      <c r="G71" s="41">
        <v>24</v>
      </c>
      <c r="H71" s="41"/>
      <c r="I71" s="39">
        <v>30000000</v>
      </c>
      <c r="J71" s="39"/>
      <c r="K71" s="39">
        <v>30000000</v>
      </c>
      <c r="L71" s="39"/>
      <c r="M71" s="39">
        <v>30000000</v>
      </c>
      <c r="N71" s="39"/>
      <c r="O71" s="39">
        <v>30000000</v>
      </c>
      <c r="P71" s="4"/>
    </row>
    <row r="72" spans="1:21">
      <c r="A72" s="13" t="s">
        <v>37</v>
      </c>
      <c r="I72" s="39">
        <v>5549777.1024337709</v>
      </c>
      <c r="K72" s="39">
        <v>22129984</v>
      </c>
      <c r="M72" s="4">
        <v>24104179.160000041</v>
      </c>
      <c r="O72" s="4">
        <v>33220765.789999999</v>
      </c>
      <c r="P72" s="4"/>
      <c r="R72" s="63"/>
    </row>
    <row r="73" spans="1:21">
      <c r="A73" s="13" t="s">
        <v>103</v>
      </c>
      <c r="I73" s="39">
        <v>177123.71</v>
      </c>
      <c r="K73" s="39">
        <v>142792.49</v>
      </c>
      <c r="L73" s="19"/>
      <c r="M73" s="8">
        <v>0</v>
      </c>
      <c r="N73" s="8"/>
      <c r="O73" s="8">
        <v>0</v>
      </c>
      <c r="P73" s="4"/>
    </row>
    <row r="74" spans="1:21">
      <c r="A74" s="138" t="s">
        <v>38</v>
      </c>
      <c r="B74" s="138"/>
      <c r="C74" s="138"/>
      <c r="D74" s="138"/>
      <c r="E74" s="138"/>
      <c r="I74" s="10">
        <f>SUM(I66:I73)</f>
        <v>731722649.98243392</v>
      </c>
      <c r="J74" s="2"/>
      <c r="K74" s="10">
        <f>SUM(K66:K73)</f>
        <v>748268525.66000009</v>
      </c>
      <c r="M74" s="10">
        <f>SUM(M66:M73)</f>
        <v>750099928.33000016</v>
      </c>
      <c r="O74" s="10">
        <f>SUM(O66:O73)</f>
        <v>759216514.96000004</v>
      </c>
      <c r="P74" s="4"/>
      <c r="Q74" s="63"/>
      <c r="R74" s="63"/>
      <c r="S74" s="63"/>
      <c r="T74" s="63"/>
    </row>
    <row r="75" spans="1:21" ht="24" thickBot="1">
      <c r="A75" s="138" t="s">
        <v>39</v>
      </c>
      <c r="B75" s="138"/>
      <c r="C75" s="138"/>
      <c r="D75" s="138"/>
      <c r="E75" s="138"/>
      <c r="I75" s="7">
        <f>I60+I74</f>
        <v>788883768.43243396</v>
      </c>
      <c r="J75" s="2"/>
      <c r="K75" s="7">
        <f>K60+K74</f>
        <v>814070808.99000013</v>
      </c>
      <c r="M75" s="7">
        <f>M60+M74</f>
        <v>801597426.03000021</v>
      </c>
      <c r="O75" s="7">
        <f>O60+O74</f>
        <v>819002202.51999998</v>
      </c>
      <c r="P75" s="4"/>
      <c r="Q75" s="151"/>
      <c r="R75" s="151"/>
      <c r="S75" s="151"/>
      <c r="T75" s="151"/>
      <c r="U75" s="63"/>
    </row>
    <row r="76" spans="1:21" ht="24" thickTop="1">
      <c r="I76" s="19"/>
      <c r="J76" s="19"/>
      <c r="K76" s="19"/>
      <c r="L76" s="19"/>
      <c r="M76" s="19"/>
      <c r="N76" s="19"/>
      <c r="O76" s="19"/>
      <c r="Q76" s="63"/>
      <c r="R76" s="63"/>
      <c r="S76" s="63"/>
      <c r="T76" s="63"/>
    </row>
    <row r="77" spans="1:21">
      <c r="G77" s="152"/>
      <c r="H77" s="152"/>
      <c r="I77" s="19"/>
      <c r="J77" s="19"/>
      <c r="K77" s="19"/>
      <c r="L77" s="19"/>
      <c r="M77" s="19"/>
      <c r="N77" s="19"/>
      <c r="O77" s="19"/>
      <c r="Q77" s="63"/>
      <c r="R77" s="63"/>
      <c r="S77" s="63"/>
      <c r="T77" s="63"/>
    </row>
    <row r="78" spans="1:21">
      <c r="I78" s="19"/>
      <c r="J78" s="19"/>
      <c r="K78" s="19"/>
      <c r="L78" s="19"/>
      <c r="M78" s="19"/>
      <c r="N78" s="19"/>
      <c r="O78" s="19"/>
      <c r="Q78" s="63"/>
      <c r="R78" s="63"/>
      <c r="S78" s="63"/>
      <c r="T78" s="63"/>
    </row>
    <row r="79" spans="1:21">
      <c r="B79" s="164" t="s">
        <v>149</v>
      </c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</row>
    <row r="80" spans="1:21">
      <c r="B80" s="164" t="s">
        <v>138</v>
      </c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</row>
    <row r="81" spans="6:16">
      <c r="F81" s="11"/>
      <c r="N81" s="11"/>
      <c r="P81" s="11"/>
    </row>
    <row r="82" spans="6:16">
      <c r="F82" s="11"/>
      <c r="I82" s="159"/>
      <c r="J82" s="159"/>
      <c r="K82" s="159"/>
      <c r="L82" s="159"/>
      <c r="M82" s="159"/>
      <c r="N82" s="160"/>
      <c r="O82" s="159"/>
      <c r="P82" s="11"/>
    </row>
    <row r="83" spans="6:16">
      <c r="F83" s="11"/>
      <c r="I83" s="159"/>
      <c r="J83" s="159"/>
      <c r="K83" s="159"/>
      <c r="L83" s="159"/>
      <c r="M83" s="159"/>
      <c r="N83" s="160"/>
      <c r="O83" s="159"/>
      <c r="P83" s="11"/>
    </row>
    <row r="84" spans="6:16">
      <c r="F84" s="11"/>
      <c r="N84" s="11"/>
      <c r="P84" s="11"/>
    </row>
    <row r="85" spans="6:16">
      <c r="F85" s="11"/>
      <c r="N85" s="11"/>
      <c r="P85" s="11"/>
    </row>
  </sheetData>
  <mergeCells count="14">
    <mergeCell ref="B80:O80"/>
    <mergeCell ref="A1:O1"/>
    <mergeCell ref="A2:O2"/>
    <mergeCell ref="A3:O3"/>
    <mergeCell ref="A41:O41"/>
    <mergeCell ref="A42:O42"/>
    <mergeCell ref="A43:O43"/>
    <mergeCell ref="B39:O39"/>
    <mergeCell ref="B40:O40"/>
    <mergeCell ref="B79:O79"/>
    <mergeCell ref="M6:O6"/>
    <mergeCell ref="I6:K6"/>
    <mergeCell ref="I46:K46"/>
    <mergeCell ref="M46:O46"/>
  </mergeCells>
  <pageMargins left="0.86614173228346458" right="0.19685039370078741" top="0.51181102362204722" bottom="0.39370078740157483" header="0.31496062992125984" footer="0.31496062992125984"/>
  <pageSetup paperSize="9" scale="80" orientation="portrait" useFirstPageNumber="1" r:id="rId1"/>
  <headerFooter scaleWithDoc="0" alignWithMargins="0">
    <oddFooter>&amp;R&amp;"Angsana New,ธรรมดา"&amp;16&amp;P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6"/>
  <sheetViews>
    <sheetView view="pageBreakPreview" topLeftCell="A6" zoomScale="90" zoomScaleNormal="80" zoomScaleSheetLayoutView="90" zoomScalePageLayoutView="80" workbookViewId="0">
      <selection activeCell="A31" sqref="A31"/>
    </sheetView>
  </sheetViews>
  <sheetFormatPr defaultColWidth="9.09765625" defaultRowHeight="23.4"/>
  <cols>
    <col min="1" max="1" width="2.09765625" style="42" customWidth="1"/>
    <col min="2" max="2" width="9.09765625" style="47"/>
    <col min="3" max="3" width="38.09765625" style="47" customWidth="1"/>
    <col min="4" max="4" width="0.8984375" style="47" customWidth="1"/>
    <col min="5" max="5" width="7.09765625" style="47" customWidth="1"/>
    <col min="6" max="6" width="1.09765625" style="47" customWidth="1"/>
    <col min="7" max="7" width="13.296875" style="47" bestFit="1" customWidth="1"/>
    <col min="8" max="8" width="1.09765625" style="47" customWidth="1"/>
    <col min="9" max="9" width="13.296875" style="47" bestFit="1" customWidth="1"/>
    <col min="10" max="10" width="1" style="47" customWidth="1"/>
    <col min="11" max="11" width="13.296875" style="56" bestFit="1" customWidth="1"/>
    <col min="12" max="12" width="1" style="56" customWidth="1"/>
    <col min="13" max="13" width="13.296875" style="56" bestFit="1" customWidth="1"/>
    <col min="14" max="14" width="1" style="47" customWidth="1"/>
    <col min="15" max="15" width="13.69921875" style="63" hidden="1" customWidth="1"/>
    <col min="16" max="16" width="13.69921875" style="42" hidden="1" customWidth="1"/>
    <col min="17" max="17" width="9.09765625" style="42"/>
    <col min="18" max="18" width="16.59765625" style="42" customWidth="1"/>
    <col min="19" max="19" width="15" style="42" bestFit="1" customWidth="1"/>
    <col min="20" max="20" width="9.8984375" style="42" bestFit="1" customWidth="1"/>
    <col min="21" max="21" width="13.69921875" style="42" customWidth="1"/>
    <col min="22" max="16384" width="9.09765625" style="42"/>
  </cols>
  <sheetData>
    <row r="1" spans="1:21" s="43" customFormat="1">
      <c r="A1" s="170" t="s">
        <v>105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99"/>
    </row>
    <row r="2" spans="1:21" s="43" customFormat="1">
      <c r="A2" s="170" t="s">
        <v>40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99"/>
    </row>
    <row r="3" spans="1:21" s="43" customFormat="1">
      <c r="A3" s="165" t="s">
        <v>175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99"/>
    </row>
    <row r="4" spans="1:21" ht="6.6" customHeight="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21">
      <c r="B5" s="16"/>
      <c r="C5" s="16"/>
      <c r="D5" s="16"/>
      <c r="E5" s="16"/>
      <c r="F5" s="16"/>
      <c r="G5" s="44"/>
      <c r="H5" s="44"/>
      <c r="I5" s="44"/>
      <c r="J5" s="44"/>
      <c r="K5" s="45"/>
      <c r="L5" s="45"/>
      <c r="M5" s="46" t="s">
        <v>2</v>
      </c>
      <c r="N5" s="16"/>
    </row>
    <row r="6" spans="1:21">
      <c r="B6" s="16"/>
      <c r="C6" s="16"/>
      <c r="D6" s="16"/>
      <c r="E6" s="16"/>
      <c r="F6" s="16"/>
      <c r="G6" s="171" t="s">
        <v>73</v>
      </c>
      <c r="H6" s="171"/>
      <c r="I6" s="171"/>
      <c r="J6" s="44"/>
      <c r="K6" s="168" t="s">
        <v>74</v>
      </c>
      <c r="L6" s="168"/>
      <c r="M6" s="168"/>
      <c r="N6" s="16"/>
    </row>
    <row r="7" spans="1:21">
      <c r="B7" s="16"/>
      <c r="C7" s="16"/>
      <c r="D7" s="16"/>
      <c r="E7" s="44" t="s">
        <v>4</v>
      </c>
      <c r="F7" s="20"/>
      <c r="G7" s="117" t="s">
        <v>176</v>
      </c>
      <c r="H7" s="19"/>
      <c r="I7" s="117" t="s">
        <v>134</v>
      </c>
      <c r="J7" s="13"/>
      <c r="K7" s="117" t="s">
        <v>176</v>
      </c>
      <c r="L7" s="19"/>
      <c r="M7" s="117" t="s">
        <v>134</v>
      </c>
      <c r="N7" s="16"/>
    </row>
    <row r="8" spans="1:21">
      <c r="A8" s="42" t="s">
        <v>41</v>
      </c>
      <c r="C8" s="16"/>
      <c r="D8" s="16"/>
      <c r="E8" s="16"/>
      <c r="F8" s="20"/>
      <c r="G8" s="48">
        <v>497539466.59000003</v>
      </c>
      <c r="H8" s="20"/>
      <c r="I8" s="48">
        <v>509410898.07999998</v>
      </c>
      <c r="J8" s="20"/>
      <c r="K8" s="48">
        <v>497539466.59000003</v>
      </c>
      <c r="L8" s="49"/>
      <c r="M8" s="48">
        <v>503199953.64999998</v>
      </c>
      <c r="N8" s="16"/>
      <c r="O8" s="63">
        <v>378346947.10000002</v>
      </c>
      <c r="P8" s="51">
        <f>I8-O8</f>
        <v>131063950.97999996</v>
      </c>
      <c r="R8" s="109"/>
      <c r="S8" s="109"/>
      <c r="U8" s="109"/>
    </row>
    <row r="9" spans="1:21">
      <c r="A9" s="42" t="s">
        <v>42</v>
      </c>
      <c r="C9" s="16"/>
      <c r="D9" s="16"/>
      <c r="E9" s="16"/>
      <c r="F9" s="20"/>
      <c r="G9" s="50">
        <v>-290561694.86000001</v>
      </c>
      <c r="H9" s="20"/>
      <c r="I9" s="50">
        <v>-299751119.10000002</v>
      </c>
      <c r="J9" s="20"/>
      <c r="K9" s="50">
        <v>-290561694.86000001</v>
      </c>
      <c r="L9" s="49"/>
      <c r="M9" s="50">
        <v>-294174671.99000001</v>
      </c>
      <c r="N9" s="16"/>
      <c r="O9" s="63">
        <v>-192972160.5</v>
      </c>
      <c r="P9" s="51">
        <f t="shared" ref="P9:P30" si="0">I9-O9</f>
        <v>-106778958.60000002</v>
      </c>
      <c r="R9" s="109"/>
      <c r="S9" s="109"/>
      <c r="U9" s="109"/>
    </row>
    <row r="10" spans="1:21">
      <c r="A10" s="43" t="s">
        <v>43</v>
      </c>
      <c r="C10" s="16"/>
      <c r="D10" s="16"/>
      <c r="E10" s="16"/>
      <c r="F10" s="20"/>
      <c r="G10" s="48">
        <f>SUM(G8:G9)</f>
        <v>206977771.73000002</v>
      </c>
      <c r="H10" s="20"/>
      <c r="I10" s="48">
        <f>SUM(I8:I9)</f>
        <v>209659778.97999996</v>
      </c>
      <c r="J10" s="20"/>
      <c r="K10" s="48">
        <f>SUM(K8:K9)</f>
        <v>206977771.73000002</v>
      </c>
      <c r="L10" s="49"/>
      <c r="M10" s="48">
        <f>SUM(M8:M9)</f>
        <v>209025281.65999997</v>
      </c>
      <c r="N10" s="16"/>
      <c r="O10" s="63">
        <v>185374786.60000002</v>
      </c>
      <c r="P10" s="51">
        <f t="shared" si="0"/>
        <v>24284992.379999936</v>
      </c>
    </row>
    <row r="11" spans="1:21">
      <c r="A11" s="42" t="s">
        <v>44</v>
      </c>
      <c r="C11" s="16"/>
      <c r="D11" s="16"/>
      <c r="E11" s="16"/>
      <c r="F11" s="20"/>
      <c r="G11" s="109">
        <v>2763084.54</v>
      </c>
      <c r="H11" s="20"/>
      <c r="I11" s="109">
        <v>2592114.5099999998</v>
      </c>
      <c r="J11" s="20"/>
      <c r="K11" s="48">
        <v>2783233.88</v>
      </c>
      <c r="L11" s="49"/>
      <c r="M11" s="48">
        <v>2886447.84</v>
      </c>
      <c r="N11" s="16"/>
      <c r="O11" s="63">
        <v>2840898.04</v>
      </c>
      <c r="P11" s="51">
        <f>I11-O11</f>
        <v>-248783.53000000026</v>
      </c>
      <c r="R11" s="109"/>
      <c r="S11" s="109"/>
      <c r="T11" s="63"/>
      <c r="U11" s="109"/>
    </row>
    <row r="12" spans="1:21">
      <c r="A12" s="42" t="s">
        <v>57</v>
      </c>
      <c r="C12" s="16"/>
      <c r="D12" s="16"/>
      <c r="E12" s="16"/>
      <c r="F12" s="20"/>
      <c r="G12" s="49">
        <v>-51509913.840000004</v>
      </c>
      <c r="H12" s="20"/>
      <c r="I12" s="49">
        <v>-51598788.520000003</v>
      </c>
      <c r="J12" s="20"/>
      <c r="K12" s="49">
        <v>-51509913.840000004</v>
      </c>
      <c r="L12" s="49"/>
      <c r="M12" s="49">
        <v>-51140036.799999997</v>
      </c>
      <c r="N12" s="16"/>
      <c r="O12" s="63">
        <v>-20315569.780000001</v>
      </c>
      <c r="P12" s="51">
        <f t="shared" si="0"/>
        <v>-31283218.740000002</v>
      </c>
      <c r="R12" s="109"/>
      <c r="S12" s="63"/>
    </row>
    <row r="13" spans="1:21">
      <c r="A13" s="42" t="s">
        <v>45</v>
      </c>
      <c r="C13" s="16"/>
      <c r="D13" s="16"/>
      <c r="E13" s="16"/>
      <c r="F13" s="20"/>
      <c r="G13" s="122">
        <v>-116523084.73999999</v>
      </c>
      <c r="H13" s="20"/>
      <c r="I13" s="122">
        <v>-117185641.25</v>
      </c>
      <c r="J13" s="20"/>
      <c r="K13" s="122">
        <v>-115729813.44</v>
      </c>
      <c r="L13" s="91"/>
      <c r="M13" s="122">
        <v>-117948002.22</v>
      </c>
      <c r="N13" s="16"/>
      <c r="O13" s="63">
        <v>-32619363.23</v>
      </c>
      <c r="P13" s="51">
        <f t="shared" si="0"/>
        <v>-84566278.019999996</v>
      </c>
      <c r="R13" s="109"/>
      <c r="S13" s="109"/>
      <c r="T13" s="51"/>
      <c r="U13" s="109"/>
    </row>
    <row r="14" spans="1:21">
      <c r="A14" s="42" t="s">
        <v>162</v>
      </c>
      <c r="C14" s="16"/>
      <c r="D14" s="16"/>
      <c r="E14" s="16"/>
      <c r="F14" s="20"/>
      <c r="G14" s="48">
        <f>SUM(G10:G13)</f>
        <v>41707857.690000013</v>
      </c>
      <c r="H14" s="20"/>
      <c r="I14" s="48">
        <f>SUM(I10:I13)</f>
        <v>43467463.719999939</v>
      </c>
      <c r="J14" s="20"/>
      <c r="K14" s="48">
        <f>SUM(K10:K13)</f>
        <v>42521278.330000013</v>
      </c>
      <c r="L14" s="49"/>
      <c r="M14" s="48">
        <f>SUM(M10:M13)</f>
        <v>42823690.479999989</v>
      </c>
      <c r="N14" s="16"/>
      <c r="P14" s="51"/>
      <c r="R14" s="109"/>
      <c r="S14" s="109"/>
      <c r="T14" s="51"/>
      <c r="U14" s="109"/>
    </row>
    <row r="15" spans="1:21">
      <c r="A15" s="42" t="s">
        <v>161</v>
      </c>
      <c r="C15" s="16"/>
      <c r="D15" s="16"/>
      <c r="E15" s="16"/>
      <c r="F15" s="20"/>
      <c r="G15" s="48">
        <v>4905604.67</v>
      </c>
      <c r="H15" s="48"/>
      <c r="I15" s="48">
        <v>6756407.5999999996</v>
      </c>
      <c r="J15" s="48"/>
      <c r="K15" s="48">
        <v>4905604.67</v>
      </c>
      <c r="L15" s="48"/>
      <c r="M15" s="48">
        <v>6755612.0999999996</v>
      </c>
      <c r="N15" s="16"/>
      <c r="P15" s="51"/>
      <c r="R15" s="109"/>
      <c r="S15" s="109"/>
      <c r="T15" s="51"/>
      <c r="U15" s="109"/>
    </row>
    <row r="16" spans="1:21">
      <c r="A16" s="42" t="s">
        <v>46</v>
      </c>
      <c r="B16" s="16"/>
      <c r="C16" s="21"/>
      <c r="D16" s="21"/>
      <c r="E16" s="21"/>
      <c r="F16" s="20"/>
      <c r="G16" s="49">
        <v>-250714.86</v>
      </c>
      <c r="H16" s="112"/>
      <c r="I16" s="49">
        <v>-278831.77</v>
      </c>
      <c r="J16" s="112"/>
      <c r="K16" s="49">
        <v>-250714.86</v>
      </c>
      <c r="L16" s="91"/>
      <c r="M16" s="49">
        <v>-278831.77</v>
      </c>
      <c r="N16" s="16"/>
      <c r="O16" s="63">
        <v>0</v>
      </c>
      <c r="P16" s="51">
        <f t="shared" si="0"/>
        <v>-278831.77</v>
      </c>
      <c r="R16" s="109"/>
      <c r="S16" s="109"/>
    </row>
    <row r="17" spans="1:19">
      <c r="A17" s="42" t="s">
        <v>136</v>
      </c>
      <c r="B17" s="16"/>
      <c r="C17" s="21"/>
      <c r="D17" s="21"/>
      <c r="E17" s="21"/>
      <c r="F17" s="20"/>
      <c r="G17" s="122">
        <v>-6650199.6279820409</v>
      </c>
      <c r="H17" s="20"/>
      <c r="I17" s="122">
        <v>-4681286.78</v>
      </c>
      <c r="J17" s="20"/>
      <c r="K17" s="61">
        <v>0</v>
      </c>
      <c r="L17" s="91"/>
      <c r="M17" s="61">
        <v>0</v>
      </c>
      <c r="N17" s="16"/>
      <c r="P17" s="51"/>
      <c r="R17" s="109"/>
      <c r="S17" s="109"/>
    </row>
    <row r="18" spans="1:19">
      <c r="A18" s="43" t="s">
        <v>47</v>
      </c>
      <c r="B18" s="16"/>
      <c r="C18" s="21"/>
      <c r="D18" s="21"/>
      <c r="E18" s="21"/>
      <c r="F18" s="20"/>
      <c r="G18" s="48">
        <f>SUM(G14:G17)</f>
        <v>39712547.872017972</v>
      </c>
      <c r="H18" s="20"/>
      <c r="I18" s="48">
        <f>SUM(I14:I17)</f>
        <v>45263752.769999936</v>
      </c>
      <c r="J18" s="20"/>
      <c r="K18" s="48">
        <f>SUM(K14:K17)</f>
        <v>47176168.140000015</v>
      </c>
      <c r="L18" s="91"/>
      <c r="M18" s="48">
        <f>SUM(M14:M17)</f>
        <v>49300470.809999987</v>
      </c>
      <c r="N18" s="16"/>
      <c r="O18" s="63">
        <v>135280751.63000003</v>
      </c>
      <c r="P18" s="51">
        <f t="shared" si="0"/>
        <v>-90016998.860000089</v>
      </c>
    </row>
    <row r="19" spans="1:19">
      <c r="A19" s="42" t="s">
        <v>48</v>
      </c>
      <c r="B19" s="16"/>
      <c r="C19" s="21"/>
      <c r="D19" s="21"/>
      <c r="E19" s="41" t="s">
        <v>171</v>
      </c>
      <c r="F19" s="20"/>
      <c r="G19" s="50">
        <v>-8918125.1300000008</v>
      </c>
      <c r="H19" s="42"/>
      <c r="I19" s="50">
        <v>-11172123.85</v>
      </c>
      <c r="J19" s="42"/>
      <c r="K19" s="50">
        <v>-8918125.1300000008</v>
      </c>
      <c r="L19" s="49"/>
      <c r="M19" s="50">
        <v>-11172123.85</v>
      </c>
      <c r="N19" s="16"/>
      <c r="O19" s="63">
        <v>-29274768.170000002</v>
      </c>
      <c r="P19" s="51">
        <f t="shared" si="0"/>
        <v>18102644.32</v>
      </c>
    </row>
    <row r="20" spans="1:19">
      <c r="A20" s="43" t="s">
        <v>131</v>
      </c>
      <c r="B20" s="20"/>
      <c r="C20" s="16"/>
      <c r="D20" s="16"/>
      <c r="E20" s="15"/>
      <c r="F20" s="20"/>
      <c r="G20" s="89">
        <f>SUM(G18:G19)</f>
        <v>30794422.742017969</v>
      </c>
      <c r="H20" s="20"/>
      <c r="I20" s="89">
        <f>SUM(I18:I19)</f>
        <v>34091628.919999935</v>
      </c>
      <c r="J20" s="48"/>
      <c r="K20" s="89">
        <f>SUM(K18:K19)</f>
        <v>38258043.010000013</v>
      </c>
      <c r="L20" s="48"/>
      <c r="M20" s="89">
        <f>SUM(M18:M19)</f>
        <v>38128346.959999986</v>
      </c>
      <c r="N20" s="16"/>
      <c r="O20" s="63">
        <v>106005983.46000002</v>
      </c>
      <c r="P20" s="51">
        <f t="shared" si="0"/>
        <v>-71914354.540000081</v>
      </c>
    </row>
    <row r="21" spans="1:19" ht="4.2" customHeight="1">
      <c r="A21" s="43"/>
      <c r="B21" s="20"/>
      <c r="C21" s="16"/>
      <c r="D21" s="16"/>
      <c r="E21" s="15"/>
      <c r="F21" s="20"/>
      <c r="G21" s="42"/>
      <c r="H21" s="20"/>
      <c r="I21" s="20"/>
      <c r="J21" s="20"/>
      <c r="K21" s="52"/>
      <c r="L21" s="49"/>
      <c r="M21" s="52"/>
      <c r="N21" s="16"/>
      <c r="P21" s="51">
        <f t="shared" si="0"/>
        <v>0</v>
      </c>
    </row>
    <row r="22" spans="1:19">
      <c r="A22" s="43" t="s">
        <v>106</v>
      </c>
      <c r="B22" s="43"/>
      <c r="C22" s="42"/>
      <c r="D22" s="42"/>
      <c r="E22" s="15"/>
      <c r="F22" s="20"/>
      <c r="G22" s="109"/>
      <c r="H22" s="20"/>
      <c r="I22" s="20"/>
      <c r="J22" s="20"/>
      <c r="K22" s="49"/>
      <c r="L22" s="49"/>
      <c r="M22" s="49"/>
      <c r="N22" s="16"/>
      <c r="P22" s="51">
        <f t="shared" si="0"/>
        <v>0</v>
      </c>
    </row>
    <row r="23" spans="1:19">
      <c r="A23" s="43" t="s">
        <v>107</v>
      </c>
      <c r="B23" s="42"/>
      <c r="C23" s="42"/>
      <c r="D23" s="42"/>
      <c r="E23" s="53"/>
      <c r="F23" s="20"/>
      <c r="G23" s="42"/>
      <c r="H23" s="20"/>
      <c r="I23" s="20"/>
      <c r="J23" s="20"/>
      <c r="K23" s="49"/>
      <c r="L23" s="49"/>
      <c r="M23" s="49"/>
      <c r="N23" s="16"/>
      <c r="P23" s="51">
        <f t="shared" si="0"/>
        <v>0</v>
      </c>
    </row>
    <row r="24" spans="1:19">
      <c r="B24" s="42" t="s">
        <v>113</v>
      </c>
      <c r="C24" s="42"/>
      <c r="D24" s="42"/>
      <c r="E24" s="128"/>
      <c r="F24" s="20"/>
      <c r="G24" s="16">
        <v>34331.22</v>
      </c>
      <c r="H24" s="20"/>
      <c r="I24" s="16">
        <v>121324.76</v>
      </c>
      <c r="J24" s="20"/>
      <c r="K24" s="55">
        <v>0</v>
      </c>
      <c r="L24" s="55"/>
      <c r="M24" s="56">
        <v>0</v>
      </c>
      <c r="N24" s="16"/>
      <c r="O24" s="63">
        <v>58779.72</v>
      </c>
      <c r="P24" s="51">
        <f t="shared" si="0"/>
        <v>62545.039999999994</v>
      </c>
    </row>
    <row r="25" spans="1:19">
      <c r="A25" s="42" t="s">
        <v>132</v>
      </c>
      <c r="B25" s="42"/>
      <c r="C25" s="42"/>
      <c r="D25" s="42"/>
      <c r="E25" s="127"/>
      <c r="F25" s="20"/>
      <c r="G25" s="111">
        <f>SUM(G24:G24)</f>
        <v>34331.22</v>
      </c>
      <c r="H25" s="20"/>
      <c r="I25" s="111">
        <f>SUM(I24:I24)</f>
        <v>121324.76</v>
      </c>
      <c r="J25" s="20"/>
      <c r="K25" s="92">
        <f>SUM(K24:K24)</f>
        <v>0</v>
      </c>
      <c r="L25" s="55"/>
      <c r="M25" s="92">
        <f>SUM(M24:M24)</f>
        <v>0</v>
      </c>
      <c r="N25" s="16"/>
      <c r="O25" s="63">
        <v>58779.72</v>
      </c>
      <c r="P25" s="51">
        <f t="shared" si="0"/>
        <v>62545.039999999994</v>
      </c>
    </row>
    <row r="26" spans="1:19">
      <c r="A26" s="43" t="s">
        <v>112</v>
      </c>
      <c r="B26" s="42"/>
      <c r="C26" s="42"/>
      <c r="D26" s="42"/>
      <c r="E26" s="127"/>
      <c r="F26" s="20"/>
      <c r="G26" s="42"/>
      <c r="H26" s="20"/>
      <c r="I26" s="58"/>
      <c r="J26" s="112"/>
      <c r="K26" s="45"/>
      <c r="L26" s="93"/>
      <c r="M26" s="45"/>
      <c r="N26" s="16"/>
      <c r="P26" s="51">
        <f t="shared" si="0"/>
        <v>0</v>
      </c>
    </row>
    <row r="27" spans="1:19">
      <c r="B27" s="42" t="s">
        <v>137</v>
      </c>
      <c r="C27" s="42"/>
      <c r="D27" s="42"/>
      <c r="E27" s="128" t="s">
        <v>163</v>
      </c>
      <c r="F27" s="20"/>
      <c r="G27" s="48">
        <v>625236.36</v>
      </c>
      <c r="H27" s="20"/>
      <c r="I27" s="48">
        <v>2741165.42</v>
      </c>
      <c r="J27" s="112"/>
      <c r="K27" s="48">
        <v>625236.36</v>
      </c>
      <c r="L27" s="93"/>
      <c r="M27" s="48">
        <v>2741165.42</v>
      </c>
      <c r="N27" s="16"/>
      <c r="O27" s="63">
        <v>8878186.1199999992</v>
      </c>
      <c r="P27" s="51">
        <f t="shared" si="0"/>
        <v>-6137020.6999999993</v>
      </c>
    </row>
    <row r="28" spans="1:19">
      <c r="A28" s="42" t="s">
        <v>132</v>
      </c>
      <c r="B28" s="42"/>
      <c r="C28" s="42"/>
      <c r="D28" s="42"/>
      <c r="E28" s="127"/>
      <c r="F28" s="20"/>
      <c r="G28" s="89">
        <f>SUM(G27:G27)</f>
        <v>625236.36</v>
      </c>
      <c r="H28" s="20"/>
      <c r="I28" s="89">
        <f>SUM(I27:I27)</f>
        <v>2741165.42</v>
      </c>
      <c r="J28" s="48"/>
      <c r="K28" s="89">
        <f>SUM(K27:K27)</f>
        <v>625236.36</v>
      </c>
      <c r="L28" s="48"/>
      <c r="M28" s="89">
        <f>SUM(M27:M27)</f>
        <v>2741165.42</v>
      </c>
      <c r="N28" s="16"/>
      <c r="O28" s="63">
        <v>7102548.8999999994</v>
      </c>
      <c r="P28" s="51">
        <f t="shared" si="0"/>
        <v>-4361383.4799999995</v>
      </c>
    </row>
    <row r="29" spans="1:19" ht="24" thickBot="1">
      <c r="A29" s="43" t="s">
        <v>133</v>
      </c>
      <c r="B29" s="57"/>
      <c r="C29" s="20"/>
      <c r="D29" s="20"/>
      <c r="E29" s="15"/>
      <c r="F29" s="20"/>
      <c r="G29" s="62">
        <f>G20+G25+G28</f>
        <v>31453990.322017968</v>
      </c>
      <c r="H29" s="20"/>
      <c r="I29" s="62">
        <f>I20+I25+I28</f>
        <v>36954119.099999934</v>
      </c>
      <c r="J29" s="20"/>
      <c r="K29" s="62">
        <f>K20+K25+K28</f>
        <v>38883279.370000012</v>
      </c>
      <c r="L29" s="94"/>
      <c r="M29" s="62">
        <f>M20+M25+M28</f>
        <v>40869512.379999988</v>
      </c>
      <c r="N29" s="16"/>
      <c r="O29" s="63">
        <v>113167312.08000003</v>
      </c>
      <c r="P29" s="51">
        <f t="shared" si="0"/>
        <v>-76213192.980000094</v>
      </c>
    </row>
    <row r="30" spans="1:19" ht="5.25" customHeight="1" thickTop="1">
      <c r="B30" s="21"/>
      <c r="C30" s="16"/>
      <c r="D30" s="16"/>
      <c r="E30" s="15"/>
      <c r="F30" s="20"/>
      <c r="G30" s="42"/>
      <c r="H30" s="20"/>
      <c r="I30" s="20"/>
      <c r="J30" s="20"/>
      <c r="N30" s="16"/>
      <c r="P30" s="51">
        <f t="shared" si="0"/>
        <v>0</v>
      </c>
    </row>
    <row r="31" spans="1:19">
      <c r="A31" s="43" t="s">
        <v>177</v>
      </c>
      <c r="B31" s="21"/>
      <c r="C31" s="16"/>
      <c r="D31" s="16"/>
      <c r="E31" s="15"/>
      <c r="F31" s="20"/>
      <c r="G31" s="63"/>
      <c r="H31" s="20"/>
      <c r="I31" s="20"/>
      <c r="J31" s="20"/>
      <c r="N31" s="16"/>
    </row>
    <row r="32" spans="1:19" ht="24" thickBot="1">
      <c r="B32" s="21" t="s">
        <v>108</v>
      </c>
      <c r="C32" s="16"/>
      <c r="D32" s="16"/>
      <c r="E32" s="15"/>
      <c r="F32" s="20"/>
      <c r="G32" s="58">
        <f>+G20</f>
        <v>30794422.742017969</v>
      </c>
      <c r="H32" s="20"/>
      <c r="I32" s="58">
        <f>+I20</f>
        <v>34091628.919999935</v>
      </c>
      <c r="J32" s="113"/>
      <c r="K32" s="154">
        <f>+K20</f>
        <v>38258043.010000013</v>
      </c>
      <c r="L32" s="58"/>
      <c r="M32" s="154">
        <f>+M20</f>
        <v>38128346.959999986</v>
      </c>
      <c r="N32" s="16"/>
    </row>
    <row r="33" spans="1:16" ht="24" thickTop="1">
      <c r="B33" s="21" t="s">
        <v>109</v>
      </c>
      <c r="C33" s="16"/>
      <c r="D33" s="16"/>
      <c r="E33" s="15"/>
      <c r="F33" s="20"/>
      <c r="G33" s="8">
        <v>0</v>
      </c>
      <c r="H33" s="16"/>
      <c r="I33" s="8">
        <v>0</v>
      </c>
      <c r="J33" s="114"/>
      <c r="K33" s="45"/>
      <c r="L33" s="45"/>
      <c r="M33" s="45"/>
      <c r="N33" s="16"/>
    </row>
    <row r="34" spans="1:16" ht="24" thickBot="1">
      <c r="B34" s="21"/>
      <c r="C34" s="16"/>
      <c r="D34" s="16"/>
      <c r="E34" s="15"/>
      <c r="F34" s="20"/>
      <c r="G34" s="155">
        <f>SUM(G32:G33)</f>
        <v>30794422.742017969</v>
      </c>
      <c r="H34" s="16"/>
      <c r="I34" s="155">
        <f>SUM(I32:I33)</f>
        <v>34091628.919999935</v>
      </c>
      <c r="J34" s="114"/>
      <c r="K34" s="45"/>
      <c r="L34" s="45"/>
      <c r="M34" s="45"/>
      <c r="N34" s="16"/>
    </row>
    <row r="35" spans="1:16" ht="24" thickTop="1">
      <c r="A35" s="43" t="s">
        <v>110</v>
      </c>
      <c r="B35" s="21"/>
      <c r="C35" s="16"/>
      <c r="D35" s="16"/>
      <c r="E35" s="15"/>
      <c r="F35" s="20"/>
      <c r="G35" s="42"/>
      <c r="H35" s="20"/>
      <c r="I35" s="42"/>
      <c r="J35" s="115"/>
      <c r="K35" s="58"/>
      <c r="L35" s="58"/>
      <c r="M35" s="58"/>
      <c r="N35" s="16"/>
    </row>
    <row r="36" spans="1:16" ht="24" thickBot="1">
      <c r="B36" s="21" t="s">
        <v>108</v>
      </c>
      <c r="C36" s="16"/>
      <c r="D36" s="16"/>
      <c r="E36" s="15"/>
      <c r="F36" s="20"/>
      <c r="G36" s="58">
        <f>G29</f>
        <v>31453990.322017968</v>
      </c>
      <c r="H36" s="20"/>
      <c r="I36" s="58">
        <f>I29</f>
        <v>36954119.099999934</v>
      </c>
      <c r="J36" s="115"/>
      <c r="K36" s="154">
        <f>K29</f>
        <v>38883279.370000012</v>
      </c>
      <c r="L36" s="58"/>
      <c r="M36" s="154">
        <f>M29</f>
        <v>40869512.379999988</v>
      </c>
      <c r="N36" s="16"/>
    </row>
    <row r="37" spans="1:16" ht="24" thickTop="1">
      <c r="B37" s="21" t="s">
        <v>109</v>
      </c>
      <c r="C37" s="16"/>
      <c r="D37" s="16"/>
      <c r="E37" s="16"/>
      <c r="F37" s="20"/>
      <c r="G37" s="45">
        <v>0</v>
      </c>
      <c r="H37" s="20"/>
      <c r="I37" s="45">
        <v>0</v>
      </c>
      <c r="J37" s="114"/>
      <c r="K37" s="45"/>
      <c r="L37" s="45"/>
      <c r="M37" s="45"/>
      <c r="N37" s="16"/>
    </row>
    <row r="38" spans="1:16" ht="24" thickBot="1">
      <c r="B38" s="21"/>
      <c r="C38" s="16"/>
      <c r="D38" s="16"/>
      <c r="E38" s="16"/>
      <c r="F38" s="20"/>
      <c r="G38" s="155">
        <f>SUM(G36:G37)</f>
        <v>31453990.322017968</v>
      </c>
      <c r="H38" s="16"/>
      <c r="I38" s="155">
        <f>SUM(I36:I37)</f>
        <v>36954119.099999934</v>
      </c>
      <c r="J38" s="112"/>
      <c r="K38" s="45"/>
      <c r="L38" s="45"/>
      <c r="M38" s="45"/>
      <c r="N38" s="16"/>
    </row>
    <row r="39" spans="1:16" s="43" customFormat="1" ht="24" thickTop="1">
      <c r="A39" s="43" t="s">
        <v>49</v>
      </c>
      <c r="B39" s="20"/>
      <c r="C39" s="20"/>
      <c r="D39" s="20"/>
      <c r="E39" s="20"/>
      <c r="F39" s="20"/>
      <c r="G39" s="129"/>
      <c r="K39" s="95"/>
      <c r="L39" s="95"/>
      <c r="M39" s="95"/>
      <c r="N39" s="20"/>
      <c r="O39" s="99"/>
    </row>
    <row r="40" spans="1:16">
      <c r="A40" s="16" t="s">
        <v>50</v>
      </c>
      <c r="C40" s="16"/>
      <c r="D40" s="16"/>
      <c r="E40" s="16"/>
      <c r="F40" s="42"/>
      <c r="G40" s="55">
        <f>G20/G41</f>
        <v>5.1324037903363283E-2</v>
      </c>
      <c r="H40" s="20"/>
      <c r="I40" s="55">
        <f>I20/I41</f>
        <v>5.6819381533333227E-2</v>
      </c>
      <c r="J40" s="20"/>
      <c r="K40" s="55">
        <f>K20/K41</f>
        <v>6.3763405016666691E-2</v>
      </c>
      <c r="L40" s="55"/>
      <c r="M40" s="55">
        <f>M20/M41</f>
        <v>6.3547244933333316E-2</v>
      </c>
      <c r="N40" s="16"/>
      <c r="P40" s="51"/>
    </row>
    <row r="41" spans="1:16">
      <c r="A41" s="16" t="s">
        <v>111</v>
      </c>
      <c r="C41" s="16"/>
      <c r="D41" s="16"/>
      <c r="E41" s="16"/>
      <c r="F41" s="20"/>
      <c r="G41" s="59">
        <v>600000000</v>
      </c>
      <c r="H41" s="20"/>
      <c r="I41" s="59">
        <v>600000000</v>
      </c>
      <c r="J41" s="59"/>
      <c r="K41" s="59">
        <v>600000000</v>
      </c>
      <c r="L41" s="59"/>
      <c r="M41" s="59">
        <v>600000000</v>
      </c>
      <c r="N41" s="60"/>
    </row>
    <row r="42" spans="1:16">
      <c r="B42" s="16"/>
      <c r="C42" s="16"/>
      <c r="D42" s="16"/>
      <c r="E42" s="16"/>
      <c r="F42" s="20"/>
      <c r="G42" s="15"/>
      <c r="H42" s="20"/>
      <c r="I42" s="20"/>
      <c r="J42" s="54"/>
      <c r="K42" s="54"/>
      <c r="L42" s="54"/>
      <c r="M42" s="54"/>
      <c r="N42" s="16"/>
    </row>
    <row r="43" spans="1:16">
      <c r="A43" s="42" t="s">
        <v>16</v>
      </c>
      <c r="B43" s="16"/>
      <c r="C43" s="16"/>
      <c r="D43" s="16"/>
      <c r="E43" s="16"/>
      <c r="F43" s="20"/>
      <c r="G43" s="15"/>
      <c r="H43" s="20"/>
      <c r="I43" s="20"/>
      <c r="J43" s="20"/>
      <c r="N43" s="16"/>
    </row>
    <row r="44" spans="1:16">
      <c r="B44" s="16"/>
      <c r="C44" s="16"/>
      <c r="D44" s="16"/>
      <c r="E44" s="16"/>
      <c r="F44" s="20"/>
      <c r="G44" s="15"/>
      <c r="H44" s="20"/>
      <c r="I44" s="20"/>
      <c r="J44" s="20"/>
      <c r="N44" s="16"/>
    </row>
    <row r="45" spans="1:16">
      <c r="B45" s="169" t="s">
        <v>150</v>
      </c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</row>
    <row r="46" spans="1:16">
      <c r="B46" s="169" t="s">
        <v>139</v>
      </c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</row>
  </sheetData>
  <mergeCells count="8">
    <mergeCell ref="K6:M6"/>
    <mergeCell ref="B45:M45"/>
    <mergeCell ref="B46:M46"/>
    <mergeCell ref="A1:N1"/>
    <mergeCell ref="A2:N2"/>
    <mergeCell ref="A3:N3"/>
    <mergeCell ref="A4:N4"/>
    <mergeCell ref="G6:I6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73" firstPageNumber="3" orientation="portrait" useFirstPageNumber="1" r:id="rId1"/>
  <headerFooter scaleWithDoc="0" alignWithMargins="0">
    <oddFooter>&amp;R&amp;"Angsana New,ธรรมดา"&amp;16&amp;P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view="pageBreakPreview" topLeftCell="C10" zoomScale="95" zoomScaleSheetLayoutView="95" workbookViewId="0">
      <selection activeCell="R19" sqref="R19"/>
    </sheetView>
  </sheetViews>
  <sheetFormatPr defaultColWidth="9.09765625" defaultRowHeight="23.4"/>
  <cols>
    <col min="1" max="1" width="1.59765625" style="22" customWidth="1"/>
    <col min="2" max="2" width="29.69921875" style="22" customWidth="1"/>
    <col min="3" max="3" width="1.296875" style="22" customWidth="1"/>
    <col min="4" max="4" width="7.19921875" style="130" customWidth="1"/>
    <col min="5" max="5" width="1.296875" style="22" customWidth="1"/>
    <col min="6" max="6" width="13.69921875" style="130" customWidth="1"/>
    <col min="7" max="7" width="1.09765625" style="130" customWidth="1"/>
    <col min="8" max="8" width="13.69921875" style="130" customWidth="1"/>
    <col min="9" max="9" width="1.09765625" style="22" customWidth="1"/>
    <col min="10" max="10" width="13.69921875" style="130" customWidth="1"/>
    <col min="11" max="11" width="1.09765625" style="22" customWidth="1"/>
    <col min="12" max="12" width="13.69921875" style="130" customWidth="1"/>
    <col min="13" max="13" width="1.09765625" style="22" customWidth="1"/>
    <col min="14" max="14" width="13.69921875" style="22" customWidth="1"/>
    <col min="15" max="15" width="1.09765625" style="22" customWidth="1"/>
    <col min="16" max="16" width="13.69921875" style="63" customWidth="1"/>
    <col min="17" max="17" width="1.09765625" style="22" customWidth="1"/>
    <col min="18" max="18" width="13.69921875" style="130" customWidth="1"/>
    <col min="19" max="19" width="1.09765625" style="25" customWidth="1"/>
    <col min="20" max="20" width="15.59765625" style="22" customWidth="1"/>
    <col min="21" max="21" width="12" style="22" bestFit="1" customWidth="1"/>
    <col min="22" max="16384" width="9.09765625" style="22"/>
  </cols>
  <sheetData>
    <row r="1" spans="1:21" s="23" customFormat="1">
      <c r="A1" s="173" t="s">
        <v>105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</row>
    <row r="2" spans="1:21" s="23" customFormat="1">
      <c r="A2" s="173" t="s">
        <v>58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</row>
    <row r="3" spans="1:21" s="23" customFormat="1">
      <c r="A3" s="173" t="s">
        <v>175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1:21" s="23" customFormat="1" ht="6.6" customHeight="1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21">
      <c r="R5" s="24" t="s">
        <v>2</v>
      </c>
    </row>
    <row r="6" spans="1:21">
      <c r="F6" s="174" t="s">
        <v>73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</row>
    <row r="7" spans="1:21">
      <c r="C7" s="130"/>
      <c r="D7" s="130" t="s">
        <v>4</v>
      </c>
      <c r="E7" s="130"/>
      <c r="F7" s="106" t="s">
        <v>78</v>
      </c>
      <c r="G7" s="106"/>
      <c r="H7" s="90" t="s">
        <v>79</v>
      </c>
      <c r="I7" s="106"/>
      <c r="J7" s="26" t="s">
        <v>61</v>
      </c>
      <c r="K7" s="106"/>
      <c r="L7" s="175" t="s">
        <v>34</v>
      </c>
      <c r="M7" s="175"/>
      <c r="N7" s="175"/>
      <c r="O7" s="106"/>
      <c r="P7" s="107" t="s">
        <v>80</v>
      </c>
      <c r="Q7" s="106"/>
      <c r="R7" s="130" t="s">
        <v>60</v>
      </c>
      <c r="S7" s="27"/>
    </row>
    <row r="8" spans="1:21">
      <c r="C8" s="130"/>
      <c r="E8" s="130"/>
      <c r="F8" s="130" t="s">
        <v>81</v>
      </c>
      <c r="H8" s="28" t="s">
        <v>82</v>
      </c>
      <c r="I8" s="130"/>
      <c r="J8" s="28" t="s">
        <v>83</v>
      </c>
      <c r="K8" s="130"/>
      <c r="L8" s="106" t="s">
        <v>84</v>
      </c>
      <c r="M8" s="130"/>
      <c r="N8" s="130" t="s">
        <v>85</v>
      </c>
      <c r="O8" s="130"/>
      <c r="P8" s="106" t="s">
        <v>86</v>
      </c>
      <c r="Q8" s="130"/>
      <c r="R8" s="130" t="s">
        <v>115</v>
      </c>
      <c r="S8" s="27"/>
    </row>
    <row r="9" spans="1:21">
      <c r="C9" s="130"/>
      <c r="E9" s="130"/>
      <c r="F9" s="106" t="s">
        <v>87</v>
      </c>
      <c r="G9" s="106"/>
      <c r="H9" s="90" t="s">
        <v>88</v>
      </c>
      <c r="I9" s="130"/>
      <c r="J9" s="90" t="s">
        <v>89</v>
      </c>
      <c r="K9" s="130"/>
      <c r="L9" s="106" t="s">
        <v>90</v>
      </c>
      <c r="M9" s="106"/>
      <c r="N9" s="106" t="s">
        <v>91</v>
      </c>
      <c r="O9" s="130"/>
      <c r="P9" s="104" t="s">
        <v>27</v>
      </c>
      <c r="Q9" s="130"/>
      <c r="R9" s="106" t="s">
        <v>96</v>
      </c>
      <c r="S9" s="27"/>
    </row>
    <row r="10" spans="1:21" ht="24.75" customHeight="1">
      <c r="C10" s="130"/>
      <c r="E10" s="130"/>
      <c r="F10" s="106" t="s">
        <v>92</v>
      </c>
      <c r="G10" s="106"/>
      <c r="H10" s="90" t="s">
        <v>93</v>
      </c>
      <c r="I10" s="130"/>
      <c r="J10" s="90" t="s">
        <v>94</v>
      </c>
      <c r="K10" s="130"/>
      <c r="L10" s="22"/>
      <c r="O10" s="130"/>
      <c r="P10" s="36" t="s">
        <v>95</v>
      </c>
      <c r="Q10" s="130"/>
      <c r="S10" s="27"/>
    </row>
    <row r="11" spans="1:21" ht="24.75" customHeight="1">
      <c r="C11" s="130"/>
      <c r="E11" s="130"/>
      <c r="F11" s="106"/>
      <c r="G11" s="106"/>
      <c r="H11" s="90"/>
      <c r="I11" s="130"/>
      <c r="J11" s="90"/>
      <c r="K11" s="130"/>
      <c r="L11" s="22"/>
      <c r="O11" s="130"/>
      <c r="P11" s="36" t="s">
        <v>97</v>
      </c>
      <c r="Q11" s="130"/>
      <c r="R11" s="106"/>
      <c r="S11" s="27"/>
    </row>
    <row r="12" spans="1:21" ht="24.75" customHeight="1">
      <c r="C12" s="130"/>
      <c r="E12" s="130"/>
      <c r="F12" s="104"/>
      <c r="G12" s="106"/>
      <c r="H12" s="105"/>
      <c r="I12" s="130"/>
      <c r="J12" s="105"/>
      <c r="K12" s="130"/>
      <c r="L12" s="108"/>
      <c r="N12" s="108"/>
      <c r="O12" s="130"/>
      <c r="P12" s="103" t="s">
        <v>98</v>
      </c>
      <c r="Q12" s="130"/>
      <c r="R12" s="104"/>
      <c r="S12" s="27"/>
    </row>
    <row r="13" spans="1:21">
      <c r="B13" s="22" t="s">
        <v>178</v>
      </c>
      <c r="C13" s="130"/>
      <c r="E13" s="130"/>
      <c r="F13" s="29">
        <v>300000000</v>
      </c>
      <c r="G13" s="29"/>
      <c r="H13" s="29">
        <v>285434649.17000002</v>
      </c>
      <c r="I13" s="30"/>
      <c r="J13" s="29">
        <v>110561100</v>
      </c>
      <c r="K13" s="30"/>
      <c r="L13" s="29">
        <v>30000000</v>
      </c>
      <c r="M13" s="30"/>
      <c r="N13" s="29">
        <v>51297178.660000041</v>
      </c>
      <c r="O13" s="30"/>
      <c r="P13" s="29">
        <v>21467.73</v>
      </c>
      <c r="Q13" s="29"/>
      <c r="R13" s="29">
        <f>F13+H13+J13+L13+N13+P13</f>
        <v>777314395.56000018</v>
      </c>
      <c r="T13" s="63"/>
      <c r="U13" s="102"/>
    </row>
    <row r="14" spans="1:21">
      <c r="B14" s="22" t="s">
        <v>114</v>
      </c>
      <c r="C14" s="130"/>
      <c r="D14" s="132">
        <v>25.2</v>
      </c>
      <c r="E14" s="130"/>
      <c r="F14" s="29"/>
      <c r="G14" s="29"/>
      <c r="H14" s="29"/>
      <c r="I14" s="30"/>
      <c r="J14" s="29"/>
      <c r="K14" s="30"/>
      <c r="L14" s="29"/>
      <c r="M14" s="30"/>
      <c r="N14" s="52">
        <v>-65999989</v>
      </c>
      <c r="O14" s="19"/>
      <c r="P14" s="19"/>
      <c r="Q14" s="29"/>
      <c r="R14" s="52">
        <f>SUM(F14:Q14)</f>
        <v>-65999989</v>
      </c>
    </row>
    <row r="15" spans="1:21">
      <c r="B15" s="22" t="s">
        <v>131</v>
      </c>
      <c r="C15" s="130"/>
      <c r="E15" s="130"/>
      <c r="F15" s="36"/>
      <c r="G15" s="36"/>
      <c r="H15" s="36"/>
      <c r="I15" s="19"/>
      <c r="J15" s="37"/>
      <c r="K15" s="19"/>
      <c r="L15" s="36"/>
      <c r="M15" s="19"/>
      <c r="N15" s="29">
        <v>34091628.920000002</v>
      </c>
      <c r="O15" s="19"/>
      <c r="P15" s="19"/>
      <c r="Q15" s="19"/>
      <c r="R15" s="29">
        <f t="shared" ref="R15:R16" si="0">SUM(F15:Q15)</f>
        <v>34091628.920000002</v>
      </c>
    </row>
    <row r="16" spans="1:21">
      <c r="B16" s="22" t="s">
        <v>164</v>
      </c>
      <c r="C16" s="130"/>
      <c r="E16" s="130"/>
      <c r="F16" s="36"/>
      <c r="G16" s="36"/>
      <c r="H16" s="36"/>
      <c r="I16" s="19"/>
      <c r="J16" s="37"/>
      <c r="K16" s="19"/>
      <c r="L16" s="36"/>
      <c r="M16" s="19"/>
      <c r="N16" s="29">
        <v>2741165.42</v>
      </c>
      <c r="O16" s="19"/>
      <c r="P16" s="29">
        <v>121324.76</v>
      </c>
      <c r="Q16" s="19"/>
      <c r="R16" s="29">
        <f t="shared" si="0"/>
        <v>2862490.1799999997</v>
      </c>
    </row>
    <row r="17" spans="1:20">
      <c r="B17" s="22" t="s">
        <v>135</v>
      </c>
      <c r="C17" s="130"/>
      <c r="E17" s="130"/>
      <c r="F17" s="118">
        <f>SUM(F13:F16)</f>
        <v>300000000</v>
      </c>
      <c r="G17" s="29"/>
      <c r="H17" s="118">
        <f>SUM(H13:H16)</f>
        <v>285434649.17000002</v>
      </c>
      <c r="I17" s="30"/>
      <c r="J17" s="118">
        <f>SUM(J13:J16)</f>
        <v>110561100</v>
      </c>
      <c r="K17" s="30"/>
      <c r="L17" s="118">
        <f>SUM(L13:L16)</f>
        <v>30000000</v>
      </c>
      <c r="M17" s="30"/>
      <c r="N17" s="118">
        <f>SUM(N13:N16)</f>
        <v>22129984.000000045</v>
      </c>
      <c r="O17" s="30"/>
      <c r="P17" s="118">
        <f>SUM(P13:P16)</f>
        <v>142792.49</v>
      </c>
      <c r="Q17" s="30"/>
      <c r="R17" s="118">
        <f>SUM(R13:R16)</f>
        <v>748268525.66000009</v>
      </c>
      <c r="T17" s="123"/>
    </row>
    <row r="18" spans="1:20">
      <c r="B18" s="22" t="s">
        <v>114</v>
      </c>
      <c r="C18" s="130"/>
      <c r="D18" s="132">
        <v>25.1</v>
      </c>
      <c r="E18" s="130"/>
      <c r="F18" s="36"/>
      <c r="G18" s="36"/>
      <c r="H18" s="36"/>
      <c r="I18" s="19"/>
      <c r="J18" s="37"/>
      <c r="K18" s="19"/>
      <c r="L18" s="36"/>
      <c r="M18" s="19"/>
      <c r="N18" s="52">
        <v>-47999866</v>
      </c>
      <c r="O18" s="19"/>
      <c r="P18" s="19"/>
      <c r="Q18" s="19"/>
      <c r="R18" s="52">
        <f>SUM(F18:Q18)</f>
        <v>-47999866</v>
      </c>
    </row>
    <row r="19" spans="1:20">
      <c r="B19" s="22" t="s">
        <v>131</v>
      </c>
      <c r="C19" s="130"/>
      <c r="E19" s="130"/>
      <c r="F19" s="36"/>
      <c r="G19" s="36"/>
      <c r="H19" s="36"/>
      <c r="I19" s="19"/>
      <c r="J19" s="37"/>
      <c r="K19" s="19"/>
      <c r="L19" s="36"/>
      <c r="M19" s="19"/>
      <c r="N19" s="29">
        <f>'SCI '!G20</f>
        <v>30794422.742017969</v>
      </c>
      <c r="O19" s="19"/>
      <c r="P19" s="19"/>
      <c r="Q19" s="19"/>
      <c r="R19" s="29">
        <f t="shared" ref="R19" si="1">SUM(F19:Q19)</f>
        <v>30794422.742017969</v>
      </c>
    </row>
    <row r="20" spans="1:20">
      <c r="B20" s="22" t="s">
        <v>164</v>
      </c>
      <c r="C20" s="130"/>
      <c r="E20" s="130"/>
      <c r="F20" s="36"/>
      <c r="G20" s="36"/>
      <c r="H20" s="36"/>
      <c r="I20" s="19"/>
      <c r="J20" s="37"/>
      <c r="K20" s="19"/>
      <c r="L20" s="36"/>
      <c r="M20" s="19"/>
      <c r="N20" s="29">
        <f>'SCI '!G28</f>
        <v>625236.36</v>
      </c>
      <c r="O20" s="19"/>
      <c r="P20" s="29">
        <f>'SCI '!G25</f>
        <v>34331.22</v>
      </c>
      <c r="Q20" s="19"/>
      <c r="R20" s="29">
        <f>SUM(F20:Q20)</f>
        <v>659567.57999999996</v>
      </c>
    </row>
    <row r="21" spans="1:20" ht="24" thickBot="1">
      <c r="B21" s="22" t="s">
        <v>179</v>
      </c>
      <c r="C21" s="130"/>
      <c r="E21" s="130"/>
      <c r="F21" s="31">
        <f>SUM(F17:F20)</f>
        <v>300000000</v>
      </c>
      <c r="G21" s="29"/>
      <c r="H21" s="31">
        <f>SUM(H17:H20)</f>
        <v>285434649.17000002</v>
      </c>
      <c r="I21" s="30"/>
      <c r="J21" s="31">
        <f>SUM(J17:J20)</f>
        <v>110561100</v>
      </c>
      <c r="K21" s="30"/>
      <c r="L21" s="31">
        <f>SUM(L17:L20)</f>
        <v>30000000</v>
      </c>
      <c r="M21" s="30"/>
      <c r="N21" s="31">
        <f>SUM(N17:N20)</f>
        <v>5549777.1020180145</v>
      </c>
      <c r="O21" s="30"/>
      <c r="P21" s="31">
        <f>SUM(P17:P20)</f>
        <v>177123.71</v>
      </c>
      <c r="Q21" s="30"/>
      <c r="R21" s="31">
        <f>SUM(R17:R20)</f>
        <v>731722649.98201811</v>
      </c>
      <c r="T21" s="123"/>
    </row>
    <row r="22" spans="1:20" ht="7.8" customHeight="1" thickTop="1">
      <c r="C22" s="130"/>
      <c r="E22" s="130"/>
      <c r="F22" s="36"/>
      <c r="G22" s="36"/>
      <c r="H22" s="36"/>
      <c r="I22" s="19"/>
      <c r="J22" s="37"/>
      <c r="K22" s="19"/>
      <c r="L22" s="36"/>
      <c r="M22" s="19"/>
      <c r="N22" s="19"/>
      <c r="O22" s="19"/>
      <c r="P22" s="19"/>
      <c r="Q22" s="19"/>
      <c r="R22" s="36"/>
    </row>
    <row r="23" spans="1:20">
      <c r="B23" s="22" t="s">
        <v>16</v>
      </c>
      <c r="C23" s="130"/>
      <c r="E23" s="130"/>
      <c r="F23" s="36"/>
      <c r="G23" s="36"/>
      <c r="H23" s="36"/>
      <c r="I23" s="19"/>
      <c r="J23" s="37"/>
      <c r="K23" s="19"/>
      <c r="L23" s="36"/>
      <c r="M23" s="19"/>
      <c r="N23" s="19"/>
      <c r="O23" s="19"/>
      <c r="P23" s="19"/>
      <c r="Q23" s="19"/>
      <c r="R23" s="36"/>
    </row>
    <row r="24" spans="1:20">
      <c r="C24" s="130"/>
      <c r="E24" s="130"/>
      <c r="F24" s="36"/>
      <c r="G24" s="36"/>
      <c r="H24" s="36"/>
      <c r="I24" s="19"/>
      <c r="J24" s="37"/>
      <c r="K24" s="19"/>
      <c r="L24" s="36"/>
      <c r="M24" s="19"/>
      <c r="N24" s="19"/>
      <c r="O24" s="19"/>
      <c r="P24" s="19"/>
      <c r="Q24" s="19"/>
      <c r="R24" s="36"/>
    </row>
    <row r="25" spans="1:20">
      <c r="A25" s="172" t="s">
        <v>170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</row>
    <row r="26" spans="1:20">
      <c r="A26" s="172" t="s">
        <v>140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</row>
  </sheetData>
  <mergeCells count="8">
    <mergeCell ref="A25:S25"/>
    <mergeCell ref="A26:S26"/>
    <mergeCell ref="A4:S4"/>
    <mergeCell ref="A1:S1"/>
    <mergeCell ref="A2:S2"/>
    <mergeCell ref="A3:S3"/>
    <mergeCell ref="F6:S6"/>
    <mergeCell ref="L7:N7"/>
  </mergeCells>
  <printOptions horizontalCentered="1" verticalCentered="1"/>
  <pageMargins left="0.78740157480314965" right="0.59055118110236227" top="0.6692913385826772" bottom="0.27559055118110237" header="0.31496062992125984" footer="0.31496062992125984"/>
  <pageSetup paperSize="9" scale="83" firstPageNumber="4" orientation="landscape" useFirstPageNumber="1" r:id="rId1"/>
  <headerFooter scaleWithDoc="0" alignWithMargins="0"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view="pageBreakPreview" topLeftCell="E3" zoomScale="95" zoomScaleNormal="86" zoomScaleSheetLayoutView="95" workbookViewId="0">
      <selection activeCell="J21" sqref="J21"/>
    </sheetView>
  </sheetViews>
  <sheetFormatPr defaultColWidth="9.09765625" defaultRowHeight="23.4"/>
  <cols>
    <col min="1" max="1" width="1.5" style="22" customWidth="1"/>
    <col min="2" max="2" width="37.59765625" style="22" customWidth="1"/>
    <col min="3" max="3" width="1.09765625" style="22" customWidth="1"/>
    <col min="4" max="4" width="9.296875" style="130" customWidth="1"/>
    <col min="5" max="5" width="1" style="22" customWidth="1"/>
    <col min="6" max="6" width="14.3984375" style="130" customWidth="1"/>
    <col min="7" max="7" width="1" style="130" customWidth="1"/>
    <col min="8" max="8" width="14.3984375" style="130" customWidth="1"/>
    <col min="9" max="9" width="1" style="22" customWidth="1"/>
    <col min="10" max="10" width="14.3984375" style="130" customWidth="1"/>
    <col min="11" max="11" width="1" style="22" customWidth="1"/>
    <col min="12" max="12" width="14.3984375" style="130" customWidth="1"/>
    <col min="13" max="13" width="1" style="22" customWidth="1"/>
    <col min="14" max="14" width="14.8984375" style="22" customWidth="1"/>
    <col min="15" max="15" width="1" style="22" customWidth="1"/>
    <col min="16" max="16" width="14.8984375" style="130" customWidth="1"/>
    <col min="17" max="17" width="1" style="22" customWidth="1"/>
    <col min="18" max="18" width="13.3984375" style="22" bestFit="1" customWidth="1"/>
    <col min="19" max="16384" width="9.09765625" style="22"/>
  </cols>
  <sheetData>
    <row r="1" spans="1:19" s="23" customFormat="1">
      <c r="A1" s="173" t="s">
        <v>105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38"/>
      <c r="R1" s="38"/>
      <c r="S1" s="38"/>
    </row>
    <row r="2" spans="1:19" s="23" customFormat="1">
      <c r="A2" s="173" t="s">
        <v>58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9" s="23" customFormat="1">
      <c r="A3" s="173" t="s">
        <v>175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38"/>
      <c r="R3" s="38"/>
      <c r="S3" s="38"/>
    </row>
    <row r="4" spans="1:19" s="23" customFormat="1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38"/>
      <c r="R4" s="38"/>
      <c r="S4" s="38"/>
    </row>
    <row r="5" spans="1:19" s="23" customForma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24" t="s">
        <v>2</v>
      </c>
      <c r="Q5" s="38"/>
      <c r="R5" s="38"/>
      <c r="S5" s="38"/>
    </row>
    <row r="6" spans="1:19">
      <c r="F6" s="174" t="s">
        <v>74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</row>
    <row r="7" spans="1:19" ht="23.25" customHeight="1">
      <c r="C7" s="130"/>
      <c r="D7" s="130" t="s">
        <v>4</v>
      </c>
      <c r="E7" s="130"/>
      <c r="F7" s="106" t="s">
        <v>59</v>
      </c>
      <c r="G7" s="106"/>
      <c r="H7" s="90" t="s">
        <v>79</v>
      </c>
      <c r="I7" s="106"/>
      <c r="J7" s="33" t="s">
        <v>99</v>
      </c>
      <c r="K7" s="106"/>
      <c r="L7" s="175" t="s">
        <v>34</v>
      </c>
      <c r="M7" s="175"/>
      <c r="N7" s="175"/>
      <c r="O7" s="106"/>
      <c r="P7" s="130" t="s">
        <v>60</v>
      </c>
    </row>
    <row r="8" spans="1:19">
      <c r="C8" s="130"/>
      <c r="E8" s="130"/>
      <c r="F8" s="130" t="s">
        <v>87</v>
      </c>
      <c r="H8" s="28" t="s">
        <v>82</v>
      </c>
      <c r="I8" s="130"/>
      <c r="J8" s="90" t="s">
        <v>100</v>
      </c>
      <c r="K8" s="130"/>
      <c r="L8" s="106" t="s">
        <v>101</v>
      </c>
      <c r="M8" s="130"/>
      <c r="N8" s="130" t="s">
        <v>37</v>
      </c>
      <c r="O8" s="130"/>
      <c r="P8" s="106"/>
    </row>
    <row r="9" spans="1:19">
      <c r="C9" s="130"/>
      <c r="E9" s="130"/>
      <c r="F9" s="133" t="s">
        <v>92</v>
      </c>
      <c r="G9" s="106"/>
      <c r="H9" s="34" t="s">
        <v>72</v>
      </c>
      <c r="I9" s="130"/>
      <c r="J9" s="35" t="s">
        <v>102</v>
      </c>
      <c r="K9" s="130"/>
      <c r="L9" s="133"/>
      <c r="M9" s="130"/>
      <c r="N9" s="133"/>
      <c r="O9" s="130"/>
      <c r="P9" s="133"/>
    </row>
    <row r="10" spans="1:19" s="23" customFormat="1">
      <c r="A10" s="131"/>
      <c r="B10" s="22" t="s">
        <v>178</v>
      </c>
      <c r="C10" s="22"/>
      <c r="D10" s="130"/>
      <c r="E10" s="131"/>
      <c r="F10" s="29">
        <v>300000000</v>
      </c>
      <c r="G10" s="29"/>
      <c r="H10" s="29">
        <v>285434649.17000002</v>
      </c>
      <c r="I10" s="29"/>
      <c r="J10" s="29">
        <v>110561100</v>
      </c>
      <c r="K10" s="29"/>
      <c r="L10" s="29">
        <v>30000000</v>
      </c>
      <c r="M10" s="29"/>
      <c r="N10" s="29">
        <v>58351242.409999818</v>
      </c>
      <c r="O10" s="29"/>
      <c r="P10" s="29">
        <f>SUM(F10:O10)</f>
        <v>784346991.57999992</v>
      </c>
      <c r="Q10" s="38"/>
      <c r="R10" s="38"/>
      <c r="S10" s="38"/>
    </row>
    <row r="11" spans="1:19" s="23" customFormat="1">
      <c r="A11" s="131"/>
      <c r="B11" s="13" t="s">
        <v>114</v>
      </c>
      <c r="C11" s="22"/>
      <c r="D11" s="136">
        <v>25.2</v>
      </c>
      <c r="E11" s="131"/>
      <c r="F11" s="131"/>
      <c r="G11" s="131"/>
      <c r="H11" s="131"/>
      <c r="I11" s="131"/>
      <c r="J11" s="131"/>
      <c r="K11" s="131"/>
      <c r="L11" s="131"/>
      <c r="M11" s="131"/>
      <c r="N11" s="52">
        <v>-65999989</v>
      </c>
      <c r="O11" s="130"/>
      <c r="P11" s="52">
        <f>SUM(F11:O11)</f>
        <v>-65999989</v>
      </c>
      <c r="Q11" s="38"/>
      <c r="R11" s="38"/>
      <c r="S11" s="38"/>
    </row>
    <row r="12" spans="1:19" s="23" customFormat="1">
      <c r="A12" s="131"/>
      <c r="B12" s="13" t="s">
        <v>131</v>
      </c>
      <c r="C12" s="22"/>
      <c r="D12" s="135"/>
      <c r="E12" s="131"/>
      <c r="F12" s="131"/>
      <c r="G12" s="131"/>
      <c r="H12" s="131"/>
      <c r="I12" s="131"/>
      <c r="J12" s="131"/>
      <c r="K12" s="131"/>
      <c r="L12" s="131"/>
      <c r="M12" s="131"/>
      <c r="N12" s="29">
        <v>38128346.959999986</v>
      </c>
      <c r="O12" s="29"/>
      <c r="P12" s="29">
        <f t="shared" ref="P12" si="0">SUM(F12:O12)</f>
        <v>38128346.959999986</v>
      </c>
      <c r="Q12" s="38"/>
      <c r="R12" s="38"/>
      <c r="S12" s="38"/>
    </row>
    <row r="13" spans="1:19" s="23" customFormat="1">
      <c r="A13" s="131"/>
      <c r="B13" s="13" t="s">
        <v>164</v>
      </c>
      <c r="C13" s="22"/>
      <c r="D13" s="135"/>
      <c r="E13" s="131"/>
      <c r="F13" s="119"/>
      <c r="H13" s="119"/>
      <c r="J13" s="119"/>
      <c r="L13" s="119"/>
      <c r="M13" s="130"/>
      <c r="N13" s="120">
        <v>2741165.42</v>
      </c>
      <c r="O13" s="19"/>
      <c r="P13" s="120">
        <f>SUM(F13:O13)</f>
        <v>2741165.42</v>
      </c>
      <c r="Q13" s="38"/>
      <c r="R13" s="38"/>
      <c r="S13" s="38"/>
    </row>
    <row r="14" spans="1:19" s="23" customFormat="1">
      <c r="A14" s="131"/>
      <c r="B14" s="22" t="s">
        <v>135</v>
      </c>
      <c r="C14" s="22"/>
      <c r="D14" s="135"/>
      <c r="E14" s="131"/>
      <c r="F14" s="29">
        <f>SUM(F10:F13)</f>
        <v>300000000</v>
      </c>
      <c r="G14" s="29"/>
      <c r="H14" s="29">
        <f>SUM(H10:H13)</f>
        <v>285434649.17000002</v>
      </c>
      <c r="I14" s="29"/>
      <c r="J14" s="29">
        <f>SUM(J10:J13)</f>
        <v>110561100</v>
      </c>
      <c r="K14" s="29"/>
      <c r="L14" s="29">
        <f>SUM(L10:L13)</f>
        <v>30000000</v>
      </c>
      <c r="M14" s="29"/>
      <c r="N14" s="29">
        <f>SUM(N10:N13)</f>
        <v>33220765.789999805</v>
      </c>
      <c r="O14" s="29"/>
      <c r="P14" s="29">
        <f>SUM(P10:P13)</f>
        <v>759216514.95999992</v>
      </c>
      <c r="Q14" s="38"/>
      <c r="R14" s="38"/>
      <c r="S14" s="38"/>
    </row>
    <row r="15" spans="1:19" s="23" customFormat="1">
      <c r="A15" s="131"/>
      <c r="B15" s="13" t="s">
        <v>114</v>
      </c>
      <c r="C15" s="22"/>
      <c r="D15" s="136">
        <v>25.1</v>
      </c>
      <c r="E15" s="131"/>
      <c r="F15" s="106"/>
      <c r="G15" s="106"/>
      <c r="H15" s="106"/>
      <c r="I15" s="106"/>
      <c r="J15" s="106"/>
      <c r="K15" s="106"/>
      <c r="L15" s="106"/>
      <c r="M15" s="130"/>
      <c r="N15" s="52">
        <v>-47999866</v>
      </c>
      <c r="O15" s="130"/>
      <c r="P15" s="52">
        <f>SUM(F15:O15)</f>
        <v>-47999866</v>
      </c>
      <c r="Q15" s="38"/>
      <c r="R15" s="38"/>
      <c r="S15" s="38"/>
    </row>
    <row r="16" spans="1:19" s="23" customFormat="1">
      <c r="A16" s="131"/>
      <c r="B16" s="13" t="s">
        <v>131</v>
      </c>
      <c r="C16" s="22"/>
      <c r="E16" s="131"/>
      <c r="F16" s="130"/>
      <c r="G16" s="130"/>
      <c r="H16" s="130"/>
      <c r="I16" s="130"/>
      <c r="J16" s="130"/>
      <c r="K16" s="130"/>
      <c r="L16" s="130"/>
      <c r="M16" s="130"/>
      <c r="N16" s="29">
        <f>'SCI '!K20</f>
        <v>38258043.010000013</v>
      </c>
      <c r="O16" s="29"/>
      <c r="P16" s="29">
        <f t="shared" ref="P16:P17" si="1">SUM(F16:O16)</f>
        <v>38258043.010000013</v>
      </c>
      <c r="Q16" s="38"/>
      <c r="R16" s="38"/>
      <c r="S16" s="38"/>
    </row>
    <row r="17" spans="1:19" s="23" customFormat="1">
      <c r="A17" s="131"/>
      <c r="B17" s="13" t="s">
        <v>164</v>
      </c>
      <c r="C17" s="22"/>
      <c r="D17" s="132"/>
      <c r="E17" s="131"/>
      <c r="F17" s="130"/>
      <c r="G17" s="130"/>
      <c r="H17" s="130"/>
      <c r="I17" s="130"/>
      <c r="J17" s="130"/>
      <c r="K17" s="130"/>
      <c r="L17" s="130"/>
      <c r="M17" s="130"/>
      <c r="N17" s="29">
        <f>'SCI '!K28</f>
        <v>625236.36</v>
      </c>
      <c r="O17" s="130"/>
      <c r="P17" s="29">
        <f t="shared" si="1"/>
        <v>625236.36</v>
      </c>
      <c r="Q17" s="38"/>
      <c r="R17" s="38"/>
      <c r="S17" s="38"/>
    </row>
    <row r="18" spans="1:19" s="23" customFormat="1" ht="24" thickBot="1">
      <c r="A18" s="131"/>
      <c r="B18" s="22" t="s">
        <v>179</v>
      </c>
      <c r="C18" s="22"/>
      <c r="D18" s="130"/>
      <c r="E18" s="131"/>
      <c r="F18" s="31">
        <f>SUM(F14:F17)</f>
        <v>300000000</v>
      </c>
      <c r="G18" s="29"/>
      <c r="H18" s="31">
        <f>SUM(H14:H17)</f>
        <v>285434649.17000002</v>
      </c>
      <c r="I18" s="29"/>
      <c r="J18" s="31">
        <f>SUM(J14:J17)</f>
        <v>110561100</v>
      </c>
      <c r="K18" s="29"/>
      <c r="L18" s="31">
        <f>SUM(L14:L17)</f>
        <v>30000000</v>
      </c>
      <c r="M18" s="29"/>
      <c r="N18" s="31">
        <f>SUM(N14:N17)</f>
        <v>24104179.159999818</v>
      </c>
      <c r="O18" s="29"/>
      <c r="P18" s="31">
        <f>SUM(P14:P17)</f>
        <v>750099928.32999992</v>
      </c>
      <c r="Q18" s="38"/>
      <c r="R18" s="124"/>
      <c r="S18" s="38"/>
    </row>
    <row r="19" spans="1:19" s="23" customFormat="1">
      <c r="A19" s="131"/>
      <c r="B19" s="22"/>
      <c r="C19" s="22"/>
      <c r="D19" s="130"/>
      <c r="E19" s="131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  <c r="R19" s="38"/>
      <c r="S19" s="38"/>
    </row>
    <row r="20" spans="1:19">
      <c r="A20" s="22" t="s">
        <v>16</v>
      </c>
      <c r="C20" s="14"/>
      <c r="E20" s="14"/>
      <c r="I20" s="14"/>
      <c r="K20" s="14"/>
      <c r="L20" s="32"/>
      <c r="M20" s="14"/>
      <c r="N20" s="14"/>
      <c r="O20" s="14"/>
    </row>
    <row r="21" spans="1:19">
      <c r="C21" s="14"/>
      <c r="E21" s="14"/>
      <c r="I21" s="14"/>
      <c r="K21" s="14"/>
      <c r="L21" s="32"/>
      <c r="M21" s="14"/>
      <c r="N21" s="14"/>
      <c r="O21" s="14"/>
    </row>
    <row r="22" spans="1:19">
      <c r="A22" s="172" t="s">
        <v>169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</row>
    <row r="23" spans="1:19">
      <c r="A23" s="172" t="s">
        <v>140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</row>
    <row r="24" spans="1:19">
      <c r="C24" s="14"/>
      <c r="E24" s="14"/>
      <c r="I24" s="14"/>
      <c r="K24" s="14"/>
      <c r="M24" s="14"/>
      <c r="N24" s="14"/>
      <c r="O24" s="14"/>
    </row>
    <row r="25" spans="1:19">
      <c r="C25" s="14"/>
      <c r="E25" s="14"/>
      <c r="I25" s="14"/>
      <c r="K25" s="14"/>
      <c r="M25" s="14"/>
      <c r="N25" s="14"/>
      <c r="O25" s="14"/>
    </row>
  </sheetData>
  <mergeCells count="8">
    <mergeCell ref="L7:N7"/>
    <mergeCell ref="A22:P22"/>
    <mergeCell ref="A23:P23"/>
    <mergeCell ref="A4:P4"/>
    <mergeCell ref="A1:P1"/>
    <mergeCell ref="A2:P2"/>
    <mergeCell ref="A3:P3"/>
    <mergeCell ref="F6:P6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83" firstPageNumber="5" orientation="landscape" useFirstPageNumber="1" r:id="rId1"/>
  <headerFooter scaleWithDoc="0" alignWithMargins="0"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91"/>
  <sheetViews>
    <sheetView view="pageBreakPreview" zoomScale="80" zoomScaleNormal="80" zoomScaleSheetLayoutView="80" zoomScalePageLayoutView="80" workbookViewId="0">
      <selection activeCell="D6" sqref="D6"/>
    </sheetView>
  </sheetViews>
  <sheetFormatPr defaultColWidth="9.09765625" defaultRowHeight="23.4"/>
  <cols>
    <col min="1" max="1" width="2.796875" style="67" customWidth="1"/>
    <col min="2" max="3" width="2.09765625" style="67" customWidth="1"/>
    <col min="4" max="4" width="39.69921875" style="67" customWidth="1"/>
    <col min="5" max="5" width="1.296875" style="67" customWidth="1"/>
    <col min="6" max="6" width="14.3984375" style="67" customWidth="1"/>
    <col min="7" max="7" width="1.296875" style="67" customWidth="1"/>
    <col min="8" max="8" width="14.3984375" style="72" customWidth="1"/>
    <col min="9" max="9" width="1.296875" style="72" customWidth="1"/>
    <col min="10" max="10" width="14.3984375" style="72" customWidth="1"/>
    <col min="11" max="11" width="1.296875" style="67" customWidth="1"/>
    <col min="12" max="12" width="14.3984375" style="72" customWidth="1"/>
    <col min="13" max="13" width="1.296875" style="67" customWidth="1"/>
    <col min="14" max="14" width="15.3984375" style="71" customWidth="1"/>
    <col min="15" max="15" width="1" style="67" customWidth="1"/>
    <col min="16" max="16" width="15.09765625" style="67" bestFit="1" customWidth="1"/>
    <col min="17" max="17" width="2.09765625" style="67" customWidth="1"/>
    <col min="18" max="18" width="14.69921875" style="67" customWidth="1"/>
    <col min="19" max="19" width="13.5" style="67" customWidth="1"/>
    <col min="20" max="16384" width="9.09765625" style="67"/>
  </cols>
  <sheetData>
    <row r="1" spans="1:16" s="70" customFormat="1">
      <c r="A1" s="177" t="s">
        <v>123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68"/>
      <c r="O1" s="69"/>
      <c r="P1" s="70" t="s">
        <v>0</v>
      </c>
    </row>
    <row r="2" spans="1:16" s="70" customFormat="1">
      <c r="A2" s="177" t="s">
        <v>62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68"/>
      <c r="O2" s="69"/>
    </row>
    <row r="3" spans="1:16" s="70" customFormat="1">
      <c r="A3" s="177" t="s">
        <v>175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68"/>
      <c r="O3" s="69"/>
    </row>
    <row r="4" spans="1:16">
      <c r="H4" s="64"/>
      <c r="I4" s="64"/>
      <c r="J4" s="64"/>
      <c r="K4" s="134"/>
      <c r="L4" s="3" t="s">
        <v>2</v>
      </c>
      <c r="M4" s="134"/>
    </row>
    <row r="5" spans="1:16">
      <c r="F5" s="178" t="s">
        <v>73</v>
      </c>
      <c r="G5" s="178"/>
      <c r="H5" s="178"/>
      <c r="I5" s="64"/>
      <c r="J5" s="178" t="s">
        <v>74</v>
      </c>
      <c r="K5" s="178"/>
      <c r="L5" s="178"/>
      <c r="M5" s="134"/>
    </row>
    <row r="6" spans="1:16">
      <c r="F6" s="117" t="s">
        <v>176</v>
      </c>
      <c r="G6" s="19"/>
      <c r="H6" s="117" t="s">
        <v>134</v>
      </c>
      <c r="I6" s="13"/>
      <c r="J6" s="117" t="s">
        <v>176</v>
      </c>
      <c r="K6" s="19"/>
      <c r="L6" s="117" t="s">
        <v>134</v>
      </c>
      <c r="M6" s="134"/>
    </row>
    <row r="7" spans="1:16">
      <c r="A7" s="70" t="s">
        <v>51</v>
      </c>
      <c r="L7" s="73"/>
      <c r="N7" s="74"/>
    </row>
    <row r="8" spans="1:16">
      <c r="A8" s="67" t="s">
        <v>131</v>
      </c>
      <c r="F8" s="80">
        <f>'SCI '!G20</f>
        <v>30794422.742017969</v>
      </c>
      <c r="H8" s="80">
        <v>34091628.920000002</v>
      </c>
      <c r="I8" s="75">
        <v>0</v>
      </c>
      <c r="J8" s="75">
        <f>'SCI '!K20</f>
        <v>38258043.010000013</v>
      </c>
      <c r="K8" s="75">
        <v>0</v>
      </c>
      <c r="L8" s="75">
        <v>38128346.959999986</v>
      </c>
      <c r="M8" s="76"/>
      <c r="N8" s="77"/>
      <c r="P8" s="80"/>
    </row>
    <row r="9" spans="1:16">
      <c r="A9" s="70" t="s">
        <v>63</v>
      </c>
      <c r="H9" s="67"/>
      <c r="M9" s="76"/>
      <c r="N9" s="77"/>
      <c r="P9" s="80"/>
    </row>
    <row r="10" spans="1:16">
      <c r="B10" s="67" t="s">
        <v>157</v>
      </c>
      <c r="H10" s="67"/>
      <c r="M10" s="76"/>
      <c r="N10" s="77"/>
      <c r="P10" s="80"/>
    </row>
    <row r="11" spans="1:16">
      <c r="B11" s="70"/>
      <c r="D11" s="67" t="s">
        <v>158</v>
      </c>
      <c r="F11" s="79">
        <v>-516511.64</v>
      </c>
      <c r="H11" s="73">
        <v>433419.02</v>
      </c>
      <c r="I11" s="73"/>
      <c r="J11" s="79">
        <v>-516511.64</v>
      </c>
      <c r="L11" s="73">
        <v>433419.02</v>
      </c>
      <c r="M11" s="76"/>
      <c r="N11" s="77"/>
      <c r="P11" s="80"/>
    </row>
    <row r="12" spans="1:16">
      <c r="B12" s="67" t="s">
        <v>194</v>
      </c>
      <c r="F12" s="73">
        <v>31332.94</v>
      </c>
      <c r="H12" s="73">
        <v>748823.74</v>
      </c>
      <c r="I12" s="8"/>
      <c r="J12" s="73">
        <v>31332.94</v>
      </c>
      <c r="K12" s="75"/>
      <c r="L12" s="73">
        <v>748823.74</v>
      </c>
      <c r="M12" s="76"/>
      <c r="N12" s="77"/>
      <c r="P12" s="80"/>
    </row>
    <row r="13" spans="1:16">
      <c r="B13" s="67" t="s">
        <v>183</v>
      </c>
      <c r="F13" s="79">
        <v>-836619.62</v>
      </c>
      <c r="H13" s="73">
        <v>141548.97</v>
      </c>
      <c r="I13" s="79"/>
      <c r="J13" s="79">
        <v>-836619.62</v>
      </c>
      <c r="K13" s="79"/>
      <c r="L13" s="73">
        <v>141548.97</v>
      </c>
      <c r="M13" s="76"/>
      <c r="N13" s="77"/>
      <c r="P13" s="80"/>
    </row>
    <row r="14" spans="1:16">
      <c r="B14" s="67" t="s">
        <v>165</v>
      </c>
      <c r="F14" s="79">
        <v>-537685.69999999995</v>
      </c>
      <c r="H14" s="79">
        <v>-1019131.48</v>
      </c>
      <c r="I14" s="73"/>
      <c r="J14" s="79">
        <v>-537685.69999999995</v>
      </c>
      <c r="K14" s="79"/>
      <c r="L14" s="79">
        <v>-1019131.48</v>
      </c>
      <c r="M14" s="76"/>
      <c r="N14" s="77"/>
      <c r="P14" s="80"/>
    </row>
    <row r="15" spans="1:16">
      <c r="B15" s="67" t="s">
        <v>184</v>
      </c>
      <c r="F15" s="79">
        <v>-151206.04</v>
      </c>
      <c r="H15" s="79">
        <v>-69717.600000000006</v>
      </c>
      <c r="I15" s="73"/>
      <c r="J15" s="79">
        <v>-151206.04</v>
      </c>
      <c r="K15" s="75"/>
      <c r="L15" s="79">
        <v>-69717.600000000006</v>
      </c>
      <c r="M15" s="76"/>
      <c r="N15" s="77"/>
      <c r="P15" s="80"/>
    </row>
    <row r="16" spans="1:16">
      <c r="B16" s="67" t="s">
        <v>192</v>
      </c>
      <c r="F16" s="79">
        <v>-307670.52</v>
      </c>
      <c r="H16" s="63">
        <v>135407.16</v>
      </c>
      <c r="I16" s="73"/>
      <c r="J16" s="79">
        <v>-307670.52</v>
      </c>
      <c r="K16" s="75"/>
      <c r="L16" s="73">
        <v>1737907.16</v>
      </c>
      <c r="M16" s="76"/>
      <c r="N16" s="77"/>
      <c r="P16" s="80"/>
    </row>
    <row r="17" spans="2:20">
      <c r="B17" s="67" t="s">
        <v>136</v>
      </c>
      <c r="F17" s="73">
        <v>6650199.6279820409</v>
      </c>
      <c r="H17" s="73">
        <v>4681286.78</v>
      </c>
      <c r="I17" s="96"/>
      <c r="J17" s="96">
        <v>0</v>
      </c>
      <c r="K17" s="8"/>
      <c r="L17" s="96">
        <v>0</v>
      </c>
      <c r="M17" s="76"/>
      <c r="N17" s="77"/>
      <c r="P17" s="80"/>
    </row>
    <row r="18" spans="2:20">
      <c r="B18" s="67" t="s">
        <v>64</v>
      </c>
      <c r="F18" s="73">
        <v>18316540.199999999</v>
      </c>
      <c r="H18" s="73">
        <v>20291386.209999997</v>
      </c>
      <c r="I18" s="73"/>
      <c r="J18" s="73">
        <v>18316540.199999999</v>
      </c>
      <c r="K18" s="75"/>
      <c r="L18" s="73">
        <v>20290438.639999997</v>
      </c>
      <c r="M18" s="76"/>
      <c r="N18" s="77"/>
      <c r="P18" s="80"/>
      <c r="T18" s="67" t="s">
        <v>0</v>
      </c>
    </row>
    <row r="19" spans="2:20">
      <c r="B19" s="67" t="s">
        <v>156</v>
      </c>
      <c r="F19" s="73">
        <v>25177.71</v>
      </c>
      <c r="H19" s="79">
        <v>-38408.74</v>
      </c>
      <c r="I19" s="73"/>
      <c r="J19" s="73">
        <v>22307.749999999767</v>
      </c>
      <c r="K19" s="75"/>
      <c r="L19" s="79">
        <v>-38408.74</v>
      </c>
      <c r="M19" s="76"/>
      <c r="N19" s="77"/>
      <c r="P19" s="80"/>
    </row>
    <row r="20" spans="2:20">
      <c r="B20" s="67" t="s">
        <v>155</v>
      </c>
      <c r="F20" s="73">
        <v>515260.75</v>
      </c>
      <c r="H20" s="96">
        <v>217764.71</v>
      </c>
      <c r="I20" s="73"/>
      <c r="J20" s="73">
        <v>515260.75</v>
      </c>
      <c r="K20" s="75"/>
      <c r="L20" s="73">
        <v>217764.71</v>
      </c>
      <c r="M20" s="76"/>
      <c r="N20" s="77"/>
      <c r="P20" s="80"/>
    </row>
    <row r="21" spans="2:20">
      <c r="B21" s="67" t="s">
        <v>191</v>
      </c>
      <c r="F21" s="79">
        <v>-126789.89</v>
      </c>
      <c r="H21" s="79">
        <v>-129611.54</v>
      </c>
      <c r="I21" s="75"/>
      <c r="J21" s="79">
        <v>-126789.89</v>
      </c>
      <c r="K21" s="75"/>
      <c r="L21" s="79">
        <v>-129611.54</v>
      </c>
      <c r="M21" s="76"/>
      <c r="N21" s="77"/>
      <c r="P21" s="80"/>
    </row>
    <row r="22" spans="2:20">
      <c r="B22" s="67" t="s">
        <v>166</v>
      </c>
      <c r="H22" s="67"/>
      <c r="I22" s="67"/>
      <c r="J22" s="67"/>
      <c r="L22" s="67"/>
      <c r="M22" s="76"/>
      <c r="N22" s="77"/>
      <c r="P22" s="80"/>
    </row>
    <row r="23" spans="2:20">
      <c r="D23" s="67" t="s">
        <v>167</v>
      </c>
      <c r="F23" s="101">
        <v>0</v>
      </c>
      <c r="H23" s="79">
        <v>-122889.1</v>
      </c>
      <c r="I23" s="79"/>
      <c r="J23" s="101">
        <v>0</v>
      </c>
      <c r="K23" s="75"/>
      <c r="L23" s="79">
        <v>-122889.1</v>
      </c>
      <c r="M23" s="76"/>
      <c r="N23" s="77"/>
      <c r="P23" s="80"/>
    </row>
    <row r="24" spans="2:20">
      <c r="B24" s="67" t="s">
        <v>65</v>
      </c>
      <c r="F24" s="75">
        <v>2164050.8400000012</v>
      </c>
      <c r="H24" s="75">
        <v>2249525.2099999976</v>
      </c>
      <c r="I24" s="75"/>
      <c r="J24" s="75">
        <v>2164050.8400000012</v>
      </c>
      <c r="K24" s="75"/>
      <c r="L24" s="75">
        <v>2249525.2099999976</v>
      </c>
      <c r="M24" s="76"/>
      <c r="N24" s="77"/>
      <c r="P24" s="80"/>
    </row>
    <row r="25" spans="2:20">
      <c r="B25" s="67" t="s">
        <v>52</v>
      </c>
      <c r="F25" s="75">
        <v>250714.86</v>
      </c>
      <c r="H25" s="75">
        <v>278831.77</v>
      </c>
      <c r="I25" s="75"/>
      <c r="J25" s="75">
        <v>250714.86</v>
      </c>
      <c r="K25" s="75"/>
      <c r="L25" s="75">
        <v>278831.77</v>
      </c>
      <c r="M25" s="76"/>
      <c r="N25" s="77"/>
      <c r="P25" s="80"/>
    </row>
    <row r="26" spans="2:20">
      <c r="B26" s="67" t="s">
        <v>48</v>
      </c>
      <c r="F26" s="100">
        <f>-'SCI '!G19</f>
        <v>8918125.1300000008</v>
      </c>
      <c r="G26" s="80"/>
      <c r="H26" s="100">
        <v>11172123.849999998</v>
      </c>
      <c r="I26" s="87"/>
      <c r="J26" s="100">
        <f>-'SCI '!K19</f>
        <v>8918125.1300000008</v>
      </c>
      <c r="K26" s="87"/>
      <c r="L26" s="100">
        <v>11172123.849999998</v>
      </c>
      <c r="M26" s="77"/>
      <c r="N26" s="77"/>
      <c r="P26" s="80"/>
    </row>
    <row r="27" spans="2:20">
      <c r="F27" s="87">
        <f>SUM(F8:F26)</f>
        <v>65189341.390000015</v>
      </c>
      <c r="G27" s="81"/>
      <c r="H27" s="87">
        <f>SUM(H8:H26)</f>
        <v>73061987.879999995</v>
      </c>
      <c r="I27" s="77">
        <f>SUM(I8:I26)</f>
        <v>0</v>
      </c>
      <c r="J27" s="87">
        <f>SUM(J8:J26)</f>
        <v>65999892.070000015</v>
      </c>
      <c r="K27" s="77">
        <f>SUM(K8:K26)</f>
        <v>0</v>
      </c>
      <c r="L27" s="87">
        <f>SUM(L8:L26)</f>
        <v>74018971.569999978</v>
      </c>
      <c r="M27" s="77"/>
      <c r="N27" s="77"/>
      <c r="P27" s="80"/>
    </row>
    <row r="28" spans="2:20">
      <c r="B28" s="70" t="s">
        <v>66</v>
      </c>
      <c r="F28" s="80"/>
      <c r="L28" s="76"/>
      <c r="M28" s="76"/>
      <c r="N28" s="77"/>
      <c r="P28" s="80"/>
    </row>
    <row r="29" spans="2:20">
      <c r="B29" s="67" t="s">
        <v>160</v>
      </c>
      <c r="F29" s="75">
        <v>8022004.9400000004</v>
      </c>
      <c r="H29" s="79">
        <v>-2730345.35</v>
      </c>
      <c r="I29" s="75"/>
      <c r="J29" s="75">
        <v>7920839.2300000004</v>
      </c>
      <c r="K29" s="75"/>
      <c r="L29" s="79">
        <v>-1820818.89</v>
      </c>
      <c r="M29" s="76"/>
      <c r="N29" s="77"/>
      <c r="P29" s="80"/>
    </row>
    <row r="30" spans="2:20">
      <c r="B30" s="67" t="s">
        <v>67</v>
      </c>
      <c r="F30" s="79">
        <v>-12549393.460000001</v>
      </c>
      <c r="H30" s="75">
        <v>386211.37</v>
      </c>
      <c r="I30" s="76"/>
      <c r="J30" s="79">
        <v>-12549393.460000001</v>
      </c>
      <c r="K30" s="75"/>
      <c r="L30" s="75">
        <v>386211.37</v>
      </c>
      <c r="M30" s="76"/>
      <c r="N30" s="77"/>
      <c r="P30" s="80"/>
    </row>
    <row r="31" spans="2:20">
      <c r="B31" s="67" t="s">
        <v>68</v>
      </c>
      <c r="F31" s="76">
        <f>-4467972.3+70902.81</f>
        <v>-4397069.49</v>
      </c>
      <c r="H31" s="75">
        <v>697500.8</v>
      </c>
      <c r="I31" s="76"/>
      <c r="J31" s="76">
        <f>-4467972.3+70902.81</f>
        <v>-4397069.49</v>
      </c>
      <c r="L31" s="75">
        <v>697500.8</v>
      </c>
      <c r="M31" s="76"/>
      <c r="N31" s="77"/>
      <c r="P31" s="80"/>
    </row>
    <row r="32" spans="2:20">
      <c r="B32" s="67" t="s">
        <v>69</v>
      </c>
      <c r="F32" s="76">
        <v>-6375698.5500000007</v>
      </c>
      <c r="H32" s="76">
        <v>-918785.09</v>
      </c>
      <c r="I32" s="75"/>
      <c r="J32" s="76">
        <v>-6022723.5300000012</v>
      </c>
      <c r="L32" s="76">
        <v>-5774836.6600000029</v>
      </c>
      <c r="M32" s="76"/>
      <c r="N32" s="77"/>
      <c r="P32" s="80"/>
      <c r="R32" s="81"/>
    </row>
    <row r="33" spans="1:28">
      <c r="B33" s="67" t="s">
        <v>70</v>
      </c>
      <c r="F33" s="75">
        <v>2828989.34</v>
      </c>
      <c r="H33" s="76">
        <v>-140005732.91999999</v>
      </c>
      <c r="I33" s="77"/>
      <c r="J33" s="75">
        <v>2828989.34</v>
      </c>
      <c r="K33" s="84"/>
      <c r="L33" s="77">
        <v>-137253191.09999999</v>
      </c>
      <c r="M33" s="76"/>
      <c r="N33" s="77"/>
      <c r="P33" s="80"/>
    </row>
    <row r="34" spans="1:28">
      <c r="B34" s="67" t="s">
        <v>116</v>
      </c>
      <c r="F34" s="61">
        <v>0</v>
      </c>
      <c r="H34" s="83">
        <v>-2560803.34</v>
      </c>
      <c r="I34" s="77"/>
      <c r="J34" s="61">
        <v>0</v>
      </c>
      <c r="K34" s="84"/>
      <c r="L34" s="83">
        <v>-2560803.34</v>
      </c>
      <c r="M34" s="76"/>
      <c r="N34" s="77"/>
      <c r="P34" s="80"/>
    </row>
    <row r="35" spans="1:28">
      <c r="B35" s="67" t="s">
        <v>172</v>
      </c>
      <c r="F35" s="75">
        <f>SUM(F27:F34)</f>
        <v>52718174.170000017</v>
      </c>
      <c r="H35" s="76">
        <f>SUM(H27:H34)</f>
        <v>-72069966.649999991</v>
      </c>
      <c r="I35" s="77"/>
      <c r="J35" s="75">
        <f>SUM(J27:J34)</f>
        <v>53780534.160000011</v>
      </c>
      <c r="L35" s="76">
        <f>SUM(L27:L34)</f>
        <v>-72306966.250000015</v>
      </c>
      <c r="M35" s="76"/>
      <c r="N35" s="77"/>
      <c r="P35" s="80"/>
    </row>
    <row r="36" spans="1:28" s="17" customFormat="1">
      <c r="B36" s="67" t="s">
        <v>53</v>
      </c>
      <c r="C36" s="67"/>
      <c r="D36" s="67"/>
      <c r="E36" s="67"/>
      <c r="F36" s="83">
        <f>-10498354.5-70902.81</f>
        <v>-10569257.310000001</v>
      </c>
      <c r="G36" s="67"/>
      <c r="H36" s="83">
        <v>-12345054.559999997</v>
      </c>
      <c r="I36" s="77"/>
      <c r="J36" s="83">
        <f>-10498354.5-70902.81</f>
        <v>-10569257.310000001</v>
      </c>
      <c r="K36" s="77"/>
      <c r="L36" s="83">
        <v>-12345054.559999997</v>
      </c>
      <c r="M36" s="67"/>
      <c r="N36" s="77"/>
      <c r="O36" s="67"/>
      <c r="P36" s="80"/>
      <c r="Q36" s="67"/>
      <c r="R36" s="67"/>
      <c r="S36" s="67"/>
      <c r="T36" s="67"/>
      <c r="U36" s="67"/>
      <c r="V36" s="67"/>
      <c r="W36" s="78"/>
      <c r="X36" s="78"/>
      <c r="Y36" s="78"/>
      <c r="Z36" s="67"/>
      <c r="AA36" s="67"/>
      <c r="AB36" s="67"/>
    </row>
    <row r="37" spans="1:28">
      <c r="A37" s="70" t="s">
        <v>173</v>
      </c>
      <c r="F37" s="158">
        <f>SUM(F35:F36)</f>
        <v>42148916.860000014</v>
      </c>
      <c r="H37" s="83">
        <f>SUM(H35:H36)</f>
        <v>-84415021.209999993</v>
      </c>
      <c r="I37" s="18"/>
      <c r="J37" s="158">
        <f>SUM(J35:J36)</f>
        <v>43211276.850000009</v>
      </c>
      <c r="K37" s="84"/>
      <c r="L37" s="83">
        <f>SUM(L35:L36)</f>
        <v>-84652020.810000017</v>
      </c>
      <c r="N37" s="77"/>
      <c r="P37" s="80"/>
    </row>
    <row r="38" spans="1:28">
      <c r="A38" s="70"/>
      <c r="F38" s="77"/>
      <c r="H38" s="18"/>
      <c r="I38" s="18"/>
      <c r="J38" s="77"/>
      <c r="K38" s="84"/>
      <c r="L38" s="18"/>
      <c r="N38" s="77"/>
      <c r="P38" s="80"/>
    </row>
    <row r="39" spans="1:28">
      <c r="A39" s="70"/>
      <c r="F39" s="77"/>
      <c r="H39" s="18"/>
      <c r="I39" s="18"/>
      <c r="J39" s="77"/>
      <c r="K39" s="84"/>
      <c r="L39" s="18"/>
      <c r="N39" s="77"/>
      <c r="P39" s="80"/>
    </row>
    <row r="40" spans="1:28">
      <c r="A40" s="70"/>
      <c r="F40" s="77"/>
      <c r="H40" s="18"/>
      <c r="I40" s="18"/>
      <c r="J40" s="77"/>
      <c r="K40" s="84"/>
      <c r="L40" s="18"/>
      <c r="N40" s="77"/>
      <c r="P40" s="80"/>
    </row>
    <row r="41" spans="1:28">
      <c r="F41" s="75"/>
      <c r="H41" s="75"/>
      <c r="I41" s="77"/>
      <c r="J41" s="75"/>
      <c r="L41" s="75"/>
      <c r="M41" s="76"/>
      <c r="N41" s="77"/>
      <c r="P41" s="80"/>
    </row>
    <row r="42" spans="1:28">
      <c r="B42" s="176" t="s">
        <v>159</v>
      </c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N42" s="18"/>
      <c r="P42" s="80"/>
    </row>
    <row r="43" spans="1:28">
      <c r="B43" s="176" t="s">
        <v>141</v>
      </c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6"/>
      <c r="N43" s="18"/>
      <c r="O43" s="16"/>
      <c r="P43" s="80"/>
    </row>
    <row r="44" spans="1:28">
      <c r="A44" s="177" t="s">
        <v>123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65"/>
      <c r="O44" s="66"/>
      <c r="P44" s="80"/>
    </row>
    <row r="45" spans="1:28">
      <c r="A45" s="177" t="s">
        <v>117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65"/>
      <c r="O45" s="66"/>
      <c r="P45" s="80"/>
    </row>
    <row r="46" spans="1:28">
      <c r="A46" s="177" t="s">
        <v>175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65"/>
      <c r="O46" s="66"/>
      <c r="P46" s="80"/>
    </row>
    <row r="47" spans="1:28" s="63" customFormat="1">
      <c r="H47" s="97"/>
      <c r="I47" s="97"/>
      <c r="J47" s="97"/>
      <c r="K47" s="19"/>
      <c r="L47" s="96" t="s">
        <v>2</v>
      </c>
      <c r="M47" s="19"/>
      <c r="N47" s="110"/>
      <c r="P47" s="80"/>
    </row>
    <row r="48" spans="1:28">
      <c r="F48" s="178" t="s">
        <v>73</v>
      </c>
      <c r="G48" s="178"/>
      <c r="H48" s="178"/>
      <c r="I48" s="64"/>
      <c r="J48" s="178" t="s">
        <v>74</v>
      </c>
      <c r="K48" s="178"/>
      <c r="L48" s="178"/>
      <c r="M48" s="134"/>
      <c r="P48" s="80"/>
    </row>
    <row r="49" spans="1:16">
      <c r="F49" s="117" t="s">
        <v>176</v>
      </c>
      <c r="G49" s="19"/>
      <c r="H49" s="117" t="s">
        <v>134</v>
      </c>
      <c r="I49" s="13"/>
      <c r="J49" s="117" t="s">
        <v>176</v>
      </c>
      <c r="K49" s="19"/>
      <c r="L49" s="117" t="s">
        <v>134</v>
      </c>
      <c r="M49" s="134"/>
      <c r="P49" s="80"/>
    </row>
    <row r="50" spans="1:16">
      <c r="A50" s="70" t="s">
        <v>54</v>
      </c>
      <c r="I50" s="71"/>
      <c r="J50" s="71"/>
      <c r="K50" s="84"/>
      <c r="L50" s="76"/>
      <c r="M50" s="76"/>
      <c r="N50" s="77"/>
      <c r="P50" s="80"/>
    </row>
    <row r="51" spans="1:16">
      <c r="B51" s="67" t="s">
        <v>153</v>
      </c>
      <c r="F51" s="76">
        <v>-30000000</v>
      </c>
      <c r="G51" s="63"/>
      <c r="H51" s="76">
        <v>-20000000</v>
      </c>
      <c r="I51" s="63"/>
      <c r="J51" s="76">
        <v>-30000000</v>
      </c>
      <c r="L51" s="76">
        <v>-20000000</v>
      </c>
      <c r="M51" s="76"/>
      <c r="N51" s="77"/>
      <c r="P51" s="80"/>
    </row>
    <row r="52" spans="1:16">
      <c r="B52" s="67" t="s">
        <v>185</v>
      </c>
      <c r="F52" s="75">
        <v>99999558.61999999</v>
      </c>
      <c r="H52" s="75">
        <v>157152291.88</v>
      </c>
      <c r="I52" s="75"/>
      <c r="J52" s="75">
        <v>99999558.61999999</v>
      </c>
      <c r="K52" s="84"/>
      <c r="L52" s="75">
        <v>157152291.88</v>
      </c>
      <c r="M52" s="76"/>
      <c r="N52" s="77"/>
      <c r="P52" s="80"/>
    </row>
    <row r="53" spans="1:16">
      <c r="B53" s="67" t="s">
        <v>186</v>
      </c>
      <c r="F53" s="8">
        <v>0</v>
      </c>
      <c r="H53" s="75">
        <v>186563340.97999999</v>
      </c>
      <c r="I53" s="76"/>
      <c r="J53" s="8">
        <v>0</v>
      </c>
      <c r="K53" s="76"/>
      <c r="L53" s="75">
        <v>186563340.97999999</v>
      </c>
      <c r="M53" s="76"/>
      <c r="N53" s="77"/>
      <c r="P53" s="80"/>
    </row>
    <row r="54" spans="1:16">
      <c r="B54" s="67" t="s">
        <v>187</v>
      </c>
      <c r="F54" s="76">
        <v>-50000000</v>
      </c>
      <c r="H54" s="63">
        <v>0</v>
      </c>
      <c r="I54" s="75"/>
      <c r="J54" s="76">
        <v>-50000000</v>
      </c>
      <c r="K54" s="84"/>
      <c r="L54" s="121">
        <v>0</v>
      </c>
      <c r="M54" s="76"/>
      <c r="N54" s="77"/>
      <c r="P54" s="80"/>
    </row>
    <row r="55" spans="1:16">
      <c r="B55" s="67" t="s">
        <v>154</v>
      </c>
      <c r="F55" s="76">
        <v>-8352525</v>
      </c>
      <c r="G55" s="63"/>
      <c r="H55" s="76">
        <v>-251959900</v>
      </c>
      <c r="I55" s="63"/>
      <c r="J55" s="76">
        <v>-8352525</v>
      </c>
      <c r="L55" s="76">
        <v>-251959900</v>
      </c>
      <c r="M55" s="76"/>
      <c r="N55" s="77"/>
      <c r="P55" s="80"/>
    </row>
    <row r="56" spans="1:16">
      <c r="B56" s="67" t="s">
        <v>188</v>
      </c>
      <c r="F56" s="76">
        <v>-170000</v>
      </c>
      <c r="H56" s="8">
        <v>0</v>
      </c>
      <c r="I56" s="77"/>
      <c r="J56" s="76">
        <v>-170000</v>
      </c>
      <c r="K56" s="84"/>
      <c r="L56" s="8">
        <v>0</v>
      </c>
      <c r="M56" s="76"/>
      <c r="N56" s="77"/>
      <c r="P56" s="80"/>
    </row>
    <row r="57" spans="1:16">
      <c r="B57" s="67" t="s">
        <v>189</v>
      </c>
      <c r="F57" s="75">
        <v>197434</v>
      </c>
      <c r="H57" s="75">
        <v>236859</v>
      </c>
      <c r="I57" s="75"/>
      <c r="J57" s="75">
        <v>197434</v>
      </c>
      <c r="K57" s="76"/>
      <c r="L57" s="75">
        <v>236859</v>
      </c>
      <c r="M57" s="76"/>
      <c r="N57" s="77"/>
      <c r="P57" s="80"/>
    </row>
    <row r="58" spans="1:16">
      <c r="B58" s="67" t="s">
        <v>126</v>
      </c>
      <c r="F58" s="8">
        <v>0</v>
      </c>
      <c r="H58" s="75">
        <v>487198.59000000008</v>
      </c>
      <c r="I58" s="76"/>
      <c r="J58" s="8">
        <v>0</v>
      </c>
      <c r="L58" s="75">
        <v>487198.59000000008</v>
      </c>
      <c r="M58" s="76"/>
      <c r="N58" s="77"/>
      <c r="P58" s="80"/>
    </row>
    <row r="59" spans="1:16">
      <c r="B59" s="67" t="s">
        <v>118</v>
      </c>
      <c r="F59" s="76">
        <v>-31890773.329999998</v>
      </c>
      <c r="H59" s="76">
        <v>-12298925.609999999</v>
      </c>
      <c r="I59" s="76"/>
      <c r="J59" s="76">
        <v>-31890773.329999998</v>
      </c>
      <c r="K59" s="76"/>
      <c r="L59" s="76">
        <v>-12298925.609999999</v>
      </c>
      <c r="M59" s="76"/>
      <c r="N59" s="77"/>
      <c r="P59" s="80"/>
    </row>
    <row r="60" spans="1:16">
      <c r="B60" s="67" t="s">
        <v>152</v>
      </c>
      <c r="F60" s="76">
        <v>-1496127.21</v>
      </c>
      <c r="H60" s="76">
        <v>-1881605.8900000001</v>
      </c>
      <c r="I60" s="76"/>
      <c r="J60" s="76">
        <v>-1496127.21</v>
      </c>
      <c r="K60" s="76"/>
      <c r="L60" s="76">
        <v>-1881605.8900000001</v>
      </c>
      <c r="M60" s="76"/>
      <c r="N60" s="77"/>
      <c r="P60" s="80"/>
    </row>
    <row r="61" spans="1:16">
      <c r="B61" s="67" t="s">
        <v>119</v>
      </c>
      <c r="F61" s="76">
        <v>-962980</v>
      </c>
      <c r="H61" s="76">
        <v>-2798702</v>
      </c>
      <c r="I61" s="76"/>
      <c r="J61" s="76">
        <v>-962980</v>
      </c>
      <c r="L61" s="76">
        <v>-2798702</v>
      </c>
      <c r="M61" s="76"/>
      <c r="N61" s="77"/>
      <c r="P61" s="80"/>
    </row>
    <row r="62" spans="1:16">
      <c r="A62" s="70" t="s">
        <v>55</v>
      </c>
      <c r="B62" s="70"/>
      <c r="C62" s="70"/>
      <c r="D62" s="70"/>
      <c r="F62" s="85">
        <f>SUM(F51:F61)</f>
        <v>-22675412.920000009</v>
      </c>
      <c r="H62" s="85">
        <f>SUM(H51:H61)</f>
        <v>55500556.950000018</v>
      </c>
      <c r="I62" s="85"/>
      <c r="J62" s="85">
        <f>SUM(J51:J61)</f>
        <v>-22675412.920000009</v>
      </c>
      <c r="L62" s="85">
        <f>SUM(L51:L61)</f>
        <v>55500556.950000018</v>
      </c>
      <c r="M62" s="76"/>
      <c r="N62" s="77"/>
      <c r="P62" s="80"/>
    </row>
    <row r="63" spans="1:16">
      <c r="A63" s="70" t="s">
        <v>56</v>
      </c>
      <c r="B63" s="70"/>
      <c r="C63" s="70"/>
      <c r="D63" s="70"/>
      <c r="F63" s="80"/>
      <c r="L63" s="76"/>
      <c r="M63" s="76"/>
      <c r="N63" s="77"/>
      <c r="P63" s="80"/>
    </row>
    <row r="64" spans="1:16">
      <c r="B64" s="67" t="s">
        <v>151</v>
      </c>
      <c r="F64" s="76">
        <v>-7959473.7000000002</v>
      </c>
      <c r="H64" s="76">
        <v>-1500000</v>
      </c>
      <c r="I64" s="76"/>
      <c r="J64" s="76">
        <v>-7959473.7000000002</v>
      </c>
      <c r="L64" s="76">
        <v>-1500000</v>
      </c>
      <c r="M64" s="76"/>
      <c r="N64" s="77"/>
      <c r="P64" s="80"/>
    </row>
    <row r="65" spans="1:19">
      <c r="B65" s="67" t="s">
        <v>124</v>
      </c>
      <c r="F65" s="76">
        <v>-47999866</v>
      </c>
      <c r="G65" s="80"/>
      <c r="H65" s="76">
        <v>-65999989</v>
      </c>
      <c r="I65" s="78"/>
      <c r="J65" s="76">
        <v>-47999866</v>
      </c>
      <c r="L65" s="76">
        <v>-65999989</v>
      </c>
      <c r="M65" s="76"/>
      <c r="N65" s="77"/>
      <c r="P65" s="80"/>
    </row>
    <row r="66" spans="1:19">
      <c r="A66" s="70" t="s">
        <v>71</v>
      </c>
      <c r="F66" s="85">
        <f>SUM(F64:F65)</f>
        <v>-55959339.700000003</v>
      </c>
      <c r="H66" s="85">
        <f>SUM(H64:H65)</f>
        <v>-67499989</v>
      </c>
      <c r="I66" s="76"/>
      <c r="J66" s="85">
        <f>SUM(J64:J65)</f>
        <v>-55959339.700000003</v>
      </c>
      <c r="L66" s="153">
        <f>SUM(L64:L65)</f>
        <v>-67499989</v>
      </c>
      <c r="M66" s="76"/>
      <c r="N66" s="77"/>
      <c r="P66" s="80"/>
    </row>
    <row r="67" spans="1:19">
      <c r="A67" s="67" t="s">
        <v>120</v>
      </c>
      <c r="B67" s="70"/>
      <c r="F67" s="85">
        <v>34331.22</v>
      </c>
      <c r="H67" s="85">
        <v>121324.76</v>
      </c>
      <c r="I67" s="77"/>
      <c r="J67" s="98">
        <v>0</v>
      </c>
      <c r="K67" s="86"/>
      <c r="L67" s="98">
        <v>0</v>
      </c>
      <c r="M67" s="76"/>
      <c r="N67" s="77"/>
      <c r="P67" s="80"/>
    </row>
    <row r="68" spans="1:19">
      <c r="A68" s="70" t="s">
        <v>122</v>
      </c>
      <c r="B68" s="70"/>
      <c r="F68" s="77">
        <f>F37+F62+F66+F67</f>
        <v>-36451504.539999999</v>
      </c>
      <c r="H68" s="77">
        <f>H37+H62+H66+H67</f>
        <v>-96293128.49999997</v>
      </c>
      <c r="I68" s="77"/>
      <c r="J68" s="77">
        <f>J37+J62+J66+J67</f>
        <v>-35423475.770000003</v>
      </c>
      <c r="K68" s="84"/>
      <c r="L68" s="77">
        <f>L37+L62+L66+L67</f>
        <v>-96651452.859999999</v>
      </c>
      <c r="M68" s="76"/>
      <c r="N68" s="77"/>
      <c r="P68" s="80"/>
    </row>
    <row r="69" spans="1:19">
      <c r="A69" s="67" t="s">
        <v>127</v>
      </c>
      <c r="F69" s="87">
        <v>50856377.659999996</v>
      </c>
      <c r="H69" s="87">
        <v>147582925.17999998</v>
      </c>
      <c r="I69" s="87"/>
      <c r="J69" s="87">
        <v>49652633.079999998</v>
      </c>
      <c r="K69" s="84"/>
      <c r="L69" s="87">
        <v>146737504.95999998</v>
      </c>
      <c r="M69" s="76"/>
      <c r="N69" s="77"/>
      <c r="P69" s="80"/>
    </row>
    <row r="70" spans="1:19">
      <c r="A70" s="67" t="s">
        <v>121</v>
      </c>
      <c r="F70" s="75">
        <v>516511.64</v>
      </c>
      <c r="H70" s="83">
        <v>-433419.02</v>
      </c>
      <c r="I70" s="77"/>
      <c r="J70" s="75">
        <v>516511.64</v>
      </c>
      <c r="K70" s="84"/>
      <c r="L70" s="83">
        <v>-433419.02</v>
      </c>
      <c r="M70" s="76"/>
      <c r="N70" s="77"/>
      <c r="P70" s="80"/>
    </row>
    <row r="71" spans="1:19" ht="24" thickBot="1">
      <c r="A71" s="70" t="s">
        <v>128</v>
      </c>
      <c r="F71" s="161">
        <f>SUM(F68:F70)</f>
        <v>14921384.759999998</v>
      </c>
      <c r="H71" s="88">
        <f>SUM(H68:H70)</f>
        <v>50856377.660000004</v>
      </c>
      <c r="I71" s="87"/>
      <c r="J71" s="161">
        <f>SUM(J68:J70)</f>
        <v>14745668.949999996</v>
      </c>
      <c r="L71" s="88">
        <f>SUM(L68:L70)</f>
        <v>49652633.079999976</v>
      </c>
      <c r="M71" s="76"/>
      <c r="N71" s="77"/>
      <c r="P71" s="81"/>
      <c r="R71" s="82"/>
      <c r="S71" s="80"/>
    </row>
    <row r="72" spans="1:19" ht="24" thickTop="1">
      <c r="A72" s="70"/>
      <c r="B72" s="70"/>
      <c r="C72" s="70"/>
      <c r="D72" s="70"/>
      <c r="F72" s="81"/>
      <c r="H72" s="77"/>
      <c r="I72" s="77"/>
      <c r="J72" s="77"/>
      <c r="L72" s="77"/>
      <c r="M72" s="76"/>
      <c r="N72" s="77"/>
      <c r="P72" s="80"/>
      <c r="R72" s="80"/>
      <c r="S72" s="80"/>
    </row>
    <row r="73" spans="1:19">
      <c r="F73" s="80"/>
      <c r="L73" s="73"/>
      <c r="N73" s="74"/>
      <c r="O73" s="74"/>
      <c r="P73" s="74"/>
      <c r="Q73" s="74"/>
    </row>
    <row r="74" spans="1:19">
      <c r="A74" s="13" t="s">
        <v>190</v>
      </c>
      <c r="J74" s="67"/>
      <c r="K74" s="72"/>
      <c r="N74" s="74"/>
    </row>
    <row r="75" spans="1:19">
      <c r="L75" s="73"/>
      <c r="N75" s="74"/>
    </row>
    <row r="76" spans="1:19">
      <c r="A76" s="67" t="s">
        <v>16</v>
      </c>
      <c r="L76" s="73"/>
      <c r="N76" s="74"/>
    </row>
    <row r="77" spans="1:19">
      <c r="L77" s="73"/>
      <c r="N77" s="74"/>
    </row>
    <row r="78" spans="1:19">
      <c r="L78" s="73"/>
      <c r="N78" s="74"/>
    </row>
    <row r="79" spans="1:19">
      <c r="L79" s="73"/>
      <c r="N79" s="74"/>
    </row>
    <row r="80" spans="1:19">
      <c r="L80" s="73"/>
      <c r="N80" s="74"/>
    </row>
    <row r="81" spans="2:15">
      <c r="L81" s="73"/>
      <c r="N81" s="74"/>
    </row>
    <row r="82" spans="2:15">
      <c r="L82" s="73"/>
      <c r="N82" s="74"/>
    </row>
    <row r="83" spans="2:15">
      <c r="L83" s="73"/>
      <c r="N83" s="74"/>
    </row>
    <row r="84" spans="2:15">
      <c r="L84" s="73"/>
      <c r="N84" s="74"/>
    </row>
    <row r="85" spans="2:15">
      <c r="B85" s="176" t="s">
        <v>159</v>
      </c>
      <c r="C85" s="176"/>
      <c r="D85" s="176"/>
      <c r="E85" s="176"/>
      <c r="F85" s="176"/>
      <c r="G85" s="176"/>
      <c r="H85" s="176"/>
      <c r="I85" s="176"/>
      <c r="J85" s="176"/>
      <c r="K85" s="176"/>
      <c r="L85" s="176"/>
    </row>
    <row r="86" spans="2:15">
      <c r="B86" s="176" t="str">
        <f>B43</f>
        <v xml:space="preserve">    (นายอโณทัย   เอี่ยมลำเนา)                (นายพีระพงศ์   เอี่ยมลำเนา)</v>
      </c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6"/>
      <c r="O86" s="16"/>
    </row>
    <row r="88" spans="2:15">
      <c r="F88" s="63"/>
      <c r="G88" s="63"/>
      <c r="H88" s="97"/>
      <c r="I88" s="97"/>
      <c r="J88" s="97"/>
      <c r="K88" s="63"/>
      <c r="L88" s="97"/>
    </row>
    <row r="89" spans="2:15">
      <c r="F89" s="63"/>
      <c r="G89" s="63"/>
      <c r="H89" s="63"/>
      <c r="I89" s="97"/>
      <c r="J89" s="63"/>
      <c r="K89" s="63"/>
      <c r="L89" s="63"/>
    </row>
    <row r="90" spans="2:15">
      <c r="F90" s="63"/>
      <c r="G90" s="63"/>
      <c r="H90" s="97"/>
      <c r="I90" s="97"/>
      <c r="J90" s="97"/>
      <c r="K90" s="63"/>
      <c r="L90" s="97"/>
    </row>
    <row r="91" spans="2:15">
      <c r="F91" s="162">
        <f>F89/2</f>
        <v>0</v>
      </c>
    </row>
  </sheetData>
  <mergeCells count="14">
    <mergeCell ref="B85:L85"/>
    <mergeCell ref="B86:L86"/>
    <mergeCell ref="A44:M44"/>
    <mergeCell ref="A45:M45"/>
    <mergeCell ref="A46:M46"/>
    <mergeCell ref="J48:L48"/>
    <mergeCell ref="F48:H48"/>
    <mergeCell ref="B42:L42"/>
    <mergeCell ref="B43:L43"/>
    <mergeCell ref="A1:M1"/>
    <mergeCell ref="A2:M2"/>
    <mergeCell ref="A3:M3"/>
    <mergeCell ref="J5:L5"/>
    <mergeCell ref="F5:H5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75" firstPageNumber="6" orientation="portrait" useFirstPageNumber="1" r:id="rId1"/>
  <headerFooter scaleWithDoc="0" alignWithMargins="0">
    <oddFooter>&amp;R&amp;"Angsana New,ธรรมดา"&amp;16&amp;P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SPF</vt:lpstr>
      <vt:lpstr>SCI </vt:lpstr>
      <vt:lpstr>SE(Conso)</vt:lpstr>
      <vt:lpstr>SE</vt:lpstr>
      <vt:lpstr>SCF</vt:lpstr>
      <vt:lpstr>SCF!Print_Area</vt:lpstr>
      <vt:lpstr>'SCI 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2022-02-23T08:40:33Z</dcterms:modified>
</cp:coreProperties>
</file>