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updateLinks="never" defaultThemeVersion="124226"/>
  <xr:revisionPtr revIDLastSave="0" documentId="13_ncr:1_{9DBEE4F3-3BBC-4D31-845B-B361CB03D8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10" r:id="rId5"/>
  </sheets>
  <externalReferences>
    <externalReference r:id="rId6"/>
  </externalReferences>
  <definedNames>
    <definedName name="ASSET" localSheetId="4">#REF!</definedName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'!$A$1:$M$46</definedName>
    <definedName name="_xlnm.Print_Area" localSheetId="3">SE!$A$1:$Q$23</definedName>
    <definedName name="_xlnm.Print_Area" localSheetId="2">'SE(Conso)'!$A$1:$S$26</definedName>
    <definedName name="_xlnm.Print_Area" localSheetId="0">SPF!$A$1:$P$77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6" l="1"/>
  <c r="N16" i="6"/>
  <c r="H38" i="9"/>
  <c r="F38" i="9"/>
  <c r="H34" i="9"/>
  <c r="F34" i="9"/>
  <c r="I28" i="1" l="1"/>
  <c r="M89" i="10"/>
  <c r="L63" i="10"/>
  <c r="J63" i="10"/>
  <c r="H63" i="10"/>
  <c r="F63" i="10"/>
  <c r="H67" i="10" l="1"/>
  <c r="L67" i="10"/>
  <c r="H26" i="10"/>
  <c r="H34" i="10" s="1"/>
  <c r="H36" i="10" s="1"/>
  <c r="L26" i="10"/>
  <c r="L34" i="10" s="1"/>
  <c r="L36" i="10" s="1"/>
  <c r="O56" i="1" l="1"/>
  <c r="O52" i="1"/>
  <c r="O28" i="1"/>
  <c r="O14" i="1"/>
  <c r="O29" i="1" l="1"/>
  <c r="O57" i="1"/>
  <c r="M14" i="1" l="1"/>
  <c r="K14" i="1"/>
  <c r="I14" i="1"/>
  <c r="I56" i="1"/>
  <c r="K56" i="1"/>
  <c r="M56" i="1"/>
  <c r="J67" i="10"/>
  <c r="F67" i="10"/>
  <c r="K26" i="10"/>
  <c r="I26" i="10"/>
  <c r="J26" i="10"/>
  <c r="J34" i="10" s="1"/>
  <c r="J36" i="10" s="1"/>
  <c r="F26" i="10"/>
  <c r="F34" i="10" l="1"/>
  <c r="F36" i="10" s="1"/>
  <c r="F69" i="10" s="1"/>
  <c r="F72" i="10" s="1"/>
  <c r="J69" i="10"/>
  <c r="J72" i="10" s="1"/>
  <c r="L69" i="10"/>
  <c r="L72" i="10" s="1"/>
  <c r="H69" i="10"/>
  <c r="H72" i="10" s="1"/>
  <c r="G46" i="1" l="1"/>
  <c r="M45" i="1"/>
  <c r="I45" i="1"/>
  <c r="O44" i="1"/>
  <c r="A40" i="1"/>
  <c r="F10" i="9" l="1"/>
  <c r="F14" i="9" s="1"/>
  <c r="F18" i="9" s="1"/>
  <c r="F20" i="9" l="1"/>
  <c r="R17" i="5"/>
  <c r="R13" i="5"/>
  <c r="P15" i="6"/>
  <c r="P11" i="6"/>
  <c r="L14" i="6"/>
  <c r="L18" i="6" s="1"/>
  <c r="J14" i="6"/>
  <c r="J18" i="6" s="1"/>
  <c r="H14" i="6"/>
  <c r="H18" i="6" s="1"/>
  <c r="F14" i="6"/>
  <c r="F18" i="6" s="1"/>
  <c r="F16" i="5" l="1"/>
  <c r="F20" i="5" s="1"/>
  <c r="P13" i="6"/>
  <c r="P10" i="6"/>
  <c r="H10" i="9"/>
  <c r="H14" i="9" s="1"/>
  <c r="H18" i="9" s="1"/>
  <c r="J29" i="9"/>
  <c r="R19" i="5" l="1"/>
  <c r="P17" i="6"/>
  <c r="F29" i="9" l="1"/>
  <c r="F25" i="9"/>
  <c r="A42" i="1"/>
  <c r="L10" i="9"/>
  <c r="L14" i="9" s="1"/>
  <c r="L18" i="9" s="1"/>
  <c r="F30" i="9" l="1"/>
  <c r="F36" i="9" s="1"/>
  <c r="F40" i="9"/>
  <c r="F32" i="9"/>
  <c r="J10" i="9" l="1"/>
  <c r="J14" i="9" s="1"/>
  <c r="J18" i="9" s="1"/>
  <c r="J20" i="9" l="1"/>
  <c r="P16" i="6"/>
  <c r="J40" i="9" l="1"/>
  <c r="R12" i="5"/>
  <c r="H29" i="9" l="1"/>
  <c r="P75" i="1" l="1"/>
  <c r="O9" i="9" l="1"/>
  <c r="O12" i="9"/>
  <c r="O13" i="9"/>
  <c r="O16" i="9"/>
  <c r="O19" i="9"/>
  <c r="O21" i="9"/>
  <c r="O22" i="9"/>
  <c r="O24" i="9"/>
  <c r="O26" i="9"/>
  <c r="O28" i="9"/>
  <c r="O29" i="9"/>
  <c r="O8" i="9"/>
  <c r="L25" i="9" l="1"/>
  <c r="L29" i="9" l="1"/>
  <c r="J25" i="9"/>
  <c r="J30" i="9" s="1"/>
  <c r="H25" i="9"/>
  <c r="P16" i="5" s="1"/>
  <c r="R15" i="5" l="1"/>
  <c r="L20" i="9"/>
  <c r="P20" i="5"/>
  <c r="O25" i="9"/>
  <c r="O10" i="9"/>
  <c r="J32" i="9"/>
  <c r="J36" i="9"/>
  <c r="K52" i="1"/>
  <c r="L40" i="9" l="1"/>
  <c r="L32" i="9"/>
  <c r="L30" i="9"/>
  <c r="L36" i="9" s="1"/>
  <c r="N14" i="6"/>
  <c r="P12" i="6"/>
  <c r="P14" i="6" s="1"/>
  <c r="H20" i="9"/>
  <c r="O18" i="9"/>
  <c r="K57" i="1"/>
  <c r="L16" i="5"/>
  <c r="L20" i="5" s="1"/>
  <c r="J16" i="5"/>
  <c r="H16" i="5"/>
  <c r="H20" i="5" s="1"/>
  <c r="K28" i="1"/>
  <c r="P18" i="6" l="1"/>
  <c r="J20" i="5"/>
  <c r="R18" i="5"/>
  <c r="N18" i="6"/>
  <c r="M72" i="1" s="1"/>
  <c r="O72" i="1"/>
  <c r="H40" i="9"/>
  <c r="H30" i="9"/>
  <c r="O20" i="9"/>
  <c r="H32" i="9"/>
  <c r="K29" i="1"/>
  <c r="O73" i="1" l="1"/>
  <c r="R14" i="5"/>
  <c r="R16" i="5" s="1"/>
  <c r="N16" i="5"/>
  <c r="O30" i="9"/>
  <c r="H36" i="9"/>
  <c r="R20" i="5" l="1"/>
  <c r="K72" i="1"/>
  <c r="N20" i="5"/>
  <c r="I72" i="1" s="1"/>
  <c r="K73" i="1" l="1"/>
  <c r="I52" i="1" l="1"/>
  <c r="I57" i="1" s="1"/>
  <c r="I73" i="1" s="1"/>
  <c r="M52" i="1"/>
  <c r="M57" i="1" s="1"/>
  <c r="M73" i="1" l="1"/>
  <c r="M28" i="1" l="1"/>
  <c r="I29" i="1" l="1"/>
  <c r="M29" i="1" l="1"/>
</calcChain>
</file>

<file path=xl/sharedStrings.xml><?xml version="1.0" encoding="utf-8"?>
<sst xmlns="http://schemas.openxmlformats.org/spreadsheetml/2006/main" count="245" uniqueCount="178">
  <si>
    <t xml:space="preserve"> </t>
  </si>
  <si>
    <t>Grand Prix International Public Company Limited and Subsidiaries</t>
  </si>
  <si>
    <t>Statements of financial position</t>
  </si>
  <si>
    <t>Consolidated  financial statements</t>
  </si>
  <si>
    <t>Separate financial statements</t>
  </si>
  <si>
    <t>(Unit:Baht)</t>
  </si>
  <si>
    <t>Assets</t>
  </si>
  <si>
    <t>Notes</t>
  </si>
  <si>
    <t>Current assets</t>
  </si>
  <si>
    <t xml:space="preserve">Cash and cash equivalents </t>
  </si>
  <si>
    <t>Inventories</t>
  </si>
  <si>
    <t>Total current assets</t>
  </si>
  <si>
    <t>Non-Current Assets</t>
  </si>
  <si>
    <t>Investment in a subsidiary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</si>
  <si>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</si>
  <si>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</si>
  <si>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</si>
  <si>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</si>
  <si>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</si>
  <si>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</si>
  <si>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</si>
  <si>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</si>
  <si>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</si>
  <si>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</si>
  <si>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Unearned revenues</t>
  </si>
  <si>
    <t>Accrued income tax</t>
  </si>
  <si>
    <t>Total current liabilities</t>
  </si>
  <si>
    <t>Non current liabilities</t>
  </si>
  <si>
    <t xml:space="preserve">Non-current provisions for 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</si>
  <si>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</si>
  <si>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</si>
  <si>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</si>
  <si>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</si>
  <si>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</si>
  <si>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</si>
  <si>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</si>
  <si>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</si>
  <si>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</si>
  <si>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</si>
  <si>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</si>
  <si>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</si>
  <si>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</si>
  <si>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</si>
  <si>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</si>
  <si>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Revenues from sales and services</t>
  </si>
  <si>
    <t>Cost of sales and services</t>
  </si>
  <si>
    <t>Gross Profit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</si>
  <si>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</si>
  <si>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</si>
  <si>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</si>
  <si>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</si>
  <si>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</si>
  <si>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year</t>
  </si>
  <si>
    <t xml:space="preserve">Other comprehensive income </t>
  </si>
  <si>
    <t>Exchange difference on translation financial statement</t>
  </si>
  <si>
    <t>Gains on remeasurements of defined benefit plans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</si>
  <si>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</si>
  <si>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</si>
  <si>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</si>
  <si>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</si>
  <si>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</si>
  <si>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</si>
  <si>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</si>
  <si>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Statements of  changes in shareholders' equity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</si>
  <si>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</si>
  <si>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</si>
  <si>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</si>
  <si>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</si>
  <si>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</si>
  <si>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</si>
  <si>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</si>
  <si>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</si>
  <si>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</si>
  <si>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</si>
  <si>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</si>
  <si>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 statements</t>
  </si>
  <si>
    <t xml:space="preserve">Total </t>
  </si>
  <si>
    <t>shareholders</t>
  </si>
  <si>
    <t>equity</t>
  </si>
  <si>
    <t>Dividend</t>
  </si>
  <si>
    <t>Total</t>
  </si>
  <si>
    <t>Statements of cashflows</t>
  </si>
  <si>
    <t>Cash flows from operating activities</t>
  </si>
  <si>
    <t>Adjustment for :</t>
  </si>
  <si>
    <t>Loss from changing in value of cash and cash equivalents</t>
  </si>
  <si>
    <t>Depreciation /Amortization</t>
  </si>
  <si>
    <t>Estimation of employee benefits expenses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</si>
  <si>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</si>
  <si>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</si>
  <si>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</si>
  <si>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</si>
  <si>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</si>
  <si>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</si>
  <si>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Estimation of employee benefits expenses Increase (Decrease)</t>
  </si>
  <si>
    <t>Statements of cashflows (Cont.)</t>
  </si>
  <si>
    <t>(Unit : Baht)</t>
  </si>
  <si>
    <t>Income tax paid</t>
  </si>
  <si>
    <t>Cash Flows from investing activities :</t>
  </si>
  <si>
    <t>Cash paid for purchase of intangible assets</t>
  </si>
  <si>
    <t>Net cash provided by (used in) investing activities</t>
  </si>
  <si>
    <t>Cash flows from financing activities :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</si>
  <si>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</si>
  <si>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</si>
  <si>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</si>
  <si>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</si>
  <si>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Adjustment effect of exchange rate</t>
  </si>
  <si>
    <t xml:space="preserve">Components of other comprehensive income that will </t>
  </si>
  <si>
    <t>be reclassified to profit or loss : -</t>
  </si>
  <si>
    <t xml:space="preserve">Components of other comprehensive income that will not </t>
  </si>
  <si>
    <t>Cash received from sale of property, plant and equipment</t>
  </si>
  <si>
    <t>These financial statements have been approved by the shareholders'general meeting No. …..… held on …………………</t>
  </si>
  <si>
    <t>I do hereby certify that the above financial statements are correct in all aspects.</t>
  </si>
  <si>
    <t>The notes to the financial statement are an integral part of this financial statement.</t>
  </si>
  <si>
    <t>Other income</t>
  </si>
  <si>
    <t>Trade and other current receivables</t>
  </si>
  <si>
    <t>Short-term loan to associates</t>
  </si>
  <si>
    <t>Other non-current financial assets</t>
  </si>
  <si>
    <t>Investments in associates</t>
  </si>
  <si>
    <t>Right-of-use assets</t>
  </si>
  <si>
    <t>Trade and other current payables</t>
  </si>
  <si>
    <t>Current portion of financial lease liabilities</t>
  </si>
  <si>
    <t>Lease liabilities</t>
  </si>
  <si>
    <t>Share of loss of associates accounted for using equity method</t>
  </si>
  <si>
    <t>Balance as at December 31, 2020</t>
  </si>
  <si>
    <t xml:space="preserve">Share of loss of associates accounted </t>
  </si>
  <si>
    <t>for using equity method</t>
  </si>
  <si>
    <t>(Gain) loss from sales of  property, plant and equipment</t>
  </si>
  <si>
    <t xml:space="preserve">Tax expense </t>
  </si>
  <si>
    <t>Cash generated from (used in) operating activities</t>
  </si>
  <si>
    <t>Net cash from (used in) operating activities</t>
  </si>
  <si>
    <t>Cash paid for purchase of property, plant and equipment</t>
  </si>
  <si>
    <t>Cash paid for purchase of right-of-use assets</t>
  </si>
  <si>
    <t>Cash paid for lease liabilities</t>
  </si>
  <si>
    <t>Allowance for impairment on assets/investment in subsidiary</t>
  </si>
  <si>
    <t>Difference from rental reduction</t>
  </si>
  <si>
    <t xml:space="preserve">  ( Mr.Anothai Eamlumnow )                ( Mr.Peeraphong Eamlumnow )</t>
  </si>
  <si>
    <t xml:space="preserve">  ( Mr.Anothai Eamlumnow )              ( Mr.Peeraphong Eamlumnow )</t>
  </si>
  <si>
    <t xml:space="preserve">  ( Mr.Anothai Eamlumnow )               ( Mr.Peeraphong Eamlumnow )</t>
  </si>
  <si>
    <t>(Sign) …………………………........…………………………………………………………... Directors</t>
  </si>
  <si>
    <t xml:space="preserve">   (Sign) …………………………...........…………………………………………………………... Directors </t>
  </si>
  <si>
    <t xml:space="preserve"> ( Mr.Anothai Eamlumnow )              ( Mr.Peeraphong Eamlumnow )</t>
  </si>
  <si>
    <t>(Sign) ………………………...........….................…………………………………………………………... Directors</t>
  </si>
  <si>
    <t>(Sign) …………………………........................…………………………………………………………... Directors</t>
  </si>
  <si>
    <t xml:space="preserve">   (Sign) ………………………….............................…………………………………………………………... Directors</t>
  </si>
  <si>
    <t>600,000,000 common shares of Baht 0.50 each,</t>
  </si>
  <si>
    <t>Retained earnings (Deficits)</t>
  </si>
  <si>
    <t>Other comprehensive income (loss)-net of income tax</t>
  </si>
  <si>
    <t>Total comprehensive income (loss) for the year</t>
  </si>
  <si>
    <t>18.4</t>
  </si>
  <si>
    <t>Other current financial assets</t>
  </si>
  <si>
    <t>Finance income</t>
  </si>
  <si>
    <t>Profit from operating activities</t>
  </si>
  <si>
    <t>Other comprehensive income for the year</t>
  </si>
  <si>
    <t>Other comprehensive imcome for the year</t>
  </si>
  <si>
    <t xml:space="preserve">Provisions for goods returned (Revesal) </t>
  </si>
  <si>
    <t xml:space="preserve">Loss from devaluation of inventories (Revesal) </t>
  </si>
  <si>
    <t xml:space="preserve">Impairment of other non-current assets (Reversal) </t>
  </si>
  <si>
    <t>Cash and cash equivalents at the beginning of year</t>
  </si>
  <si>
    <t>Cash and cash equivalents at the end of year</t>
  </si>
  <si>
    <t>As at December 31, 2021</t>
  </si>
  <si>
    <t>For the year ended December 31, 2021</t>
  </si>
  <si>
    <t>Balance as at January 1, 2020</t>
  </si>
  <si>
    <t>Balance as at December 31, 2021</t>
  </si>
  <si>
    <t>Additional information disclosure relating to cash flows stated in note 29.</t>
  </si>
  <si>
    <t xml:space="preserve">Non-current non-cash financial assets </t>
  </si>
  <si>
    <t>pledged as collateral</t>
  </si>
  <si>
    <t xml:space="preserve">Cash paid for investments in fixed deposit                           </t>
  </si>
  <si>
    <t>for pledged as collateral</t>
  </si>
  <si>
    <t>Allowance for expected credit losses (Revesal)</t>
  </si>
  <si>
    <t xml:space="preserve">Gain loss from sales of other non-current assets </t>
  </si>
  <si>
    <t>Cash paid for short-term loan to associates company</t>
  </si>
  <si>
    <t>Cash paid for investments in a associates company</t>
  </si>
  <si>
    <t>Cash received for other current financial assets</t>
  </si>
  <si>
    <t>Cash received for other non-current financial assets</t>
  </si>
  <si>
    <t>Bad debt written off</t>
  </si>
  <si>
    <t xml:space="preserve">Long-term loan </t>
  </si>
  <si>
    <t xml:space="preserve">Cash paid for long-term loans </t>
  </si>
  <si>
    <t xml:space="preserve">Cash repayment from long-term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</si>
</sst>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4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29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4" fontId="35" fillId="0" borderId="0" applyFont="0" applyFill="0" applyBorder="0" applyAlignment="0" applyProtection="0"/>
    <xf numFmtId="0" fontId="36" fillId="0" borderId="0"/>
    <xf numFmtId="19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99" fontId="35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2" fontId="41" fillId="0" borderId="0">
      <alignment horizontal="left"/>
    </xf>
    <xf numFmtId="203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204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5" fontId="68" fillId="65" borderId="15"/>
    <xf numFmtId="206" fontId="35" fillId="0" borderId="0" applyFill="0" applyBorder="0" applyAlignment="0"/>
    <xf numFmtId="0" fontId="35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213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211" fontId="6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9" fontId="35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20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49" fillId="0" borderId="0" applyFont="0" applyFill="0" applyBorder="0" applyAlignment="0" applyProtection="0"/>
    <xf numFmtId="225" fontId="49" fillId="0" borderId="0" applyFont="0" applyFill="0" applyBorder="0" applyAlignment="0" applyProtection="0"/>
    <xf numFmtId="188" fontId="47" fillId="0" borderId="0" applyFont="0" applyFill="0" applyBorder="0" applyAlignment="0" applyProtection="0"/>
    <xf numFmtId="206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87" fontId="59" fillId="0" borderId="0" applyFill="0" applyBorder="0" applyAlignment="0" applyProtection="0"/>
    <xf numFmtId="229" fontId="101" fillId="0" borderId="0"/>
    <xf numFmtId="230" fontId="59" fillId="0" borderId="0"/>
    <xf numFmtId="229" fontId="101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29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7" fontId="6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31" fontId="101" fillId="0" borderId="0"/>
    <xf numFmtId="232" fontId="59" fillId="0" borderId="0"/>
    <xf numFmtId="231" fontId="101" fillId="0" borderId="0"/>
    <xf numFmtId="232" fontId="59" fillId="0" borderId="0"/>
    <xf numFmtId="233" fontId="13" fillId="0" borderId="0"/>
    <xf numFmtId="233" fontId="13" fillId="0" borderId="0"/>
    <xf numFmtId="232" fontId="59" fillId="0" borderId="0"/>
    <xf numFmtId="232" fontId="59" fillId="0" borderId="0"/>
    <xf numFmtId="232" fontId="59" fillId="0" borderId="0"/>
    <xf numFmtId="234" fontId="59" fillId="0" borderId="0"/>
    <xf numFmtId="231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5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6" fontId="101" fillId="0" borderId="0"/>
    <xf numFmtId="237" fontId="59" fillId="0" borderId="0"/>
    <xf numFmtId="236" fontId="101" fillId="0" borderId="0"/>
    <xf numFmtId="237" fontId="59" fillId="0" borderId="0"/>
    <xf numFmtId="237" fontId="59" fillId="0" borderId="0"/>
    <xf numFmtId="237" fontId="59" fillId="0" borderId="0"/>
    <xf numFmtId="238" fontId="59" fillId="0" borderId="0"/>
    <xf numFmtId="236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08" fillId="0" borderId="0" applyNumberFormat="0" applyAlignment="0">
      <alignment horizontal="left"/>
    </xf>
    <xf numFmtId="239" fontId="90" fillId="0" borderId="0" applyFont="0" applyFill="0" applyBorder="0" applyAlignment="0" applyProtection="0"/>
    <xf numFmtId="239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0" fontId="35" fillId="0" borderId="0" applyFont="0" applyFill="0" applyBorder="0" applyAlignment="0" applyProtection="0"/>
    <xf numFmtId="241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2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3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4" fontId="35" fillId="0" borderId="0"/>
    <xf numFmtId="237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05" fontId="164" fillId="0" borderId="15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88" fontId="105" fillId="0" borderId="0" applyFont="0" applyFill="0" applyBorder="0" applyAlignment="0" applyProtection="0"/>
    <xf numFmtId="189" fontId="105" fillId="0" borderId="0" applyFont="0" applyFill="0" applyBorder="0" applyAlignment="0" applyProtection="0"/>
    <xf numFmtId="245" fontId="174" fillId="0" borderId="0" applyFont="0" applyFill="0" applyBorder="0" applyAlignment="0" applyProtection="0"/>
    <xf numFmtId="24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4" fontId="183" fillId="0" borderId="0"/>
    <xf numFmtId="247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3" fontId="13" fillId="0" borderId="0"/>
    <xf numFmtId="233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49" fontId="35" fillId="0" borderId="0" applyFont="0" applyFill="0" applyBorder="0" applyAlignment="0" applyProtection="0"/>
    <xf numFmtId="210" fontId="69" fillId="0" borderId="0" applyFont="0" applyFill="0" applyBorder="0" applyAlignment="0" applyProtection="0"/>
    <xf numFmtId="25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1" fontId="69" fillId="0" borderId="0" applyFill="0" applyBorder="0" applyAlignment="0"/>
    <xf numFmtId="207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07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5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2" fontId="35" fillId="0" borderId="0" applyNumberFormat="0" applyFill="0" applyBorder="0" applyAlignment="0" applyProtection="0">
      <alignment horizontal="left"/>
    </xf>
    <xf numFmtId="253" fontId="35" fillId="0" borderId="0" applyNumberFormat="0" applyFill="0" applyBorder="0" applyAlignment="0" applyProtection="0">
      <alignment horizontal="left"/>
    </xf>
    <xf numFmtId="254" fontId="35" fillId="0" borderId="0"/>
    <xf numFmtId="25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5" fontId="69" fillId="0" borderId="0" applyFill="0" applyBorder="0" applyAlignment="0"/>
    <xf numFmtId="25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5" fontId="67" fillId="0" borderId="0" applyFont="0" applyFill="0" applyBorder="0" applyAlignment="0" applyProtection="0"/>
    <xf numFmtId="216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21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8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48" fillId="0" borderId="0" applyFont="0" applyFill="0" applyBorder="0" applyAlignment="0" applyProtection="0"/>
    <xf numFmtId="25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190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5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2" fontId="253" fillId="0" borderId="0" applyFont="0" applyFill="0" applyBorder="0" applyAlignment="0" applyProtection="0"/>
    <xf numFmtId="26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38" fontId="255" fillId="68" borderId="0" applyNumberFormat="0" applyBorder="0" applyAlignment="0" applyProtection="0"/>
    <xf numFmtId="10" fontId="255" fillId="73" borderId="26" applyNumberFormat="0" applyBorder="0" applyAlignment="0" applyProtection="0"/>
    <xf numFmtId="234" fontId="256" fillId="0" borderId="0"/>
    <xf numFmtId="0" fontId="254" fillId="0" borderId="0"/>
    <xf numFmtId="0" fontId="254" fillId="0" borderId="0"/>
    <xf numFmtId="4" fontId="254" fillId="0" borderId="0" applyFont="0" applyFill="0" applyBorder="0" applyAlignment="0" applyProtection="0"/>
    <xf numFmtId="0" fontId="254" fillId="0" borderId="0"/>
    <xf numFmtId="0" fontId="254" fillId="0" borderId="0"/>
    <xf numFmtId="0" fontId="189" fillId="0" borderId="0"/>
    <xf numFmtId="0" fontId="254" fillId="0" borderId="0"/>
    <xf numFmtId="0" fontId="254" fillId="0" borderId="0"/>
    <xf numFmtId="43" fontId="189" fillId="0" borderId="0" applyFont="0" applyFill="0" applyBorder="0" applyAlignment="0" applyProtection="0"/>
    <xf numFmtId="0" fontId="254" fillId="0" borderId="0"/>
    <xf numFmtId="0" fontId="189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92" fontId="11" fillId="0" borderId="0" xfId="0" applyNumberFormat="1" applyFont="1" applyFill="1" applyAlignment="1">
      <alignment vertical="center"/>
    </xf>
    <xf numFmtId="193" fontId="11" fillId="0" borderId="0" xfId="3" applyNumberFormat="1" applyFont="1" applyFill="1" applyBorder="1" applyAlignment="1">
      <alignment vertical="center"/>
    </xf>
    <xf numFmtId="192" fontId="11" fillId="0" borderId="1" xfId="0" applyNumberFormat="1" applyFont="1" applyFill="1" applyBorder="1" applyAlignment="1">
      <alignment vertical="center"/>
    </xf>
    <xf numFmtId="192" fontId="11" fillId="0" borderId="2" xfId="0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92" fontId="11" fillId="0" borderId="3" xfId="0" applyNumberFormat="1" applyFont="1" applyFill="1" applyBorder="1" applyAlignment="1">
      <alignment vertical="center"/>
    </xf>
    <xf numFmtId="192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8" applyFont="1" applyFill="1"/>
    <xf numFmtId="0" fontId="15" fillId="0" borderId="0" xfId="4598" applyFont="1" applyFill="1"/>
    <xf numFmtId="0" fontId="11" fillId="0" borderId="0" xfId="4598" applyFont="1" applyFill="1" applyAlignment="1">
      <alignment horizontal="right"/>
    </xf>
    <xf numFmtId="43" fontId="11" fillId="0" borderId="0" xfId="4599" applyFont="1" applyFill="1"/>
    <xf numFmtId="0" fontId="11" fillId="0" borderId="36" xfId="4598" applyFont="1" applyFill="1" applyBorder="1" applyAlignment="1">
      <alignment horizontal="center" vertical="top"/>
    </xf>
    <xf numFmtId="43" fontId="11" fillId="0" borderId="0" xfId="4599" applyFont="1" applyFill="1" applyAlignment="1">
      <alignment horizontal="center"/>
    </xf>
    <xf numFmtId="0" fontId="11" fillId="0" borderId="0" xfId="4598" applyFont="1" applyFill="1" applyBorder="1" applyAlignment="1">
      <alignment horizontal="center" vertical="top"/>
    </xf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4" fontId="11" fillId="0" borderId="0" xfId="4598" applyNumberFormat="1" applyFont="1" applyFill="1" applyAlignment="1">
      <alignment horizontal="center"/>
    </xf>
    <xf numFmtId="0" fontId="11" fillId="0" borderId="36" xfId="4598" applyFont="1" applyFill="1" applyBorder="1" applyAlignment="1">
      <alignment horizontal="center" vertical="top" wrapText="1"/>
    </xf>
    <xf numFmtId="0" fontId="11" fillId="0" borderId="5" xfId="4598" applyFont="1" applyFill="1" applyBorder="1" applyAlignment="1">
      <alignment horizontal="center" vertical="top"/>
    </xf>
    <xf numFmtId="0" fontId="11" fillId="0" borderId="5" xfId="4598" applyFont="1" applyFill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5" fillId="0" borderId="0" xfId="4598" applyFont="1" applyFill="1" applyAlignment="1"/>
    <xf numFmtId="192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0" applyFont="1" applyFill="1"/>
    <xf numFmtId="0" fontId="15" fillId="0" borderId="0" xfId="4600" applyFont="1" applyFill="1"/>
    <xf numFmtId="40" fontId="11" fillId="0" borderId="0" xfId="4600" applyNumberFormat="1" applyFont="1" applyFill="1" applyAlignment="1">
      <alignment horizontal="center" vertical="center"/>
    </xf>
    <xf numFmtId="43" fontId="11" fillId="0" borderId="0" xfId="4601" applyFont="1" applyFill="1" applyBorder="1" applyAlignment="1">
      <alignment vertical="center"/>
    </xf>
    <xf numFmtId="40" fontId="11" fillId="0" borderId="0" xfId="4600" applyNumberFormat="1" applyFont="1" applyFill="1" applyAlignment="1">
      <alignment vertical="center"/>
    </xf>
    <xf numFmtId="4" fontId="11" fillId="0" borderId="0" xfId="4601" applyNumberFormat="1" applyFont="1" applyFill="1"/>
    <xf numFmtId="193" fontId="11" fillId="0" borderId="0" xfId="4601" applyNumberFormat="1" applyFont="1" applyFill="1" applyAlignment="1">
      <alignment vertical="center"/>
    </xf>
    <xf numFmtId="193" fontId="11" fillId="0" borderId="39" xfId="4601" applyNumberFormat="1" applyFont="1" applyFill="1" applyBorder="1"/>
    <xf numFmtId="43" fontId="11" fillId="0" borderId="0" xfId="4600" applyNumberFormat="1" applyFont="1" applyFill="1"/>
    <xf numFmtId="193" fontId="11" fillId="0" borderId="0" xfId="4601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92" fontId="11" fillId="0" borderId="0" xfId="4601" applyNumberFormat="1" applyFont="1" applyFill="1"/>
    <xf numFmtId="43" fontId="11" fillId="0" borderId="0" xfId="4601" applyFont="1" applyFill="1"/>
    <xf numFmtId="43" fontId="11" fillId="0" borderId="0" xfId="4601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92" fontId="11" fillId="0" borderId="0" xfId="4601" applyNumberFormat="1" applyFont="1" applyFill="1" applyBorder="1" applyAlignment="1">
      <alignment vertical="center"/>
    </xf>
    <xf numFmtId="263" fontId="11" fillId="0" borderId="0" xfId="4601" applyNumberFormat="1" applyFont="1" applyFill="1"/>
    <xf numFmtId="3" fontId="11" fillId="0" borderId="0" xfId="2" applyNumberFormat="1" applyFont="1" applyFill="1" applyAlignment="1">
      <alignment vertical="center"/>
    </xf>
    <xf numFmtId="43" fontId="11" fillId="0" borderId="39" xfId="1" applyFont="1" applyFill="1" applyBorder="1" applyAlignment="1">
      <alignment vertical="center"/>
    </xf>
    <xf numFmtId="192" fontId="11" fillId="0" borderId="40" xfId="4601" applyNumberFormat="1" applyFont="1" applyFill="1" applyBorder="1"/>
    <xf numFmtId="43" fontId="11" fillId="0" borderId="0" xfId="1" applyFont="1" applyFill="1"/>
    <xf numFmtId="0" fontId="11" fillId="0" borderId="0" xfId="4602" applyFont="1" applyFill="1"/>
    <xf numFmtId="0" fontId="15" fillId="0" borderId="0" xfId="4602" applyFont="1" applyFill="1"/>
    <xf numFmtId="4" fontId="11" fillId="0" borderId="37" xfId="4601" applyNumberFormat="1" applyFont="1" applyFill="1" applyBorder="1"/>
    <xf numFmtId="0" fontId="11" fillId="0" borderId="0" xfId="4598" applyFont="1" applyFill="1" applyBorder="1" applyAlignment="1">
      <alignment horizontal="center" vertical="top" wrapText="1"/>
    </xf>
    <xf numFmtId="0" fontId="9" fillId="0" borderId="0" xfId="0" applyFont="1" applyFill="1" applyAlignment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264" fontId="8" fillId="0" borderId="0" xfId="0" applyNumberFormat="1" applyFont="1" applyFill="1"/>
    <xf numFmtId="43" fontId="8" fillId="0" borderId="0" xfId="1" applyFont="1" applyFill="1" applyAlignment="1">
      <alignment horizontal="center"/>
    </xf>
    <xf numFmtId="19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/>
    <xf numFmtId="43" fontId="8" fillId="0" borderId="0" xfId="1" applyFont="1" applyFill="1"/>
    <xf numFmtId="192" fontId="8" fillId="0" borderId="0" xfId="0" applyNumberFormat="1" applyFont="1" applyFill="1"/>
    <xf numFmtId="193" fontId="11" fillId="0" borderId="0" xfId="4601" applyNumberFormat="1" applyFont="1" applyFill="1" applyBorder="1" applyAlignment="1">
      <alignment vertical="center"/>
    </xf>
    <xf numFmtId="43" fontId="11" fillId="0" borderId="1" xfId="4601" applyFont="1" applyFill="1" applyBorder="1" applyAlignment="1">
      <alignment vertical="center"/>
    </xf>
    <xf numFmtId="43" fontId="11" fillId="0" borderId="0" xfId="4601" applyFont="1" applyFill="1" applyBorder="1"/>
    <xf numFmtId="192" fontId="11" fillId="0" borderId="0" xfId="4601" applyNumberFormat="1" applyFont="1" applyFill="1" applyAlignment="1">
      <alignment vertical="center"/>
    </xf>
    <xf numFmtId="43" fontId="15" fillId="0" borderId="0" xfId="460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5" fillId="0" borderId="0" xfId="1" applyFont="1" applyFill="1"/>
    <xf numFmtId="43" fontId="11" fillId="0" borderId="0" xfId="1" applyFont="1" applyFill="1" applyBorder="1" applyAlignment="1">
      <alignment horizontal="right"/>
    </xf>
    <xf numFmtId="43" fontId="11" fillId="0" borderId="0" xfId="4598" applyNumberFormat="1" applyFont="1" applyFill="1"/>
    <xf numFmtId="43" fontId="11" fillId="0" borderId="39" xfId="1" applyFont="1" applyFill="1" applyBorder="1" applyAlignment="1">
      <alignment horizontal="center"/>
    </xf>
    <xf numFmtId="0" fontId="11" fillId="0" borderId="39" xfId="4598" applyFont="1" applyFill="1" applyBorder="1" applyAlignment="1">
      <alignment horizontal="center" vertical="top" wrapText="1"/>
    </xf>
    <xf numFmtId="0" fontId="11" fillId="0" borderId="0" xfId="4598" applyFont="1" applyFill="1" applyBorder="1" applyAlignment="1">
      <alignment horizontal="center"/>
    </xf>
    <xf numFmtId="0" fontId="11" fillId="0" borderId="36" xfId="4598" applyFont="1" applyFill="1" applyBorder="1" applyAlignment="1">
      <alignment horizontal="center"/>
    </xf>
    <xf numFmtId="0" fontId="11" fillId="0" borderId="39" xfId="4598" applyFont="1" applyFill="1" applyBorder="1"/>
    <xf numFmtId="4" fontId="11" fillId="0" borderId="0" xfId="4600" applyNumberFormat="1" applyFont="1" applyFill="1"/>
    <xf numFmtId="43" fontId="11" fillId="0" borderId="0" xfId="1" applyFont="1" applyFill="1" applyBorder="1" applyAlignment="1">
      <alignment horizontal="center" vertical="center"/>
    </xf>
    <xf numFmtId="192" fontId="11" fillId="0" borderId="1" xfId="460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192" fontId="15" fillId="0" borderId="0" xfId="4601" applyNumberFormat="1" applyFont="1" applyFill="1" applyBorder="1" applyAlignment="1">
      <alignment vertical="center"/>
    </xf>
    <xf numFmtId="43" fontId="15" fillId="0" borderId="0" xfId="4601" applyFont="1" applyFill="1" applyBorder="1" applyAlignment="1">
      <alignment vertical="center"/>
    </xf>
    <xf numFmtId="192" fontId="15" fillId="0" borderId="0" xfId="2" applyNumberFormat="1" applyFont="1" applyFill="1" applyBorder="1" applyAlignment="1">
      <alignment vertical="center"/>
    </xf>
    <xf numFmtId="0" fontId="11" fillId="0" borderId="5" xfId="4598" applyFont="1" applyFill="1" applyBorder="1" applyAlignment="1">
      <alignment horizontal="center"/>
    </xf>
    <xf numFmtId="0" fontId="15" fillId="0" borderId="0" xfId="0" applyFont="1" applyFill="1" applyAlignment="1"/>
    <xf numFmtId="4" fontId="11" fillId="0" borderId="36" xfId="4599" applyNumberFormat="1" applyFont="1" applyFill="1" applyBorder="1" applyAlignment="1">
      <alignment horizontal="right"/>
    </xf>
    <xf numFmtId="0" fontId="15" fillId="0" borderId="39" xfId="4598" applyFont="1" applyFill="1" applyBorder="1"/>
    <xf numFmtId="39" fontId="8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11" fillId="0" borderId="5" xfId="4599" applyNumberFormat="1" applyFont="1" applyFill="1" applyBorder="1" applyAlignment="1">
      <alignment horizontal="right"/>
    </xf>
    <xf numFmtId="193" fontId="11" fillId="0" borderId="0" xfId="4628" applyNumberFormat="1" applyFont="1" applyFill="1" applyBorder="1" applyAlignment="1">
      <alignment horizontal="right"/>
    </xf>
    <xf numFmtId="43" fontId="11" fillId="0" borderId="0" xfId="4628" applyFont="1" applyFill="1" applyAlignment="1">
      <alignment vertical="center"/>
    </xf>
    <xf numFmtId="43" fontId="11" fillId="0" borderId="1" xfId="4628" applyFont="1" applyFill="1" applyBorder="1" applyAlignment="1">
      <alignment vertical="center"/>
    </xf>
    <xf numFmtId="43" fontId="11" fillId="0" borderId="0" xfId="4628" applyFont="1" applyFill="1" applyBorder="1"/>
    <xf numFmtId="43" fontId="11" fillId="0" borderId="0" xfId="4628" applyFont="1" applyFill="1"/>
    <xf numFmtId="4" fontId="11" fillId="0" borderId="0" xfId="4598" applyNumberFormat="1" applyFont="1" applyFill="1"/>
    <xf numFmtId="0" fontId="11" fillId="0" borderId="5" xfId="4598" applyFont="1" applyFill="1" applyBorder="1" applyAlignment="1"/>
    <xf numFmtId="193" fontId="11" fillId="0" borderId="39" xfId="4601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11" fillId="0" borderId="0" xfId="4600" applyFont="1" applyFill="1" applyAlignment="1">
      <alignment horizontal="center"/>
    </xf>
    <xf numFmtId="0" fontId="11" fillId="0" borderId="0" xfId="4600" quotePrefix="1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0" fontId="11" fillId="0" borderId="0" xfId="4598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0" xfId="4598" quotePrefix="1" applyFont="1" applyFill="1" applyAlignment="1">
      <alignment horizontal="center"/>
    </xf>
    <xf numFmtId="0" fontId="11" fillId="0" borderId="39" xfId="4598" applyFont="1" applyFill="1" applyBorder="1" applyAlignment="1">
      <alignment horizontal="center"/>
    </xf>
    <xf numFmtId="0" fontId="11" fillId="0" borderId="0" xfId="4600" applyFont="1" applyFill="1" applyBorder="1"/>
    <xf numFmtId="0" fontId="11" fillId="0" borderId="0" xfId="4627" applyFont="1" applyFill="1"/>
    <xf numFmtId="0" fontId="15" fillId="0" borderId="0" xfId="4627" applyFont="1" applyFill="1"/>
    <xf numFmtId="39" fontId="11" fillId="0" borderId="0" xfId="2" applyFont="1" applyFill="1" applyAlignment="1">
      <alignment horizontal="center" vertical="center"/>
    </xf>
    <xf numFmtId="0" fontId="11" fillId="0" borderId="0" xfId="4627" applyFont="1" applyFill="1" applyAlignment="1">
      <alignment horizontal="center"/>
    </xf>
    <xf numFmtId="40" fontId="11" fillId="0" borderId="0" xfId="4627" applyNumberFormat="1" applyFont="1" applyFill="1" applyAlignment="1">
      <alignment horizontal="center" vertical="center"/>
    </xf>
    <xf numFmtId="40" fontId="11" fillId="0" borderId="0" xfId="4627" applyNumberFormat="1" applyFont="1" applyFill="1" applyAlignment="1">
      <alignment horizontal="right" vertical="center"/>
    </xf>
    <xf numFmtId="4" fontId="11" fillId="0" borderId="0" xfId="4627" applyNumberFormat="1" applyFont="1" applyFill="1"/>
    <xf numFmtId="4" fontId="11" fillId="0" borderId="0" xfId="4627" applyNumberFormat="1" applyFont="1" applyFill="1" applyAlignment="1">
      <alignment vertical="center"/>
    </xf>
    <xf numFmtId="193" fontId="11" fillId="0" borderId="0" xfId="4627" applyNumberFormat="1" applyFont="1" applyFill="1" applyAlignment="1">
      <alignment vertical="center"/>
    </xf>
    <xf numFmtId="40" fontId="15" fillId="0" borderId="0" xfId="4627" applyNumberFormat="1" applyFont="1" applyFill="1" applyAlignment="1">
      <alignment horizontal="center" vertical="center"/>
    </xf>
    <xf numFmtId="193" fontId="15" fillId="0" borderId="0" xfId="4627" applyNumberFormat="1" applyFont="1" applyFill="1" applyAlignment="1">
      <alignment vertical="center"/>
    </xf>
    <xf numFmtId="4" fontId="15" fillId="0" borderId="0" xfId="4627" applyNumberFormat="1" applyFont="1" applyFill="1"/>
    <xf numFmtId="4" fontId="11" fillId="0" borderId="5" xfId="4627" applyNumberFormat="1" applyFont="1" applyFill="1" applyBorder="1" applyAlignment="1">
      <alignment vertical="center"/>
    </xf>
    <xf numFmtId="193" fontId="11" fillId="0" borderId="0" xfId="4627" applyNumberFormat="1" applyFont="1" applyFill="1"/>
    <xf numFmtId="193" fontId="11" fillId="0" borderId="5" xfId="4627" applyNumberFormat="1" applyFont="1" applyFill="1" applyBorder="1" applyAlignment="1">
      <alignment vertical="center"/>
    </xf>
    <xf numFmtId="0" fontId="11" fillId="0" borderId="0" xfId="8" applyFont="1" applyFill="1" applyAlignment="1">
      <alignment vertical="center"/>
    </xf>
    <xf numFmtId="193" fontId="11" fillId="0" borderId="0" xfId="4627" applyNumberFormat="1" applyFont="1" applyFill="1" applyBorder="1" applyAlignment="1">
      <alignment vertical="center"/>
    </xf>
    <xf numFmtId="4" fontId="11" fillId="0" borderId="1" xfId="4627" applyNumberFormat="1" applyFont="1" applyFill="1" applyBorder="1" applyAlignment="1">
      <alignment vertical="center"/>
    </xf>
    <xf numFmtId="193" fontId="11" fillId="0" borderId="1" xfId="4627" applyNumberFormat="1" applyFont="1" applyFill="1" applyBorder="1" applyAlignment="1">
      <alignment vertical="center"/>
    </xf>
    <xf numFmtId="40" fontId="11" fillId="0" borderId="0" xfId="4627" applyNumberFormat="1" applyFont="1" applyFill="1" applyBorder="1" applyAlignment="1">
      <alignment horizontal="center" vertical="center"/>
    </xf>
    <xf numFmtId="4" fontId="11" fillId="0" borderId="40" xfId="4627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7" xfId="0" quotePrefix="1" applyNumberFormat="1" applyFont="1" applyFill="1" applyBorder="1" applyAlignment="1">
      <alignment horizontal="center"/>
    </xf>
    <xf numFmtId="192" fontId="11" fillId="0" borderId="40" xfId="4601" applyNumberFormat="1" applyFont="1" applyFill="1" applyBorder="1" applyAlignment="1">
      <alignment vertical="center"/>
    </xf>
    <xf numFmtId="43" fontId="11" fillId="0" borderId="5" xfId="1" applyFont="1" applyFill="1" applyBorder="1" applyAlignment="1">
      <alignment vertical="center"/>
    </xf>
    <xf numFmtId="193" fontId="11" fillId="0" borderId="39" xfId="4602" applyNumberFormat="1" applyFont="1" applyBorder="1" applyAlignment="1">
      <alignment vertical="center"/>
    </xf>
    <xf numFmtId="193" fontId="11" fillId="0" borderId="0" xfId="4602" applyNumberFormat="1" applyFont="1" applyAlignment="1">
      <alignment vertical="center"/>
    </xf>
    <xf numFmtId="0" fontId="11" fillId="0" borderId="0" xfId="4602" applyFont="1"/>
    <xf numFmtId="4" fontId="11" fillId="0" borderId="0" xfId="4602" applyNumberFormat="1" applyFont="1" applyAlignment="1">
      <alignment vertical="center"/>
    </xf>
    <xf numFmtId="43" fontId="11" fillId="0" borderId="0" xfId="4627" applyNumberFormat="1" applyFont="1" applyFill="1"/>
    <xf numFmtId="0" fontId="8" fillId="0" borderId="0" xfId="0" applyFont="1" applyFill="1" applyAlignment="1">
      <alignment horizontal="center"/>
    </xf>
    <xf numFmtId="4" fontId="11" fillId="0" borderId="2" xfId="4627" applyNumberFormat="1" applyFont="1" applyFill="1" applyBorder="1" applyAlignment="1">
      <alignment vertical="center"/>
    </xf>
    <xf numFmtId="192" fontId="11" fillId="0" borderId="0" xfId="0" applyNumberFormat="1" applyFont="1" applyAlignment="1">
      <alignment vertical="center"/>
    </xf>
    <xf numFmtId="40" fontId="15" fillId="0" borderId="0" xfId="2" applyNumberFormat="1" applyFont="1" applyAlignment="1">
      <alignment vertical="center"/>
    </xf>
    <xf numFmtId="4" fontId="11" fillId="0" borderId="0" xfId="4600" applyNumberFormat="1" applyFont="1"/>
    <xf numFmtId="0" fontId="11" fillId="0" borderId="0" xfId="4600" applyFont="1"/>
    <xf numFmtId="40" fontId="11" fillId="0" borderId="0" xfId="2" applyNumberFormat="1" applyFont="1" applyAlignment="1">
      <alignment vertical="center"/>
    </xf>
    <xf numFmtId="0" fontId="8" fillId="0" borderId="0" xfId="0" applyFont="1" applyFill="1" applyAlignment="1">
      <alignment horizontal="center"/>
    </xf>
    <xf numFmtId="4" fontId="11" fillId="0" borderId="0" xfId="4602" applyNumberFormat="1" applyFont="1" applyAlignment="1">
      <alignment horizontal="left" vertical="center" wrapText="1"/>
    </xf>
    <xf numFmtId="0" fontId="11" fillId="0" borderId="0" xfId="4627" applyFont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2829" applyFont="1" applyAlignment="1">
      <alignment horizontal="center"/>
    </xf>
    <xf numFmtId="0" fontId="11" fillId="0" borderId="0" xfId="0" quotePrefix="1" applyFont="1" applyAlignment="1">
      <alignment horizontal="center"/>
    </xf>
    <xf numFmtId="43" fontId="11" fillId="0" borderId="0" xfId="1" quotePrefix="1" applyFont="1" applyFill="1" applyAlignment="1">
      <alignment horizontal="center"/>
    </xf>
    <xf numFmtId="40" fontId="11" fillId="0" borderId="0" xfId="0" applyNumberFormat="1" applyFont="1" applyAlignment="1">
      <alignment vertical="center"/>
    </xf>
    <xf numFmtId="40" fontId="11" fillId="0" borderId="0" xfId="0" quotePrefix="1" applyNumberFormat="1" applyFont="1" applyAlignment="1">
      <alignment horizontal="right"/>
    </xf>
    <xf numFmtId="192" fontId="11" fillId="0" borderId="2" xfId="4601" applyNumberFormat="1" applyFont="1" applyFill="1" applyBorder="1" applyAlignment="1">
      <alignment vertical="center"/>
    </xf>
    <xf numFmtId="0" fontId="11" fillId="0" borderId="0" xfId="4598" quotePrefix="1" applyFont="1" applyAlignment="1">
      <alignment horizontal="center"/>
    </xf>
    <xf numFmtId="0" fontId="11" fillId="0" borderId="0" xfId="4598" applyFont="1" applyAlignment="1">
      <alignment horizontal="center"/>
    </xf>
    <xf numFmtId="4" fontId="11" fillId="0" borderId="0" xfId="4602" applyNumberFormat="1" applyFont="1"/>
    <xf numFmtId="4" fontId="257" fillId="0" borderId="0" xfId="0" applyNumberFormat="1" applyFont="1" applyFill="1" applyAlignment="1">
      <alignment horizontal="center"/>
    </xf>
    <xf numFmtId="4" fontId="33" fillId="0" borderId="0" xfId="2" applyNumberFormat="1" applyFont="1" applyFill="1" applyAlignment="1">
      <alignment vertical="center"/>
    </xf>
    <xf numFmtId="192" fontId="11" fillId="0" borderId="0" xfId="4627" applyNumberFormat="1" applyFont="1" applyFill="1"/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43" fontId="11" fillId="0" borderId="39" xfId="1" applyFont="1" applyFill="1" applyBorder="1" applyAlignment="1">
      <alignment horizontal="center" vertical="center"/>
    </xf>
    <xf numFmtId="0" fontId="11" fillId="0" borderId="0" xfId="4600" applyFont="1" applyFill="1" applyAlignment="1">
      <alignment horizontal="center"/>
    </xf>
    <xf numFmtId="0" fontId="15" fillId="0" borderId="0" xfId="4600" applyFont="1" applyFill="1" applyAlignment="1">
      <alignment horizontal="center"/>
    </xf>
    <xf numFmtId="40" fontId="11" fillId="0" borderId="39" xfId="4600" applyNumberFormat="1" applyFont="1" applyFill="1" applyBorder="1" applyAlignment="1">
      <alignment horizontal="center" vertical="center"/>
    </xf>
    <xf numFmtId="0" fontId="11" fillId="0" borderId="0" xfId="4598" applyFont="1" applyFill="1" applyAlignment="1">
      <alignment horizontal="center"/>
    </xf>
    <xf numFmtId="0" fontId="15" fillId="0" borderId="0" xfId="4598" applyFont="1" applyFill="1" applyAlignment="1">
      <alignment horizontal="center"/>
    </xf>
    <xf numFmtId="0" fontId="11" fillId="0" borderId="39" xfId="0" applyFont="1" applyFill="1" applyBorder="1" applyAlignment="1">
      <alignment horizontal="center"/>
    </xf>
    <xf numFmtId="0" fontId="11" fillId="0" borderId="39" xfId="4598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5" fillId="0" borderId="0" xfId="4627" applyFont="1" applyFill="1" applyAlignment="1">
      <alignment horizontal="center"/>
    </xf>
    <xf numFmtId="0" fontId="11" fillId="0" borderId="0" xfId="4627" applyFont="1" applyFill="1" applyAlignment="1">
      <alignment horizontal="center"/>
    </xf>
    <xf numFmtId="4" fontId="11" fillId="0" borderId="0" xfId="4602" applyNumberFormat="1" applyFont="1" applyAlignment="1">
      <alignment horizontal="left" vertical="center" wrapText="1"/>
    </xf>
  </cellXfs>
  <cellStyles count="4629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52" xfId="4617" xr:uid="{32C393B7-83D6-4CEF-ABCE-9769BB79E44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33" xfId="4611" xr:uid="{FBCE0B3F-FD6E-4F67-8F7B-F75BE78A7C96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71 2" xfId="4628" xr:uid="{D78DAA50-9075-4582-BD24-5101AB59F2F2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Grey 2" xfId="4606" xr:uid="{D9CAD545-F4A0-4A41-9A5A-E8B84C302105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[yellow] 4" xfId="4607" xr:uid="{04777CFB-2649-433A-ADC9-06690A3E9F45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 - Style1" xfId="2699" xr:uid="{00000000-0005-0000-0000-0000830A0000}"/>
    <cellStyle name="Normal - Style1 2" xfId="2700" xr:uid="{00000000-0005-0000-0000-0000840A0000}"/>
    <cellStyle name="Normal - Style1 3" xfId="4608" xr:uid="{AB3940B2-6C7E-45DA-BC58-24311DC094F6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 6" xfId="4626" xr:uid="{EA69C5E9-EAAA-486A-B891-CB3B334B23E1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1 7" xfId="4624" xr:uid="{AE51C6EA-9FA8-43E8-970C-C96396AB9CBB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2 6" xfId="4612" xr:uid="{B5DC862B-421D-49BB-849F-B5881EE731B6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3 6" xfId="4615" xr:uid="{4B86929D-F6AC-4303-BC35-86AD4494C84E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 6" xfId="4613" xr:uid="{DF06702E-C3F8-48DC-8406-61C256B4E7BA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 8" xfId="4621" xr:uid="{5C92A58B-F7FC-409D-A63F-D4EB8E3328A8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6 4" xfId="4625" xr:uid="{37449D57-AF96-432C-8BD4-418F6040BAE5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15" xfId="4618" xr:uid="{3FCE3978-D89D-45FB-840E-B830792363AE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 9" xfId="4614" xr:uid="{E5767675-BFEB-4F73-978E-B87D02CC617D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55" xfId="4609" xr:uid="{4312167E-08E3-4458-97CC-A4654A7EF352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12" xfId="4619" xr:uid="{77A3EC27-C71A-4099-AE7D-A5E549AD3A3D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12" xfId="4610" xr:uid="{DC6022A2-91AD-4602-9B46-5DAF57A80831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 9" xfId="4616" xr:uid="{50F62DDC-808E-4719-B1EE-C594F3086409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 6" xfId="4622" xr:uid="{F103F23D-3C2C-4092-B2B9-4FAC8467EF49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76 2" xfId="4627" xr:uid="{9C5ED6CF-B467-4693-B90A-476A6B5F3A9F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8 9" xfId="4623" xr:uid="{DF7464C2-27F7-421F-BD32-AE9A743315C7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 9 5" xfId="4620" xr:uid="{6E376E9A-92C0-4D81-82DD-0833486F8024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เปอร์เซ็นต์_7935 DET2" xfId="4325" xr:uid="{00000000-0005-0000-0000-0000E6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จุลภาค" xfId="1" builtinId="3"/>
    <cellStyle name="จุลภาค 2" xfId="4332" xr:uid="{00000000-0005-0000-0000-0000ED100000}"/>
    <cellStyle name="จุลภาค 3" xfId="4605" xr:uid="{DD447BBC-9F13-4D5D-ABF7-1D6B4C8C6C91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" xfId="0" builtinId="0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18" xfId="4604" xr:uid="{68B5C749-2E00-4C5A-8238-194AEE6183FB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8" xr:uid="{00000000-0005-0000-0000-00008F110000}"/>
    <cellStyle name="ป้อนค่า 2" xfId="4489" xr:uid="{00000000-0005-0000-0000-000090110000}"/>
    <cellStyle name="ป้อนค่า 3" xfId="4490" xr:uid="{00000000-0005-0000-0000-000091110000}"/>
    <cellStyle name="ปานกลาง" xfId="4491" xr:uid="{00000000-0005-0000-0000-000092110000}"/>
    <cellStyle name="ปานกลาง 2" xfId="4492" xr:uid="{00000000-0005-0000-0000-000093110000}"/>
    <cellStyle name="ปานกลาง 3" xfId="4493" xr:uid="{00000000-0005-0000-0000-000094110000}"/>
    <cellStyle name="ปานกลาง 4" xfId="4494" xr:uid="{00000000-0005-0000-0000-000095110000}"/>
    <cellStyle name="เปอร์เซ็นต์ 2" xfId="4495" xr:uid="{00000000-0005-0000-0000-000096110000}"/>
    <cellStyle name="เปอร์เซ็นต์ 2 2" xfId="4496" xr:uid="{00000000-0005-0000-0000-000097110000}"/>
    <cellStyle name="เปอร์เซ็นต์ 2 2 2" xfId="4497" xr:uid="{00000000-0005-0000-0000-000098110000}"/>
    <cellStyle name="เปอร์เซ็นต์ 2 2 3" xfId="4498" xr:uid="{00000000-0005-0000-0000-000099110000}"/>
    <cellStyle name="เปอร์เซ็นต์ 2 3" xfId="4499" xr:uid="{00000000-0005-0000-0000-00009A110000}"/>
    <cellStyle name="เปอร์เซ็นต์ 2 3 2" xfId="4500" xr:uid="{00000000-0005-0000-0000-00009B110000}"/>
    <cellStyle name="เปอร์เซ็นต์ 2 3 3" xfId="4501" xr:uid="{00000000-0005-0000-0000-00009C110000}"/>
    <cellStyle name="เปอร์เซ็นต์ 2 4" xfId="4502" xr:uid="{00000000-0005-0000-0000-00009D110000}"/>
    <cellStyle name="เปอร์เซ็นต์ 2 4 2" xfId="4503" xr:uid="{00000000-0005-0000-0000-00009E110000}"/>
    <cellStyle name="เปอร์เซ็นต์ 2 5" xfId="4504" xr:uid="{00000000-0005-0000-0000-00009F110000}"/>
    <cellStyle name="เปอร์เซ็นต์ 3" xfId="4505" xr:uid="{00000000-0005-0000-0000-0000A0110000}"/>
    <cellStyle name="เปอร์เซ็นต์ 3 2" xfId="4506" xr:uid="{00000000-0005-0000-0000-0000A1110000}"/>
    <cellStyle name="เปอร์เซ็นต์ 3 3" xfId="4507" xr:uid="{00000000-0005-0000-0000-0000A2110000}"/>
    <cellStyle name="เปอร์เซ็นต์ 4" xfId="4508" xr:uid="{00000000-0005-0000-0000-0000A3110000}"/>
    <cellStyle name="เปอร์เซ็นต์ 4 2" xfId="4509" xr:uid="{00000000-0005-0000-0000-0000A4110000}"/>
    <cellStyle name="เปอร์เซ็นต์ 5" xfId="4510" xr:uid="{00000000-0005-0000-0000-0000A5110000}"/>
    <cellStyle name="เปอร์เซ็นต์ 5 2" xfId="4511" xr:uid="{00000000-0005-0000-0000-0000A6110000}"/>
    <cellStyle name="เปอร์เซ็นต์ 6" xfId="4512" xr:uid="{00000000-0005-0000-0000-0000A7110000}"/>
    <cellStyle name="เปอร์เซ็นต์ 6 2" xfId="4513" xr:uid="{00000000-0005-0000-0000-0000A8110000}"/>
    <cellStyle name="เปอร์เซ็นต์ 7" xfId="4514" xr:uid="{00000000-0005-0000-0000-0000A9110000}"/>
    <cellStyle name="เปอร์เซ็นต์ 7 2" xfId="4515" xr:uid="{00000000-0005-0000-0000-0000AA110000}"/>
    <cellStyle name="เปอร์เซ็นต์ 7 2 2" xfId="4516" xr:uid="{00000000-0005-0000-0000-0000AB110000}"/>
    <cellStyle name="เปอร์เซ็นต์ 7 3" xfId="4517" xr:uid="{00000000-0005-0000-0000-0000AC110000}"/>
    <cellStyle name="เปอร์เซ็นต์ 7 3 2" xfId="4518" xr:uid="{00000000-0005-0000-0000-0000AD110000}"/>
    <cellStyle name="เปอร์เซ็นต์ 7 4" xfId="4519" xr:uid="{00000000-0005-0000-0000-0000AE110000}"/>
    <cellStyle name="ผลรวม" xfId="4520" xr:uid="{00000000-0005-0000-0000-0000AF110000}"/>
    <cellStyle name="ผลรวม 2" xfId="4521" xr:uid="{00000000-0005-0000-0000-0000B0110000}"/>
    <cellStyle name="ผลรวม 3" xfId="4522" xr:uid="{00000000-0005-0000-0000-0000B1110000}"/>
    <cellStyle name="แย่" xfId="4523" xr:uid="{00000000-0005-0000-0000-0000B2110000}"/>
    <cellStyle name="แย่ 2" xfId="4524" xr:uid="{00000000-0005-0000-0000-0000B3110000}"/>
    <cellStyle name="แย่ 2 2" xfId="4525" xr:uid="{00000000-0005-0000-0000-0000B4110000}"/>
    <cellStyle name="แย่ 3" xfId="4526" xr:uid="{00000000-0005-0000-0000-0000B5110000}"/>
    <cellStyle name="ฤ?ธถ [0]_95" xfId="4527" xr:uid="{00000000-0005-0000-0000-0000B6110000}"/>
    <cellStyle name="ฤ?ธถ_95" xfId="4528" xr:uid="{00000000-0005-0000-0000-0000B7110000}"/>
    <cellStyle name="ฤธถ [0]_10' 0.26D MS" xfId="4529" xr:uid="{00000000-0005-0000-0000-0000B8110000}"/>
    <cellStyle name="ฤธถ_10' 0.26D MS" xfId="4530" xr:uid="{00000000-0005-0000-0000-0000B9110000}"/>
    <cellStyle name="ล๋ศญ [0]_10' 0.26D MS" xfId="4531" xr:uid="{00000000-0005-0000-0000-0000BA110000}"/>
    <cellStyle name="ล๋ศญ_10' 0.26D MS" xfId="4532" xr:uid="{00000000-0005-0000-0000-0000BB110000}"/>
    <cellStyle name="ลักษณะ 1" xfId="4533" xr:uid="{00000000-0005-0000-0000-0000BC110000}"/>
    <cellStyle name="วฅมุ_#2(M17)_1" xfId="4534" xr:uid="{00000000-0005-0000-0000-0000BD110000}"/>
    <cellStyle name="ส่วนที่ถูกเน้น1" xfId="4535" xr:uid="{00000000-0005-0000-0000-0000BE110000}"/>
    <cellStyle name="ส่วนที่ถูกเน้น1 2" xfId="4536" xr:uid="{00000000-0005-0000-0000-0000BF110000}"/>
    <cellStyle name="ส่วนที่ถูกเน้น1 3" xfId="4537" xr:uid="{00000000-0005-0000-0000-0000C0110000}"/>
    <cellStyle name="ส่วนที่ถูกเน้น2" xfId="4538" xr:uid="{00000000-0005-0000-0000-0000C1110000}"/>
    <cellStyle name="ส่วนที่ถูกเน้น2 2" xfId="4539" xr:uid="{00000000-0005-0000-0000-0000C2110000}"/>
    <cellStyle name="ส่วนที่ถูกเน้น2 3" xfId="4540" xr:uid="{00000000-0005-0000-0000-0000C3110000}"/>
    <cellStyle name="ส่วนที่ถูกเน้น3" xfId="4541" xr:uid="{00000000-0005-0000-0000-0000C4110000}"/>
    <cellStyle name="ส่วนที่ถูกเน้น3 2" xfId="4542" xr:uid="{00000000-0005-0000-0000-0000C5110000}"/>
    <cellStyle name="ส่วนที่ถูกเน้น3 3" xfId="4543" xr:uid="{00000000-0005-0000-0000-0000C6110000}"/>
    <cellStyle name="ส่วนที่ถูกเน้น4" xfId="4544" xr:uid="{00000000-0005-0000-0000-0000C7110000}"/>
    <cellStyle name="ส่วนที่ถูกเน้น4 2" xfId="4545" xr:uid="{00000000-0005-0000-0000-0000C8110000}"/>
    <cellStyle name="ส่วนที่ถูกเน้น4 3" xfId="4546" xr:uid="{00000000-0005-0000-0000-0000C9110000}"/>
    <cellStyle name="ส่วนที่ถูกเน้น5" xfId="4547" xr:uid="{00000000-0005-0000-0000-0000CA110000}"/>
    <cellStyle name="ส่วนที่ถูกเน้น5 2" xfId="4548" xr:uid="{00000000-0005-0000-0000-0000CB110000}"/>
    <cellStyle name="ส่วนที่ถูกเน้น5 3" xfId="4549" xr:uid="{00000000-0005-0000-0000-0000CC110000}"/>
    <cellStyle name="ส่วนที่ถูกเน้น6" xfId="4550" xr:uid="{00000000-0005-0000-0000-0000CD110000}"/>
    <cellStyle name="ส่วนที่ถูกเน้น6 2" xfId="4551" xr:uid="{00000000-0005-0000-0000-0000CE110000}"/>
    <cellStyle name="ส่วนที่ถูกเน้น6 3" xfId="4552" xr:uid="{00000000-0005-0000-0000-0000CF110000}"/>
    <cellStyle name="เส้นขอบขวา" xfId="4553" xr:uid="{00000000-0005-0000-0000-0000D0110000}"/>
    <cellStyle name="เส้นขอบขวา 2" xfId="4554" xr:uid="{00000000-0005-0000-0000-0000D1110000}"/>
    <cellStyle name="เส้นขอบขวา 3" xfId="4555" xr:uid="{00000000-0005-0000-0000-0000D2110000}"/>
    <cellStyle name="เส้นขอบขวา 4" xfId="4556" xr:uid="{00000000-0005-0000-0000-0000D3110000}"/>
    <cellStyle name="เส้นขอบขวา 5" xfId="4557" xr:uid="{00000000-0005-0000-0000-0000D4110000}"/>
    <cellStyle name="เส้นขอบขวา_Lead -  NU 31-3-54" xfId="4558" xr:uid="{00000000-0005-0000-0000-0000D5110000}"/>
    <cellStyle name="แสดงผล" xfId="4559" xr:uid="{00000000-0005-0000-0000-0000D6110000}"/>
    <cellStyle name="แสดงผล 2" xfId="4560" xr:uid="{00000000-0005-0000-0000-0000D7110000}"/>
    <cellStyle name="แสดงผล 3" xfId="4561" xr:uid="{00000000-0005-0000-0000-0000D8110000}"/>
    <cellStyle name="หมายเหตุ 2" xfId="4562" xr:uid="{00000000-0005-0000-0000-0000D9110000}"/>
    <cellStyle name="หมายเหตุ 2 2" xfId="4563" xr:uid="{00000000-0005-0000-0000-0000DA110000}"/>
    <cellStyle name="หมายเหตุ 2 2 2" xfId="4564" xr:uid="{00000000-0005-0000-0000-0000DB110000}"/>
    <cellStyle name="หมายเหตุ 2 2 2 2" xfId="4565" xr:uid="{00000000-0005-0000-0000-0000DC110000}"/>
    <cellStyle name="หมายเหตุ 2 2 2 3" xfId="4566" xr:uid="{00000000-0005-0000-0000-0000DD110000}"/>
    <cellStyle name="หมายเหตุ 2 2 3" xfId="4567" xr:uid="{00000000-0005-0000-0000-0000DE110000}"/>
    <cellStyle name="หมายเหตุ 2 2 4" xfId="4568" xr:uid="{00000000-0005-0000-0000-0000DF110000}"/>
    <cellStyle name="หมายเหตุ 2 3" xfId="4569" xr:uid="{00000000-0005-0000-0000-0000E0110000}"/>
    <cellStyle name="หมายเหตุ 2 3 2" xfId="4570" xr:uid="{00000000-0005-0000-0000-0000E1110000}"/>
    <cellStyle name="หมายเหตุ 2 3 3" xfId="4571" xr:uid="{00000000-0005-0000-0000-0000E2110000}"/>
    <cellStyle name="หมายเหตุ 2 4" xfId="4572" xr:uid="{00000000-0005-0000-0000-0000E3110000}"/>
    <cellStyle name="หมายเหตุ 2 5" xfId="4573" xr:uid="{00000000-0005-0000-0000-0000E4110000}"/>
    <cellStyle name="หัวเรื่อง 1" xfId="4574" xr:uid="{00000000-0005-0000-0000-0000E5110000}"/>
    <cellStyle name="หัวเรื่อง 1 2" xfId="4575" xr:uid="{00000000-0005-0000-0000-0000E6110000}"/>
    <cellStyle name="หัวเรื่อง 1 3" xfId="4576" xr:uid="{00000000-0005-0000-0000-0000E7110000}"/>
    <cellStyle name="หัวเรื่อง 2" xfId="4577" xr:uid="{00000000-0005-0000-0000-0000E8110000}"/>
    <cellStyle name="หัวเรื่อง 2 2" xfId="4578" xr:uid="{00000000-0005-0000-0000-0000E9110000}"/>
    <cellStyle name="หัวเรื่อง 2 3" xfId="4579" xr:uid="{00000000-0005-0000-0000-0000EA110000}"/>
    <cellStyle name="หัวเรื่อง 3" xfId="4580" xr:uid="{00000000-0005-0000-0000-0000EB110000}"/>
    <cellStyle name="หัวเรื่อง 3 2" xfId="4581" xr:uid="{00000000-0005-0000-0000-0000EC110000}"/>
    <cellStyle name="หัวเรื่อง 3 3" xfId="4582" xr:uid="{00000000-0005-0000-0000-0000ED110000}"/>
    <cellStyle name="หัวเรื่อง 4" xfId="4583" xr:uid="{00000000-0005-0000-0000-0000EE110000}"/>
    <cellStyle name="หัวเรื่อง 4 2" xfId="4584" xr:uid="{00000000-0005-0000-0000-0000EF110000}"/>
    <cellStyle name="หัวเรื่อง 4 3" xfId="4585" xr:uid="{00000000-0005-0000-0000-0000F0110000}"/>
    <cellStyle name="표준_Sheet1" xfId="4586" xr:uid="{00000000-0005-0000-0000-0000F1110000}"/>
    <cellStyle name="一般_0006(1)" xfId="4587" xr:uid="{00000000-0005-0000-0000-0000F2110000}"/>
    <cellStyle name="千分位[0]_LC (2)" xfId="4588" xr:uid="{00000000-0005-0000-0000-0000F3110000}"/>
    <cellStyle name="千分位_LC (2)" xfId="4589" xr:uid="{00000000-0005-0000-0000-0000F4110000}"/>
    <cellStyle name="常规_สต๊อกเดือน 12" xfId="4590" xr:uid="{00000000-0005-0000-0000-0000F5110000}"/>
    <cellStyle name="未定義" xfId="4591" xr:uid="{00000000-0005-0000-0000-0000F6110000}"/>
    <cellStyle name="桁区切り_Receivable Dec" xfId="4592" xr:uid="{00000000-0005-0000-0000-0000F7110000}"/>
    <cellStyle name="標準_AR562売上出来高確認表印刷_帳票レイアウト" xfId="4593" xr:uid="{00000000-0005-0000-0000-0000F8110000}"/>
    <cellStyle name="爼ﾗ靉ﾁ篦ｧﾋﾅﾒﾂﾁﾔｵﾔ" xfId="4594" xr:uid="{00000000-0005-0000-0000-0000F9110000}"/>
    <cellStyle name="貨幣 [0]_liz-ss" xfId="4595" xr:uid="{00000000-0005-0000-0000-0000FA110000}"/>
    <cellStyle name="貨幣[0]_LC (2)" xfId="4596" xr:uid="{00000000-0005-0000-0000-0000FB110000}"/>
    <cellStyle name="貨幣_LC (2)" xfId="4597" xr:uid="{00000000-0005-0000-0000-0000FC110000}"/>
  </cellStyles>
  <dxfs count="0"/>
  <tableStyles count="0" defaultTableStyle="TableStyleMedium2" defaultPivotStyle="PivotStyleMedium9"/>
  <colors>
    <mruColors>
      <color rgb="FF9966FF"/>
      <color rgb="FFCC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PI%20FINANCIAL_STATEMENTS_T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F"/>
      <sheetName val="SCI "/>
      <sheetName val="SE(Conso)"/>
      <sheetName val="SE"/>
      <sheetName val="SCF"/>
    </sheetNames>
    <sheetDataSet>
      <sheetData sheetId="0"/>
      <sheetData sheetId="1">
        <row r="20">
          <cell r="K20">
            <v>38258043.010000013</v>
          </cell>
        </row>
        <row r="28">
          <cell r="K28">
            <v>625236.36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2"/>
  <sheetViews>
    <sheetView tabSelected="1" view="pageBreakPreview" zoomScaleNormal="100" zoomScaleSheetLayoutView="100" workbookViewId="0">
      <selection activeCell="A5" sqref="A5"/>
    </sheetView>
  </sheetViews>
  <sheetFormatPr defaultColWidth="9.19921875" defaultRowHeight="23.4"/>
  <cols>
    <col min="1" max="1" width="2.796875" style="15" customWidth="1"/>
    <col min="2" max="4" width="2.296875" style="15" customWidth="1"/>
    <col min="5" max="5" width="24.3984375" style="15" customWidth="1"/>
    <col min="6" max="6" width="1" style="2" customWidth="1"/>
    <col min="7" max="7" width="6.8984375" style="114" customWidth="1"/>
    <col min="8" max="8" width="0.8984375" style="114" customWidth="1"/>
    <col min="9" max="9" width="14.09765625" style="114" customWidth="1"/>
    <col min="10" max="10" width="1.09765625" style="114" customWidth="1"/>
    <col min="11" max="11" width="14.09765625" style="114" customWidth="1"/>
    <col min="12" max="12" width="1" style="114" customWidth="1"/>
    <col min="13" max="13" width="14.09765625" style="114" customWidth="1"/>
    <col min="14" max="14" width="1" style="2" customWidth="1"/>
    <col min="15" max="15" width="14.09765625" style="114" customWidth="1"/>
    <col min="16" max="16" width="1" style="2" customWidth="1"/>
    <col min="17" max="17" width="15.5" style="15" customWidth="1"/>
    <col min="18" max="18" width="3" style="15" customWidth="1"/>
    <col min="19" max="19" width="14.5" style="15" bestFit="1" customWidth="1"/>
    <col min="20" max="20" width="2.09765625" style="15" customWidth="1"/>
    <col min="21" max="21" width="13" style="15" customWidth="1"/>
    <col min="22" max="22" width="2.19921875" style="15" customWidth="1"/>
    <col min="23" max="23" width="11.296875" style="15" customWidth="1"/>
    <col min="24" max="16384" width="9.19921875" style="15"/>
  </cols>
  <sheetData>
    <row r="1" spans="1:19" s="67" customFormat="1">
      <c r="A1" s="180" t="s">
        <v>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66"/>
    </row>
    <row r="2" spans="1:19" s="67" customFormat="1">
      <c r="A2" s="180" t="s">
        <v>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66"/>
    </row>
    <row r="3" spans="1:19" s="67" customFormat="1">
      <c r="A3" s="181" t="s">
        <v>159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99"/>
    </row>
    <row r="4" spans="1:19" s="67" customFormat="1" ht="12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66"/>
    </row>
    <row r="5" spans="1:19">
      <c r="F5" s="1"/>
      <c r="N5" s="1"/>
      <c r="O5" s="3" t="s">
        <v>5</v>
      </c>
      <c r="P5" s="1"/>
    </row>
    <row r="6" spans="1:19">
      <c r="I6" s="183" t="s">
        <v>3</v>
      </c>
      <c r="J6" s="183"/>
      <c r="K6" s="183"/>
      <c r="M6" s="183" t="s">
        <v>4</v>
      </c>
      <c r="N6" s="183"/>
      <c r="O6" s="183"/>
    </row>
    <row r="7" spans="1:19">
      <c r="A7" s="67" t="s">
        <v>6</v>
      </c>
      <c r="B7" s="67"/>
      <c r="C7" s="67"/>
      <c r="D7" s="67"/>
      <c r="G7" s="114" t="s">
        <v>7</v>
      </c>
      <c r="I7" s="148">
        <v>2021</v>
      </c>
      <c r="J7" s="2"/>
      <c r="K7" s="148">
        <v>2020</v>
      </c>
      <c r="M7" s="148">
        <v>2021</v>
      </c>
      <c r="O7" s="148">
        <v>2020</v>
      </c>
    </row>
    <row r="8" spans="1:19">
      <c r="A8" s="67" t="s">
        <v>8</v>
      </c>
      <c r="B8" s="67"/>
      <c r="C8" s="67"/>
      <c r="D8" s="67"/>
      <c r="J8" s="115"/>
      <c r="K8" s="115"/>
      <c r="L8" s="115"/>
      <c r="M8" s="15"/>
      <c r="N8" s="12"/>
      <c r="O8" s="115"/>
    </row>
    <row r="9" spans="1:19">
      <c r="A9" s="15" t="s">
        <v>9</v>
      </c>
      <c r="G9" s="166">
        <v>6</v>
      </c>
      <c r="I9" s="4">
        <v>14921384.76</v>
      </c>
      <c r="J9" s="4"/>
      <c r="K9" s="4">
        <v>50856377.659999996</v>
      </c>
      <c r="L9" s="4"/>
      <c r="M9" s="4">
        <v>14745668.949999999</v>
      </c>
      <c r="N9" s="4"/>
      <c r="O9" s="4">
        <v>49652633.079999998</v>
      </c>
      <c r="P9" s="5"/>
      <c r="R9" s="74"/>
      <c r="S9" s="74"/>
    </row>
    <row r="10" spans="1:19">
      <c r="A10" s="15" t="s">
        <v>114</v>
      </c>
      <c r="G10" s="167">
        <v>7</v>
      </c>
      <c r="I10" s="158">
        <v>37839484.740000002</v>
      </c>
      <c r="J10" s="158">
        <v>43162643.450000003</v>
      </c>
      <c r="K10" s="158">
        <v>45077383.420000002</v>
      </c>
      <c r="L10" s="158">
        <v>43162643.450000003</v>
      </c>
      <c r="M10" s="158">
        <v>39397371.740000002</v>
      </c>
      <c r="N10" s="158">
        <v>43162643.450000003</v>
      </c>
      <c r="O10" s="158">
        <v>46534104.710000001</v>
      </c>
      <c r="P10" s="5"/>
      <c r="Q10" s="69"/>
      <c r="R10" s="69"/>
      <c r="S10" s="69"/>
    </row>
    <row r="11" spans="1:19">
      <c r="A11" s="15" t="s">
        <v>115</v>
      </c>
      <c r="G11" s="167">
        <v>8</v>
      </c>
      <c r="I11" s="158">
        <v>50000000</v>
      </c>
      <c r="J11" s="166"/>
      <c r="K11" s="158">
        <v>20000000</v>
      </c>
      <c r="L11" s="166"/>
      <c r="M11" s="158">
        <v>50000000</v>
      </c>
      <c r="N11" s="158"/>
      <c r="O11" s="158">
        <v>20000000</v>
      </c>
      <c r="P11" s="5"/>
    </row>
    <row r="12" spans="1:19">
      <c r="A12" s="15" t="s">
        <v>10</v>
      </c>
      <c r="G12" s="167">
        <v>9</v>
      </c>
      <c r="I12" s="158">
        <v>20193602.75</v>
      </c>
      <c r="J12" s="166"/>
      <c r="K12" s="158">
        <v>7493003.25</v>
      </c>
      <c r="L12" s="166"/>
      <c r="M12" s="158">
        <v>20193602.75</v>
      </c>
      <c r="N12" s="158"/>
      <c r="O12" s="158">
        <v>7493003.2512000017</v>
      </c>
      <c r="P12" s="5"/>
    </row>
    <row r="13" spans="1:19">
      <c r="A13" s="15" t="s">
        <v>149</v>
      </c>
      <c r="G13" s="167">
        <v>10</v>
      </c>
      <c r="I13" s="158">
        <v>100050063.08</v>
      </c>
      <c r="J13" s="158"/>
      <c r="K13" s="158">
        <v>200049621.69999999</v>
      </c>
      <c r="L13" s="158"/>
      <c r="M13" s="158">
        <v>100050063.08</v>
      </c>
      <c r="N13" s="158"/>
      <c r="O13" s="158">
        <v>200049621.69999999</v>
      </c>
      <c r="P13" s="5"/>
    </row>
    <row r="14" spans="1:19">
      <c r="A14" s="67" t="s">
        <v>11</v>
      </c>
      <c r="B14" s="67"/>
      <c r="C14" s="67"/>
      <c r="I14" s="6">
        <f>SUM(I9:I13)</f>
        <v>223004535.32999998</v>
      </c>
      <c r="J14" s="4"/>
      <c r="K14" s="6">
        <f>SUM(K9:K13)</f>
        <v>323476386.02999997</v>
      </c>
      <c r="M14" s="6">
        <f>SUM(M9:M13)</f>
        <v>224386706.51999998</v>
      </c>
      <c r="N14" s="4"/>
      <c r="O14" s="6">
        <f>SUM(O9:O13)</f>
        <v>323729362.74119997</v>
      </c>
      <c r="P14" s="5"/>
    </row>
    <row r="15" spans="1:19">
      <c r="A15" s="67" t="s">
        <v>12</v>
      </c>
      <c r="B15" s="67"/>
      <c r="C15" s="67"/>
      <c r="M15" s="4"/>
      <c r="N15" s="4"/>
      <c r="O15" s="4"/>
      <c r="P15" s="5"/>
    </row>
    <row r="16" spans="1:19">
      <c r="A16" s="13" t="s">
        <v>116</v>
      </c>
      <c r="G16" s="166">
        <v>11</v>
      </c>
      <c r="I16" s="158">
        <v>900936.49000000022</v>
      </c>
      <c r="J16" s="166"/>
      <c r="K16" s="158">
        <v>593265.9700000002</v>
      </c>
      <c r="L16" s="166"/>
      <c r="M16" s="158">
        <v>900936.49</v>
      </c>
      <c r="N16" s="158"/>
      <c r="O16" s="158">
        <v>593265.9700000002</v>
      </c>
      <c r="P16" s="5"/>
    </row>
    <row r="17" spans="1:16">
      <c r="A17" s="13" t="s">
        <v>13</v>
      </c>
      <c r="B17" s="13"/>
      <c r="C17" s="13"/>
      <c r="G17" s="166">
        <v>12</v>
      </c>
      <c r="I17" s="8">
        <v>0</v>
      </c>
      <c r="J17" s="70"/>
      <c r="K17" s="8">
        <v>0</v>
      </c>
      <c r="L17" s="70"/>
      <c r="M17" s="8">
        <v>0</v>
      </c>
      <c r="N17" s="4"/>
      <c r="O17" s="8">
        <v>0</v>
      </c>
      <c r="P17" s="5"/>
    </row>
    <row r="18" spans="1:16">
      <c r="A18" s="13" t="s">
        <v>117</v>
      </c>
      <c r="B18" s="13"/>
      <c r="C18" s="13"/>
      <c r="G18" s="166">
        <v>13</v>
      </c>
      <c r="I18" s="158">
        <v>248980938.59</v>
      </c>
      <c r="J18" s="166"/>
      <c r="K18" s="158">
        <v>247278613.22</v>
      </c>
      <c r="L18" s="166"/>
      <c r="M18" s="158">
        <v>260312425</v>
      </c>
      <c r="N18" s="158"/>
      <c r="O18" s="158">
        <v>251959900</v>
      </c>
      <c r="P18" s="5"/>
    </row>
    <row r="19" spans="1:16">
      <c r="A19" s="15" t="s">
        <v>175</v>
      </c>
      <c r="G19" s="168"/>
      <c r="H19" s="116"/>
      <c r="I19" s="158">
        <v>244015</v>
      </c>
      <c r="J19" s="166"/>
      <c r="K19" s="158">
        <v>271449</v>
      </c>
      <c r="L19" s="166"/>
      <c r="M19" s="158">
        <v>244015</v>
      </c>
      <c r="N19" s="158"/>
      <c r="O19" s="158">
        <v>271449</v>
      </c>
      <c r="P19" s="5"/>
    </row>
    <row r="20" spans="1:16">
      <c r="A20" s="15" t="s">
        <v>14</v>
      </c>
      <c r="G20" s="169">
        <v>14</v>
      </c>
      <c r="I20" s="158">
        <v>32239860.100000001</v>
      </c>
      <c r="J20" s="166"/>
      <c r="K20" s="158">
        <v>32239860.100000001</v>
      </c>
      <c r="L20" s="166"/>
      <c r="M20" s="158">
        <v>32239860.100000001</v>
      </c>
      <c r="N20" s="158"/>
      <c r="O20" s="158">
        <v>32239860.100000001</v>
      </c>
      <c r="P20" s="5"/>
    </row>
    <row r="21" spans="1:16">
      <c r="A21" s="15" t="s">
        <v>15</v>
      </c>
      <c r="G21" s="169">
        <v>15</v>
      </c>
      <c r="I21" s="158">
        <v>203239852.67000002</v>
      </c>
      <c r="J21" s="166"/>
      <c r="K21" s="158">
        <v>180096379.59999999</v>
      </c>
      <c r="L21" s="166"/>
      <c r="M21" s="158">
        <v>203239852.67000002</v>
      </c>
      <c r="N21" s="158"/>
      <c r="O21" s="158">
        <v>180093509.63999999</v>
      </c>
      <c r="P21" s="5"/>
    </row>
    <row r="22" spans="1:16">
      <c r="A22" s="15" t="s">
        <v>118</v>
      </c>
      <c r="G22" s="169">
        <v>16</v>
      </c>
      <c r="I22" s="158">
        <v>9864489.4299999997</v>
      </c>
      <c r="J22" s="166"/>
      <c r="K22" s="158">
        <v>15370257.690000001</v>
      </c>
      <c r="L22" s="166"/>
      <c r="M22" s="158">
        <v>9864489.4299999997</v>
      </c>
      <c r="N22" s="158"/>
      <c r="O22" s="158">
        <v>15370257.690000001</v>
      </c>
      <c r="P22" s="5"/>
    </row>
    <row r="23" spans="1:16">
      <c r="A23" s="15" t="s">
        <v>16</v>
      </c>
      <c r="G23" s="169">
        <v>17</v>
      </c>
      <c r="I23" s="158">
        <v>10205016.760000002</v>
      </c>
      <c r="J23" s="166"/>
      <c r="K23" s="158">
        <v>10144933.280000001</v>
      </c>
      <c r="L23" s="166"/>
      <c r="M23" s="158">
        <v>10205016.760000002</v>
      </c>
      <c r="N23" s="158"/>
      <c r="O23" s="158">
        <v>10144933.280000001</v>
      </c>
      <c r="P23" s="5"/>
    </row>
    <row r="24" spans="1:16">
      <c r="A24" s="15" t="s">
        <v>17</v>
      </c>
      <c r="G24" s="166">
        <v>18.100000000000001</v>
      </c>
      <c r="I24" s="158">
        <v>4066593.14</v>
      </c>
      <c r="J24" s="166"/>
      <c r="K24" s="158">
        <v>3287776.86</v>
      </c>
      <c r="L24" s="166"/>
      <c r="M24" s="158">
        <v>4066593.14</v>
      </c>
      <c r="N24" s="158"/>
      <c r="O24" s="158">
        <v>3287776.86</v>
      </c>
      <c r="P24" s="5"/>
    </row>
    <row r="25" spans="1:16">
      <c r="A25" s="15" t="s">
        <v>164</v>
      </c>
      <c r="G25" s="156"/>
      <c r="H25" s="156"/>
      <c r="I25" s="15"/>
      <c r="J25" s="15"/>
      <c r="K25" s="15"/>
      <c r="L25" s="15"/>
      <c r="M25" s="15"/>
      <c r="N25" s="15"/>
      <c r="O25" s="15"/>
      <c r="P25" s="5"/>
    </row>
    <row r="26" spans="1:16">
      <c r="C26" s="15" t="s">
        <v>165</v>
      </c>
      <c r="G26" s="156">
        <v>19</v>
      </c>
      <c r="H26" s="156"/>
      <c r="I26" s="158">
        <v>50323300</v>
      </c>
      <c r="J26" s="166"/>
      <c r="K26" s="158">
        <v>323300</v>
      </c>
      <c r="L26" s="166"/>
      <c r="M26" s="158">
        <v>50323300</v>
      </c>
      <c r="N26" s="158"/>
      <c r="O26" s="158">
        <v>323300</v>
      </c>
      <c r="P26" s="5"/>
    </row>
    <row r="27" spans="1:16">
      <c r="A27" s="15" t="s">
        <v>18</v>
      </c>
      <c r="I27" s="158">
        <v>5814230.9199999999</v>
      </c>
      <c r="J27" s="166"/>
      <c r="K27" s="158">
        <v>988587.24</v>
      </c>
      <c r="L27" s="166"/>
      <c r="M27" s="158">
        <v>5814230.9199999999</v>
      </c>
      <c r="N27" s="158"/>
      <c r="O27" s="158">
        <v>988587.24</v>
      </c>
      <c r="P27" s="5"/>
    </row>
    <row r="28" spans="1:16">
      <c r="A28" s="67" t="s">
        <v>19</v>
      </c>
      <c r="I28" s="6">
        <f>SUM(I16:I27)</f>
        <v>565879233.10000002</v>
      </c>
      <c r="J28" s="4"/>
      <c r="K28" s="6">
        <f>SUM(K16:K27)</f>
        <v>490594422.96000004</v>
      </c>
      <c r="M28" s="6">
        <f>SUM(M16:M27)</f>
        <v>577210719.50999999</v>
      </c>
      <c r="N28" s="4"/>
      <c r="O28" s="6">
        <f>SUM(O16:O27)</f>
        <v>495272839.77999997</v>
      </c>
      <c r="P28" s="5"/>
    </row>
    <row r="29" spans="1:16" ht="24" thickBot="1">
      <c r="A29" s="67" t="s">
        <v>20</v>
      </c>
      <c r="I29" s="7">
        <f>I14+I28</f>
        <v>788883768.43000007</v>
      </c>
      <c r="J29" s="4"/>
      <c r="K29" s="7">
        <f>K14+K28</f>
        <v>814070808.99000001</v>
      </c>
      <c r="M29" s="7">
        <f>M14+M28</f>
        <v>801597426.02999997</v>
      </c>
      <c r="N29" s="4"/>
      <c r="O29" s="7">
        <f>O14+O28</f>
        <v>819002202.52119994</v>
      </c>
      <c r="P29" s="5"/>
    </row>
    <row r="30" spans="1:16" ht="24" thickTop="1">
      <c r="M30" s="70"/>
      <c r="N30" s="8"/>
      <c r="O30" s="70"/>
    </row>
    <row r="31" spans="1:16">
      <c r="A31" s="15" t="s">
        <v>112</v>
      </c>
      <c r="I31" s="71"/>
      <c r="M31" s="70"/>
      <c r="N31" s="8"/>
      <c r="O31" s="70"/>
    </row>
    <row r="32" spans="1:16">
      <c r="M32" s="70"/>
      <c r="N32" s="8"/>
      <c r="O32" s="70"/>
    </row>
    <row r="33" spans="1:19">
      <c r="A33" s="15" t="s">
        <v>110</v>
      </c>
      <c r="I33" s="104"/>
      <c r="M33" s="70"/>
      <c r="N33" s="8"/>
      <c r="O33" s="70"/>
    </row>
    <row r="34" spans="1:19">
      <c r="G34" s="163"/>
      <c r="H34" s="163"/>
      <c r="I34" s="104"/>
      <c r="J34" s="163"/>
      <c r="K34" s="163"/>
      <c r="L34" s="163"/>
      <c r="M34" s="70"/>
      <c r="N34" s="8"/>
      <c r="O34" s="70"/>
    </row>
    <row r="35" spans="1:19">
      <c r="A35" s="15" t="s">
        <v>111</v>
      </c>
      <c r="M35" s="70"/>
      <c r="N35" s="8"/>
      <c r="O35" s="70"/>
    </row>
    <row r="36" spans="1:19">
      <c r="G36" s="156"/>
      <c r="H36" s="156"/>
      <c r="I36" s="156"/>
      <c r="J36" s="156"/>
      <c r="K36" s="156"/>
      <c r="L36" s="156"/>
      <c r="M36" s="70"/>
      <c r="N36" s="8"/>
      <c r="O36" s="70"/>
    </row>
    <row r="37" spans="1:19">
      <c r="M37" s="70"/>
      <c r="N37" s="8"/>
      <c r="O37" s="70"/>
    </row>
    <row r="38" spans="1:19">
      <c r="B38" s="182" t="s">
        <v>138</v>
      </c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</row>
    <row r="39" spans="1:19">
      <c r="B39" s="182" t="s">
        <v>136</v>
      </c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</row>
    <row r="40" spans="1:19">
      <c r="A40" s="180" t="str">
        <f>+A1</f>
        <v>Grand Prix International Public Company Limited and Subsidiaries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66"/>
    </row>
    <row r="41" spans="1:19">
      <c r="A41" s="180" t="s">
        <v>21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66"/>
    </row>
    <row r="42" spans="1:19">
      <c r="A42" s="180" t="str">
        <f>A3</f>
        <v>As at December 31, 2021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66"/>
    </row>
    <row r="43" spans="1:19" ht="13.5" customHeight="1">
      <c r="F43" s="1"/>
      <c r="N43" s="1"/>
      <c r="P43" s="1"/>
    </row>
    <row r="44" spans="1:19">
      <c r="F44" s="1"/>
      <c r="N44" s="1"/>
      <c r="O44" s="102" t="str">
        <f>+O5</f>
        <v>(Unit:Baht)</v>
      </c>
      <c r="P44" s="1"/>
    </row>
    <row r="45" spans="1:19">
      <c r="B45" s="67"/>
      <c r="C45" s="67"/>
      <c r="D45" s="67"/>
      <c r="E45" s="67"/>
      <c r="I45" s="183" t="str">
        <f>+I6</f>
        <v>Consolidated  financial statements</v>
      </c>
      <c r="J45" s="183"/>
      <c r="K45" s="183"/>
      <c r="M45" s="184" t="str">
        <f>+M6</f>
        <v>Separate financial statements</v>
      </c>
      <c r="N45" s="184"/>
      <c r="O45" s="184"/>
    </row>
    <row r="46" spans="1:19">
      <c r="A46" s="67" t="s">
        <v>22</v>
      </c>
      <c r="B46" s="67"/>
      <c r="C46" s="67"/>
      <c r="D46" s="67"/>
      <c r="E46" s="67"/>
      <c r="G46" s="114" t="str">
        <f>+G7</f>
        <v>Notes</v>
      </c>
      <c r="I46" s="148">
        <v>2021</v>
      </c>
      <c r="J46" s="2"/>
      <c r="K46" s="148">
        <v>2020</v>
      </c>
      <c r="L46" s="146"/>
      <c r="M46" s="148">
        <v>2021</v>
      </c>
      <c r="O46" s="148">
        <v>2020</v>
      </c>
    </row>
    <row r="47" spans="1:19">
      <c r="A47" s="67" t="s">
        <v>23</v>
      </c>
      <c r="B47" s="67"/>
      <c r="C47" s="67"/>
      <c r="D47" s="67"/>
      <c r="E47" s="67"/>
      <c r="I47" s="15"/>
      <c r="J47" s="15"/>
      <c r="K47" s="15"/>
      <c r="L47" s="15"/>
      <c r="M47" s="15"/>
    </row>
    <row r="48" spans="1:19">
      <c r="A48" s="15" t="s">
        <v>119</v>
      </c>
      <c r="G48" s="169">
        <v>20</v>
      </c>
      <c r="H48" s="116"/>
      <c r="I48" s="158">
        <v>25951790.32</v>
      </c>
      <c r="J48" s="158"/>
      <c r="K48" s="158">
        <v>31930988.870000001</v>
      </c>
      <c r="L48" s="158"/>
      <c r="M48" s="158">
        <v>20288169.57</v>
      </c>
      <c r="N48" s="158"/>
      <c r="O48" s="158">
        <v>25914393.100000001</v>
      </c>
      <c r="P48" s="4"/>
      <c r="Q48" s="73"/>
      <c r="R48" s="72"/>
      <c r="S48" s="72"/>
    </row>
    <row r="49" spans="1:20">
      <c r="A49" s="15" t="s">
        <v>24</v>
      </c>
      <c r="G49" s="169">
        <v>21</v>
      </c>
      <c r="H49" s="116"/>
      <c r="I49" s="158">
        <v>4046709.83</v>
      </c>
      <c r="J49" s="170"/>
      <c r="K49" s="158">
        <v>1217720.4900000002</v>
      </c>
      <c r="L49" s="170"/>
      <c r="M49" s="158">
        <v>4046709.83</v>
      </c>
      <c r="N49" s="170"/>
      <c r="O49" s="158">
        <v>1217720.49</v>
      </c>
      <c r="P49" s="4"/>
      <c r="R49" s="72"/>
      <c r="S49" s="72"/>
    </row>
    <row r="50" spans="1:20" s="13" customFormat="1">
      <c r="A50" s="13" t="s">
        <v>120</v>
      </c>
      <c r="F50" s="2"/>
      <c r="G50" s="169">
        <v>22</v>
      </c>
      <c r="H50" s="40"/>
      <c r="I50" s="158">
        <v>944804.48</v>
      </c>
      <c r="J50" s="170"/>
      <c r="K50" s="158">
        <v>5264513.84</v>
      </c>
      <c r="L50" s="170"/>
      <c r="M50" s="158">
        <v>944804.48</v>
      </c>
      <c r="N50" s="170"/>
      <c r="O50" s="158">
        <v>5264513.84</v>
      </c>
      <c r="P50" s="4"/>
    </row>
    <row r="51" spans="1:20">
      <c r="A51" s="15" t="s">
        <v>25</v>
      </c>
      <c r="I51" s="8">
        <v>0</v>
      </c>
      <c r="J51" s="166"/>
      <c r="K51" s="158">
        <v>716006.86</v>
      </c>
      <c r="L51" s="166"/>
      <c r="M51" s="8">
        <v>0</v>
      </c>
      <c r="N51" s="171"/>
      <c r="O51" s="158">
        <v>716006.86</v>
      </c>
      <c r="P51" s="4"/>
    </row>
    <row r="52" spans="1:20">
      <c r="A52" s="67" t="s">
        <v>26</v>
      </c>
      <c r="B52" s="67"/>
      <c r="C52" s="67"/>
      <c r="D52" s="67"/>
      <c r="I52" s="6">
        <f>SUM(I48:I51)</f>
        <v>30943304.629999999</v>
      </c>
      <c r="J52" s="2"/>
      <c r="K52" s="6">
        <f>SUM(K48:K51)</f>
        <v>39129230.060000002</v>
      </c>
      <c r="M52" s="6">
        <f>SUM(M48:M51)</f>
        <v>25279683.879999999</v>
      </c>
      <c r="O52" s="6">
        <f>SUM(O48:O51)</f>
        <v>33112634.289999999</v>
      </c>
      <c r="P52" s="4"/>
    </row>
    <row r="53" spans="1:20">
      <c r="A53" s="67" t="s">
        <v>27</v>
      </c>
      <c r="B53" s="67"/>
      <c r="C53" s="67"/>
      <c r="D53" s="67"/>
      <c r="O53" s="4"/>
      <c r="P53" s="4"/>
    </row>
    <row r="54" spans="1:20">
      <c r="A54" s="15" t="s">
        <v>121</v>
      </c>
      <c r="G54" s="169">
        <v>22</v>
      </c>
      <c r="I54" s="158">
        <v>3595721.82</v>
      </c>
      <c r="J54" s="166"/>
      <c r="K54" s="158">
        <v>5433466.7100000009</v>
      </c>
      <c r="L54" s="166"/>
      <c r="M54" s="158">
        <v>3595721.82</v>
      </c>
      <c r="N54" s="171"/>
      <c r="O54" s="158">
        <v>5433466.7100000009</v>
      </c>
      <c r="P54" s="4"/>
    </row>
    <row r="55" spans="1:20">
      <c r="A55" s="15" t="s">
        <v>28</v>
      </c>
      <c r="G55" s="169">
        <v>23.1</v>
      </c>
      <c r="H55" s="116"/>
      <c r="I55" s="172">
        <v>22622092</v>
      </c>
      <c r="J55" s="166"/>
      <c r="K55" s="172">
        <v>21239586.559999999</v>
      </c>
      <c r="L55" s="166"/>
      <c r="M55" s="172">
        <v>22622092</v>
      </c>
      <c r="N55" s="171"/>
      <c r="O55" s="172">
        <v>21239586.559999999</v>
      </c>
      <c r="P55" s="4"/>
    </row>
    <row r="56" spans="1:20">
      <c r="A56" s="67" t="s">
        <v>29</v>
      </c>
      <c r="B56" s="67"/>
      <c r="C56" s="67"/>
      <c r="D56" s="67"/>
      <c r="I56" s="6">
        <f>SUM(I54:I55)</f>
        <v>26217813.82</v>
      </c>
      <c r="J56" s="2"/>
      <c r="K56" s="6">
        <f>SUM(K54:K55)</f>
        <v>26673053.27</v>
      </c>
      <c r="M56" s="6">
        <f>SUM(M54:M55)</f>
        <v>26217813.82</v>
      </c>
      <c r="O56" s="6">
        <f>SUM(O54:O55)</f>
        <v>26673053.27</v>
      </c>
      <c r="P56" s="4"/>
    </row>
    <row r="57" spans="1:20" ht="24" thickBot="1">
      <c r="A57" s="67" t="s">
        <v>30</v>
      </c>
      <c r="B57" s="67"/>
      <c r="C57" s="67"/>
      <c r="D57" s="67"/>
      <c r="I57" s="7">
        <f>I52+I56</f>
        <v>57161118.450000003</v>
      </c>
      <c r="J57" s="2"/>
      <c r="K57" s="7">
        <f>K52+K56</f>
        <v>65802283.329999998</v>
      </c>
      <c r="M57" s="7">
        <f>M52+M56</f>
        <v>51497497.700000003</v>
      </c>
      <c r="O57" s="7">
        <f>O52+O56</f>
        <v>59785687.560000002</v>
      </c>
      <c r="P57" s="4"/>
      <c r="Q57" s="73"/>
      <c r="R57" s="73"/>
      <c r="S57" s="73"/>
      <c r="T57" s="73"/>
    </row>
    <row r="58" spans="1:20" ht="6.75" customHeight="1" thickTop="1">
      <c r="O58" s="4"/>
      <c r="P58" s="4"/>
    </row>
    <row r="59" spans="1:20">
      <c r="A59" s="67" t="s">
        <v>31</v>
      </c>
      <c r="I59" s="68"/>
      <c r="J59" s="2"/>
      <c r="M59" s="68"/>
      <c r="Q59" s="73"/>
    </row>
    <row r="60" spans="1:20">
      <c r="A60" s="15" t="s">
        <v>32</v>
      </c>
    </row>
    <row r="61" spans="1:20">
      <c r="A61" s="15" t="s">
        <v>33</v>
      </c>
      <c r="G61" s="116"/>
      <c r="H61" s="116"/>
      <c r="I61" s="116"/>
    </row>
    <row r="62" spans="1:20" ht="24" thickBot="1">
      <c r="A62" s="15" t="s">
        <v>144</v>
      </c>
      <c r="I62" s="9">
        <v>300000000</v>
      </c>
      <c r="J62" s="2"/>
      <c r="K62" s="9">
        <v>300000000</v>
      </c>
      <c r="M62" s="9">
        <v>300000000</v>
      </c>
      <c r="O62" s="9">
        <v>300000000</v>
      </c>
      <c r="P62" s="4"/>
    </row>
    <row r="63" spans="1:20" ht="24" thickTop="1">
      <c r="A63" s="15" t="s">
        <v>34</v>
      </c>
      <c r="O63" s="4"/>
      <c r="P63" s="4"/>
    </row>
    <row r="64" spans="1:20">
      <c r="A64" s="15" t="s">
        <v>144</v>
      </c>
      <c r="I64" s="38">
        <v>300000000</v>
      </c>
      <c r="J64" s="39"/>
      <c r="K64" s="38">
        <v>300000000</v>
      </c>
      <c r="L64" s="68"/>
      <c r="M64" s="38">
        <v>300000000</v>
      </c>
      <c r="N64" s="39"/>
      <c r="O64" s="38">
        <v>300000000</v>
      </c>
      <c r="P64" s="4"/>
    </row>
    <row r="65" spans="1:23">
      <c r="A65" s="15" t="s">
        <v>35</v>
      </c>
      <c r="G65" s="116"/>
      <c r="H65" s="116"/>
      <c r="I65" s="38">
        <v>110561100</v>
      </c>
      <c r="K65" s="38">
        <v>110561100</v>
      </c>
      <c r="L65" s="38"/>
      <c r="M65" s="38">
        <v>110561100</v>
      </c>
      <c r="N65" s="38"/>
      <c r="O65" s="38">
        <v>110561100</v>
      </c>
      <c r="P65" s="4"/>
    </row>
    <row r="66" spans="1:23">
      <c r="A66" s="15" t="s">
        <v>36</v>
      </c>
      <c r="G66" s="116"/>
      <c r="H66" s="116"/>
      <c r="I66" s="38">
        <v>285434649.17000002</v>
      </c>
      <c r="K66" s="38">
        <v>285434649.17000002</v>
      </c>
      <c r="M66" s="38">
        <v>285434649.17000002</v>
      </c>
      <c r="O66" s="38">
        <v>285434649.17000002</v>
      </c>
      <c r="P66" s="4"/>
    </row>
    <row r="67" spans="1:23">
      <c r="A67" s="15" t="s">
        <v>145</v>
      </c>
      <c r="K67" s="146"/>
      <c r="M67" s="4"/>
      <c r="O67" s="4"/>
      <c r="P67" s="4"/>
    </row>
    <row r="68" spans="1:23">
      <c r="A68" s="15" t="s">
        <v>37</v>
      </c>
      <c r="K68" s="146"/>
      <c r="M68" s="4"/>
      <c r="O68" s="4"/>
      <c r="P68" s="4"/>
      <c r="R68" s="74"/>
    </row>
    <row r="69" spans="1:23">
      <c r="B69" s="15" t="s">
        <v>38</v>
      </c>
      <c r="G69" s="169">
        <v>24</v>
      </c>
      <c r="H69" s="116"/>
      <c r="I69" s="38">
        <v>30000000</v>
      </c>
      <c r="J69" s="38"/>
      <c r="K69" s="38">
        <v>30000000</v>
      </c>
      <c r="L69" s="38"/>
      <c r="M69" s="38">
        <v>30000000</v>
      </c>
      <c r="N69" s="38"/>
      <c r="O69" s="38">
        <v>30000000</v>
      </c>
      <c r="P69" s="4"/>
    </row>
    <row r="70" spans="1:23">
      <c r="A70" s="15" t="s">
        <v>39</v>
      </c>
      <c r="I70" s="158">
        <v>5549777.1024337709</v>
      </c>
      <c r="J70" s="166"/>
      <c r="K70" s="158">
        <v>22129984</v>
      </c>
      <c r="L70" s="166"/>
      <c r="M70" s="158">
        <v>24104179.160000041</v>
      </c>
      <c r="N70" s="171"/>
      <c r="O70" s="158">
        <v>33220765.789999999</v>
      </c>
      <c r="P70" s="4"/>
      <c r="R70" s="73"/>
    </row>
    <row r="71" spans="1:23">
      <c r="A71" s="15" t="s">
        <v>40</v>
      </c>
      <c r="I71" s="158">
        <v>177123.71</v>
      </c>
      <c r="J71" s="166"/>
      <c r="K71" s="158">
        <v>142792.49</v>
      </c>
      <c r="L71" s="18"/>
      <c r="M71" s="8">
        <v>0</v>
      </c>
      <c r="N71" s="8"/>
      <c r="O71" s="8">
        <v>0</v>
      </c>
      <c r="P71" s="4"/>
    </row>
    <row r="72" spans="1:23">
      <c r="A72" s="67" t="s">
        <v>41</v>
      </c>
      <c r="B72" s="67"/>
      <c r="C72" s="67"/>
      <c r="D72" s="67"/>
      <c r="E72" s="67"/>
      <c r="I72" s="10">
        <f>SUM(I64:I71)</f>
        <v>731722649.98243392</v>
      </c>
      <c r="J72" s="2"/>
      <c r="K72" s="10">
        <f>SUM(K64:K71)</f>
        <v>748268525.66000009</v>
      </c>
      <c r="M72" s="10">
        <f>SUM(M64:M71)</f>
        <v>750099928.33000016</v>
      </c>
      <c r="O72" s="10">
        <f>SUM(O64:O71)</f>
        <v>759216514.96000004</v>
      </c>
      <c r="P72" s="4"/>
      <c r="Q72" s="73"/>
      <c r="R72" s="73"/>
      <c r="S72" s="73"/>
      <c r="T72" s="73"/>
    </row>
    <row r="73" spans="1:23" ht="24" thickBot="1">
      <c r="A73" s="67" t="s">
        <v>42</v>
      </c>
      <c r="B73" s="67"/>
      <c r="C73" s="67"/>
      <c r="D73" s="67"/>
      <c r="E73" s="67"/>
      <c r="I73" s="7">
        <f>I57+I72</f>
        <v>788883768.43243396</v>
      </c>
      <c r="J73" s="2"/>
      <c r="K73" s="7">
        <f>K57+K72</f>
        <v>814070808.99000013</v>
      </c>
      <c r="M73" s="7">
        <f>M57+M72</f>
        <v>801597426.03000021</v>
      </c>
      <c r="O73" s="7">
        <f>O57+O72</f>
        <v>819002202.51999998</v>
      </c>
      <c r="P73" s="4"/>
      <c r="Q73" s="73"/>
      <c r="R73" s="73"/>
      <c r="S73" s="73"/>
      <c r="T73" s="73"/>
      <c r="U73" s="73"/>
      <c r="W73" s="73"/>
    </row>
    <row r="74" spans="1:23" ht="24" thickTop="1">
      <c r="I74" s="70"/>
      <c r="J74" s="70"/>
      <c r="K74" s="70"/>
      <c r="L74" s="70"/>
      <c r="M74" s="70"/>
      <c r="N74" s="70"/>
      <c r="O74" s="70"/>
      <c r="Q74" s="73"/>
      <c r="R74" s="73"/>
      <c r="S74" s="73"/>
      <c r="T74" s="73"/>
    </row>
    <row r="75" spans="1:23">
      <c r="I75" s="70"/>
      <c r="J75" s="70"/>
      <c r="K75" s="70"/>
      <c r="L75" s="70"/>
      <c r="M75" s="70"/>
      <c r="N75" s="70"/>
      <c r="O75" s="70"/>
      <c r="P75" s="70">
        <f>P73-P29</f>
        <v>0</v>
      </c>
    </row>
    <row r="76" spans="1:23">
      <c r="B76" s="182" t="s">
        <v>138</v>
      </c>
      <c r="C76" s="182"/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</row>
    <row r="77" spans="1:23">
      <c r="B77" s="182" t="s">
        <v>136</v>
      </c>
      <c r="C77" s="182"/>
      <c r="D77" s="182"/>
      <c r="E77" s="182"/>
      <c r="F77" s="182"/>
      <c r="G77" s="182"/>
      <c r="H77" s="182"/>
      <c r="I77" s="182"/>
      <c r="J77" s="182"/>
      <c r="K77" s="182"/>
      <c r="L77" s="182"/>
      <c r="M77" s="182"/>
      <c r="N77" s="182"/>
      <c r="O77" s="182"/>
    </row>
    <row r="78" spans="1:23">
      <c r="F78" s="11"/>
      <c r="N78" s="11"/>
      <c r="P78" s="11"/>
    </row>
    <row r="79" spans="1:23">
      <c r="F79" s="11"/>
      <c r="I79" s="177"/>
      <c r="J79" s="177"/>
      <c r="K79" s="177"/>
      <c r="L79" s="177"/>
      <c r="M79" s="177"/>
      <c r="N79" s="177"/>
      <c r="O79" s="177"/>
      <c r="P79" s="11"/>
    </row>
    <row r="80" spans="1:23">
      <c r="F80" s="11"/>
      <c r="I80" s="177"/>
      <c r="J80" s="177"/>
      <c r="K80" s="177"/>
      <c r="L80" s="177"/>
      <c r="M80" s="177"/>
      <c r="N80" s="178"/>
      <c r="O80" s="177"/>
      <c r="P80" s="11"/>
    </row>
    <row r="81" spans="6:16">
      <c r="F81" s="11"/>
      <c r="N81" s="11"/>
      <c r="P81" s="11"/>
    </row>
    <row r="82" spans="6:16">
      <c r="F82" s="11"/>
      <c r="N82" s="11"/>
      <c r="P82" s="11"/>
    </row>
  </sheetData>
  <mergeCells count="14">
    <mergeCell ref="I45:K45"/>
    <mergeCell ref="M45:O45"/>
    <mergeCell ref="B77:O77"/>
    <mergeCell ref="A42:O42"/>
    <mergeCell ref="B76:O76"/>
    <mergeCell ref="A1:O1"/>
    <mergeCell ref="A2:O2"/>
    <mergeCell ref="A3:O3"/>
    <mergeCell ref="A40:O40"/>
    <mergeCell ref="A41:O41"/>
    <mergeCell ref="B38:O38"/>
    <mergeCell ref="B39:O39"/>
    <mergeCell ref="M6:O6"/>
    <mergeCell ref="I6:K6"/>
  </mergeCells>
  <pageMargins left="0.78740157480314965" right="0.19685039370078741" top="0.51181102362204722" bottom="0.39370078740157483" header="0.31496062992125984" footer="0.31496062992125984"/>
  <pageSetup paperSize="9" scale="83" orientation="portrait" r:id="rId1"/>
  <headerFooter scaleWithDoc="0" alignWithMargins="0">
    <oddFooter>&amp;R&amp;"AngsanaUPC,ธรรมดา"&amp;16&amp;P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view="pageBreakPreview" topLeftCell="A13" zoomScaleNormal="80" zoomScaleSheetLayoutView="100" zoomScalePageLayoutView="80" workbookViewId="0">
      <selection activeCell="B45" sqref="B45:L45"/>
    </sheetView>
  </sheetViews>
  <sheetFormatPr defaultColWidth="9.19921875" defaultRowHeight="23.4"/>
  <cols>
    <col min="1" max="1" width="2.19921875" style="41" customWidth="1"/>
    <col min="2" max="2" width="9.19921875" style="45"/>
    <col min="3" max="3" width="33.296875" style="45" customWidth="1"/>
    <col min="4" max="4" width="5.5" style="45" customWidth="1"/>
    <col min="5" max="5" width="1.19921875" style="45" customWidth="1"/>
    <col min="6" max="6" width="13.8984375" style="45" customWidth="1"/>
    <col min="7" max="7" width="1.19921875" style="45" customWidth="1"/>
    <col min="8" max="8" width="13.8984375" style="45" customWidth="1"/>
    <col min="9" max="9" width="1" style="45" customWidth="1"/>
    <col min="10" max="10" width="13.8984375" style="54" customWidth="1"/>
    <col min="11" max="11" width="1" style="54" customWidth="1"/>
    <col min="12" max="12" width="13.8984375" style="54" customWidth="1"/>
    <col min="13" max="13" width="1" style="45" customWidth="1"/>
    <col min="14" max="14" width="13.69921875" style="61" hidden="1" customWidth="1"/>
    <col min="15" max="15" width="13.69921875" style="41" hidden="1" customWidth="1"/>
    <col min="16" max="16" width="9.19921875" style="41"/>
    <col min="17" max="17" width="16.5" style="41" customWidth="1"/>
    <col min="18" max="18" width="15" style="41" bestFit="1" customWidth="1"/>
    <col min="19" max="19" width="9.796875" style="41" bestFit="1" customWidth="1"/>
    <col min="20" max="20" width="13.69921875" style="41" customWidth="1"/>
    <col min="21" max="16384" width="9.19921875" style="41"/>
  </cols>
  <sheetData>
    <row r="1" spans="1:20" s="42" customFormat="1">
      <c r="A1" s="187" t="s">
        <v>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82"/>
    </row>
    <row r="2" spans="1:20" s="42" customFormat="1">
      <c r="A2" s="187" t="s">
        <v>43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82"/>
    </row>
    <row r="3" spans="1:20" s="42" customFormat="1">
      <c r="A3" s="180" t="s">
        <v>160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82"/>
    </row>
    <row r="4" spans="1:20" ht="5.4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20">
      <c r="B5" s="17"/>
      <c r="C5" s="17"/>
      <c r="D5" s="17"/>
      <c r="E5" s="17"/>
      <c r="F5" s="43"/>
      <c r="G5" s="43"/>
      <c r="H5" s="43"/>
      <c r="I5" s="43"/>
      <c r="J5" s="44"/>
      <c r="K5" s="44"/>
      <c r="L5" s="3" t="s">
        <v>5</v>
      </c>
      <c r="M5" s="17"/>
    </row>
    <row r="6" spans="1:20">
      <c r="B6" s="17"/>
      <c r="C6" s="17"/>
      <c r="D6" s="17"/>
      <c r="E6" s="17"/>
      <c r="F6" s="188" t="s">
        <v>3</v>
      </c>
      <c r="G6" s="188"/>
      <c r="H6" s="188"/>
      <c r="I6" s="43"/>
      <c r="J6" s="185" t="s">
        <v>4</v>
      </c>
      <c r="K6" s="185"/>
      <c r="L6" s="185"/>
      <c r="M6" s="17"/>
    </row>
    <row r="7" spans="1:20">
      <c r="B7" s="17"/>
      <c r="C7" s="17"/>
      <c r="D7" s="43" t="s">
        <v>7</v>
      </c>
      <c r="E7" s="19"/>
      <c r="F7" s="148">
        <v>2021</v>
      </c>
      <c r="G7" s="2"/>
      <c r="H7" s="148">
        <v>2020</v>
      </c>
      <c r="I7" s="146"/>
      <c r="J7" s="148">
        <v>2021</v>
      </c>
      <c r="K7" s="2"/>
      <c r="L7" s="148">
        <v>2020</v>
      </c>
      <c r="M7" s="17"/>
    </row>
    <row r="8" spans="1:20">
      <c r="A8" s="41" t="s">
        <v>44</v>
      </c>
      <c r="C8" s="17"/>
      <c r="D8" s="17"/>
      <c r="E8" s="19"/>
      <c r="F8" s="46">
        <v>497539466.59000003</v>
      </c>
      <c r="G8" s="159"/>
      <c r="H8" s="46">
        <v>509410898.07999998</v>
      </c>
      <c r="I8" s="159"/>
      <c r="J8" s="46">
        <v>497539466.59000003</v>
      </c>
      <c r="K8" s="47"/>
      <c r="L8" s="46">
        <v>503199953.64999998</v>
      </c>
      <c r="M8" s="17"/>
      <c r="N8" s="61">
        <v>378346947.10000002</v>
      </c>
      <c r="O8" s="49">
        <f>H8-N8</f>
        <v>131063950.97999996</v>
      </c>
      <c r="Q8" s="90"/>
      <c r="R8" s="90"/>
      <c r="T8" s="90"/>
    </row>
    <row r="9" spans="1:20">
      <c r="A9" s="41" t="s">
        <v>45</v>
      </c>
      <c r="C9" s="17"/>
      <c r="D9" s="17"/>
      <c r="E9" s="19"/>
      <c r="F9" s="48">
        <v>-290561694.86000001</v>
      </c>
      <c r="G9" s="159"/>
      <c r="H9" s="48">
        <v>-299751119.10000002</v>
      </c>
      <c r="I9" s="159"/>
      <c r="J9" s="48">
        <v>-290561694.86000001</v>
      </c>
      <c r="K9" s="47"/>
      <c r="L9" s="48">
        <v>-294174671.99000001</v>
      </c>
      <c r="M9" s="17"/>
      <c r="N9" s="61">
        <v>-192972160.5</v>
      </c>
      <c r="O9" s="49">
        <f t="shared" ref="O9:O30" si="0">H9-N9</f>
        <v>-106778958.60000002</v>
      </c>
      <c r="Q9" s="90"/>
      <c r="R9" s="90"/>
      <c r="T9" s="90"/>
    </row>
    <row r="10" spans="1:20">
      <c r="A10" s="42" t="s">
        <v>46</v>
      </c>
      <c r="C10" s="17"/>
      <c r="D10" s="17"/>
      <c r="E10" s="19"/>
      <c r="F10" s="46">
        <f>SUM(F8:F9)</f>
        <v>206977771.73000002</v>
      </c>
      <c r="G10" s="19"/>
      <c r="H10" s="46">
        <f>SUM(H8:H9)</f>
        <v>209659778.97999996</v>
      </c>
      <c r="I10" s="19"/>
      <c r="J10" s="46">
        <f>SUM(J8:J9)</f>
        <v>206977771.73000002</v>
      </c>
      <c r="K10" s="47"/>
      <c r="L10" s="46">
        <f>SUM(L8:L9)</f>
        <v>209025281.65999997</v>
      </c>
      <c r="M10" s="17"/>
      <c r="N10" s="61">
        <v>185374786.60000002</v>
      </c>
      <c r="O10" s="49">
        <f t="shared" si="0"/>
        <v>24284992.379999936</v>
      </c>
    </row>
    <row r="11" spans="1:20">
      <c r="A11" s="41" t="s">
        <v>113</v>
      </c>
      <c r="C11" s="17"/>
      <c r="D11" s="17"/>
      <c r="E11" s="19"/>
      <c r="F11" s="160">
        <v>2763084.54</v>
      </c>
      <c r="G11" s="159"/>
      <c r="H11" s="160">
        <v>2592114.5099999998</v>
      </c>
      <c r="I11" s="159"/>
      <c r="J11" s="46">
        <v>2783233.88</v>
      </c>
      <c r="K11" s="47"/>
      <c r="L11" s="46">
        <v>2886447.84</v>
      </c>
      <c r="M11" s="17">
        <v>12726852.819999998</v>
      </c>
      <c r="O11" s="49">
        <v>2840898.04</v>
      </c>
      <c r="Q11" s="90"/>
      <c r="R11" s="90"/>
      <c r="S11" s="61"/>
      <c r="T11" s="90"/>
    </row>
    <row r="12" spans="1:20">
      <c r="A12" s="41" t="s">
        <v>47</v>
      </c>
      <c r="C12" s="17"/>
      <c r="D12" s="17"/>
      <c r="E12" s="19"/>
      <c r="F12" s="47">
        <v>-51509913.840000004</v>
      </c>
      <c r="G12" s="159"/>
      <c r="H12" s="47">
        <v>-51598788.520000003</v>
      </c>
      <c r="I12" s="159"/>
      <c r="J12" s="47">
        <v>-51509913.840000004</v>
      </c>
      <c r="K12" s="47"/>
      <c r="L12" s="47">
        <v>-51140036.799999997</v>
      </c>
      <c r="M12" s="17"/>
      <c r="N12" s="61">
        <v>-20315569.780000001</v>
      </c>
      <c r="O12" s="49">
        <f t="shared" si="0"/>
        <v>-31283218.740000002</v>
      </c>
      <c r="Q12" s="90"/>
      <c r="R12" s="61"/>
    </row>
    <row r="13" spans="1:20">
      <c r="A13" s="41" t="s">
        <v>48</v>
      </c>
      <c r="C13" s="17"/>
      <c r="D13" s="17"/>
      <c r="E13" s="19"/>
      <c r="F13" s="113">
        <v>-116523084.73999999</v>
      </c>
      <c r="G13" s="159"/>
      <c r="H13" s="113">
        <v>-117185641.25</v>
      </c>
      <c r="I13" s="159"/>
      <c r="J13" s="113">
        <v>-115729813.44</v>
      </c>
      <c r="K13" s="75"/>
      <c r="L13" s="113">
        <v>-117948002.22</v>
      </c>
      <c r="M13" s="17"/>
      <c r="N13" s="61">
        <v>-32619363.23</v>
      </c>
      <c r="O13" s="49">
        <f t="shared" si="0"/>
        <v>-84566278.019999996</v>
      </c>
      <c r="Q13" s="90"/>
      <c r="R13" s="90"/>
      <c r="S13" s="49"/>
      <c r="T13" s="90"/>
    </row>
    <row r="14" spans="1:20">
      <c r="A14" s="41" t="s">
        <v>151</v>
      </c>
      <c r="C14" s="17"/>
      <c r="D14" s="17"/>
      <c r="E14" s="19"/>
      <c r="F14" s="46">
        <f>SUM(F10:F13)</f>
        <v>41707857.690000013</v>
      </c>
      <c r="G14" s="19"/>
      <c r="H14" s="46">
        <f>SUM(H10:H13)</f>
        <v>43467463.719999939</v>
      </c>
      <c r="I14" s="19"/>
      <c r="J14" s="46">
        <f>SUM(J10:J13)</f>
        <v>42521278.330000013</v>
      </c>
      <c r="K14" s="47"/>
      <c r="L14" s="46">
        <f>SUM(L10:L13)</f>
        <v>42823690.479999989</v>
      </c>
      <c r="M14" s="17"/>
      <c r="O14" s="49"/>
      <c r="Q14" s="90"/>
      <c r="R14" s="90"/>
      <c r="S14" s="49"/>
      <c r="T14" s="90"/>
    </row>
    <row r="15" spans="1:20">
      <c r="A15" s="41" t="s">
        <v>150</v>
      </c>
      <c r="C15" s="17"/>
      <c r="D15" s="17"/>
      <c r="E15" s="19"/>
      <c r="F15" s="46">
        <v>4905604.67</v>
      </c>
      <c r="G15" s="46"/>
      <c r="H15" s="46">
        <v>6756407.5999999996</v>
      </c>
      <c r="I15" s="46"/>
      <c r="J15" s="46">
        <v>4905604.67</v>
      </c>
      <c r="K15" s="46"/>
      <c r="L15" s="46">
        <v>6755612.0999999996</v>
      </c>
      <c r="M15" s="17"/>
      <c r="O15" s="49"/>
      <c r="Q15" s="90"/>
      <c r="R15" s="90"/>
      <c r="S15" s="49"/>
      <c r="T15" s="90"/>
    </row>
    <row r="16" spans="1:20">
      <c r="A16" s="41" t="s">
        <v>49</v>
      </c>
      <c r="B16" s="17"/>
      <c r="C16" s="20"/>
      <c r="D16" s="20"/>
      <c r="E16" s="19"/>
      <c r="F16" s="47">
        <v>-250714.86</v>
      </c>
      <c r="G16" s="159"/>
      <c r="H16" s="47">
        <v>-278831.77</v>
      </c>
      <c r="I16" s="159"/>
      <c r="J16" s="47">
        <v>-250714.86</v>
      </c>
      <c r="K16" s="75"/>
      <c r="L16" s="47">
        <v>-278831.77</v>
      </c>
      <c r="M16" s="17"/>
      <c r="N16" s="61">
        <v>0</v>
      </c>
      <c r="O16" s="49">
        <f t="shared" si="0"/>
        <v>-278831.77</v>
      </c>
      <c r="Q16" s="90"/>
      <c r="R16" s="90"/>
    </row>
    <row r="17" spans="1:18">
      <c r="A17" s="41" t="s">
        <v>122</v>
      </c>
      <c r="B17" s="17"/>
      <c r="C17" s="20"/>
      <c r="D17" s="20"/>
      <c r="E17" s="19"/>
      <c r="F17" s="113">
        <v>-6650199.6279820409</v>
      </c>
      <c r="G17" s="159"/>
      <c r="H17" s="113">
        <v>-4681286.78</v>
      </c>
      <c r="I17" s="159"/>
      <c r="J17" s="59">
        <v>0</v>
      </c>
      <c r="K17" s="75"/>
      <c r="L17" s="59">
        <v>0</v>
      </c>
      <c r="M17" s="17"/>
      <c r="O17" s="49"/>
      <c r="Q17" s="90"/>
      <c r="R17" s="90"/>
    </row>
    <row r="18" spans="1:18">
      <c r="A18" s="42" t="s">
        <v>50</v>
      </c>
      <c r="B18" s="17"/>
      <c r="C18" s="20"/>
      <c r="D18" s="20"/>
      <c r="E18" s="19"/>
      <c r="F18" s="46">
        <f>SUM(F14:F17)</f>
        <v>39712547.872017972</v>
      </c>
      <c r="G18" s="19"/>
      <c r="H18" s="46">
        <f>SUM(H14:H17)</f>
        <v>45263752.769999936</v>
      </c>
      <c r="I18" s="19"/>
      <c r="J18" s="46">
        <f>SUM(J14:J17)</f>
        <v>47176168.140000015</v>
      </c>
      <c r="K18" s="75"/>
      <c r="L18" s="46">
        <f>SUM(L14:L17)</f>
        <v>49300470.809999987</v>
      </c>
      <c r="M18" s="17"/>
      <c r="N18" s="61">
        <v>135280751.63000003</v>
      </c>
      <c r="O18" s="49">
        <f t="shared" si="0"/>
        <v>-90016998.860000089</v>
      </c>
    </row>
    <row r="19" spans="1:18">
      <c r="A19" s="41" t="s">
        <v>51</v>
      </c>
      <c r="B19" s="17"/>
      <c r="C19" s="20"/>
      <c r="D19" s="40">
        <v>18.3</v>
      </c>
      <c r="E19" s="19"/>
      <c r="F19" s="48">
        <v>-8918125.1300000008</v>
      </c>
      <c r="G19" s="161"/>
      <c r="H19" s="48">
        <v>-11172123.85</v>
      </c>
      <c r="I19" s="161"/>
      <c r="J19" s="48">
        <v>-8918125.1300000008</v>
      </c>
      <c r="K19" s="47"/>
      <c r="L19" s="48">
        <v>-11172123.85</v>
      </c>
      <c r="M19" s="17"/>
      <c r="N19" s="61">
        <v>-29274768.170000002</v>
      </c>
      <c r="O19" s="49">
        <f t="shared" si="0"/>
        <v>18102644.32</v>
      </c>
    </row>
    <row r="20" spans="1:18">
      <c r="A20" s="42" t="s">
        <v>52</v>
      </c>
      <c r="B20" s="19"/>
      <c r="C20" s="17"/>
      <c r="D20" s="16"/>
      <c r="E20" s="19"/>
      <c r="F20" s="64">
        <f>SUM(F18:F19)</f>
        <v>30794422.742017969</v>
      </c>
      <c r="G20" s="19"/>
      <c r="H20" s="64">
        <f>SUM(H18:H19)</f>
        <v>34091628.919999935</v>
      </c>
      <c r="I20" s="46"/>
      <c r="J20" s="64">
        <f>SUM(J18:J19)</f>
        <v>38258043.010000013</v>
      </c>
      <c r="K20" s="46"/>
      <c r="L20" s="64">
        <f>SUM(L18:L19)</f>
        <v>38128346.959999986</v>
      </c>
      <c r="M20" s="17"/>
      <c r="N20" s="61">
        <v>106005983.46000002</v>
      </c>
      <c r="O20" s="49">
        <f t="shared" si="0"/>
        <v>-71914354.540000081</v>
      </c>
    </row>
    <row r="21" spans="1:18">
      <c r="A21" s="42" t="s">
        <v>53</v>
      </c>
      <c r="B21" s="42"/>
      <c r="C21" s="41"/>
      <c r="D21" s="16"/>
      <c r="E21" s="19"/>
      <c r="F21" s="41"/>
      <c r="G21" s="19"/>
      <c r="H21" s="19"/>
      <c r="I21" s="19"/>
      <c r="J21" s="47"/>
      <c r="K21" s="47"/>
      <c r="L21" s="47"/>
      <c r="M21" s="17"/>
      <c r="O21" s="49">
        <f t="shared" si="0"/>
        <v>0</v>
      </c>
    </row>
    <row r="22" spans="1:18">
      <c r="A22" s="42" t="s">
        <v>106</v>
      </c>
      <c r="B22" s="41"/>
      <c r="C22" s="41"/>
      <c r="D22" s="51"/>
      <c r="E22" s="19"/>
      <c r="F22" s="41"/>
      <c r="G22" s="19"/>
      <c r="H22" s="19"/>
      <c r="I22" s="19"/>
      <c r="J22" s="47"/>
      <c r="K22" s="47"/>
      <c r="L22" s="47"/>
      <c r="M22" s="17"/>
      <c r="O22" s="49">
        <f t="shared" si="0"/>
        <v>0</v>
      </c>
    </row>
    <row r="23" spans="1:18">
      <c r="A23" s="42" t="s">
        <v>107</v>
      </c>
      <c r="B23" s="41"/>
      <c r="C23" s="41"/>
      <c r="D23" s="51"/>
      <c r="E23" s="19"/>
      <c r="F23" s="41"/>
      <c r="G23" s="19"/>
      <c r="H23" s="19"/>
      <c r="I23" s="19"/>
      <c r="J23" s="47"/>
      <c r="K23" s="47"/>
      <c r="L23" s="47"/>
      <c r="M23" s="17"/>
      <c r="O23" s="49"/>
    </row>
    <row r="24" spans="1:18">
      <c r="B24" s="41" t="s">
        <v>54</v>
      </c>
      <c r="C24" s="41"/>
      <c r="D24" s="118"/>
      <c r="E24" s="19"/>
      <c r="F24" s="162">
        <v>34331.22</v>
      </c>
      <c r="G24" s="19"/>
      <c r="H24" s="17">
        <v>121324.76</v>
      </c>
      <c r="I24" s="19"/>
      <c r="J24" s="53">
        <v>0</v>
      </c>
      <c r="K24" s="53"/>
      <c r="L24" s="54">
        <v>0</v>
      </c>
      <c r="M24" s="17"/>
      <c r="N24" s="61">
        <v>58779.72</v>
      </c>
      <c r="O24" s="49">
        <f t="shared" si="0"/>
        <v>62545.039999999994</v>
      </c>
    </row>
    <row r="25" spans="1:18">
      <c r="A25" s="41" t="s">
        <v>146</v>
      </c>
      <c r="B25" s="41"/>
      <c r="C25" s="41"/>
      <c r="D25" s="117"/>
      <c r="E25" s="19"/>
      <c r="F25" s="92">
        <f>SUM(F24:F24)</f>
        <v>34331.22</v>
      </c>
      <c r="G25" s="19"/>
      <c r="H25" s="92">
        <f>SUM(H24:H24)</f>
        <v>121324.76</v>
      </c>
      <c r="I25" s="19"/>
      <c r="J25" s="76">
        <f>SUM(J24:J24)</f>
        <v>0</v>
      </c>
      <c r="K25" s="53"/>
      <c r="L25" s="76">
        <f>SUM(L24:L24)</f>
        <v>0</v>
      </c>
      <c r="M25" s="17"/>
      <c r="N25" s="61">
        <v>58779.72</v>
      </c>
      <c r="O25" s="49">
        <f t="shared" si="0"/>
        <v>62545.039999999994</v>
      </c>
    </row>
    <row r="26" spans="1:18">
      <c r="A26" s="42" t="s">
        <v>108</v>
      </c>
      <c r="B26" s="41"/>
      <c r="C26" s="41"/>
      <c r="D26" s="117"/>
      <c r="E26" s="19"/>
      <c r="F26" s="41"/>
      <c r="G26" s="19"/>
      <c r="H26" s="56"/>
      <c r="I26" s="94"/>
      <c r="J26" s="44"/>
      <c r="K26" s="77"/>
      <c r="L26" s="44"/>
      <c r="M26" s="17"/>
      <c r="O26" s="49">
        <f t="shared" si="0"/>
        <v>0</v>
      </c>
    </row>
    <row r="27" spans="1:18">
      <c r="A27" s="42" t="s">
        <v>107</v>
      </c>
      <c r="B27" s="41"/>
      <c r="C27" s="41"/>
      <c r="D27" s="117"/>
      <c r="E27" s="19"/>
      <c r="F27" s="124"/>
      <c r="G27" s="94"/>
      <c r="H27" s="56"/>
      <c r="I27" s="94"/>
      <c r="J27" s="44"/>
      <c r="K27" s="77"/>
      <c r="L27" s="44"/>
      <c r="M27" s="17"/>
      <c r="O27" s="49"/>
    </row>
    <row r="28" spans="1:18">
      <c r="B28" s="41" t="s">
        <v>55</v>
      </c>
      <c r="C28" s="41"/>
      <c r="D28" s="118" t="s">
        <v>148</v>
      </c>
      <c r="E28" s="19"/>
      <c r="F28" s="46">
        <v>625236.36</v>
      </c>
      <c r="G28" s="159"/>
      <c r="H28" s="46">
        <v>2741165.42</v>
      </c>
      <c r="I28" s="159"/>
      <c r="J28" s="46">
        <v>625236.36</v>
      </c>
      <c r="K28" s="77"/>
      <c r="L28" s="46">
        <v>2741165.42</v>
      </c>
      <c r="M28" s="17"/>
      <c r="N28" s="61">
        <v>-1775637.22</v>
      </c>
      <c r="O28" s="49">
        <f t="shared" si="0"/>
        <v>4516802.6399999997</v>
      </c>
    </row>
    <row r="29" spans="1:18">
      <c r="A29" s="41" t="s">
        <v>146</v>
      </c>
      <c r="B29" s="41"/>
      <c r="C29" s="41"/>
      <c r="D29" s="117"/>
      <c r="E29" s="19"/>
      <c r="F29" s="64">
        <f>SUM(F28:F28)</f>
        <v>625236.36</v>
      </c>
      <c r="G29" s="19"/>
      <c r="H29" s="64">
        <f>SUM(H28:H28)</f>
        <v>2741165.42</v>
      </c>
      <c r="I29" s="46"/>
      <c r="J29" s="64">
        <f>SUM(J28:J28)</f>
        <v>625236.36</v>
      </c>
      <c r="K29" s="46"/>
      <c r="L29" s="64">
        <f>SUM(L28:L28)</f>
        <v>2741165.42</v>
      </c>
      <c r="M29" s="17"/>
      <c r="N29" s="61">
        <v>7102548.8999999994</v>
      </c>
      <c r="O29" s="49">
        <f t="shared" si="0"/>
        <v>-4361383.4799999995</v>
      </c>
    </row>
    <row r="30" spans="1:18" ht="24" thickBot="1">
      <c r="A30" s="42" t="s">
        <v>147</v>
      </c>
      <c r="B30" s="55"/>
      <c r="C30" s="19"/>
      <c r="D30" s="16"/>
      <c r="E30" s="19"/>
      <c r="F30" s="60">
        <f>F20+F25+F29</f>
        <v>31453990.322017968</v>
      </c>
      <c r="G30" s="19"/>
      <c r="H30" s="60">
        <f>H20+H25+H29</f>
        <v>36954119.099999934</v>
      </c>
      <c r="I30" s="19"/>
      <c r="J30" s="60">
        <f>J20+J25+J29</f>
        <v>38883279.370000012</v>
      </c>
      <c r="K30" s="78"/>
      <c r="L30" s="60">
        <f>L20+L25+L29</f>
        <v>40869512.379999988</v>
      </c>
      <c r="M30" s="17"/>
      <c r="N30" s="61">
        <v>113167312.08000003</v>
      </c>
      <c r="O30" s="49">
        <f t="shared" si="0"/>
        <v>-76213192.980000094</v>
      </c>
    </row>
    <row r="31" spans="1:18" ht="24" thickTop="1">
      <c r="A31" s="42" t="s">
        <v>56</v>
      </c>
      <c r="B31" s="20"/>
      <c r="C31" s="17"/>
      <c r="D31" s="16"/>
      <c r="E31" s="19"/>
      <c r="F31" s="41"/>
      <c r="G31" s="19"/>
      <c r="H31" s="19"/>
      <c r="I31" s="19"/>
      <c r="M31" s="17"/>
    </row>
    <row r="32" spans="1:18" ht="24" thickBot="1">
      <c r="B32" s="20" t="s">
        <v>57</v>
      </c>
      <c r="C32" s="17"/>
      <c r="D32" s="16"/>
      <c r="E32" s="19"/>
      <c r="F32" s="56">
        <f>+F20</f>
        <v>30794422.742017969</v>
      </c>
      <c r="G32" s="19"/>
      <c r="H32" s="56">
        <f>+H20</f>
        <v>34091628.919999935</v>
      </c>
      <c r="I32" s="95"/>
      <c r="J32" s="149">
        <f>+J20</f>
        <v>38258043.010000013</v>
      </c>
      <c r="K32" s="56"/>
      <c r="L32" s="149">
        <f>+L20</f>
        <v>38128346.959999986</v>
      </c>
      <c r="M32" s="17"/>
    </row>
    <row r="33" spans="1:17" ht="24" thickTop="1">
      <c r="B33" s="20" t="s">
        <v>58</v>
      </c>
      <c r="C33" s="17"/>
      <c r="D33" s="16"/>
      <c r="E33" s="19"/>
      <c r="F33" s="8">
        <v>0</v>
      </c>
      <c r="G33" s="17"/>
      <c r="H33" s="8">
        <v>0</v>
      </c>
      <c r="I33" s="96"/>
      <c r="J33" s="44"/>
      <c r="K33" s="44"/>
      <c r="L33" s="44"/>
      <c r="M33" s="17"/>
    </row>
    <row r="34" spans="1:17" ht="24" thickBot="1">
      <c r="B34" s="20"/>
      <c r="C34" s="17"/>
      <c r="D34" s="16"/>
      <c r="E34" s="19"/>
      <c r="F34" s="173">
        <f>SUM(F32:F33)</f>
        <v>30794422.742017969</v>
      </c>
      <c r="G34" s="162"/>
      <c r="H34" s="173">
        <f>SUM(H32:H33)</f>
        <v>34091628.919999935</v>
      </c>
      <c r="I34" s="96"/>
      <c r="J34" s="44"/>
      <c r="K34" s="44"/>
      <c r="L34" s="44"/>
      <c r="M34" s="17"/>
    </row>
    <row r="35" spans="1:17" ht="24" thickTop="1">
      <c r="A35" s="42" t="s">
        <v>59</v>
      </c>
      <c r="B35" s="20"/>
      <c r="C35" s="17"/>
      <c r="D35" s="16"/>
      <c r="E35" s="19"/>
      <c r="F35" s="41"/>
      <c r="G35" s="19"/>
      <c r="H35" s="19"/>
      <c r="I35" s="97"/>
      <c r="J35" s="56"/>
      <c r="K35" s="56"/>
      <c r="L35" s="56"/>
      <c r="M35" s="17"/>
    </row>
    <row r="36" spans="1:17" ht="24" thickBot="1">
      <c r="B36" s="20" t="s">
        <v>57</v>
      </c>
      <c r="C36" s="17"/>
      <c r="D36" s="16"/>
      <c r="E36" s="19"/>
      <c r="F36" s="56">
        <f>F30</f>
        <v>31453990.322017968</v>
      </c>
      <c r="G36" s="19"/>
      <c r="H36" s="56">
        <f>H30</f>
        <v>36954119.099999934</v>
      </c>
      <c r="I36" s="97"/>
      <c r="J36" s="149">
        <f>J30</f>
        <v>38883279.370000012</v>
      </c>
      <c r="K36" s="56"/>
      <c r="L36" s="149">
        <f>L30</f>
        <v>40869512.379999988</v>
      </c>
      <c r="M36" s="17"/>
    </row>
    <row r="37" spans="1:17" ht="24" thickTop="1">
      <c r="B37" s="20" t="s">
        <v>58</v>
      </c>
      <c r="C37" s="17"/>
      <c r="D37" s="17"/>
      <c r="E37" s="19"/>
      <c r="F37" s="44">
        <v>0</v>
      </c>
      <c r="G37" s="19"/>
      <c r="H37" s="44">
        <v>0</v>
      </c>
      <c r="I37" s="96"/>
      <c r="J37" s="44"/>
      <c r="K37" s="44"/>
      <c r="L37" s="44"/>
      <c r="M37" s="17"/>
    </row>
    <row r="38" spans="1:17" ht="24" thickBot="1">
      <c r="B38" s="20"/>
      <c r="C38" s="17"/>
      <c r="D38" s="17"/>
      <c r="E38" s="19"/>
      <c r="F38" s="173">
        <f>SUM(F36:F37)</f>
        <v>31453990.322017968</v>
      </c>
      <c r="G38" s="162"/>
      <c r="H38" s="173">
        <f>SUM(H36:H37)</f>
        <v>36954119.099999934</v>
      </c>
      <c r="I38" s="96"/>
      <c r="J38" s="44"/>
      <c r="K38" s="44"/>
      <c r="L38" s="44"/>
      <c r="M38" s="17"/>
    </row>
    <row r="39" spans="1:17" s="42" customFormat="1" ht="24" thickTop="1">
      <c r="A39" s="42" t="s">
        <v>60</v>
      </c>
      <c r="B39" s="19"/>
      <c r="C39" s="19"/>
      <c r="D39" s="19"/>
      <c r="E39" s="19"/>
      <c r="F39" s="119"/>
      <c r="J39" s="79"/>
      <c r="K39" s="79"/>
      <c r="L39" s="79"/>
      <c r="M39" s="19"/>
      <c r="N39" s="82"/>
      <c r="Q39" s="41"/>
    </row>
    <row r="40" spans="1:17">
      <c r="A40" s="17" t="s">
        <v>61</v>
      </c>
      <c r="C40" s="17"/>
      <c r="D40" s="17"/>
      <c r="E40" s="41"/>
      <c r="F40" s="53">
        <f>F20/F41</f>
        <v>5.1324037903363283E-2</v>
      </c>
      <c r="G40" s="19"/>
      <c r="H40" s="53">
        <f>H20/H41</f>
        <v>5.6819381533333227E-2</v>
      </c>
      <c r="I40" s="19"/>
      <c r="J40" s="53">
        <f>J20/J41</f>
        <v>6.3763405016666691E-2</v>
      </c>
      <c r="K40" s="53"/>
      <c r="L40" s="53">
        <f>L20/L41</f>
        <v>6.3547244933333316E-2</v>
      </c>
      <c r="M40" s="17"/>
      <c r="O40" s="49"/>
    </row>
    <row r="41" spans="1:17">
      <c r="A41" s="17" t="s">
        <v>62</v>
      </c>
      <c r="C41" s="17"/>
      <c r="D41" s="17"/>
      <c r="E41" s="19"/>
      <c r="F41" s="57">
        <v>600000000</v>
      </c>
      <c r="G41" s="19"/>
      <c r="H41" s="57">
        <v>600000000</v>
      </c>
      <c r="I41" s="57"/>
      <c r="J41" s="57">
        <v>600000000</v>
      </c>
      <c r="K41" s="57"/>
      <c r="L41" s="57">
        <v>600000000</v>
      </c>
      <c r="M41" s="58"/>
    </row>
    <row r="42" spans="1:17" ht="4.8" customHeight="1">
      <c r="B42" s="17"/>
      <c r="C42" s="17"/>
      <c r="D42" s="17"/>
      <c r="E42" s="19"/>
      <c r="F42" s="16"/>
      <c r="G42" s="19"/>
      <c r="H42" s="19"/>
      <c r="I42" s="52"/>
      <c r="J42" s="52"/>
      <c r="K42" s="52"/>
      <c r="L42" s="52"/>
      <c r="M42" s="17"/>
    </row>
    <row r="43" spans="1:17">
      <c r="A43" s="15" t="s">
        <v>112</v>
      </c>
      <c r="B43" s="17"/>
      <c r="C43" s="17"/>
      <c r="D43" s="17"/>
      <c r="E43" s="19"/>
      <c r="F43" s="16"/>
      <c r="G43" s="19"/>
      <c r="H43" s="19"/>
      <c r="I43" s="19"/>
      <c r="M43" s="17"/>
    </row>
    <row r="44" spans="1:17">
      <c r="B44" s="17"/>
      <c r="C44" s="17"/>
      <c r="D44" s="17"/>
      <c r="E44" s="19"/>
      <c r="F44" s="16"/>
      <c r="G44" s="19"/>
      <c r="H44" s="19"/>
      <c r="I44" s="19"/>
      <c r="M44" s="17"/>
    </row>
    <row r="45" spans="1:17">
      <c r="B45" s="186" t="s">
        <v>139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</row>
    <row r="46" spans="1:17">
      <c r="B46" s="186" t="s">
        <v>140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</row>
  </sheetData>
  <mergeCells count="8">
    <mergeCell ref="J6:L6"/>
    <mergeCell ref="B45:L45"/>
    <mergeCell ref="B46:L46"/>
    <mergeCell ref="A1:M1"/>
    <mergeCell ref="A2:M2"/>
    <mergeCell ref="A3:M3"/>
    <mergeCell ref="A4:M4"/>
    <mergeCell ref="F6:H6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72" firstPageNumber="3" orientation="portrait" useFirstPageNumber="1" r:id="rId1"/>
  <headerFooter scaleWithDoc="0" alignWithMargins="0">
    <oddFooter>&amp;R&amp;"AngsanaUPC,ธรรมดา"&amp;16&amp;P</oddFooter>
  </headerFooter>
  <ignoredErrors>
    <ignoredError sqref="F10:L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topLeftCell="C9" zoomScale="90" zoomScaleSheetLayoutView="90" workbookViewId="0">
      <selection activeCell="O23" sqref="O23"/>
    </sheetView>
  </sheetViews>
  <sheetFormatPr defaultColWidth="9.19921875" defaultRowHeight="23.4"/>
  <cols>
    <col min="1" max="1" width="0.796875" style="21" customWidth="1"/>
    <col min="2" max="2" width="39.296875" style="21" customWidth="1"/>
    <col min="3" max="3" width="1.296875" style="21" customWidth="1"/>
    <col min="4" max="4" width="7.5" style="120" bestFit="1" customWidth="1"/>
    <col min="5" max="5" width="1.296875" style="21" customWidth="1"/>
    <col min="6" max="6" width="13.8984375" style="120" customWidth="1"/>
    <col min="7" max="7" width="1.19921875" style="120" customWidth="1"/>
    <col min="8" max="8" width="13.8984375" style="120" customWidth="1"/>
    <col min="9" max="9" width="1.19921875" style="21" customWidth="1"/>
    <col min="10" max="10" width="13.8984375" style="120" customWidth="1"/>
    <col min="11" max="11" width="1.19921875" style="21" customWidth="1"/>
    <col min="12" max="12" width="13.8984375" style="120" customWidth="1"/>
    <col min="13" max="13" width="1.19921875" style="21" customWidth="1"/>
    <col min="14" max="14" width="13.8984375" style="21" customWidth="1"/>
    <col min="15" max="15" width="1.19921875" style="21" customWidth="1"/>
    <col min="16" max="16" width="15" style="61" customWidth="1"/>
    <col min="17" max="17" width="1.19921875" style="21" customWidth="1"/>
    <col min="18" max="18" width="13.8984375" style="120" customWidth="1"/>
    <col min="19" max="19" width="1.19921875" style="24" customWidth="1"/>
    <col min="20" max="20" width="15.5" style="21" customWidth="1"/>
    <col min="21" max="21" width="12" style="21" bestFit="1" customWidth="1"/>
    <col min="22" max="16384" width="9.19921875" style="21"/>
  </cols>
  <sheetData>
    <row r="1" spans="1:21" s="22" customFormat="1">
      <c r="A1" s="190" t="s">
        <v>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21" s="22" customFormat="1">
      <c r="A2" s="190" t="s">
        <v>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</row>
    <row r="3" spans="1:21" s="22" customFormat="1">
      <c r="A3" s="190" t="s">
        <v>160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21" s="22" customFormat="1" ht="7.5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1">
      <c r="R5" s="23" t="s">
        <v>5</v>
      </c>
    </row>
    <row r="6" spans="1:21">
      <c r="F6" s="192" t="s">
        <v>3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12"/>
    </row>
    <row r="7" spans="1:21">
      <c r="C7" s="120"/>
      <c r="D7" s="43" t="s">
        <v>7</v>
      </c>
      <c r="E7" s="120"/>
      <c r="F7" s="87" t="s">
        <v>64</v>
      </c>
      <c r="G7" s="87"/>
      <c r="H7" s="65" t="s">
        <v>36</v>
      </c>
      <c r="I7" s="87"/>
      <c r="J7" s="25" t="s">
        <v>65</v>
      </c>
      <c r="K7" s="87"/>
      <c r="L7" s="191" t="s">
        <v>70</v>
      </c>
      <c r="M7" s="191"/>
      <c r="N7" s="191"/>
      <c r="O7" s="87"/>
      <c r="P7" s="88" t="s">
        <v>71</v>
      </c>
      <c r="Q7" s="87"/>
      <c r="R7" s="120" t="s">
        <v>76</v>
      </c>
      <c r="S7" s="26"/>
    </row>
    <row r="8" spans="1:21">
      <c r="C8" s="120"/>
      <c r="E8" s="120"/>
      <c r="F8" s="120" t="s">
        <v>66</v>
      </c>
      <c r="H8" s="27"/>
      <c r="I8" s="120"/>
      <c r="J8" s="27" t="s">
        <v>67</v>
      </c>
      <c r="K8" s="120"/>
      <c r="L8" s="103" t="s">
        <v>37</v>
      </c>
      <c r="M8" s="103"/>
      <c r="N8" s="103" t="s">
        <v>39</v>
      </c>
      <c r="O8" s="120"/>
      <c r="P8" s="123" t="s">
        <v>72</v>
      </c>
      <c r="Q8" s="120"/>
      <c r="R8" s="120" t="s">
        <v>77</v>
      </c>
      <c r="S8" s="26"/>
    </row>
    <row r="9" spans="1:21">
      <c r="C9" s="120"/>
      <c r="E9" s="120"/>
      <c r="F9" s="87" t="s">
        <v>68</v>
      </c>
      <c r="G9" s="87"/>
      <c r="H9" s="65"/>
      <c r="I9" s="120"/>
      <c r="J9" s="65" t="s">
        <v>69</v>
      </c>
      <c r="K9" s="120"/>
      <c r="L9" s="87"/>
      <c r="M9" s="87"/>
      <c r="N9" s="87"/>
      <c r="O9" s="120"/>
      <c r="P9" s="18" t="s">
        <v>73</v>
      </c>
      <c r="Q9" s="120"/>
      <c r="R9" s="87" t="s">
        <v>78</v>
      </c>
      <c r="S9" s="26"/>
    </row>
    <row r="10" spans="1:21" ht="24.75" customHeight="1">
      <c r="C10" s="120"/>
      <c r="E10" s="120"/>
      <c r="F10" s="87"/>
      <c r="G10" s="87"/>
      <c r="H10" s="65"/>
      <c r="I10" s="120"/>
      <c r="J10" s="65"/>
      <c r="K10" s="120"/>
      <c r="L10" s="21"/>
      <c r="O10" s="120"/>
      <c r="P10" s="35" t="s">
        <v>74</v>
      </c>
      <c r="Q10" s="120"/>
      <c r="S10" s="26"/>
    </row>
    <row r="11" spans="1:21" ht="24.75" customHeight="1">
      <c r="C11" s="120"/>
      <c r="E11" s="120"/>
      <c r="F11" s="123"/>
      <c r="G11" s="87"/>
      <c r="H11" s="86"/>
      <c r="I11" s="120"/>
      <c r="J11" s="86"/>
      <c r="K11" s="120"/>
      <c r="L11" s="89"/>
      <c r="N11" s="89"/>
      <c r="O11" s="120"/>
      <c r="P11" s="85" t="s">
        <v>75</v>
      </c>
      <c r="Q11" s="120"/>
      <c r="R11" s="123"/>
      <c r="S11" s="26"/>
    </row>
    <row r="12" spans="1:21">
      <c r="B12" s="21" t="s">
        <v>161</v>
      </c>
      <c r="C12" s="120"/>
      <c r="E12" s="120"/>
      <c r="F12" s="28">
        <v>300000000</v>
      </c>
      <c r="G12" s="28"/>
      <c r="H12" s="28">
        <v>285434649.17000002</v>
      </c>
      <c r="I12" s="29"/>
      <c r="J12" s="28">
        <v>110561100</v>
      </c>
      <c r="K12" s="29"/>
      <c r="L12" s="28">
        <v>30000000</v>
      </c>
      <c r="M12" s="29"/>
      <c r="N12" s="28">
        <v>51297178.660000041</v>
      </c>
      <c r="O12" s="29"/>
      <c r="P12" s="28">
        <v>21467.73</v>
      </c>
      <c r="Q12" s="28"/>
      <c r="R12" s="28">
        <f>F12+H12+J12+L12+N12+P12</f>
        <v>777314395.56000018</v>
      </c>
      <c r="T12" s="61"/>
      <c r="U12" s="84"/>
    </row>
    <row r="13" spans="1:21">
      <c r="B13" s="21" t="s">
        <v>79</v>
      </c>
      <c r="C13" s="120"/>
      <c r="D13" s="174">
        <v>25.2</v>
      </c>
      <c r="E13" s="120"/>
      <c r="F13" s="28"/>
      <c r="G13" s="28"/>
      <c r="H13" s="28"/>
      <c r="I13" s="29"/>
      <c r="J13" s="28"/>
      <c r="K13" s="29"/>
      <c r="L13" s="28"/>
      <c r="M13" s="29"/>
      <c r="N13" s="50">
        <v>-65999989</v>
      </c>
      <c r="O13" s="29"/>
      <c r="P13" s="83"/>
      <c r="Q13" s="28"/>
      <c r="R13" s="50">
        <f>SUM(F13:Q13)</f>
        <v>-65999989</v>
      </c>
    </row>
    <row r="14" spans="1:21">
      <c r="B14" s="21" t="s">
        <v>52</v>
      </c>
      <c r="C14" s="120"/>
      <c r="D14" s="175"/>
      <c r="E14" s="120"/>
      <c r="F14" s="35"/>
      <c r="G14" s="35"/>
      <c r="H14" s="35"/>
      <c r="I14" s="18"/>
      <c r="J14" s="36"/>
      <c r="K14" s="18"/>
      <c r="L14" s="35"/>
      <c r="M14" s="18"/>
      <c r="N14" s="28">
        <v>34091628.920000002</v>
      </c>
      <c r="O14" s="18"/>
      <c r="P14" s="18"/>
      <c r="Q14" s="18"/>
      <c r="R14" s="28">
        <f>SUM(F14:Q14)</f>
        <v>34091628.920000002</v>
      </c>
    </row>
    <row r="15" spans="1:21">
      <c r="B15" s="21" t="s">
        <v>152</v>
      </c>
      <c r="C15" s="120"/>
      <c r="D15" s="175"/>
      <c r="E15" s="120"/>
      <c r="F15" s="35"/>
      <c r="G15" s="35"/>
      <c r="H15" s="35"/>
      <c r="I15" s="18"/>
      <c r="J15" s="36"/>
      <c r="K15" s="18"/>
      <c r="L15" s="35"/>
      <c r="M15" s="18"/>
      <c r="N15" s="28">
        <v>2741165.42</v>
      </c>
      <c r="O15" s="18"/>
      <c r="P15" s="28">
        <v>121324.76</v>
      </c>
      <c r="Q15" s="18"/>
      <c r="R15" s="28">
        <f>SUM(F15:Q15)</f>
        <v>2862490.1799999997</v>
      </c>
    </row>
    <row r="16" spans="1:21">
      <c r="B16" s="21" t="s">
        <v>123</v>
      </c>
      <c r="C16" s="120"/>
      <c r="D16" s="175"/>
      <c r="E16" s="120"/>
      <c r="F16" s="100">
        <f>SUM(F12:F15)</f>
        <v>300000000</v>
      </c>
      <c r="G16" s="28"/>
      <c r="H16" s="100">
        <f>SUM(H12:H15)</f>
        <v>285434649.17000002</v>
      </c>
      <c r="I16" s="29"/>
      <c r="J16" s="100">
        <f>SUM(J12:J15)</f>
        <v>110561100</v>
      </c>
      <c r="K16" s="29"/>
      <c r="L16" s="100">
        <f>SUM(L12:L15)</f>
        <v>30000000</v>
      </c>
      <c r="M16" s="29"/>
      <c r="N16" s="100">
        <f>SUM(N12:N15)</f>
        <v>22129984.000000045</v>
      </c>
      <c r="O16" s="29"/>
      <c r="P16" s="100">
        <f>SUM(P12:P15)</f>
        <v>142792.49</v>
      </c>
      <c r="Q16" s="29"/>
      <c r="R16" s="100">
        <f>SUM(R12:R15)</f>
        <v>748268525.66000009</v>
      </c>
      <c r="T16" s="111"/>
    </row>
    <row r="17" spans="1:20">
      <c r="B17" s="21" t="s">
        <v>79</v>
      </c>
      <c r="C17" s="120"/>
      <c r="D17" s="174">
        <v>25.1</v>
      </c>
      <c r="E17" s="120"/>
      <c r="F17" s="35"/>
      <c r="G17" s="35"/>
      <c r="H17" s="35"/>
      <c r="I17" s="18"/>
      <c r="J17" s="36"/>
      <c r="K17" s="18"/>
      <c r="L17" s="35"/>
      <c r="M17" s="18"/>
      <c r="N17" s="50">
        <v>-47999866</v>
      </c>
      <c r="O17" s="18"/>
      <c r="P17" s="18"/>
      <c r="Q17" s="18"/>
      <c r="R17" s="50">
        <f>SUM(F17:Q17)</f>
        <v>-47999866</v>
      </c>
    </row>
    <row r="18" spans="1:20">
      <c r="B18" s="21" t="s">
        <v>52</v>
      </c>
      <c r="C18" s="120"/>
      <c r="D18" s="175"/>
      <c r="E18" s="120"/>
      <c r="F18" s="35"/>
      <c r="G18" s="35"/>
      <c r="H18" s="35"/>
      <c r="I18" s="18"/>
      <c r="J18" s="36"/>
      <c r="K18" s="18"/>
      <c r="L18" s="35"/>
      <c r="M18" s="18"/>
      <c r="N18" s="28">
        <v>30794422.739999998</v>
      </c>
      <c r="O18" s="18"/>
      <c r="P18" s="18"/>
      <c r="Q18" s="18"/>
      <c r="R18" s="28">
        <f>SUM(F18:Q18)</f>
        <v>30794422.739999998</v>
      </c>
    </row>
    <row r="19" spans="1:20">
      <c r="B19" s="21" t="s">
        <v>153</v>
      </c>
      <c r="C19" s="120"/>
      <c r="E19" s="120"/>
      <c r="F19" s="35"/>
      <c r="G19" s="35"/>
      <c r="H19" s="35"/>
      <c r="I19" s="18"/>
      <c r="J19" s="36"/>
      <c r="K19" s="18"/>
      <c r="L19" s="35"/>
      <c r="M19" s="18"/>
      <c r="N19" s="28">
        <v>625236.36</v>
      </c>
      <c r="O19" s="18"/>
      <c r="P19" s="28">
        <v>34331.22</v>
      </c>
      <c r="Q19" s="18"/>
      <c r="R19" s="28">
        <f>SUM(F19:Q19)</f>
        <v>659567.57999999996</v>
      </c>
    </row>
    <row r="20" spans="1:20" ht="24" thickBot="1">
      <c r="B20" s="21" t="s">
        <v>162</v>
      </c>
      <c r="C20" s="120"/>
      <c r="E20" s="120"/>
      <c r="F20" s="30">
        <f>SUM(F16:F19)</f>
        <v>300000000</v>
      </c>
      <c r="G20" s="28"/>
      <c r="H20" s="30">
        <f>SUM(H16:H19)</f>
        <v>285434649.17000002</v>
      </c>
      <c r="I20" s="29"/>
      <c r="J20" s="30">
        <f>SUM(J16:J19)</f>
        <v>110561100</v>
      </c>
      <c r="K20" s="29"/>
      <c r="L20" s="30">
        <f>SUM(L16:L19)</f>
        <v>30000000</v>
      </c>
      <c r="M20" s="29"/>
      <c r="N20" s="30">
        <f>SUM(N16:N19)</f>
        <v>5549777.1000000434</v>
      </c>
      <c r="O20" s="29"/>
      <c r="P20" s="30">
        <f>SUM(P16:P19)</f>
        <v>177123.71</v>
      </c>
      <c r="Q20" s="29"/>
      <c r="R20" s="30">
        <f>SUM(R16:R19)</f>
        <v>731722649.98000014</v>
      </c>
      <c r="T20" s="111"/>
    </row>
    <row r="21" spans="1:20" ht="24" thickTop="1">
      <c r="C21" s="120"/>
      <c r="E21" s="120"/>
      <c r="F21" s="35"/>
      <c r="G21" s="35"/>
      <c r="H21" s="35"/>
      <c r="I21" s="18"/>
      <c r="J21" s="36"/>
      <c r="K21" s="18"/>
      <c r="L21" s="35"/>
      <c r="M21" s="18"/>
      <c r="N21" s="18"/>
      <c r="O21" s="18"/>
      <c r="P21" s="18"/>
      <c r="Q21" s="18"/>
      <c r="R21" s="35"/>
    </row>
    <row r="22" spans="1:20">
      <c r="B22" s="15" t="s">
        <v>112</v>
      </c>
      <c r="C22" s="120"/>
      <c r="E22" s="120"/>
      <c r="F22" s="35"/>
      <c r="G22" s="35"/>
      <c r="H22" s="35"/>
      <c r="I22" s="18"/>
      <c r="J22" s="36"/>
      <c r="K22" s="18"/>
      <c r="L22" s="35"/>
      <c r="M22" s="18"/>
      <c r="N22" s="18"/>
      <c r="O22" s="18"/>
      <c r="P22" s="18"/>
      <c r="Q22" s="18"/>
      <c r="R22" s="35"/>
    </row>
    <row r="23" spans="1:20">
      <c r="B23" s="15"/>
      <c r="C23" s="120"/>
      <c r="E23" s="120"/>
      <c r="F23" s="35"/>
      <c r="G23" s="35"/>
      <c r="H23" s="35"/>
      <c r="I23" s="18"/>
      <c r="J23" s="36"/>
      <c r="K23" s="18"/>
      <c r="L23" s="35"/>
      <c r="M23" s="18"/>
      <c r="N23" s="18"/>
      <c r="O23" s="18"/>
      <c r="P23" s="18"/>
      <c r="Q23" s="18"/>
      <c r="R23" s="35"/>
    </row>
    <row r="24" spans="1:20">
      <c r="C24" s="120"/>
      <c r="E24" s="120"/>
      <c r="F24" s="35"/>
      <c r="G24" s="35"/>
      <c r="H24" s="35"/>
      <c r="I24" s="18"/>
      <c r="J24" s="36"/>
      <c r="K24" s="18"/>
      <c r="L24" s="35"/>
      <c r="M24" s="18"/>
      <c r="N24" s="18"/>
      <c r="O24" s="18"/>
      <c r="P24" s="18"/>
      <c r="Q24" s="18"/>
      <c r="R24" s="35"/>
    </row>
    <row r="25" spans="1:20">
      <c r="A25" s="189" t="s">
        <v>141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</row>
    <row r="26" spans="1:20">
      <c r="A26" s="189" t="s">
        <v>136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</row>
  </sheetData>
  <mergeCells count="8">
    <mergeCell ref="A25:S25"/>
    <mergeCell ref="A26:S26"/>
    <mergeCell ref="A4:S4"/>
    <mergeCell ref="A1:S1"/>
    <mergeCell ref="A2:S2"/>
    <mergeCell ref="A3:S3"/>
    <mergeCell ref="L7:N7"/>
    <mergeCell ref="F6:R6"/>
  </mergeCells>
  <printOptions horizontalCentered="1" verticalCentered="1"/>
  <pageMargins left="0.39370078740157483" right="0.39370078740157483" top="0.47244094488188981" bottom="0.27559055118110237" header="0.31496062992125984" footer="0.23622047244094491"/>
  <pageSetup paperSize="9" scale="78" firstPageNumber="4" orientation="landscape" useFirstPageNumber="1" r:id="rId1"/>
  <headerFooter scaleWithDoc="0" alignWithMargins="0">
    <oddFooter>&amp;R&amp;"AngsanaUPC,ธรรมดา"&amp;16&amp;P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C3" zoomScaleNormal="86" zoomScaleSheetLayoutView="100" workbookViewId="0">
      <selection activeCell="N18" sqref="N18"/>
    </sheetView>
  </sheetViews>
  <sheetFormatPr defaultColWidth="9.19921875" defaultRowHeight="23.4"/>
  <cols>
    <col min="1" max="1" width="1.5" style="21" customWidth="1"/>
    <col min="2" max="2" width="34.8984375" style="21" customWidth="1"/>
    <col min="3" max="3" width="1.19921875" style="21" customWidth="1"/>
    <col min="4" max="4" width="7.5" style="120" customWidth="1"/>
    <col min="5" max="5" width="1" style="21" customWidth="1"/>
    <col min="6" max="6" width="14.3984375" style="120" customWidth="1"/>
    <col min="7" max="7" width="1" style="120" customWidth="1"/>
    <col min="8" max="8" width="14.3984375" style="120" customWidth="1"/>
    <col min="9" max="9" width="1" style="21" customWidth="1"/>
    <col min="10" max="10" width="14.3984375" style="120" customWidth="1"/>
    <col min="11" max="11" width="1" style="21" customWidth="1"/>
    <col min="12" max="12" width="14.3984375" style="120" customWidth="1"/>
    <col min="13" max="13" width="1" style="21" customWidth="1"/>
    <col min="14" max="14" width="14.3984375" style="21" customWidth="1"/>
    <col min="15" max="15" width="1" style="21" customWidth="1"/>
    <col min="16" max="16" width="14.3984375" style="120" customWidth="1"/>
    <col min="17" max="17" width="1" style="21" customWidth="1"/>
    <col min="18" max="18" width="13.296875" style="21" bestFit="1" customWidth="1"/>
    <col min="19" max="16384" width="9.19921875" style="21"/>
  </cols>
  <sheetData>
    <row r="1" spans="1:19" s="22" customFormat="1">
      <c r="A1" s="190" t="s">
        <v>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37"/>
      <c r="R1" s="37"/>
      <c r="S1" s="37"/>
    </row>
    <row r="2" spans="1:19" s="22" customFormat="1">
      <c r="A2" s="190" t="s">
        <v>63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9" s="22" customFormat="1">
      <c r="A3" s="190" t="s">
        <v>160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37"/>
      <c r="R3" s="37"/>
      <c r="S3" s="37"/>
    </row>
    <row r="4" spans="1:19" s="22" customFormat="1" ht="7.8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37"/>
      <c r="R4" s="37"/>
      <c r="S4" s="37"/>
    </row>
    <row r="5" spans="1:19" s="22" customForma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23" t="s">
        <v>5</v>
      </c>
      <c r="Q5" s="37"/>
      <c r="R5" s="37"/>
      <c r="S5" s="37"/>
    </row>
    <row r="6" spans="1:19">
      <c r="F6" s="192" t="s">
        <v>4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9" ht="23.25" customHeight="1">
      <c r="C7" s="120"/>
      <c r="D7" s="43" t="s">
        <v>7</v>
      </c>
      <c r="E7" s="120"/>
      <c r="F7" s="87" t="s">
        <v>64</v>
      </c>
      <c r="G7" s="87"/>
      <c r="H7" s="65" t="s">
        <v>36</v>
      </c>
      <c r="I7" s="87"/>
      <c r="J7" s="32" t="s">
        <v>65</v>
      </c>
      <c r="K7" s="87"/>
      <c r="L7" s="193" t="s">
        <v>70</v>
      </c>
      <c r="M7" s="193"/>
      <c r="N7" s="193"/>
      <c r="O7" s="87"/>
      <c r="P7" s="120" t="s">
        <v>80</v>
      </c>
    </row>
    <row r="8" spans="1:19">
      <c r="C8" s="120"/>
      <c r="E8" s="120"/>
      <c r="F8" s="120" t="s">
        <v>66</v>
      </c>
      <c r="H8" s="27"/>
      <c r="I8" s="120"/>
      <c r="J8" s="65" t="s">
        <v>67</v>
      </c>
      <c r="K8" s="120"/>
      <c r="L8" s="103" t="s">
        <v>37</v>
      </c>
      <c r="M8" s="103"/>
      <c r="N8" s="103" t="s">
        <v>39</v>
      </c>
      <c r="O8" s="120"/>
      <c r="P8" s="87"/>
    </row>
    <row r="9" spans="1:19">
      <c r="C9" s="120"/>
      <c r="E9" s="120"/>
      <c r="F9" s="98" t="s">
        <v>68</v>
      </c>
      <c r="G9" s="87"/>
      <c r="H9" s="33"/>
      <c r="I9" s="120"/>
      <c r="J9" s="34" t="s">
        <v>69</v>
      </c>
      <c r="K9" s="120"/>
      <c r="L9" s="98"/>
      <c r="M9" s="120"/>
      <c r="N9" s="98"/>
      <c r="O9" s="120"/>
      <c r="P9" s="98"/>
    </row>
    <row r="10" spans="1:19" s="22" customFormat="1">
      <c r="A10" s="121"/>
      <c r="B10" s="15" t="s">
        <v>161</v>
      </c>
      <c r="C10" s="21"/>
      <c r="D10" s="120"/>
      <c r="E10" s="121"/>
      <c r="F10" s="28">
        <v>300000000</v>
      </c>
      <c r="G10" s="28"/>
      <c r="H10" s="28">
        <v>285434649.17000002</v>
      </c>
      <c r="I10" s="28"/>
      <c r="J10" s="28">
        <v>110561100</v>
      </c>
      <c r="K10" s="28"/>
      <c r="L10" s="28">
        <v>30000000</v>
      </c>
      <c r="M10" s="28"/>
      <c r="N10" s="28">
        <v>58351242.409999818</v>
      </c>
      <c r="O10" s="28"/>
      <c r="P10" s="28">
        <f>SUM(F10:O10)</f>
        <v>784346991.57999992</v>
      </c>
      <c r="Q10" s="37"/>
      <c r="R10" s="37"/>
      <c r="S10" s="37"/>
    </row>
    <row r="11" spans="1:19" s="22" customFormat="1">
      <c r="A11" s="121"/>
      <c r="B11" s="15" t="s">
        <v>79</v>
      </c>
      <c r="C11" s="21"/>
      <c r="D11" s="174">
        <v>25.2</v>
      </c>
      <c r="E11" s="121"/>
      <c r="F11" s="121"/>
      <c r="G11" s="121"/>
      <c r="H11" s="121"/>
      <c r="I11" s="121"/>
      <c r="J11" s="121"/>
      <c r="K11" s="121"/>
      <c r="L11" s="121"/>
      <c r="M11" s="121"/>
      <c r="N11" s="50">
        <v>-65999989</v>
      </c>
      <c r="O11" s="120"/>
      <c r="P11" s="50">
        <f>SUM(F11:O11)</f>
        <v>-65999989</v>
      </c>
      <c r="Q11" s="37"/>
      <c r="R11" s="37"/>
      <c r="S11" s="37"/>
    </row>
    <row r="12" spans="1:19" s="22" customFormat="1">
      <c r="A12" s="121"/>
      <c r="B12" s="15" t="s">
        <v>52</v>
      </c>
      <c r="C12" s="21"/>
      <c r="D12" s="175"/>
      <c r="E12" s="121"/>
      <c r="F12" s="121"/>
      <c r="G12" s="121"/>
      <c r="H12" s="121"/>
      <c r="I12" s="121"/>
      <c r="J12" s="121"/>
      <c r="K12" s="121"/>
      <c r="L12" s="121"/>
      <c r="M12" s="121"/>
      <c r="N12" s="28">
        <v>38128346.959999986</v>
      </c>
      <c r="O12" s="28"/>
      <c r="P12" s="28">
        <f>SUM(F12:O12)</f>
        <v>38128346.959999986</v>
      </c>
      <c r="Q12" s="37"/>
      <c r="R12" s="37"/>
      <c r="S12" s="37"/>
    </row>
    <row r="13" spans="1:19" s="22" customFormat="1">
      <c r="A13" s="121"/>
      <c r="B13" s="15" t="s">
        <v>152</v>
      </c>
      <c r="C13" s="21"/>
      <c r="D13" s="175"/>
      <c r="E13" s="121"/>
      <c r="F13" s="101"/>
      <c r="H13" s="101"/>
      <c r="J13" s="101"/>
      <c r="L13" s="101"/>
      <c r="M13" s="120"/>
      <c r="N13" s="105">
        <v>2741165.42</v>
      </c>
      <c r="O13" s="18"/>
      <c r="P13" s="105">
        <f>SUM(F13:O13)</f>
        <v>2741165.42</v>
      </c>
      <c r="Q13" s="37"/>
      <c r="R13" s="37"/>
      <c r="S13" s="37"/>
    </row>
    <row r="14" spans="1:19" s="22" customFormat="1">
      <c r="A14" s="121"/>
      <c r="B14" s="21" t="s">
        <v>123</v>
      </c>
      <c r="C14" s="21"/>
      <c r="D14" s="175"/>
      <c r="E14" s="121"/>
      <c r="F14" s="28">
        <f>SUM(F10:F13)</f>
        <v>300000000</v>
      </c>
      <c r="G14" s="28"/>
      <c r="H14" s="28">
        <f>SUM(H10:H13)</f>
        <v>285434649.17000002</v>
      </c>
      <c r="I14" s="28"/>
      <c r="J14" s="28">
        <f>SUM(J10:J13)</f>
        <v>110561100</v>
      </c>
      <c r="K14" s="28"/>
      <c r="L14" s="28">
        <f>SUM(L10:L13)</f>
        <v>30000000</v>
      </c>
      <c r="M14" s="28"/>
      <c r="N14" s="28">
        <f>SUM(N10:N13)</f>
        <v>33220765.789999805</v>
      </c>
      <c r="O14" s="28"/>
      <c r="P14" s="28">
        <f>SUM(P10:P13)</f>
        <v>759216514.95999992</v>
      </c>
      <c r="Q14" s="37"/>
      <c r="R14" s="37"/>
      <c r="S14" s="37"/>
    </row>
    <row r="15" spans="1:19" s="22" customFormat="1">
      <c r="A15" s="121"/>
      <c r="B15" s="15" t="s">
        <v>79</v>
      </c>
      <c r="C15" s="21"/>
      <c r="D15" s="174">
        <v>25.1</v>
      </c>
      <c r="E15" s="121"/>
      <c r="F15" s="87"/>
      <c r="G15" s="87"/>
      <c r="H15" s="87"/>
      <c r="I15" s="87"/>
      <c r="J15" s="87"/>
      <c r="K15" s="87"/>
      <c r="L15" s="87"/>
      <c r="M15" s="120"/>
      <c r="N15" s="50">
        <v>-47999866</v>
      </c>
      <c r="O15" s="120"/>
      <c r="P15" s="50">
        <f>SUM(F15:O15)</f>
        <v>-47999866</v>
      </c>
      <c r="Q15" s="37"/>
      <c r="R15" s="37"/>
      <c r="S15" s="37"/>
    </row>
    <row r="16" spans="1:19" s="22" customFormat="1">
      <c r="A16" s="121"/>
      <c r="B16" s="15" t="s">
        <v>52</v>
      </c>
      <c r="C16" s="21"/>
      <c r="D16" s="120"/>
      <c r="E16" s="121"/>
      <c r="F16" s="120"/>
      <c r="G16" s="120"/>
      <c r="H16" s="120"/>
      <c r="I16" s="120"/>
      <c r="J16" s="120"/>
      <c r="K16" s="120"/>
      <c r="L16" s="120"/>
      <c r="M16" s="120"/>
      <c r="N16" s="28">
        <f>'[1]SCI '!K20</f>
        <v>38258043.010000013</v>
      </c>
      <c r="O16" s="28"/>
      <c r="P16" s="28">
        <f>SUM(F16:O16)</f>
        <v>38258043.010000013</v>
      </c>
      <c r="Q16" s="37"/>
      <c r="R16" s="37"/>
      <c r="S16" s="37"/>
    </row>
    <row r="17" spans="1:19" s="22" customFormat="1">
      <c r="A17" s="121"/>
      <c r="B17" s="15" t="s">
        <v>152</v>
      </c>
      <c r="C17" s="21"/>
      <c r="D17" s="122"/>
      <c r="E17" s="121"/>
      <c r="F17" s="120"/>
      <c r="G17" s="120"/>
      <c r="H17" s="120"/>
      <c r="I17" s="120"/>
      <c r="J17" s="120"/>
      <c r="K17" s="120"/>
      <c r="L17" s="120"/>
      <c r="M17" s="120"/>
      <c r="N17" s="28">
        <f>'[1]SCI '!K28</f>
        <v>625236.36</v>
      </c>
      <c r="O17" s="120"/>
      <c r="P17" s="28">
        <f>SUM(F17:O17)</f>
        <v>625236.36</v>
      </c>
      <c r="Q17" s="37"/>
      <c r="R17" s="37"/>
      <c r="S17" s="37"/>
    </row>
    <row r="18" spans="1:19" s="22" customFormat="1">
      <c r="A18" s="121"/>
      <c r="B18" s="21" t="s">
        <v>162</v>
      </c>
      <c r="C18" s="21"/>
      <c r="D18" s="120"/>
      <c r="E18" s="121"/>
      <c r="F18" s="30">
        <f>SUM(F14:F17)</f>
        <v>300000000</v>
      </c>
      <c r="G18" s="28"/>
      <c r="H18" s="30">
        <f>SUM(H14:H17)</f>
        <v>285434649.17000002</v>
      </c>
      <c r="I18" s="28"/>
      <c r="J18" s="30">
        <f>SUM(J14:J17)</f>
        <v>110561100</v>
      </c>
      <c r="K18" s="28"/>
      <c r="L18" s="30">
        <f>SUM(L14:L17)</f>
        <v>30000000</v>
      </c>
      <c r="M18" s="28"/>
      <c r="N18" s="30">
        <f>SUM(N14:N17)</f>
        <v>24104179.159999818</v>
      </c>
      <c r="O18" s="28"/>
      <c r="P18" s="30">
        <f>SUM(P14:P17)</f>
        <v>750099928.32999992</v>
      </c>
      <c r="Q18" s="37"/>
      <c r="R18" s="37"/>
      <c r="S18" s="37"/>
    </row>
    <row r="19" spans="1:19" s="22" customFormat="1" ht="24" thickTop="1">
      <c r="A19" s="121"/>
      <c r="B19" s="21"/>
      <c r="C19" s="21"/>
      <c r="D19" s="120"/>
      <c r="E19" s="121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37"/>
      <c r="R19" s="37"/>
      <c r="S19" s="37"/>
    </row>
    <row r="20" spans="1:19">
      <c r="B20" s="15" t="s">
        <v>112</v>
      </c>
      <c r="C20" s="14"/>
      <c r="E20" s="14"/>
      <c r="I20" s="14"/>
      <c r="K20" s="14"/>
      <c r="L20" s="31"/>
      <c r="M20" s="14"/>
      <c r="N20" s="14"/>
      <c r="O20" s="14"/>
    </row>
    <row r="21" spans="1:19">
      <c r="C21" s="14"/>
      <c r="E21" s="14"/>
      <c r="I21" s="14"/>
      <c r="K21" s="14"/>
      <c r="L21" s="31"/>
      <c r="M21" s="14"/>
      <c r="N21" s="14"/>
      <c r="O21" s="14"/>
    </row>
    <row r="22" spans="1:19">
      <c r="B22" s="189" t="s">
        <v>142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</row>
    <row r="23" spans="1:19">
      <c r="B23" s="189" t="s">
        <v>137</v>
      </c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</row>
    <row r="24" spans="1:19">
      <c r="C24" s="14"/>
      <c r="E24" s="14"/>
      <c r="I24" s="14"/>
      <c r="K24" s="14"/>
      <c r="M24" s="14"/>
      <c r="N24" s="14"/>
      <c r="O24" s="14"/>
    </row>
    <row r="25" spans="1:19">
      <c r="C25" s="14"/>
      <c r="E25" s="14"/>
      <c r="I25" s="14"/>
      <c r="K25" s="14"/>
      <c r="M25" s="14"/>
      <c r="N25" s="14"/>
      <c r="O25" s="14"/>
    </row>
  </sheetData>
  <mergeCells count="8">
    <mergeCell ref="B22:P22"/>
    <mergeCell ref="B23:P23"/>
    <mergeCell ref="L7:N7"/>
    <mergeCell ref="A4:P4"/>
    <mergeCell ref="A1:P1"/>
    <mergeCell ref="A2:P2"/>
    <mergeCell ref="A3:P3"/>
    <mergeCell ref="F6:P6"/>
  </mergeCells>
  <printOptions horizontalCentered="1" verticalCentered="1"/>
  <pageMargins left="0.59055118110236227" right="0.59055118110236227" top="0.59055118110236227" bottom="0.39370078740157483" header="0.31496062992125984" footer="0.31496062992125984"/>
  <pageSetup paperSize="9" scale="85" firstPageNumber="5" orientation="landscape" useFirstPageNumber="1" r:id="rId1"/>
  <headerFooter scaleWithDoc="0" alignWithMargins="0">
    <oddFooter>&amp;R&amp;"AngsanaUPC,ธรรมดา"&amp;16&amp;P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F90D4-5B70-40C2-B727-542F5BCC4E75}">
  <dimension ref="A1:AB89"/>
  <sheetViews>
    <sheetView view="pageBreakPreview" topLeftCell="A67" zoomScale="90" zoomScaleNormal="80" zoomScaleSheetLayoutView="90" zoomScalePageLayoutView="80" workbookViewId="0">
      <selection activeCell="D82" sqref="D82"/>
    </sheetView>
  </sheetViews>
  <sheetFormatPr defaultColWidth="9.09765625" defaultRowHeight="23.4"/>
  <cols>
    <col min="1" max="3" width="2.09765625" style="125" customWidth="1"/>
    <col min="4" max="4" width="40.69921875" style="125" customWidth="1"/>
    <col min="5" max="5" width="1.296875" style="125" customWidth="1"/>
    <col min="6" max="6" width="15.3984375" style="125" customWidth="1"/>
    <col min="7" max="7" width="1.296875" style="125" customWidth="1"/>
    <col min="8" max="8" width="15.3984375" style="129" customWidth="1"/>
    <col min="9" max="9" width="1.296875" style="129" customWidth="1"/>
    <col min="10" max="10" width="15.3984375" style="129" customWidth="1"/>
    <col min="11" max="11" width="1.296875" style="125" customWidth="1"/>
    <col min="12" max="12" width="15.3984375" style="129" customWidth="1"/>
    <col min="13" max="13" width="1.296875" style="125" customWidth="1"/>
    <col min="14" max="14" width="15.3984375" style="129" customWidth="1"/>
    <col min="15" max="15" width="1" style="125" customWidth="1"/>
    <col min="16" max="16" width="15.09765625" style="125" bestFit="1" customWidth="1"/>
    <col min="17" max="17" width="2.09765625" style="125" customWidth="1"/>
    <col min="18" max="18" width="14.69921875" style="125" customWidth="1"/>
    <col min="19" max="19" width="13.5" style="125" customWidth="1"/>
    <col min="20" max="16384" width="9.09765625" style="125"/>
  </cols>
  <sheetData>
    <row r="1" spans="1:16" s="126" customFormat="1">
      <c r="A1" s="194" t="s">
        <v>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P1" s="126" t="s">
        <v>0</v>
      </c>
    </row>
    <row r="2" spans="1:16" s="126" customFormat="1">
      <c r="A2" s="194" t="s">
        <v>81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6" s="126" customFormat="1">
      <c r="A3" s="194" t="s">
        <v>160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6">
      <c r="H4" s="127"/>
      <c r="I4" s="127"/>
      <c r="J4" s="127"/>
      <c r="K4" s="128"/>
      <c r="L4" s="3" t="s">
        <v>95</v>
      </c>
      <c r="M4" s="128"/>
    </row>
    <row r="5" spans="1:16">
      <c r="F5" s="183" t="s">
        <v>3</v>
      </c>
      <c r="G5" s="183"/>
      <c r="H5" s="183"/>
      <c r="I5" s="114"/>
      <c r="J5" s="184" t="s">
        <v>4</v>
      </c>
      <c r="K5" s="184"/>
      <c r="L5" s="184"/>
      <c r="M5" s="128"/>
    </row>
    <row r="6" spans="1:16">
      <c r="F6" s="148">
        <v>2021</v>
      </c>
      <c r="G6" s="2"/>
      <c r="H6" s="148">
        <v>2020</v>
      </c>
      <c r="I6" s="147"/>
      <c r="J6" s="148">
        <v>2021</v>
      </c>
      <c r="K6" s="2"/>
      <c r="L6" s="148">
        <v>2020</v>
      </c>
      <c r="M6" s="128"/>
    </row>
    <row r="7" spans="1:16">
      <c r="A7" s="63" t="s">
        <v>82</v>
      </c>
      <c r="L7" s="130"/>
      <c r="N7" s="130"/>
    </row>
    <row r="8" spans="1:16">
      <c r="A8" s="62" t="s">
        <v>52</v>
      </c>
      <c r="F8" s="176">
        <v>30794422.739999998</v>
      </c>
      <c r="G8" s="153"/>
      <c r="H8" s="176">
        <v>34091628.920000002</v>
      </c>
      <c r="I8" s="154">
        <v>0</v>
      </c>
      <c r="J8" s="154">
        <v>38258043.010000013</v>
      </c>
      <c r="K8" s="154">
        <v>0</v>
      </c>
      <c r="L8" s="154">
        <v>38128346.959999986</v>
      </c>
      <c r="M8" s="133"/>
      <c r="N8" s="133"/>
      <c r="P8" s="131"/>
    </row>
    <row r="9" spans="1:16" s="126" customFormat="1">
      <c r="A9" s="126" t="s">
        <v>83</v>
      </c>
      <c r="B9" s="63"/>
      <c r="I9" s="134"/>
      <c r="J9" s="134"/>
      <c r="L9" s="134"/>
      <c r="M9" s="135"/>
      <c r="N9" s="135"/>
      <c r="P9" s="136"/>
    </row>
    <row r="10" spans="1:16">
      <c r="B10" s="62" t="s">
        <v>84</v>
      </c>
      <c r="F10" s="106">
        <v>-516511.64</v>
      </c>
      <c r="H10" s="130">
        <v>433419.02</v>
      </c>
      <c r="I10" s="130"/>
      <c r="J10" s="106">
        <v>-516511.64</v>
      </c>
      <c r="L10" s="130">
        <v>433419.02</v>
      </c>
      <c r="M10" s="133"/>
      <c r="N10" s="133"/>
      <c r="P10" s="131"/>
    </row>
    <row r="11" spans="1:16">
      <c r="B11" s="62" t="s">
        <v>174</v>
      </c>
      <c r="F11" s="130">
        <v>31332.94</v>
      </c>
      <c r="H11" s="130">
        <v>748823.74</v>
      </c>
      <c r="I11" s="8"/>
      <c r="J11" s="130">
        <v>31332.94</v>
      </c>
      <c r="K11" s="132"/>
      <c r="L11" s="130">
        <v>748823.74</v>
      </c>
      <c r="M11" s="133"/>
      <c r="N11" s="133"/>
      <c r="P11" s="131"/>
    </row>
    <row r="12" spans="1:16">
      <c r="B12" s="125" t="s">
        <v>168</v>
      </c>
      <c r="F12" s="106">
        <v>-836619.62</v>
      </c>
      <c r="H12" s="130">
        <v>141548.97</v>
      </c>
      <c r="I12" s="106"/>
      <c r="J12" s="106">
        <v>-836619.62</v>
      </c>
      <c r="K12" s="106"/>
      <c r="L12" s="130">
        <v>141548.97</v>
      </c>
      <c r="M12" s="133"/>
      <c r="N12" s="125"/>
      <c r="P12" s="131"/>
    </row>
    <row r="13" spans="1:16">
      <c r="B13" s="62" t="s">
        <v>154</v>
      </c>
      <c r="F13" s="106">
        <v>-537685.69999999995</v>
      </c>
      <c r="H13" s="106">
        <v>-1019131.48</v>
      </c>
      <c r="I13" s="130"/>
      <c r="J13" s="106">
        <v>-537685.69999999995</v>
      </c>
      <c r="K13" s="106"/>
      <c r="L13" s="106">
        <v>-1019131.48</v>
      </c>
      <c r="M13" s="133"/>
      <c r="N13" s="133"/>
      <c r="P13" s="131"/>
    </row>
    <row r="14" spans="1:16">
      <c r="B14" s="62" t="s">
        <v>155</v>
      </c>
      <c r="F14" s="106">
        <v>-151206.04</v>
      </c>
      <c r="H14" s="106">
        <v>-69717.600000000006</v>
      </c>
      <c r="I14" s="130"/>
      <c r="J14" s="106">
        <v>-151206.04</v>
      </c>
      <c r="K14" s="132"/>
      <c r="L14" s="106">
        <v>-69717.600000000006</v>
      </c>
      <c r="M14" s="133"/>
      <c r="N14" s="133"/>
      <c r="P14" s="131"/>
    </row>
    <row r="15" spans="1:16">
      <c r="B15" s="125" t="s">
        <v>133</v>
      </c>
      <c r="F15" s="106">
        <v>-307670.52</v>
      </c>
      <c r="H15" s="61">
        <v>135407.16</v>
      </c>
      <c r="I15" s="130"/>
      <c r="J15" s="106">
        <v>-307670.52</v>
      </c>
      <c r="K15" s="132"/>
      <c r="L15" s="130">
        <v>1737907.16</v>
      </c>
      <c r="M15" s="133"/>
      <c r="N15" s="133"/>
      <c r="P15" s="131"/>
    </row>
    <row r="16" spans="1:16">
      <c r="B16" s="125" t="s">
        <v>124</v>
      </c>
      <c r="F16" s="106"/>
      <c r="H16" s="106"/>
      <c r="I16" s="130"/>
      <c r="J16" s="106"/>
      <c r="K16" s="132"/>
      <c r="L16" s="106"/>
      <c r="M16" s="133"/>
      <c r="N16" s="133"/>
      <c r="P16" s="131"/>
    </row>
    <row r="17" spans="1:20">
      <c r="D17" s="125" t="s">
        <v>125</v>
      </c>
      <c r="F17" s="130">
        <v>6650199.6299999999</v>
      </c>
      <c r="H17" s="130">
        <v>4681286.78</v>
      </c>
      <c r="I17" s="80"/>
      <c r="J17" s="80">
        <v>0</v>
      </c>
      <c r="K17" s="8"/>
      <c r="L17" s="80">
        <v>0</v>
      </c>
      <c r="M17" s="133"/>
      <c r="N17" s="133"/>
      <c r="P17" s="131"/>
    </row>
    <row r="18" spans="1:20">
      <c r="B18" s="125" t="s">
        <v>85</v>
      </c>
      <c r="F18" s="130">
        <v>18316540.199999999</v>
      </c>
      <c r="H18" s="130">
        <v>20291386.209999997</v>
      </c>
      <c r="I18" s="130"/>
      <c r="J18" s="130">
        <v>18316540.199999999</v>
      </c>
      <c r="K18" s="132"/>
      <c r="L18" s="130">
        <v>20290438.639999997</v>
      </c>
      <c r="M18" s="133"/>
      <c r="N18" s="133"/>
      <c r="P18" s="131"/>
      <c r="T18" s="125" t="s">
        <v>0</v>
      </c>
    </row>
    <row r="19" spans="1:20">
      <c r="B19" s="125" t="s">
        <v>126</v>
      </c>
      <c r="F19" s="130">
        <v>25177.71</v>
      </c>
      <c r="H19" s="106">
        <v>-38408.74</v>
      </c>
      <c r="I19" s="130"/>
      <c r="J19" s="130">
        <v>22307.75</v>
      </c>
      <c r="K19" s="132"/>
      <c r="L19" s="106">
        <v>-38408.74</v>
      </c>
      <c r="M19" s="133"/>
      <c r="N19" s="133"/>
      <c r="P19" s="131"/>
    </row>
    <row r="20" spans="1:20">
      <c r="B20" s="125" t="s">
        <v>134</v>
      </c>
      <c r="F20" s="130">
        <v>515260.75</v>
      </c>
      <c r="H20" s="130">
        <v>217764.71</v>
      </c>
      <c r="I20" s="130"/>
      <c r="J20" s="130">
        <v>515260.75</v>
      </c>
      <c r="K20" s="132"/>
      <c r="L20" s="130">
        <v>217764.71</v>
      </c>
      <c r="M20" s="133"/>
      <c r="N20" s="133"/>
      <c r="P20" s="131"/>
    </row>
    <row r="21" spans="1:20">
      <c r="B21" s="125" t="s">
        <v>169</v>
      </c>
      <c r="F21" s="106">
        <v>-126789.89</v>
      </c>
      <c r="H21" s="106">
        <v>-129611.54</v>
      </c>
      <c r="I21" s="132"/>
      <c r="J21" s="106">
        <v>-126789.89</v>
      </c>
      <c r="K21" s="132"/>
      <c r="L21" s="106">
        <v>-129611.54</v>
      </c>
      <c r="M21" s="133"/>
      <c r="N21" s="133"/>
      <c r="P21" s="131"/>
    </row>
    <row r="22" spans="1:20">
      <c r="B22" s="125" t="s">
        <v>156</v>
      </c>
      <c r="F22" s="83">
        <v>0</v>
      </c>
      <c r="H22" s="106">
        <v>-122889.1</v>
      </c>
      <c r="I22" s="106"/>
      <c r="J22" s="83">
        <v>0</v>
      </c>
      <c r="K22" s="132"/>
      <c r="L22" s="106">
        <v>-122889.1</v>
      </c>
      <c r="M22" s="133"/>
      <c r="N22" s="133"/>
      <c r="P22" s="131"/>
    </row>
    <row r="23" spans="1:20">
      <c r="B23" s="125" t="s">
        <v>86</v>
      </c>
      <c r="F23" s="132">
        <v>2164050.8400000012</v>
      </c>
      <c r="H23" s="132">
        <v>2249525.2099999976</v>
      </c>
      <c r="I23" s="132"/>
      <c r="J23" s="132">
        <v>2164050.8400000012</v>
      </c>
      <c r="K23" s="132"/>
      <c r="L23" s="132">
        <v>2249525.2099999976</v>
      </c>
      <c r="M23" s="133"/>
      <c r="N23" s="133"/>
      <c r="P23" s="131"/>
    </row>
    <row r="24" spans="1:20">
      <c r="B24" s="125" t="s">
        <v>49</v>
      </c>
      <c r="F24" s="132">
        <v>250714.86</v>
      </c>
      <c r="H24" s="132">
        <v>278831.77</v>
      </c>
      <c r="I24" s="132"/>
      <c r="J24" s="132">
        <v>250714.86</v>
      </c>
      <c r="K24" s="132"/>
      <c r="L24" s="132">
        <v>278831.77</v>
      </c>
      <c r="M24" s="133"/>
      <c r="N24" s="133"/>
      <c r="P24" s="131"/>
    </row>
    <row r="25" spans="1:20">
      <c r="B25" s="125" t="s">
        <v>127</v>
      </c>
      <c r="F25" s="137">
        <v>8918125.1300000008</v>
      </c>
      <c r="G25" s="131"/>
      <c r="H25" s="137">
        <v>11172123.849999998</v>
      </c>
      <c r="I25" s="132"/>
      <c r="J25" s="137">
        <v>8918125.1300000008</v>
      </c>
      <c r="K25" s="132"/>
      <c r="L25" s="137">
        <v>11172123.849999998</v>
      </c>
      <c r="M25" s="133"/>
      <c r="N25" s="133"/>
      <c r="P25" s="131"/>
    </row>
    <row r="26" spans="1:20">
      <c r="F26" s="132">
        <f>SUM(F8:F25)</f>
        <v>65189341.390000001</v>
      </c>
      <c r="G26" s="138"/>
      <c r="H26" s="132">
        <f>SUM(H8:H25)</f>
        <v>73061987.879999995</v>
      </c>
      <c r="I26" s="133">
        <f>SUM(I8:I25)</f>
        <v>0</v>
      </c>
      <c r="J26" s="132">
        <f>SUM(J8:J25)</f>
        <v>65999892.070000015</v>
      </c>
      <c r="K26" s="133">
        <f>SUM(K8:K25)</f>
        <v>0</v>
      </c>
      <c r="L26" s="132">
        <f>SUM(L8:L25)</f>
        <v>74018971.569999978</v>
      </c>
      <c r="M26" s="133"/>
      <c r="N26" s="133"/>
      <c r="P26" s="131"/>
    </row>
    <row r="27" spans="1:20">
      <c r="A27" s="126" t="s">
        <v>87</v>
      </c>
      <c r="L27" s="133"/>
      <c r="M27" s="133"/>
      <c r="N27" s="133"/>
      <c r="P27" s="131"/>
    </row>
    <row r="28" spans="1:20">
      <c r="B28" s="125" t="s">
        <v>88</v>
      </c>
      <c r="F28" s="132">
        <v>8022004.9400000004</v>
      </c>
      <c r="H28" s="106">
        <v>-2730345.35</v>
      </c>
      <c r="I28" s="132"/>
      <c r="J28" s="132">
        <v>7920839.2300000004</v>
      </c>
      <c r="K28" s="132"/>
      <c r="L28" s="106">
        <v>-1820818.89</v>
      </c>
      <c r="M28" s="133"/>
      <c r="N28" s="133"/>
      <c r="P28" s="131"/>
    </row>
    <row r="29" spans="1:20">
      <c r="B29" s="125" t="s">
        <v>89</v>
      </c>
      <c r="F29" s="106">
        <v>-12549393.460000001</v>
      </c>
      <c r="H29" s="132">
        <v>386211.37</v>
      </c>
      <c r="I29" s="133"/>
      <c r="J29" s="106">
        <v>-12549393.460000001</v>
      </c>
      <c r="K29" s="132"/>
      <c r="L29" s="132">
        <v>386211.37</v>
      </c>
      <c r="M29" s="133"/>
      <c r="N29" s="133"/>
      <c r="P29" s="131"/>
    </row>
    <row r="30" spans="1:20">
      <c r="B30" s="125" t="s">
        <v>90</v>
      </c>
      <c r="F30" s="106">
        <v>-4397069.49</v>
      </c>
      <c r="H30" s="132">
        <v>697500.8</v>
      </c>
      <c r="I30" s="133"/>
      <c r="J30" s="106">
        <v>-4397069.49</v>
      </c>
      <c r="L30" s="132">
        <v>697500.8</v>
      </c>
      <c r="M30" s="133"/>
      <c r="N30" s="133"/>
      <c r="P30" s="131"/>
    </row>
    <row r="31" spans="1:20">
      <c r="B31" s="125" t="s">
        <v>91</v>
      </c>
      <c r="F31" s="133">
        <v>-6375698.5500000007</v>
      </c>
      <c r="H31" s="133">
        <v>-918785.09</v>
      </c>
      <c r="I31" s="132"/>
      <c r="J31" s="133">
        <v>-6022723.5300000012</v>
      </c>
      <c r="L31" s="133">
        <v>-5774836.6600000029</v>
      </c>
      <c r="M31" s="133"/>
      <c r="N31" s="133"/>
      <c r="P31" s="131"/>
      <c r="R31" s="138"/>
    </row>
    <row r="32" spans="1:20">
      <c r="B32" s="125" t="s">
        <v>92</v>
      </c>
      <c r="F32" s="132">
        <v>2828989.34</v>
      </c>
      <c r="H32" s="133">
        <v>-140005732.91999999</v>
      </c>
      <c r="I32" s="133"/>
      <c r="J32" s="130">
        <v>2828989.34</v>
      </c>
      <c r="L32" s="133">
        <v>-137253191.09999999</v>
      </c>
      <c r="M32" s="133"/>
      <c r="N32" s="133"/>
      <c r="P32" s="131"/>
    </row>
    <row r="33" spans="1:28">
      <c r="B33" s="125" t="s">
        <v>93</v>
      </c>
      <c r="F33" s="150">
        <v>0</v>
      </c>
      <c r="H33" s="139">
        <v>-2560803.34</v>
      </c>
      <c r="I33" s="133"/>
      <c r="J33" s="150">
        <v>0</v>
      </c>
      <c r="L33" s="139">
        <v>-2560803.34</v>
      </c>
      <c r="M33" s="133"/>
      <c r="N33" s="133"/>
      <c r="P33" s="131"/>
    </row>
    <row r="34" spans="1:28">
      <c r="B34" s="125" t="s">
        <v>128</v>
      </c>
      <c r="F34" s="133">
        <f>SUM(F26:F33)</f>
        <v>52718174.170000002</v>
      </c>
      <c r="H34" s="133">
        <f>SUM(H26:H33)</f>
        <v>-72069966.649999991</v>
      </c>
      <c r="I34" s="133"/>
      <c r="J34" s="133">
        <f>SUM(J26:J33)</f>
        <v>53780534.160000011</v>
      </c>
      <c r="L34" s="133">
        <f>SUM(L26:L33)</f>
        <v>-72306966.250000015</v>
      </c>
      <c r="M34" s="133"/>
      <c r="N34" s="133"/>
      <c r="P34" s="131"/>
    </row>
    <row r="35" spans="1:28" s="140" customFormat="1">
      <c r="B35" s="125" t="s">
        <v>96</v>
      </c>
      <c r="C35" s="125"/>
      <c r="D35" s="125"/>
      <c r="E35" s="125"/>
      <c r="F35" s="151">
        <v>-10569257.310000001</v>
      </c>
      <c r="G35" s="125"/>
      <c r="H35" s="139">
        <v>-12345054.559999997</v>
      </c>
      <c r="I35" s="133"/>
      <c r="J35" s="151">
        <v>-10569257.310000001</v>
      </c>
      <c r="K35" s="133"/>
      <c r="L35" s="139">
        <v>-12345054.559999997</v>
      </c>
      <c r="M35" s="125"/>
      <c r="N35" s="133"/>
      <c r="O35" s="125"/>
      <c r="P35" s="131"/>
      <c r="Q35" s="125"/>
      <c r="R35" s="125"/>
      <c r="S35" s="125"/>
      <c r="T35" s="125"/>
      <c r="U35" s="125"/>
      <c r="V35" s="125"/>
      <c r="W35" s="107"/>
      <c r="X35" s="107"/>
      <c r="Y35" s="107"/>
      <c r="Z35" s="125"/>
      <c r="AA35" s="125"/>
      <c r="AB35" s="125"/>
    </row>
    <row r="36" spans="1:28">
      <c r="A36" s="126" t="s">
        <v>129</v>
      </c>
      <c r="F36" s="139">
        <f>SUM(F34:F35)</f>
        <v>42148916.859999999</v>
      </c>
      <c r="H36" s="139">
        <f>SUM(H34:H35)</f>
        <v>-84415021.209999993</v>
      </c>
      <c r="I36" s="3"/>
      <c r="J36" s="139">
        <f>SUM(J34:J35)</f>
        <v>43211276.850000009</v>
      </c>
      <c r="L36" s="139">
        <f>SUM(L34:L35)</f>
        <v>-84652020.810000017</v>
      </c>
      <c r="N36" s="133"/>
      <c r="P36" s="131"/>
    </row>
    <row r="37" spans="1:28">
      <c r="F37" s="132"/>
      <c r="H37" s="132"/>
      <c r="I37" s="133"/>
      <c r="J37" s="132"/>
      <c r="L37" s="132"/>
      <c r="M37" s="133"/>
      <c r="N37" s="133"/>
      <c r="P37" s="131"/>
    </row>
    <row r="38" spans="1:28">
      <c r="F38" s="132"/>
      <c r="H38" s="132"/>
      <c r="I38" s="133"/>
      <c r="J38" s="132"/>
      <c r="L38" s="132"/>
      <c r="M38" s="133"/>
      <c r="N38" s="133"/>
      <c r="P38" s="131"/>
    </row>
    <row r="39" spans="1:28">
      <c r="F39" s="132"/>
      <c r="H39" s="132"/>
      <c r="I39" s="133"/>
      <c r="J39" s="132"/>
      <c r="L39" s="132"/>
      <c r="M39" s="133"/>
      <c r="N39" s="133"/>
      <c r="P39" s="131"/>
    </row>
    <row r="40" spans="1:28">
      <c r="F40" s="132"/>
      <c r="H40" s="132"/>
      <c r="I40" s="133"/>
      <c r="J40" s="132"/>
      <c r="L40" s="132"/>
      <c r="M40" s="133"/>
      <c r="N40" s="133"/>
      <c r="P40" s="131"/>
    </row>
    <row r="41" spans="1:28">
      <c r="F41" s="131"/>
      <c r="H41" s="132"/>
      <c r="I41" s="133"/>
      <c r="J41" s="132"/>
      <c r="L41" s="132"/>
      <c r="M41" s="133"/>
      <c r="N41" s="133"/>
      <c r="P41" s="131"/>
    </row>
    <row r="42" spans="1:28">
      <c r="B42" s="195" t="s">
        <v>143</v>
      </c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N42" s="3"/>
      <c r="P42" s="131"/>
    </row>
    <row r="43" spans="1:28">
      <c r="B43" s="195" t="s">
        <v>135</v>
      </c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7"/>
      <c r="N43" s="3"/>
      <c r="O43" s="17"/>
      <c r="P43" s="131"/>
    </row>
    <row r="44" spans="1:28">
      <c r="A44" s="194" t="s">
        <v>1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25"/>
      <c r="P44" s="131"/>
    </row>
    <row r="45" spans="1:28">
      <c r="A45" s="194" t="s">
        <v>94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25"/>
      <c r="P45" s="131"/>
    </row>
    <row r="46" spans="1:28">
      <c r="A46" s="194" t="s">
        <v>160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25"/>
      <c r="P46" s="131"/>
    </row>
    <row r="47" spans="1:28" s="61" customFormat="1">
      <c r="F47" s="125"/>
      <c r="G47" s="125"/>
      <c r="H47" s="127"/>
      <c r="I47" s="127"/>
      <c r="J47" s="127"/>
      <c r="K47" s="128"/>
      <c r="L47" s="3" t="s">
        <v>95</v>
      </c>
      <c r="M47" s="18"/>
      <c r="N47" s="91"/>
      <c r="P47" s="131"/>
    </row>
    <row r="48" spans="1:28">
      <c r="F48" s="183" t="s">
        <v>3</v>
      </c>
      <c r="G48" s="183"/>
      <c r="H48" s="183"/>
      <c r="I48" s="114"/>
      <c r="J48" s="184" t="s">
        <v>4</v>
      </c>
      <c r="K48" s="184"/>
      <c r="L48" s="184"/>
      <c r="M48" s="128"/>
      <c r="P48" s="131"/>
    </row>
    <row r="49" spans="1:16">
      <c r="F49" s="148">
        <v>2021</v>
      </c>
      <c r="G49" s="2"/>
      <c r="H49" s="148">
        <v>2020</v>
      </c>
      <c r="I49" s="147"/>
      <c r="J49" s="148">
        <v>2021</v>
      </c>
      <c r="K49" s="2"/>
      <c r="L49" s="148">
        <v>2020</v>
      </c>
      <c r="M49" s="128"/>
      <c r="P49" s="131"/>
    </row>
    <row r="50" spans="1:16">
      <c r="A50" s="63" t="s">
        <v>97</v>
      </c>
      <c r="L50" s="133"/>
      <c r="M50" s="133"/>
      <c r="N50" s="133"/>
      <c r="P50" s="131"/>
    </row>
    <row r="51" spans="1:16">
      <c r="B51" s="165" t="s">
        <v>170</v>
      </c>
      <c r="C51" s="153"/>
      <c r="D51" s="153"/>
      <c r="F51" s="152">
        <v>-30000000</v>
      </c>
      <c r="G51" s="61"/>
      <c r="H51" s="133">
        <v>-20000000</v>
      </c>
      <c r="I51" s="61"/>
      <c r="J51" s="133">
        <v>-30000000</v>
      </c>
      <c r="L51" s="133">
        <v>-20000000</v>
      </c>
      <c r="M51" s="133"/>
      <c r="N51" s="133"/>
      <c r="P51" s="131"/>
    </row>
    <row r="52" spans="1:16">
      <c r="B52" s="165" t="s">
        <v>172</v>
      </c>
      <c r="C52" s="165"/>
      <c r="D52" s="165"/>
      <c r="F52" s="154">
        <v>99999558.61999999</v>
      </c>
      <c r="H52" s="132">
        <v>157152291.88</v>
      </c>
      <c r="I52" s="132"/>
      <c r="J52" s="132">
        <v>99999558.61999999</v>
      </c>
      <c r="L52" s="132">
        <v>157152291.88</v>
      </c>
      <c r="M52" s="133"/>
      <c r="N52" s="133"/>
      <c r="P52" s="131"/>
    </row>
    <row r="53" spans="1:16">
      <c r="B53" s="165" t="s">
        <v>173</v>
      </c>
      <c r="C53" s="165"/>
      <c r="D53" s="165"/>
      <c r="F53" s="8">
        <v>0</v>
      </c>
      <c r="H53" s="132">
        <v>186563340.97999999</v>
      </c>
      <c r="I53" s="133"/>
      <c r="J53" s="8">
        <v>0</v>
      </c>
      <c r="K53" s="133"/>
      <c r="L53" s="132">
        <v>186563340.97999999</v>
      </c>
      <c r="M53" s="133"/>
      <c r="N53" s="133"/>
      <c r="P53" s="131"/>
    </row>
    <row r="54" spans="1:16">
      <c r="B54" s="196" t="s">
        <v>166</v>
      </c>
      <c r="C54" s="196"/>
      <c r="D54" s="196"/>
      <c r="F54" s="8"/>
      <c r="H54" s="132"/>
      <c r="I54" s="133"/>
      <c r="J54" s="8"/>
      <c r="K54" s="133"/>
      <c r="L54" s="132"/>
      <c r="M54" s="133"/>
      <c r="N54" s="133"/>
      <c r="P54" s="131"/>
    </row>
    <row r="55" spans="1:16">
      <c r="B55" s="164"/>
      <c r="C55" s="164"/>
      <c r="D55" s="164" t="s">
        <v>167</v>
      </c>
      <c r="F55" s="152">
        <v>-50000000</v>
      </c>
      <c r="H55" s="61">
        <v>0</v>
      </c>
      <c r="I55" s="132"/>
      <c r="J55" s="152">
        <v>-50000000</v>
      </c>
      <c r="L55" s="93">
        <v>0</v>
      </c>
      <c r="M55" s="133"/>
      <c r="N55" s="133"/>
      <c r="P55" s="131"/>
    </row>
    <row r="56" spans="1:16">
      <c r="B56" s="125" t="s">
        <v>171</v>
      </c>
      <c r="F56" s="152">
        <v>-8352525</v>
      </c>
      <c r="G56" s="61"/>
      <c r="H56" s="133">
        <v>-251959900</v>
      </c>
      <c r="I56" s="61"/>
      <c r="J56" s="152">
        <v>-8352525</v>
      </c>
      <c r="L56" s="133">
        <v>-251959900</v>
      </c>
      <c r="M56" s="133"/>
      <c r="N56" s="133"/>
      <c r="P56" s="131"/>
    </row>
    <row r="57" spans="1:16">
      <c r="B57" s="125" t="s">
        <v>176</v>
      </c>
      <c r="F57" s="152">
        <v>-170000</v>
      </c>
      <c r="H57" s="8">
        <v>0</v>
      </c>
      <c r="I57" s="133"/>
      <c r="J57" s="152">
        <v>-170000</v>
      </c>
      <c r="L57" s="8">
        <v>0</v>
      </c>
      <c r="M57" s="133"/>
      <c r="N57" s="133"/>
      <c r="P57" s="131"/>
    </row>
    <row r="58" spans="1:16">
      <c r="B58" s="125" t="s">
        <v>177</v>
      </c>
      <c r="F58" s="154">
        <v>197434</v>
      </c>
      <c r="H58" s="132">
        <v>236859</v>
      </c>
      <c r="I58" s="132"/>
      <c r="J58" s="154">
        <v>197434</v>
      </c>
      <c r="K58" s="133"/>
      <c r="L58" s="132">
        <v>236859</v>
      </c>
      <c r="M58" s="133"/>
      <c r="N58" s="133"/>
      <c r="P58" s="131"/>
    </row>
    <row r="59" spans="1:16">
      <c r="B59" s="125" t="s">
        <v>109</v>
      </c>
      <c r="F59" s="8">
        <v>0</v>
      </c>
      <c r="H59" s="125">
        <v>487198.59000000008</v>
      </c>
      <c r="I59" s="133"/>
      <c r="J59" s="8">
        <v>0</v>
      </c>
      <c r="L59" s="125">
        <v>487198.59000000008</v>
      </c>
      <c r="M59" s="133"/>
      <c r="N59" s="133"/>
      <c r="P59" s="131"/>
    </row>
    <row r="60" spans="1:16">
      <c r="B60" s="125" t="s">
        <v>130</v>
      </c>
      <c r="F60" s="152">
        <v>-31890773.329999998</v>
      </c>
      <c r="H60" s="133">
        <v>-12298925.609999999</v>
      </c>
      <c r="I60" s="133"/>
      <c r="J60" s="152">
        <v>-31890773.329999998</v>
      </c>
      <c r="K60" s="133"/>
      <c r="L60" s="133">
        <v>-12298925.609999999</v>
      </c>
      <c r="M60" s="133"/>
      <c r="N60" s="133"/>
      <c r="P60" s="131"/>
    </row>
    <row r="61" spans="1:16">
      <c r="B61" s="125" t="s">
        <v>131</v>
      </c>
      <c r="F61" s="152">
        <v>-1496127.21</v>
      </c>
      <c r="H61" s="133">
        <v>-1881605.8900000001</v>
      </c>
      <c r="I61" s="133"/>
      <c r="J61" s="152">
        <v>-1496127.21</v>
      </c>
      <c r="K61" s="133"/>
      <c r="L61" s="133">
        <v>-1881605.8900000001</v>
      </c>
      <c r="M61" s="133"/>
      <c r="N61" s="133"/>
      <c r="P61" s="131"/>
    </row>
    <row r="62" spans="1:16">
      <c r="B62" s="125" t="s">
        <v>98</v>
      </c>
      <c r="F62" s="152">
        <v>-962980</v>
      </c>
      <c r="H62" s="133">
        <v>-2798702</v>
      </c>
      <c r="I62" s="141"/>
      <c r="J62" s="152">
        <v>-962980</v>
      </c>
      <c r="L62" s="133">
        <v>-2798702</v>
      </c>
      <c r="M62" s="133"/>
      <c r="N62" s="133"/>
      <c r="P62" s="131"/>
    </row>
    <row r="63" spans="1:16">
      <c r="A63" s="63" t="s">
        <v>99</v>
      </c>
      <c r="B63" s="126"/>
      <c r="C63" s="126"/>
      <c r="D63" s="126"/>
      <c r="F63" s="143">
        <f>SUM(F51:F62)</f>
        <v>-22675412.920000009</v>
      </c>
      <c r="H63" s="142">
        <f>SUM(H51:H62)</f>
        <v>55500556.950000018</v>
      </c>
      <c r="I63" s="141"/>
      <c r="J63" s="143">
        <f>SUM(J51:J62)</f>
        <v>-22675412.920000009</v>
      </c>
      <c r="L63" s="142">
        <f>SUM(L51:L62)</f>
        <v>55500556.950000018</v>
      </c>
      <c r="M63" s="133"/>
      <c r="N63" s="133"/>
      <c r="P63" s="131"/>
    </row>
    <row r="64" spans="1:16">
      <c r="A64" s="63" t="s">
        <v>100</v>
      </c>
      <c r="B64" s="126"/>
      <c r="C64" s="126"/>
      <c r="D64" s="126"/>
      <c r="I64" s="144"/>
      <c r="L64" s="133"/>
      <c r="M64" s="133"/>
      <c r="N64" s="133"/>
      <c r="P64" s="131"/>
    </row>
    <row r="65" spans="1:19">
      <c r="B65" s="125" t="s">
        <v>132</v>
      </c>
      <c r="F65" s="133">
        <v>-7959473.7000000002</v>
      </c>
      <c r="H65" s="133">
        <v>-1500000</v>
      </c>
      <c r="I65" s="141"/>
      <c r="J65" s="133">
        <v>-7959473.7000000002</v>
      </c>
      <c r="L65" s="133">
        <v>-1500000</v>
      </c>
      <c r="M65" s="133"/>
      <c r="N65" s="133"/>
      <c r="P65" s="131"/>
    </row>
    <row r="66" spans="1:19">
      <c r="B66" s="62" t="s">
        <v>101</v>
      </c>
      <c r="F66" s="133">
        <v>-47999866</v>
      </c>
      <c r="G66" s="131"/>
      <c r="H66" s="133">
        <v>-65999989</v>
      </c>
      <c r="I66" s="107"/>
      <c r="J66" s="133">
        <v>-47999866</v>
      </c>
      <c r="L66" s="133">
        <v>-65999989</v>
      </c>
      <c r="M66" s="133"/>
      <c r="N66" s="133"/>
      <c r="P66" s="131"/>
    </row>
    <row r="67" spans="1:19">
      <c r="A67" s="63" t="s">
        <v>102</v>
      </c>
      <c r="B67" s="62"/>
      <c r="C67" s="62"/>
      <c r="D67" s="62"/>
      <c r="F67" s="143">
        <f>SUM(F65:F66)</f>
        <v>-55959339.700000003</v>
      </c>
      <c r="H67" s="143">
        <f>SUM(H65:H66)</f>
        <v>-67499989</v>
      </c>
      <c r="I67" s="133"/>
      <c r="J67" s="143">
        <f>SUM(J65:J66)</f>
        <v>-55959339.700000003</v>
      </c>
      <c r="L67" s="143">
        <f>SUM(L65:L66)</f>
        <v>-67499989</v>
      </c>
      <c r="M67" s="133"/>
      <c r="N67" s="133"/>
      <c r="P67" s="131"/>
    </row>
    <row r="68" spans="1:19">
      <c r="A68" s="62" t="s">
        <v>103</v>
      </c>
      <c r="B68" s="63"/>
      <c r="C68" s="62"/>
      <c r="D68" s="62"/>
      <c r="F68" s="142">
        <v>34331.22</v>
      </c>
      <c r="H68" s="142">
        <v>121324.76</v>
      </c>
      <c r="I68" s="133"/>
      <c r="J68" s="108">
        <v>0</v>
      </c>
      <c r="K68" s="109"/>
      <c r="L68" s="108">
        <v>0</v>
      </c>
      <c r="M68" s="133"/>
      <c r="N68" s="133"/>
      <c r="P68" s="131"/>
    </row>
    <row r="69" spans="1:19">
      <c r="A69" s="63" t="s">
        <v>104</v>
      </c>
      <c r="B69" s="63"/>
      <c r="C69" s="62"/>
      <c r="D69" s="62"/>
      <c r="F69" s="133">
        <f>F36+F63+F67+F68</f>
        <v>-36451504.540000014</v>
      </c>
      <c r="H69" s="133">
        <f>H36+H63+H67+H68</f>
        <v>-96293128.49999997</v>
      </c>
      <c r="I69" s="133"/>
      <c r="J69" s="133">
        <f>J36+J63+J67+J68</f>
        <v>-35423475.770000003</v>
      </c>
      <c r="L69" s="133">
        <f>L36+L63+L67+L68</f>
        <v>-96651452.859999999</v>
      </c>
      <c r="M69" s="133"/>
      <c r="N69" s="133"/>
      <c r="P69" s="131"/>
    </row>
    <row r="70" spans="1:19">
      <c r="A70" s="62" t="s">
        <v>157</v>
      </c>
      <c r="B70" s="62"/>
      <c r="C70" s="62"/>
      <c r="D70" s="62"/>
      <c r="F70" s="132">
        <v>50856377.659999996</v>
      </c>
      <c r="H70" s="132">
        <v>147582925.17999998</v>
      </c>
      <c r="I70" s="132"/>
      <c r="J70" s="132">
        <v>49652633.079999998</v>
      </c>
      <c r="L70" s="132">
        <v>146737504.95999998</v>
      </c>
      <c r="M70" s="133"/>
      <c r="N70" s="133"/>
      <c r="P70" s="131"/>
    </row>
    <row r="71" spans="1:19">
      <c r="A71" s="62" t="s">
        <v>105</v>
      </c>
      <c r="B71" s="62"/>
      <c r="C71" s="62"/>
      <c r="D71" s="62"/>
      <c r="F71" s="154">
        <v>516511.64</v>
      </c>
      <c r="H71" s="139">
        <v>-433419.02</v>
      </c>
      <c r="I71" s="133"/>
      <c r="J71" s="139">
        <v>516511.64</v>
      </c>
      <c r="L71" s="139">
        <v>-433419.02</v>
      </c>
      <c r="M71" s="133"/>
      <c r="N71" s="133"/>
      <c r="P71" s="131"/>
    </row>
    <row r="72" spans="1:19" ht="24" thickBot="1">
      <c r="A72" s="63" t="s">
        <v>158</v>
      </c>
      <c r="B72" s="62"/>
      <c r="C72" s="62"/>
      <c r="D72" s="62"/>
      <c r="F72" s="157">
        <f>SUM(F69:F71)</f>
        <v>14921384.759999983</v>
      </c>
      <c r="H72" s="145">
        <f>SUM(H69:H71)</f>
        <v>50856377.660000004</v>
      </c>
      <c r="I72" s="132"/>
      <c r="J72" s="145">
        <f>SUM(J69:J71)</f>
        <v>14745668.949999996</v>
      </c>
      <c r="L72" s="145">
        <f>SUM(L69:L71)</f>
        <v>49652633.079999976</v>
      </c>
      <c r="M72" s="133"/>
      <c r="N72" s="133"/>
      <c r="P72" s="138"/>
      <c r="R72" s="110"/>
      <c r="S72" s="131"/>
    </row>
    <row r="73" spans="1:19" ht="24" thickTop="1">
      <c r="A73" s="126"/>
      <c r="B73" s="126"/>
      <c r="C73" s="126"/>
      <c r="D73" s="126"/>
      <c r="F73" s="138"/>
      <c r="H73" s="133"/>
      <c r="I73" s="133"/>
      <c r="J73" s="133"/>
      <c r="L73" s="133"/>
      <c r="M73" s="133"/>
      <c r="N73" s="133"/>
      <c r="P73" s="131"/>
      <c r="R73" s="131"/>
      <c r="S73" s="131"/>
    </row>
    <row r="74" spans="1:19">
      <c r="F74" s="131"/>
      <c r="L74" s="130"/>
      <c r="N74" s="130"/>
      <c r="O74" s="130"/>
      <c r="P74" s="130"/>
      <c r="Q74" s="130"/>
    </row>
    <row r="75" spans="1:19">
      <c r="A75" s="15" t="s">
        <v>163</v>
      </c>
      <c r="B75" s="62"/>
      <c r="C75" s="62"/>
      <c r="D75" s="62"/>
      <c r="E75" s="62"/>
      <c r="J75" s="125"/>
      <c r="K75" s="129"/>
      <c r="N75" s="130"/>
    </row>
    <row r="76" spans="1:19">
      <c r="A76" s="62"/>
      <c r="B76" s="62"/>
      <c r="C76" s="62"/>
      <c r="D76" s="62"/>
      <c r="E76" s="62"/>
      <c r="L76" s="130"/>
      <c r="N76" s="130"/>
    </row>
    <row r="77" spans="1:19">
      <c r="A77" s="15" t="s">
        <v>112</v>
      </c>
      <c r="B77" s="62"/>
      <c r="C77" s="62"/>
      <c r="D77" s="62"/>
      <c r="E77" s="62"/>
      <c r="L77" s="130"/>
      <c r="N77" s="130"/>
    </row>
    <row r="78" spans="1:19">
      <c r="L78" s="130"/>
      <c r="N78" s="130"/>
    </row>
    <row r="79" spans="1:19">
      <c r="L79" s="130"/>
      <c r="N79" s="130"/>
    </row>
    <row r="80" spans="1:19">
      <c r="L80" s="130"/>
      <c r="N80" s="130"/>
    </row>
    <row r="81" spans="2:15">
      <c r="L81" s="130"/>
      <c r="N81" s="130"/>
    </row>
    <row r="82" spans="2:15">
      <c r="L82" s="130"/>
      <c r="N82" s="130"/>
    </row>
    <row r="83" spans="2:15">
      <c r="L83" s="130"/>
      <c r="N83" s="130"/>
    </row>
    <row r="84" spans="2:15">
      <c r="L84" s="130"/>
      <c r="N84" s="130"/>
    </row>
    <row r="85" spans="2:15">
      <c r="B85" s="195" t="s">
        <v>143</v>
      </c>
      <c r="C85" s="195"/>
      <c r="D85" s="195"/>
      <c r="E85" s="195"/>
      <c r="F85" s="195"/>
      <c r="G85" s="195"/>
      <c r="H85" s="195"/>
      <c r="I85" s="195"/>
      <c r="J85" s="195"/>
      <c r="K85" s="195"/>
      <c r="L85" s="195"/>
    </row>
    <row r="86" spans="2:15">
      <c r="B86" s="195" t="s">
        <v>135</v>
      </c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7"/>
      <c r="O86" s="17"/>
    </row>
    <row r="88" spans="2:15">
      <c r="F88" s="61"/>
      <c r="G88" s="61"/>
      <c r="H88" s="81"/>
      <c r="I88" s="81"/>
      <c r="J88" s="81"/>
      <c r="K88" s="61"/>
      <c r="L88" s="81"/>
    </row>
    <row r="89" spans="2:15">
      <c r="F89" s="179"/>
      <c r="G89" s="179"/>
      <c r="H89" s="179"/>
      <c r="I89" s="179"/>
      <c r="J89" s="179"/>
      <c r="K89" s="179"/>
      <c r="L89" s="179"/>
      <c r="M89" s="155">
        <f t="shared" ref="M89" si="0">M88-M72</f>
        <v>0</v>
      </c>
    </row>
  </sheetData>
  <mergeCells count="15">
    <mergeCell ref="F48:H48"/>
    <mergeCell ref="J48:L48"/>
    <mergeCell ref="B85:L85"/>
    <mergeCell ref="B86:L86"/>
    <mergeCell ref="B42:L42"/>
    <mergeCell ref="B43:L43"/>
    <mergeCell ref="A44:M44"/>
    <mergeCell ref="A45:M45"/>
    <mergeCell ref="A46:M46"/>
    <mergeCell ref="B54:D54"/>
    <mergeCell ref="A1:M1"/>
    <mergeCell ref="A2:M2"/>
    <mergeCell ref="A3:M3"/>
    <mergeCell ref="F5:H5"/>
    <mergeCell ref="J5:L5"/>
  </mergeCells>
  <printOptions horizontalCentered="1"/>
  <pageMargins left="0.70866141732283472" right="0.19685039370078741" top="0.39370078740157483" bottom="0.39370078740157483" header="0.31496062992125984" footer="0.23622047244094491"/>
  <pageSetup paperSize="9" scale="74" firstPageNumber="6" orientation="portrait" useFirstPageNumber="1" r:id="rId1"/>
  <headerFooter scaleWithDoc="0" alignWithMargins="0">
    <oddFooter>&amp;R&amp;"AngsanaUPC,ธรรมดา"&amp;16&amp;P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2022-02-23T14:15:04Z</dcterms:modified>
</cp:coreProperties>
</file>