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\Desktop\New folder\"/>
    </mc:Choice>
  </mc:AlternateContent>
  <xr:revisionPtr revIDLastSave="0" documentId="13_ncr:1_{7F42E7C0-53FF-466D-9103-A2603CB5E848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Note P1-6" sheetId="1" r:id="rId1"/>
    <sheet name="P7" sheetId="29" r:id="rId2"/>
    <sheet name="P8-16" sheetId="3" r:id="rId3"/>
    <sheet name="P17-19" sheetId="4" r:id="rId4"/>
    <sheet name="P20-28" sheetId="5" r:id="rId5"/>
    <sheet name="P29" sheetId="35" r:id="rId6"/>
    <sheet name="P30-35" sheetId="34" r:id="rId7"/>
    <sheet name="P36-38" sheetId="7" r:id="rId8"/>
    <sheet name="P39-40" sheetId="8" r:id="rId9"/>
    <sheet name="P41" sheetId="9" r:id="rId10"/>
    <sheet name="P42" sheetId="25" r:id="rId11"/>
    <sheet name="P43" sheetId="10" r:id="rId12"/>
    <sheet name="P44-47" sheetId="11" r:id="rId13"/>
    <sheet name="P48-49" sheetId="12" r:id="rId14"/>
    <sheet name="50" sheetId="28" r:id="rId15"/>
    <sheet name="P51-54" sheetId="42" r:id="rId16"/>
    <sheet name="P55-56" sheetId="40" r:id="rId17"/>
    <sheet name="P57" sheetId="16" r:id="rId18"/>
    <sheet name="P58-64" sheetId="41" r:id="rId19"/>
    <sheet name="65-69" sheetId="18" r:id="rId20"/>
    <sheet name="P70-71" sheetId="33" r:id="rId21"/>
    <sheet name="P72" sheetId="20" r:id="rId22"/>
    <sheet name="73-75" sheetId="38" r:id="rId23"/>
    <sheet name="76-78" sheetId="37" r:id="rId24"/>
    <sheet name="79-82" sheetId="36" r:id="rId25"/>
    <sheet name="83-88" sheetId="21" r:id="rId26"/>
    <sheet name="89-91" sheetId="22" r:id="rId27"/>
    <sheet name="92-95" sheetId="23" r:id="rId28"/>
  </sheets>
  <externalReferences>
    <externalReference r:id="rId29"/>
    <externalReference r:id="rId30"/>
    <externalReference r:id="rId31"/>
    <externalReference r:id="rId32"/>
    <externalReference r:id="rId33"/>
  </externalReferences>
  <definedNames>
    <definedName name="_Hlk1388456" localSheetId="0">'Note P1-6'!#REF!</definedName>
    <definedName name="ann" localSheetId="22">'[1]EX 1'!#REF!</definedName>
    <definedName name="ann" localSheetId="23">'[1]EX 1'!#REF!</definedName>
    <definedName name="ann" localSheetId="24">'[1]EX 1'!#REF!</definedName>
    <definedName name="ann" localSheetId="5">'[1]EX 1'!#REF!</definedName>
    <definedName name="ann" localSheetId="6">'[1]EX 1'!#REF!</definedName>
    <definedName name="ann" localSheetId="10">'[1]EX 1'!#REF!</definedName>
    <definedName name="ann" localSheetId="1">'[1]EX 1'!#REF!</definedName>
    <definedName name="ann">'[1]EX 1'!#REF!</definedName>
    <definedName name="ARP_Threshold" localSheetId="22">'[2]EX 1'!#REF!</definedName>
    <definedName name="ARP_Threshold" localSheetId="23">'[2]EX 1'!#REF!</definedName>
    <definedName name="ARP_Threshold" localSheetId="24">'[2]EX 1'!#REF!</definedName>
    <definedName name="ARP_Threshold" localSheetId="5">'[2]EX 1'!#REF!</definedName>
    <definedName name="ARP_Threshold" localSheetId="6">'[2]EX 1'!#REF!</definedName>
    <definedName name="ARP_Threshold" localSheetId="10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4">'50'!$A$1:$O$37</definedName>
    <definedName name="_xlnm.Print_Area" localSheetId="19">'65-69'!$A$1:$M$162</definedName>
    <definedName name="_xlnm.Print_Area" localSheetId="22">'73-75'!$A$1:$K$100</definedName>
    <definedName name="_xlnm.Print_Area" localSheetId="23">'76-78'!$A$1:$L$118</definedName>
    <definedName name="_xlnm.Print_Area" localSheetId="24">'79-82'!$A$1:$L$157</definedName>
    <definedName name="_xlnm.Print_Area" localSheetId="25">'83-88'!$A$1:$M$218</definedName>
    <definedName name="_xlnm.Print_Area" localSheetId="26">'89-91'!$A$1:$J$98</definedName>
    <definedName name="_xlnm.Print_Area" localSheetId="27">'92-95'!$A$1:$M$142</definedName>
    <definedName name="_xlnm.Print_Area" localSheetId="0">'Note P1-6'!$A$1:$N$207</definedName>
    <definedName name="_xlnm.Print_Area" localSheetId="3">'P17-19'!$A$1:$J$106</definedName>
    <definedName name="_xlnm.Print_Area" localSheetId="4">'P20-28'!$A$1:$M$353</definedName>
    <definedName name="_xlnm.Print_Area" localSheetId="5">'P29'!$A$1:$R$52</definedName>
    <definedName name="_xlnm.Print_Area" localSheetId="6">'P30-35'!$A$1:$M$220</definedName>
    <definedName name="_xlnm.Print_Area" localSheetId="7">'P36-38'!$A$1:$O$136</definedName>
    <definedName name="_xlnm.Print_Area" localSheetId="8">'P39-40'!$A$1:$R$103</definedName>
    <definedName name="_xlnm.Print_Area" localSheetId="9">'P41'!$A$1:$W$33</definedName>
    <definedName name="_xlnm.Print_Area" localSheetId="10">'P42'!$A$1:$L$29</definedName>
    <definedName name="_xlnm.Print_Area" localSheetId="12">'P44-47'!$A$1:$K$152</definedName>
    <definedName name="_xlnm.Print_Area" localSheetId="13">'P48-49'!$A$1:$O$76</definedName>
    <definedName name="_xlnm.Print_Area" localSheetId="15">'P51-54'!$A$1:$O$131</definedName>
    <definedName name="_xlnm.Print_Area" localSheetId="16">'P55-56'!$A$1:$O$76</definedName>
    <definedName name="_xlnm.Print_Area" localSheetId="17">'P57'!$A$1:$O$34</definedName>
    <definedName name="_xlnm.Print_Area" localSheetId="18">'P58-64'!$A$1:$O$257</definedName>
    <definedName name="_xlnm.Print_Area" localSheetId="1">'P7'!$A$1:$L$35</definedName>
    <definedName name="_xlnm.Print_Area" localSheetId="20">'P70-71'!$A$1:$M$82</definedName>
    <definedName name="_xlnm.Print_Area" localSheetId="21">'P72'!$A$1:$AB$40</definedName>
    <definedName name="_xlnm.Print_Area" localSheetId="2">'P8-16'!$A$1:$K$313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8" i="5" l="1"/>
  <c r="J47" i="38" l="1"/>
  <c r="L32" i="37"/>
  <c r="H38" i="36" l="1"/>
  <c r="F38" i="36"/>
  <c r="D38" i="36"/>
  <c r="J37" i="36"/>
  <c r="L37" i="36"/>
  <c r="F32" i="35"/>
  <c r="H32" i="35"/>
  <c r="J32" i="35"/>
  <c r="L32" i="35"/>
  <c r="N32" i="35"/>
  <c r="P32" i="35"/>
  <c r="R31" i="35"/>
  <c r="M196" i="34" l="1"/>
  <c r="K196" i="34"/>
  <c r="I196" i="34"/>
  <c r="G196" i="34"/>
  <c r="M349" i="5"/>
  <c r="K349" i="5"/>
  <c r="I349" i="5"/>
  <c r="G349" i="5"/>
  <c r="K31" i="5"/>
  <c r="I71" i="40" l="1"/>
  <c r="K93" i="11" l="1"/>
  <c r="M8" i="28"/>
  <c r="O13" i="28"/>
  <c r="M13" i="28"/>
  <c r="I28" i="28" l="1"/>
  <c r="K28" i="28"/>
  <c r="M28" i="28"/>
  <c r="O28" i="28"/>
  <c r="C69" i="42"/>
  <c r="C131" i="42" s="1"/>
  <c r="C101" i="42" l="1"/>
  <c r="L27" i="37"/>
  <c r="J42" i="38" l="1"/>
  <c r="G23" i="33" l="1"/>
  <c r="F147" i="18"/>
  <c r="E21" i="20" l="1"/>
  <c r="R41" i="35"/>
  <c r="R24" i="35"/>
  <c r="J100" i="36" l="1"/>
  <c r="L100" i="36" s="1"/>
  <c r="H104" i="36"/>
  <c r="J32" i="36" l="1"/>
  <c r="L32" i="36" s="1"/>
  <c r="L48" i="37"/>
  <c r="J58" i="38"/>
  <c r="J41" i="38"/>
  <c r="R68" i="8"/>
  <c r="P68" i="8"/>
  <c r="N68" i="8"/>
  <c r="L68" i="8"/>
  <c r="E76" i="12"/>
  <c r="L59" i="37" l="1"/>
  <c r="L58" i="37"/>
  <c r="L57" i="37"/>
  <c r="L56" i="37"/>
  <c r="L55" i="37"/>
  <c r="L54" i="37"/>
  <c r="L49" i="37"/>
  <c r="L47" i="37"/>
  <c r="J70" i="36"/>
  <c r="L70" i="36" s="1"/>
  <c r="J71" i="36"/>
  <c r="L71" i="36" s="1"/>
  <c r="J72" i="36"/>
  <c r="L72" i="36"/>
  <c r="D75" i="36"/>
  <c r="F75" i="36"/>
  <c r="H75" i="36"/>
  <c r="K8" i="34" l="1"/>
  <c r="G8" i="34"/>
  <c r="R12" i="35"/>
  <c r="P12" i="35"/>
  <c r="N12" i="35"/>
  <c r="L12" i="35"/>
  <c r="L108" i="37" l="1"/>
  <c r="L107" i="37"/>
  <c r="L106" i="37"/>
  <c r="L105" i="37"/>
  <c r="L90" i="37"/>
  <c r="L89" i="37"/>
  <c r="L88" i="37"/>
  <c r="L31" i="37"/>
  <c r="L30" i="37"/>
  <c r="L29" i="37"/>
  <c r="L28" i="37"/>
  <c r="L26" i="37"/>
  <c r="L24" i="37"/>
  <c r="L21" i="37"/>
  <c r="L20" i="37"/>
  <c r="J94" i="38"/>
  <c r="J93" i="38"/>
  <c r="J92" i="38"/>
  <c r="J91" i="38"/>
  <c r="J90" i="38"/>
  <c r="J89" i="38"/>
  <c r="J81" i="38"/>
  <c r="J80" i="38"/>
  <c r="J79" i="38"/>
  <c r="J78" i="38"/>
  <c r="J77" i="38"/>
  <c r="J62" i="38"/>
  <c r="J61" i="38"/>
  <c r="J60" i="38"/>
  <c r="J59" i="38"/>
  <c r="J57" i="38"/>
  <c r="J56" i="38"/>
  <c r="J55" i="38"/>
  <c r="J46" i="38"/>
  <c r="J45" i="38"/>
  <c r="J44" i="38"/>
  <c r="J43" i="38"/>
  <c r="J40" i="38"/>
  <c r="J39" i="38"/>
  <c r="K71" i="40"/>
  <c r="M71" i="40"/>
  <c r="O71" i="40"/>
  <c r="G290" i="5"/>
  <c r="I290" i="5"/>
  <c r="M253" i="5"/>
  <c r="K253" i="5"/>
  <c r="I253" i="5"/>
  <c r="G253" i="5"/>
  <c r="M241" i="5"/>
  <c r="K220" i="5"/>
  <c r="I220" i="5"/>
  <c r="G220" i="5"/>
  <c r="M219" i="5"/>
  <c r="M216" i="5"/>
  <c r="M218" i="5"/>
  <c r="M217" i="5"/>
  <c r="M215" i="5"/>
  <c r="M208" i="5"/>
  <c r="M207" i="5"/>
  <c r="M206" i="5"/>
  <c r="I168" i="5"/>
  <c r="K168" i="5"/>
  <c r="M168" i="5"/>
  <c r="M126" i="5"/>
  <c r="M119" i="5"/>
  <c r="M124" i="5"/>
  <c r="M123" i="5"/>
  <c r="M122" i="5"/>
  <c r="M120" i="5"/>
  <c r="M107" i="5"/>
  <c r="M105" i="5"/>
  <c r="M104" i="5"/>
  <c r="M103" i="5"/>
  <c r="M102" i="5"/>
  <c r="M101" i="5"/>
  <c r="M21" i="5"/>
  <c r="K21" i="5"/>
  <c r="I21" i="5"/>
  <c r="G21" i="5"/>
  <c r="M220" i="5" l="1"/>
  <c r="M302" i="5"/>
  <c r="K302" i="5"/>
  <c r="I302" i="5"/>
  <c r="G302" i="5"/>
  <c r="J74" i="36" l="1"/>
  <c r="L74" i="36" s="1"/>
  <c r="J73" i="36"/>
  <c r="L73" i="36" s="1"/>
  <c r="J69" i="36"/>
  <c r="L69" i="36" s="1"/>
  <c r="J68" i="36"/>
  <c r="L68" i="36" s="1"/>
  <c r="J67" i="36"/>
  <c r="L67" i="36" s="1"/>
  <c r="J65" i="36"/>
  <c r="H62" i="36"/>
  <c r="F62" i="36"/>
  <c r="D62" i="36"/>
  <c r="J61" i="36"/>
  <c r="L61" i="36" s="1"/>
  <c r="J60" i="36"/>
  <c r="L60" i="36" s="1"/>
  <c r="J59" i="36"/>
  <c r="L59" i="36" s="1"/>
  <c r="J58" i="36"/>
  <c r="L58" i="36" s="1"/>
  <c r="J57" i="36"/>
  <c r="L57" i="36" s="1"/>
  <c r="J56" i="36"/>
  <c r="L56" i="36" s="1"/>
  <c r="J55" i="36"/>
  <c r="L55" i="36" s="1"/>
  <c r="J53" i="36"/>
  <c r="H152" i="36"/>
  <c r="F152" i="36"/>
  <c r="D152" i="36"/>
  <c r="J151" i="36"/>
  <c r="L151" i="36" s="1"/>
  <c r="J150" i="36"/>
  <c r="L150" i="36" s="1"/>
  <c r="J149" i="36"/>
  <c r="L149" i="36" s="1"/>
  <c r="J148" i="36"/>
  <c r="L148" i="36" s="1"/>
  <c r="J147" i="36"/>
  <c r="L147" i="36" s="1"/>
  <c r="J146" i="36"/>
  <c r="L146" i="36" s="1"/>
  <c r="J144" i="36"/>
  <c r="H141" i="36"/>
  <c r="F141" i="36"/>
  <c r="D141" i="36"/>
  <c r="J140" i="36"/>
  <c r="L140" i="36" s="1"/>
  <c r="J138" i="36"/>
  <c r="L138" i="36" s="1"/>
  <c r="J137" i="36"/>
  <c r="L137" i="36" s="1"/>
  <c r="J136" i="36"/>
  <c r="L136" i="36" s="1"/>
  <c r="J135" i="36"/>
  <c r="L135" i="36" s="1"/>
  <c r="J134" i="36"/>
  <c r="L134" i="36" s="1"/>
  <c r="J133" i="36"/>
  <c r="L133" i="36" s="1"/>
  <c r="J132" i="36"/>
  <c r="L132" i="36" s="1"/>
  <c r="J130" i="36"/>
  <c r="J152" i="36" l="1"/>
  <c r="J75" i="36"/>
  <c r="L144" i="36"/>
  <c r="L152" i="36" s="1"/>
  <c r="J62" i="36"/>
  <c r="J141" i="36"/>
  <c r="L65" i="36"/>
  <c r="L75" i="36" s="1"/>
  <c r="L53" i="36"/>
  <c r="L62" i="36" s="1"/>
  <c r="L130" i="36"/>
  <c r="L141" i="36" s="1"/>
  <c r="L103" i="37" l="1"/>
  <c r="L100" i="37"/>
  <c r="L99" i="37"/>
  <c r="L98" i="37"/>
  <c r="L86" i="37"/>
  <c r="L72" i="37"/>
  <c r="L71" i="37"/>
  <c r="L70" i="37"/>
  <c r="B118" i="37" l="1"/>
  <c r="L13" i="23" l="1"/>
  <c r="L15" i="23" s="1"/>
  <c r="L17" i="23" s="1"/>
  <c r="L19" i="23" s="1"/>
  <c r="M34" i="33"/>
  <c r="K34" i="33"/>
  <c r="L154" i="18"/>
  <c r="J154" i="18"/>
  <c r="H154" i="18"/>
  <c r="F154" i="18"/>
  <c r="C69" i="18" l="1"/>
  <c r="C100" i="18" s="1"/>
  <c r="C131" i="18" s="1"/>
  <c r="O249" i="41"/>
  <c r="O251" i="41" s="1"/>
  <c r="M249" i="41"/>
  <c r="M251" i="41" s="1"/>
  <c r="K249" i="41"/>
  <c r="K251" i="41" s="1"/>
  <c r="I249" i="41"/>
  <c r="I251" i="41" s="1"/>
  <c r="O242" i="41"/>
  <c r="M242" i="41"/>
  <c r="G61" i="5"/>
  <c r="I61" i="5"/>
  <c r="K61" i="5"/>
  <c r="M61" i="5"/>
  <c r="C75" i="41" l="1"/>
  <c r="C112" i="41" s="1"/>
  <c r="C149" i="41" s="1"/>
  <c r="C183" i="41" s="1"/>
  <c r="C257" i="41" l="1"/>
  <c r="C221" i="41"/>
  <c r="M5" i="41"/>
  <c r="O9" i="41"/>
  <c r="M9" i="41"/>
  <c r="G209" i="5" l="1"/>
  <c r="I209" i="5"/>
  <c r="K209" i="5"/>
  <c r="M209" i="5" l="1"/>
  <c r="R28" i="35" l="1"/>
  <c r="R26" i="35"/>
  <c r="J34" i="36" l="1"/>
  <c r="L34" i="36" s="1"/>
  <c r="M175" i="5" l="1"/>
  <c r="K175" i="5"/>
  <c r="I175" i="5"/>
  <c r="G175" i="5"/>
  <c r="I30" i="40" l="1"/>
  <c r="I34" i="40" s="1"/>
  <c r="K30" i="40"/>
  <c r="K34" i="40" s="1"/>
  <c r="M30" i="40"/>
  <c r="M34" i="40" s="1"/>
  <c r="O30" i="40"/>
  <c r="O34" i="40" s="1"/>
  <c r="R45" i="35"/>
  <c r="J112" i="18" l="1"/>
  <c r="L112" i="18"/>
  <c r="O49" i="40" l="1"/>
  <c r="O51" i="40" s="1"/>
  <c r="M49" i="40"/>
  <c r="M51" i="40" s="1"/>
  <c r="O22" i="40"/>
  <c r="M22" i="40"/>
  <c r="K22" i="40"/>
  <c r="I22" i="40"/>
  <c r="O11" i="40"/>
  <c r="O13" i="40" s="1"/>
  <c r="M11" i="40"/>
  <c r="M13" i="40" s="1"/>
  <c r="O27" i="7" l="1"/>
  <c r="M27" i="7"/>
  <c r="M277" i="5" l="1"/>
  <c r="M290" i="5" s="1"/>
  <c r="K277" i="5"/>
  <c r="K290" i="5" s="1"/>
  <c r="O83" i="7"/>
  <c r="M83" i="7"/>
  <c r="S21" i="20" l="1"/>
  <c r="M42" i="33"/>
  <c r="H24" i="36" l="1"/>
  <c r="J22" i="36" l="1"/>
  <c r="L22" i="36" s="1"/>
  <c r="J33" i="36"/>
  <c r="L33" i="36" s="1"/>
  <c r="K34" i="11" l="1"/>
  <c r="K33" i="11"/>
  <c r="K32" i="11"/>
  <c r="K30" i="11"/>
  <c r="K29" i="11"/>
  <c r="K28" i="11"/>
  <c r="K27" i="11"/>
  <c r="K24" i="11"/>
  <c r="K23" i="11"/>
  <c r="K22" i="11"/>
  <c r="K20" i="11"/>
  <c r="K19" i="11"/>
  <c r="K18" i="11"/>
  <c r="K17" i="11"/>
  <c r="K21" i="11" l="1"/>
  <c r="K106" i="5" l="1"/>
  <c r="I106" i="5"/>
  <c r="G106" i="5"/>
  <c r="M106" i="5" l="1"/>
  <c r="K23" i="33"/>
  <c r="M308" i="5"/>
  <c r="K308" i="5"/>
  <c r="I308" i="5"/>
  <c r="G308" i="5"/>
  <c r="J96" i="18" l="1"/>
  <c r="H52" i="22" l="1"/>
  <c r="F52" i="22"/>
  <c r="G21" i="20"/>
  <c r="K42" i="33"/>
  <c r="K43" i="33" s="1"/>
  <c r="M324" i="5" l="1"/>
  <c r="K324" i="5"/>
  <c r="I324" i="5"/>
  <c r="G324" i="5"/>
  <c r="L73" i="18" l="1"/>
  <c r="L79" i="18" s="1"/>
  <c r="J73" i="18"/>
  <c r="J79" i="18" s="1"/>
  <c r="X20" i="10" l="1"/>
  <c r="X14" i="10"/>
  <c r="J30" i="36" l="1"/>
  <c r="L30" i="36" s="1"/>
  <c r="J31" i="36"/>
  <c r="L31" i="36" s="1"/>
  <c r="J35" i="36"/>
  <c r="L35" i="36" s="1"/>
  <c r="J36" i="36"/>
  <c r="L36" i="36" s="1"/>
  <c r="J29" i="36"/>
  <c r="L29" i="36" s="1"/>
  <c r="J17" i="36" l="1"/>
  <c r="L17" i="36" s="1"/>
  <c r="J18" i="36"/>
  <c r="L18" i="36" s="1"/>
  <c r="J19" i="36"/>
  <c r="L19" i="36" s="1"/>
  <c r="J20" i="36"/>
  <c r="L20" i="36" s="1"/>
  <c r="J21" i="36"/>
  <c r="L21" i="36" s="1"/>
  <c r="J23" i="36"/>
  <c r="L23" i="36" s="1"/>
  <c r="J16" i="36"/>
  <c r="L16" i="36" s="1"/>
  <c r="Z25" i="20" l="1"/>
  <c r="AB25" i="20"/>
  <c r="Z27" i="20"/>
  <c r="AB27" i="20"/>
  <c r="Z28" i="20"/>
  <c r="AB28" i="20"/>
  <c r="Z29" i="20"/>
  <c r="AB29" i="20"/>
  <c r="AB24" i="20"/>
  <c r="Z24" i="20"/>
  <c r="M179" i="5"/>
  <c r="K179" i="5"/>
  <c r="I179" i="5"/>
  <c r="G179" i="5"/>
  <c r="K62" i="33" l="1"/>
  <c r="K64" i="33" s="1"/>
  <c r="L52" i="37"/>
  <c r="L45" i="37"/>
  <c r="L18" i="37"/>
  <c r="J109" i="36" l="1"/>
  <c r="L109" i="36" s="1"/>
  <c r="J110" i="36"/>
  <c r="L110" i="36" s="1"/>
  <c r="J111" i="36"/>
  <c r="L111" i="36" s="1"/>
  <c r="J112" i="36"/>
  <c r="L112" i="36" s="1"/>
  <c r="J113" i="36"/>
  <c r="L113" i="36" s="1"/>
  <c r="J107" i="36"/>
  <c r="L107" i="36" s="1"/>
  <c r="H114" i="36"/>
  <c r="J103" i="36"/>
  <c r="L103" i="36" s="1"/>
  <c r="R43" i="35" l="1"/>
  <c r="K56" i="11" l="1"/>
  <c r="G55" i="11"/>
  <c r="F114" i="36" l="1"/>
  <c r="D114" i="36"/>
  <c r="F104" i="36"/>
  <c r="D104" i="36"/>
  <c r="J101" i="36"/>
  <c r="L101" i="36" s="1"/>
  <c r="J99" i="36"/>
  <c r="L99" i="36" s="1"/>
  <c r="J98" i="36"/>
  <c r="L98" i="36" s="1"/>
  <c r="J97" i="36"/>
  <c r="L97" i="36" s="1"/>
  <c r="J96" i="36"/>
  <c r="L96" i="36" s="1"/>
  <c r="J95" i="36"/>
  <c r="L95" i="36" s="1"/>
  <c r="J94" i="36"/>
  <c r="L94" i="36" s="1"/>
  <c r="J92" i="36"/>
  <c r="J104" i="36" l="1"/>
  <c r="J114" i="36"/>
  <c r="L92" i="36"/>
  <c r="L104" i="36" s="1"/>
  <c r="L114" i="36"/>
  <c r="R47" i="35" l="1"/>
  <c r="R46" i="35"/>
  <c r="R39" i="35"/>
  <c r="H46" i="22" l="1"/>
  <c r="F46" i="22"/>
  <c r="F53" i="22" s="1"/>
  <c r="AB22" i="20"/>
  <c r="Z22" i="20"/>
  <c r="G137" i="11" l="1"/>
  <c r="G141" i="11" s="1"/>
  <c r="G127" i="11"/>
  <c r="K101" i="11"/>
  <c r="K100" i="11"/>
  <c r="K99" i="11"/>
  <c r="K98" i="11"/>
  <c r="K64" i="11"/>
  <c r="K63" i="11"/>
  <c r="K62" i="11"/>
  <c r="G144" i="11" l="1"/>
  <c r="G131" i="11"/>
  <c r="G143" i="11" s="1"/>
  <c r="K102" i="11"/>
  <c r="A41" i="36" l="1"/>
  <c r="A156" i="36" l="1"/>
  <c r="A118" i="36"/>
  <c r="A78" i="36" s="1"/>
  <c r="G59" i="11"/>
  <c r="I55" i="11"/>
  <c r="K54" i="11"/>
  <c r="E12" i="9"/>
  <c r="I59" i="11" l="1"/>
  <c r="O10" i="12"/>
  <c r="O12" i="12" s="1"/>
  <c r="O15" i="12" s="1"/>
  <c r="M10" i="12"/>
  <c r="M12" i="12" s="1"/>
  <c r="M15" i="12" s="1"/>
  <c r="K10" i="12"/>
  <c r="K12" i="12" s="1"/>
  <c r="K15" i="12" s="1"/>
  <c r="I10" i="12"/>
  <c r="I12" i="12" s="1"/>
  <c r="I15" i="12" s="1"/>
  <c r="G280" i="5"/>
  <c r="B73" i="3"/>
  <c r="B108" i="3" s="1"/>
  <c r="B143" i="3" s="1"/>
  <c r="B178" i="3" s="1"/>
  <c r="B213" i="3" s="1"/>
  <c r="B246" i="3" s="1"/>
  <c r="B278" i="3" s="1"/>
  <c r="B313" i="3" s="1"/>
  <c r="K124" i="11" l="1"/>
  <c r="K126" i="11"/>
  <c r="K125" i="11"/>
  <c r="G31" i="11"/>
  <c r="G35" i="11" s="1"/>
  <c r="I31" i="11"/>
  <c r="I35" i="11" s="1"/>
  <c r="M182" i="34"/>
  <c r="K182" i="34"/>
  <c r="I182" i="34"/>
  <c r="G182" i="34"/>
  <c r="F37" i="35"/>
  <c r="J51" i="22"/>
  <c r="J50" i="22"/>
  <c r="J49" i="22"/>
  <c r="J48" i="22"/>
  <c r="J47" i="22"/>
  <c r="J45" i="22"/>
  <c r="J44" i="22"/>
  <c r="J43" i="22"/>
  <c r="J42" i="22"/>
  <c r="J41" i="22"/>
  <c r="J40" i="22"/>
  <c r="B102" i="11"/>
  <c r="B98" i="11"/>
  <c r="B65" i="11"/>
  <c r="B61" i="11"/>
  <c r="B35" i="11"/>
  <c r="B31" i="11"/>
  <c r="B38" i="11" s="1"/>
  <c r="B27" i="11"/>
  <c r="R37" i="35"/>
  <c r="I317" i="5"/>
  <c r="N8" i="35" s="1"/>
  <c r="R8" i="35" s="1"/>
  <c r="G317" i="5"/>
  <c r="L8" i="35" s="1"/>
  <c r="P8" i="35" s="1"/>
  <c r="N143" i="1"/>
  <c r="L143" i="1"/>
  <c r="G9" i="34" l="1"/>
  <c r="I9" i="34"/>
  <c r="J46" i="22"/>
  <c r="H53" i="22"/>
  <c r="J52" i="22"/>
  <c r="R30" i="35"/>
  <c r="R29" i="35"/>
  <c r="R22" i="35"/>
  <c r="R32" i="35" s="1"/>
  <c r="M62" i="34"/>
  <c r="K62" i="34"/>
  <c r="J53" i="22" l="1"/>
  <c r="P48" i="35"/>
  <c r="N48" i="35"/>
  <c r="J27" i="36" l="1"/>
  <c r="J38" i="36" s="1"/>
  <c r="J14" i="36"/>
  <c r="D103" i="8"/>
  <c r="L27" i="36" l="1"/>
  <c r="L38" i="36" s="1"/>
  <c r="L14" i="36"/>
  <c r="L24" i="36" s="1"/>
  <c r="J24" i="36"/>
  <c r="I280" i="5" l="1"/>
  <c r="G169" i="34" l="1"/>
  <c r="F24" i="36" l="1"/>
  <c r="D24" i="36"/>
  <c r="L48" i="35"/>
  <c r="J48" i="35"/>
  <c r="H48" i="35"/>
  <c r="F48" i="35"/>
  <c r="R48" i="35"/>
  <c r="L96" i="18"/>
  <c r="M317" i="5"/>
  <c r="M280" i="5" s="1"/>
  <c r="K317" i="5"/>
  <c r="K280" i="5" s="1"/>
  <c r="G31" i="5"/>
  <c r="M209" i="34"/>
  <c r="K209" i="34"/>
  <c r="I209" i="34"/>
  <c r="G209" i="34"/>
  <c r="M198" i="34"/>
  <c r="K198" i="34"/>
  <c r="I198" i="34"/>
  <c r="G198" i="34"/>
  <c r="M192" i="34"/>
  <c r="K192" i="34"/>
  <c r="M169" i="34"/>
  <c r="M171" i="34" s="1"/>
  <c r="K169" i="34"/>
  <c r="K171" i="34" s="1"/>
  <c r="I169" i="34"/>
  <c r="I171" i="34" s="1"/>
  <c r="G171" i="34"/>
  <c r="M160" i="34"/>
  <c r="K160" i="34"/>
  <c r="I160" i="34"/>
  <c r="G160" i="34"/>
  <c r="M140" i="34"/>
  <c r="M142" i="34" s="1"/>
  <c r="K140" i="34"/>
  <c r="K142" i="34" s="1"/>
  <c r="I140" i="34"/>
  <c r="I142" i="34" s="1"/>
  <c r="G140" i="34"/>
  <c r="G142" i="34" s="1"/>
  <c r="M101" i="34"/>
  <c r="M103" i="34" s="1"/>
  <c r="K101" i="34"/>
  <c r="K103" i="34" s="1"/>
  <c r="I101" i="34"/>
  <c r="I103" i="34" s="1"/>
  <c r="G101" i="34"/>
  <c r="G103" i="34" s="1"/>
  <c r="M84" i="34"/>
  <c r="M86" i="34" s="1"/>
  <c r="K84" i="34"/>
  <c r="K86" i="34" s="1"/>
  <c r="I84" i="34"/>
  <c r="I86" i="34" s="1"/>
  <c r="G84" i="34"/>
  <c r="G86" i="34" s="1"/>
  <c r="M27" i="34"/>
  <c r="M29" i="34" s="1"/>
  <c r="M32" i="34" s="1"/>
  <c r="K27" i="34"/>
  <c r="K29" i="34" s="1"/>
  <c r="K32" i="34" s="1"/>
  <c r="I27" i="34"/>
  <c r="I29" i="34" s="1"/>
  <c r="I32" i="34" s="1"/>
  <c r="G27" i="34"/>
  <c r="M17" i="34"/>
  <c r="M19" i="34" s="1"/>
  <c r="K17" i="34"/>
  <c r="K19" i="34" s="1"/>
  <c r="I17" i="34"/>
  <c r="I19" i="34" s="1"/>
  <c r="G17" i="34"/>
  <c r="G19" i="34" s="1"/>
  <c r="C98" i="22"/>
  <c r="H27" i="22"/>
  <c r="F27" i="22"/>
  <c r="J26" i="22"/>
  <c r="J25" i="22"/>
  <c r="J24" i="22"/>
  <c r="J23" i="22"/>
  <c r="J22" i="22"/>
  <c r="H21" i="22"/>
  <c r="F21" i="22"/>
  <c r="J20" i="22"/>
  <c r="J19" i="22"/>
  <c r="J18" i="22"/>
  <c r="J17" i="22"/>
  <c r="J16" i="22"/>
  <c r="J15" i="22"/>
  <c r="D146" i="21"/>
  <c r="A108" i="21"/>
  <c r="A35" i="21"/>
  <c r="A71" i="21" s="1"/>
  <c r="AB32" i="20"/>
  <c r="Z32" i="20"/>
  <c r="X32" i="20"/>
  <c r="AB31" i="20"/>
  <c r="Z31" i="20"/>
  <c r="Y22" i="20"/>
  <c r="W21" i="20"/>
  <c r="W33" i="20" s="1"/>
  <c r="U21" i="20"/>
  <c r="U33" i="20" s="1"/>
  <c r="S33" i="20"/>
  <c r="Q21" i="20"/>
  <c r="Q33" i="20" s="1"/>
  <c r="O21" i="20"/>
  <c r="O33" i="20" s="1"/>
  <c r="M21" i="20"/>
  <c r="M33" i="20" s="1"/>
  <c r="K21" i="20"/>
  <c r="K33" i="20" s="1"/>
  <c r="I21" i="20"/>
  <c r="I33" i="20" s="1"/>
  <c r="G33" i="20"/>
  <c r="E33" i="20"/>
  <c r="AB20" i="20"/>
  <c r="Z20" i="20"/>
  <c r="X20" i="20"/>
  <c r="AB19" i="20"/>
  <c r="Z19" i="20"/>
  <c r="X19" i="20"/>
  <c r="AB18" i="20"/>
  <c r="Z18" i="20"/>
  <c r="AB17" i="20"/>
  <c r="Z17" i="20"/>
  <c r="X17" i="20"/>
  <c r="AB16" i="20"/>
  <c r="Z16" i="20"/>
  <c r="X16" i="20"/>
  <c r="AB15" i="20"/>
  <c r="Z15" i="20"/>
  <c r="AB14" i="20"/>
  <c r="Z14" i="20"/>
  <c r="X14" i="20"/>
  <c r="AB13" i="20"/>
  <c r="Z13" i="20"/>
  <c r="X13" i="20"/>
  <c r="K12" i="20"/>
  <c r="O12" i="20" s="1"/>
  <c r="S12" i="20" s="1"/>
  <c r="W12" i="20" s="1"/>
  <c r="AB12" i="20" s="1"/>
  <c r="I12" i="20"/>
  <c r="M12" i="20" s="1"/>
  <c r="Q12" i="20" s="1"/>
  <c r="X12" i="20" s="1"/>
  <c r="C82" i="33"/>
  <c r="A81" i="33"/>
  <c r="A29" i="38" s="1"/>
  <c r="A67" i="38" s="1"/>
  <c r="A99" i="38" s="1"/>
  <c r="A35" i="37" s="1"/>
  <c r="A75" i="37" s="1"/>
  <c r="M62" i="33"/>
  <c r="M64" i="33" s="1"/>
  <c r="I62" i="33"/>
  <c r="I64" i="33" s="1"/>
  <c r="G62" i="33"/>
  <c r="G64" i="33" s="1"/>
  <c r="M23" i="33"/>
  <c r="I23" i="33"/>
  <c r="L147" i="18"/>
  <c r="J147" i="18"/>
  <c r="H147" i="18"/>
  <c r="O58" i="12"/>
  <c r="K58" i="12"/>
  <c r="O48" i="12"/>
  <c r="K48" i="12"/>
  <c r="O29" i="12"/>
  <c r="K29" i="12"/>
  <c r="G102" i="11"/>
  <c r="G106" i="11" s="1"/>
  <c r="B144" i="11"/>
  <c r="B141" i="11"/>
  <c r="B143" i="11" s="1"/>
  <c r="K138" i="11"/>
  <c r="I137" i="11"/>
  <c r="I141" i="11" s="1"/>
  <c r="K136" i="11"/>
  <c r="K135" i="11"/>
  <c r="K134" i="11"/>
  <c r="K133" i="11"/>
  <c r="K130" i="11"/>
  <c r="K128" i="11"/>
  <c r="I127" i="11"/>
  <c r="I131" i="11" s="1"/>
  <c r="K123" i="11"/>
  <c r="K127" i="11" s="1"/>
  <c r="B109" i="11"/>
  <c r="B106" i="11"/>
  <c r="B108" i="11" s="1"/>
  <c r="K105" i="11"/>
  <c r="K104" i="11"/>
  <c r="B104" i="11"/>
  <c r="K103" i="11"/>
  <c r="I102" i="11"/>
  <c r="I106" i="11" s="1"/>
  <c r="K95" i="11"/>
  <c r="K94" i="11"/>
  <c r="I92" i="11"/>
  <c r="G92" i="11"/>
  <c r="G96" i="11" s="1"/>
  <c r="K91" i="11"/>
  <c r="K90" i="11"/>
  <c r="K89" i="11"/>
  <c r="K88" i="11"/>
  <c r="B72" i="11"/>
  <c r="B69" i="11"/>
  <c r="B71" i="11" s="1"/>
  <c r="K68" i="11"/>
  <c r="K67" i="11"/>
  <c r="K66" i="11"/>
  <c r="C79" i="11"/>
  <c r="C116" i="11" s="1"/>
  <c r="C152" i="11" s="1"/>
  <c r="I65" i="11"/>
  <c r="G65" i="11"/>
  <c r="B63" i="11"/>
  <c r="B67" i="11" s="1"/>
  <c r="B62" i="11"/>
  <c r="B66" i="11" s="1"/>
  <c r="K61" i="11"/>
  <c r="K65" i="11" s="1"/>
  <c r="K58" i="11"/>
  <c r="B54" i="11"/>
  <c r="B58" i="11" s="1"/>
  <c r="K53" i="11"/>
  <c r="B53" i="11"/>
  <c r="B57" i="11" s="1"/>
  <c r="K52" i="11"/>
  <c r="B52" i="11"/>
  <c r="B56" i="11" s="1"/>
  <c r="K51" i="11"/>
  <c r="B37" i="11"/>
  <c r="B33" i="11"/>
  <c r="B32" i="11"/>
  <c r="K31" i="11"/>
  <c r="B24" i="11"/>
  <c r="B30" i="11" s="1"/>
  <c r="B34" i="11" s="1"/>
  <c r="B64" i="11" s="1"/>
  <c r="B23" i="11"/>
  <c r="B22" i="11"/>
  <c r="I21" i="11"/>
  <c r="G21" i="11"/>
  <c r="K15" i="11"/>
  <c r="F11" i="10"/>
  <c r="F15" i="10" s="1"/>
  <c r="B25" i="10"/>
  <c r="B27" i="10" s="1"/>
  <c r="X24" i="10"/>
  <c r="X23" i="10"/>
  <c r="B23" i="10"/>
  <c r="X22" i="10"/>
  <c r="B22" i="10"/>
  <c r="V21" i="10"/>
  <c r="V25" i="10" s="1"/>
  <c r="T21" i="10"/>
  <c r="R21" i="10"/>
  <c r="R25" i="10" s="1"/>
  <c r="P21" i="10"/>
  <c r="P25" i="10" s="1"/>
  <c r="L21" i="10"/>
  <c r="L25" i="10" s="1"/>
  <c r="J21" i="10"/>
  <c r="J25" i="10"/>
  <c r="H21" i="10"/>
  <c r="H25" i="10" s="1"/>
  <c r="F21" i="10"/>
  <c r="B21" i="10"/>
  <c r="B28" i="10" s="1"/>
  <c r="N21" i="10"/>
  <c r="N25" i="10" s="1"/>
  <c r="B20" i="10"/>
  <c r="B24" i="10" s="1"/>
  <c r="X19" i="10"/>
  <c r="X18" i="10"/>
  <c r="X17" i="10"/>
  <c r="B17" i="10"/>
  <c r="B14" i="10"/>
  <c r="X13" i="10"/>
  <c r="B13" i="10"/>
  <c r="X12" i="10"/>
  <c r="B12" i="10"/>
  <c r="V11" i="10"/>
  <c r="V15" i="10" s="1"/>
  <c r="T11" i="10"/>
  <c r="R11" i="10"/>
  <c r="R15" i="10"/>
  <c r="P11" i="10"/>
  <c r="N11" i="10"/>
  <c r="L11" i="10"/>
  <c r="L15" i="10" s="1"/>
  <c r="J11" i="10"/>
  <c r="J28" i="10" s="1"/>
  <c r="H11" i="10"/>
  <c r="H15" i="10" s="1"/>
  <c r="X10" i="10"/>
  <c r="X9" i="10"/>
  <c r="X8" i="10"/>
  <c r="X7" i="10"/>
  <c r="A28" i="25"/>
  <c r="B26" i="9"/>
  <c r="B28" i="9" s="1"/>
  <c r="W25" i="9"/>
  <c r="B25" i="9"/>
  <c r="W24" i="9"/>
  <c r="W23" i="9"/>
  <c r="B23" i="9"/>
  <c r="U22" i="9"/>
  <c r="U26" i="9" s="1"/>
  <c r="S22" i="9"/>
  <c r="S26" i="9" s="1"/>
  <c r="Q22" i="9"/>
  <c r="Q26" i="9" s="1"/>
  <c r="O22" i="9"/>
  <c r="O26" i="9" s="1"/>
  <c r="M22" i="9"/>
  <c r="M26" i="9" s="1"/>
  <c r="K22" i="9"/>
  <c r="I22" i="9"/>
  <c r="I26" i="9" s="1"/>
  <c r="G22" i="9"/>
  <c r="G26" i="9" s="1"/>
  <c r="E22" i="9"/>
  <c r="E26" i="9" s="1"/>
  <c r="B22" i="9"/>
  <c r="B29" i="9"/>
  <c r="W21" i="9"/>
  <c r="W20" i="9"/>
  <c r="B20" i="9"/>
  <c r="B24" i="9"/>
  <c r="W19" i="9"/>
  <c r="W18" i="9"/>
  <c r="B18" i="9"/>
  <c r="W15" i="9"/>
  <c r="B15" i="9"/>
  <c r="W14" i="9"/>
  <c r="B14" i="9"/>
  <c r="W13" i="9"/>
  <c r="B13" i="9"/>
  <c r="U12" i="9"/>
  <c r="S12" i="9"/>
  <c r="Q12" i="9"/>
  <c r="O12" i="9"/>
  <c r="M12" i="9"/>
  <c r="M29" i="9" s="1"/>
  <c r="K12" i="9"/>
  <c r="I12" i="9"/>
  <c r="I29" i="9" s="1"/>
  <c r="G12" i="9"/>
  <c r="W11" i="9"/>
  <c r="W10" i="9"/>
  <c r="W9" i="9"/>
  <c r="W8" i="9"/>
  <c r="R97" i="8"/>
  <c r="P97" i="8"/>
  <c r="N97" i="8"/>
  <c r="L97" i="8"/>
  <c r="M334" i="5"/>
  <c r="K334" i="5"/>
  <c r="I334" i="5"/>
  <c r="G334" i="5"/>
  <c r="M259" i="5"/>
  <c r="K259" i="5"/>
  <c r="M135" i="5"/>
  <c r="K135" i="5"/>
  <c r="I135" i="5"/>
  <c r="G135" i="5"/>
  <c r="K125" i="5"/>
  <c r="K127" i="5" s="1"/>
  <c r="I125" i="5"/>
  <c r="I127" i="5" s="1"/>
  <c r="G125" i="5"/>
  <c r="G127" i="5" s="1"/>
  <c r="M108" i="5"/>
  <c r="K108" i="5"/>
  <c r="I108" i="5"/>
  <c r="G108" i="5"/>
  <c r="C73" i="5"/>
  <c r="C112" i="5" s="1"/>
  <c r="C152" i="5" s="1"/>
  <c r="C190" i="5" s="1"/>
  <c r="A72" i="5"/>
  <c r="A111" i="5" s="1"/>
  <c r="A151" i="5" s="1"/>
  <c r="A189" i="5" s="1"/>
  <c r="I40" i="5"/>
  <c r="G40" i="5"/>
  <c r="G78" i="5" s="1"/>
  <c r="G82" i="5" s="1"/>
  <c r="M31" i="5"/>
  <c r="I31" i="5"/>
  <c r="M23" i="5"/>
  <c r="K23" i="5"/>
  <c r="I23" i="5"/>
  <c r="G23" i="5"/>
  <c r="M8" i="5"/>
  <c r="K8" i="5"/>
  <c r="C106" i="4"/>
  <c r="A105" i="4"/>
  <c r="A72" i="3"/>
  <c r="A107" i="3" s="1"/>
  <c r="A177" i="3" s="1"/>
  <c r="A34" i="29"/>
  <c r="D67" i="1"/>
  <c r="D102" i="1" s="1"/>
  <c r="A66" i="1"/>
  <c r="A101" i="1" s="1"/>
  <c r="A137" i="1" s="1"/>
  <c r="A171" i="1" s="1"/>
  <c r="H28" i="10"/>
  <c r="T15" i="10"/>
  <c r="P15" i="10"/>
  <c r="I109" i="11" l="1"/>
  <c r="P28" i="10"/>
  <c r="T28" i="10"/>
  <c r="K55" i="11"/>
  <c r="K72" i="11" s="1"/>
  <c r="F25" i="10"/>
  <c r="X21" i="10"/>
  <c r="A117" i="37"/>
  <c r="I78" i="5"/>
  <c r="I82" i="5" s="1"/>
  <c r="G99" i="5"/>
  <c r="G117" i="5" s="1"/>
  <c r="G204" i="5" s="1"/>
  <c r="A271" i="5"/>
  <c r="A311" i="5" s="1"/>
  <c r="A352" i="5" s="1"/>
  <c r="A36" i="34" s="1"/>
  <c r="A230" i="5"/>
  <c r="C231" i="5"/>
  <c r="M125" i="5"/>
  <c r="M127" i="5" s="1"/>
  <c r="I91" i="5"/>
  <c r="K78" i="5"/>
  <c r="G91" i="5"/>
  <c r="K69" i="11"/>
  <c r="G49" i="5"/>
  <c r="G51" i="5" s="1"/>
  <c r="Z21" i="20"/>
  <c r="Z33" i="20" s="1"/>
  <c r="K35" i="11"/>
  <c r="K106" i="11"/>
  <c r="I69" i="11"/>
  <c r="I71" i="11" s="1"/>
  <c r="I72" i="11"/>
  <c r="G69" i="11"/>
  <c r="G71" i="11" s="1"/>
  <c r="G72" i="11"/>
  <c r="G108" i="11"/>
  <c r="K85" i="11"/>
  <c r="K120" i="11" s="1"/>
  <c r="K49" i="11"/>
  <c r="K137" i="11"/>
  <c r="G38" i="11"/>
  <c r="G25" i="11"/>
  <c r="G37" i="11" s="1"/>
  <c r="R28" i="10"/>
  <c r="V28" i="10"/>
  <c r="J15" i="10"/>
  <c r="J27" i="10" s="1"/>
  <c r="C162" i="18"/>
  <c r="I38" i="11"/>
  <c r="I25" i="11"/>
  <c r="I37" i="11" s="1"/>
  <c r="T25" i="10"/>
  <c r="T27" i="10" s="1"/>
  <c r="L28" i="10"/>
  <c r="F28" i="10"/>
  <c r="O59" i="12"/>
  <c r="G75" i="34"/>
  <c r="G96" i="34" s="1"/>
  <c r="G137" i="34" s="1"/>
  <c r="G156" i="34" s="1"/>
  <c r="G165" i="34" s="1"/>
  <c r="U16" i="9"/>
  <c r="U28" i="9" s="1"/>
  <c r="U29" i="9"/>
  <c r="G16" i="9"/>
  <c r="G28" i="9" s="1"/>
  <c r="G29" i="9"/>
  <c r="Q16" i="9"/>
  <c r="Q28" i="9" s="1"/>
  <c r="Q29" i="9"/>
  <c r="O16" i="9"/>
  <c r="O28" i="9" s="1"/>
  <c r="O29" i="9"/>
  <c r="K16" i="9"/>
  <c r="K29" i="9"/>
  <c r="S16" i="9"/>
  <c r="S28" i="9" s="1"/>
  <c r="S29" i="9"/>
  <c r="E16" i="9"/>
  <c r="E28" i="9" s="1"/>
  <c r="E29" i="9"/>
  <c r="M99" i="5"/>
  <c r="M117" i="5" s="1"/>
  <c r="K40" i="5"/>
  <c r="K49" i="5" s="1"/>
  <c r="K51" i="5" s="1"/>
  <c r="F28" i="22"/>
  <c r="K92" i="11"/>
  <c r="G131" i="5"/>
  <c r="G157" i="5" s="1"/>
  <c r="A206" i="1"/>
  <c r="D172" i="1"/>
  <c r="D207" i="1" s="1"/>
  <c r="D138" i="1"/>
  <c r="G29" i="34"/>
  <c r="G32" i="34" s="1"/>
  <c r="I49" i="5"/>
  <c r="I51" i="5" s="1"/>
  <c r="A142" i="3"/>
  <c r="A212" i="3" s="1"/>
  <c r="A245" i="3" s="1"/>
  <c r="A277" i="3" s="1"/>
  <c r="I75" i="34"/>
  <c r="I96" i="34" s="1"/>
  <c r="M9" i="34"/>
  <c r="M75" i="34" s="1"/>
  <c r="I131" i="5"/>
  <c r="M40" i="5"/>
  <c r="M49" i="5" s="1"/>
  <c r="M51" i="5" s="1"/>
  <c r="V27" i="10"/>
  <c r="R27" i="10"/>
  <c r="F27" i="10"/>
  <c r="P27" i="10"/>
  <c r="H27" i="10"/>
  <c r="L27" i="10"/>
  <c r="X11" i="10"/>
  <c r="X15" i="10" s="1"/>
  <c r="K59" i="12"/>
  <c r="X21" i="20"/>
  <c r="X33" i="20" s="1"/>
  <c r="AB21" i="20"/>
  <c r="AB33" i="20" s="1"/>
  <c r="H28" i="22"/>
  <c r="J27" i="22"/>
  <c r="J21" i="22"/>
  <c r="D182" i="21"/>
  <c r="I143" i="11"/>
  <c r="I144" i="11"/>
  <c r="G109" i="11"/>
  <c r="I96" i="11"/>
  <c r="I108" i="11" s="1"/>
  <c r="B68" i="11"/>
  <c r="B91" i="11"/>
  <c r="B95" i="11" s="1"/>
  <c r="B101" i="11" s="1"/>
  <c r="B105" i="11" s="1"/>
  <c r="M16" i="9"/>
  <c r="M28" i="9" s="1"/>
  <c r="K26" i="9"/>
  <c r="W22" i="9"/>
  <c r="W26" i="9" s="1"/>
  <c r="N15" i="10"/>
  <c r="N27" i="10" s="1"/>
  <c r="N28" i="10"/>
  <c r="C272" i="5"/>
  <c r="C312" i="5" s="1"/>
  <c r="C353" i="5" s="1"/>
  <c r="C37" i="34" s="1"/>
  <c r="C69" i="34" s="1"/>
  <c r="C107" i="34" s="1"/>
  <c r="U12" i="20"/>
  <c r="Z12" i="20" s="1"/>
  <c r="I16" i="9"/>
  <c r="I28" i="9" s="1"/>
  <c r="W12" i="9"/>
  <c r="K59" i="11" l="1"/>
  <c r="K71" i="11" s="1"/>
  <c r="G213" i="5"/>
  <c r="I224" i="5" s="1"/>
  <c r="M224" i="5" s="1"/>
  <c r="G238" i="5"/>
  <c r="D218" i="21"/>
  <c r="M78" i="5"/>
  <c r="M82" i="5" s="1"/>
  <c r="K157" i="5"/>
  <c r="M204" i="5" s="1"/>
  <c r="G195" i="5"/>
  <c r="G198" i="5" s="1"/>
  <c r="K91" i="5"/>
  <c r="K93" i="5" s="1"/>
  <c r="K82" i="5"/>
  <c r="M91" i="5"/>
  <c r="M93" i="5" s="1"/>
  <c r="G93" i="5"/>
  <c r="K38" i="11"/>
  <c r="K25" i="11"/>
  <c r="K37" i="11" s="1"/>
  <c r="C186" i="34"/>
  <c r="C146" i="34"/>
  <c r="C220" i="34" s="1"/>
  <c r="A68" i="34"/>
  <c r="A106" i="34" s="1"/>
  <c r="W29" i="9"/>
  <c r="K9" i="34"/>
  <c r="K75" i="34" s="1"/>
  <c r="K96" i="34" s="1"/>
  <c r="K137" i="34" s="1"/>
  <c r="K156" i="34" s="1"/>
  <c r="G176" i="34"/>
  <c r="K165" i="34"/>
  <c r="K141" i="11"/>
  <c r="K28" i="9"/>
  <c r="M96" i="34"/>
  <c r="I137" i="34"/>
  <c r="K109" i="11"/>
  <c r="K96" i="11"/>
  <c r="K108" i="11" s="1"/>
  <c r="K131" i="5"/>
  <c r="A312" i="3"/>
  <c r="I93" i="5"/>
  <c r="M131" i="5"/>
  <c r="I157" i="5"/>
  <c r="I195" i="5" s="1"/>
  <c r="I198" i="5" s="1"/>
  <c r="J28" i="22"/>
  <c r="K131" i="11"/>
  <c r="K144" i="11"/>
  <c r="X25" i="10"/>
  <c r="X27" i="10" s="1"/>
  <c r="X28" i="10"/>
  <c r="W16" i="9"/>
  <c r="W28" i="9" s="1"/>
  <c r="I245" i="5" l="1"/>
  <c r="M245" i="5" s="1"/>
  <c r="G245" i="5"/>
  <c r="K245" i="5" s="1"/>
  <c r="M213" i="5"/>
  <c r="G224" i="5" s="1"/>
  <c r="K224" i="5" s="1"/>
  <c r="M238" i="5"/>
  <c r="M195" i="5"/>
  <c r="M198" i="5" s="1"/>
  <c r="K195" i="5"/>
  <c r="K198" i="5" s="1"/>
  <c r="A185" i="34"/>
  <c r="A145" i="34"/>
  <c r="A219" i="34" s="1"/>
  <c r="K143" i="11"/>
  <c r="G191" i="34"/>
  <c r="G206" i="34" s="1"/>
  <c r="K176" i="34"/>
  <c r="M137" i="34"/>
  <c r="M156" i="34" s="1"/>
  <c r="I156" i="34"/>
  <c r="I165" i="34" s="1"/>
  <c r="M157" i="5"/>
  <c r="E7" i="7" l="1"/>
  <c r="I7" i="7" s="1"/>
  <c r="K206" i="34"/>
  <c r="I176" i="34"/>
  <c r="M165" i="34"/>
  <c r="I53" i="7" l="1"/>
  <c r="H38" i="8" s="1"/>
  <c r="M7" i="7"/>
  <c r="K191" i="34"/>
  <c r="I206" i="34" s="1"/>
  <c r="M176" i="34"/>
  <c r="M53" i="7" l="1"/>
  <c r="G7" i="7"/>
  <c r="K7" i="7" s="1"/>
  <c r="M206" i="34"/>
  <c r="O7" i="7" l="1"/>
  <c r="K53" i="7"/>
  <c r="J38" i="8" s="1"/>
  <c r="L38" i="8" l="1"/>
  <c r="H48" i="8"/>
  <c r="H60" i="8" s="1"/>
  <c r="O53" i="7"/>
  <c r="P85" i="8" l="1"/>
  <c r="P86" i="8" s="1"/>
  <c r="L85" i="8"/>
  <c r="L86" i="8" s="1"/>
  <c r="P38" i="8"/>
  <c r="P48" i="8" s="1"/>
  <c r="L48" i="8"/>
  <c r="L60" i="8" s="1"/>
  <c r="L95" i="8" s="1"/>
  <c r="P60" i="8" l="1"/>
  <c r="I7" i="12"/>
  <c r="N38" i="8"/>
  <c r="J48" i="8"/>
  <c r="J60" i="8" s="1"/>
  <c r="R85" i="8" l="1"/>
  <c r="R86" i="8" s="1"/>
  <c r="N85" i="8"/>
  <c r="N86" i="8" s="1"/>
  <c r="M7" i="12"/>
  <c r="E25" i="12"/>
  <c r="P95" i="8"/>
  <c r="R38" i="8"/>
  <c r="R48" i="8" s="1"/>
  <c r="N48" i="8"/>
  <c r="N60" i="8" s="1"/>
  <c r="N95" i="8" s="1"/>
  <c r="R60" i="8" l="1"/>
  <c r="I25" i="12"/>
  <c r="K7" i="12"/>
  <c r="O7" i="12" l="1"/>
  <c r="G25" i="12"/>
  <c r="I45" i="12"/>
  <c r="M25" i="12"/>
  <c r="R95" i="8"/>
  <c r="M45" i="12" l="1"/>
  <c r="I29" i="12"/>
  <c r="K25" i="12"/>
  <c r="I48" i="12" l="1"/>
  <c r="M29" i="12"/>
  <c r="M48" i="12"/>
  <c r="K45" i="12"/>
  <c r="O25" i="12"/>
  <c r="O45" i="12" l="1"/>
  <c r="O45" i="40" s="1"/>
  <c r="G8" i="33" l="1"/>
  <c r="J140" i="18"/>
  <c r="K30" i="33" l="1"/>
  <c r="K53" i="33" l="1"/>
  <c r="M58" i="12" l="1"/>
  <c r="M59" i="12" s="1"/>
  <c r="I58" i="12"/>
  <c r="I59" i="12" s="1"/>
  <c r="H81" i="22"/>
  <c r="K8" i="33"/>
  <c r="L140" i="18"/>
  <c r="M30" i="33" l="1"/>
  <c r="M53" i="33" l="1"/>
  <c r="F38" i="22"/>
  <c r="J81" i="22" l="1"/>
  <c r="K25" i="28" l="1"/>
  <c r="O25" i="28" l="1"/>
  <c r="O11" i="28" s="1"/>
  <c r="K18" i="40"/>
  <c r="I25" i="28"/>
  <c r="M45" i="40"/>
  <c r="M25" i="28" l="1"/>
  <c r="M11" i="28" s="1"/>
  <c r="I18" i="40"/>
  <c r="K27" i="40"/>
  <c r="O18" i="40"/>
  <c r="M6" i="41" l="1"/>
  <c r="I27" i="40"/>
  <c r="M18" i="40"/>
  <c r="O6" i="41"/>
  <c r="O27" i="40"/>
  <c r="K62" i="40"/>
  <c r="O62" i="40" s="1"/>
  <c r="M27" i="40" l="1"/>
  <c r="I62" i="40"/>
  <c r="M62" i="40" s="1"/>
</calcChain>
</file>

<file path=xl/sharedStrings.xml><?xml version="1.0" encoding="utf-8"?>
<sst xmlns="http://schemas.openxmlformats.org/spreadsheetml/2006/main" count="3578" uniqueCount="2431">
  <si>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</si>
  <si>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</si>
  <si>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</si>
  <si>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</si>
  <si>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</si>
  <si>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</si>
  <si>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</si>
  <si>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</si>
  <si>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</si>
  <si>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Subsidiaries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</si>
  <si>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</si>
  <si>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</si>
  <si>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</si>
  <si>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</si>
  <si>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</si>
  <si>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</si>
  <si>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</si>
  <si>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</si>
  <si>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</si>
  <si>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</si>
  <si>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Subsidiaries of TPC Power Holding Plc.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</si>
  <si>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</si>
  <si>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</si>
  <si>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</si>
  <si>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</si>
  <si>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</si>
  <si>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</si>
  <si>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</si>
  <si>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</si>
  <si>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</si>
  <si>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</si>
  <si>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TPCESG  Joint Ventures</t>
  </si>
  <si>
    <t>Sell and services</t>
  </si>
  <si>
    <t>Number of Years</t>
  </si>
  <si>
    <t>Land improvements</t>
  </si>
  <si>
    <t>5</t>
  </si>
  <si>
    <t>Buildings</t>
  </si>
  <si>
    <t>20 - 30</t>
  </si>
  <si>
    <t>Buildings improvements</t>
  </si>
  <si>
    <t xml:space="preserve">Tools and equipment                            </t>
  </si>
  <si>
    <t>Machinery</t>
  </si>
  <si>
    <t>15 - 25</t>
  </si>
  <si>
    <t>Fixtures and office equipment</t>
  </si>
  <si>
    <t>3 - 5</t>
  </si>
  <si>
    <t xml:space="preserve">Vehicles  </t>
  </si>
  <si>
    <t xml:space="preserve">            Land - earthen ponds, the Company amortized according to the soil amount that excavated.</t>
  </si>
  <si>
    <t xml:space="preserve">     any gain or loss resulting from their disposal is included in the statements of comprehensive income.</t>
  </si>
  <si>
    <t xml:space="preserve">     continuing use of the asset and the amount obtainable from the sale of the asset less any costs of disposal.</t>
  </si>
  <si>
    <t xml:space="preserve">     Major renovations are depreciated over the remaining useful life of the related asset.</t>
  </si>
  <si>
    <t xml:space="preserve">     include interest on borrowings.</t>
  </si>
  <si>
    <t xml:space="preserve">     impairment (if any) which will be amortized on a straight-line method over the estimated useful life as follows :</t>
  </si>
  <si>
    <t>Computer software</t>
  </si>
  <si>
    <t xml:space="preserve">     transaction. Monetary assets  and liabilities denominated  in foreign  currency  are  translated  to Thai Baht at the exchange rate </t>
  </si>
  <si>
    <t xml:space="preserve">     prevailing  at the  statements  of  financial  position  date.  Gains  and  losses resulting  from the  settlement  of  foreign currency</t>
  </si>
  <si>
    <t xml:space="preserve">      immediately in the statement of comprehensive income.</t>
  </si>
  <si>
    <t xml:space="preserve">     Consequent actual results may differ from these estimates.</t>
  </si>
  <si>
    <t xml:space="preserve">     events, it is probable that an outflow of resources will be required to settle the obligation, and a reliable estimate of the amount </t>
  </si>
  <si>
    <t xml:space="preserve">     can be made.  Where  the  Group  of  company  expects  a  provision  to  be reimbursed,  the reimbursement  is recognised as a </t>
  </si>
  <si>
    <t xml:space="preserve">     separate asset but only when the reimbursement is virtually certain.</t>
  </si>
  <si>
    <t xml:space="preserve">              Earnings per share  as presented in  the statements  of comprehensive  income is  the basic earnings (loss) per share which</t>
  </si>
  <si>
    <t xml:space="preserve">     is determined  by  dividing  the  net  profit (loss) for the year by  the weighted  average number  of common  shares  issued and</t>
  </si>
  <si>
    <t xml:space="preserve">     parent  (excluding  other  comprehensive  income  )  by  sum  of  the weighted average number of ordinary shares issue during  </t>
  </si>
  <si>
    <t xml:space="preserve">     beginning of the period or at the potential ordinary shares issuance date.</t>
  </si>
  <si>
    <t xml:space="preserve">     constitute related parties.</t>
  </si>
  <si>
    <t xml:space="preserve">              Income tax expense for the year comprises current income tax and deferred tax.</t>
  </si>
  <si>
    <t xml:space="preserve">                          Moreover, unrecognized deferred tax assets are reassessed at each reporting date and are recognized to the extent  </t>
  </si>
  <si>
    <t>- 13 -</t>
  </si>
  <si>
    <t>5.  TRANSACTIONS WITH RELATED PARTIES</t>
  </si>
  <si>
    <t xml:space="preserve">     5.1  Relationships and pricing policies </t>
  </si>
  <si>
    <t>Relationships</t>
  </si>
  <si>
    <t xml:space="preserve">   TPC Asset Co., Ltd.</t>
  </si>
  <si>
    <t>Shareholding and directorship</t>
  </si>
  <si>
    <t xml:space="preserve">   TPC Bangkok Supply Co., Ltd.</t>
  </si>
  <si>
    <t xml:space="preserve">   TPC Power Holding Plc.</t>
  </si>
  <si>
    <t xml:space="preserve">   Chang Raek Bio Power Co., Ltd.</t>
  </si>
  <si>
    <t>Shareholding by TPC Power Holding Plc. and directorship</t>
  </si>
  <si>
    <t xml:space="preserve">   Thungsung Green Co., Ltd.</t>
  </si>
  <si>
    <t xml:space="preserve">   Pattani Green Co., Ltd.</t>
  </si>
  <si>
    <t xml:space="preserve">   Phatthalung Green Power Co., Ltd.</t>
  </si>
  <si>
    <t xml:space="preserve">   Satun Green Power Co., Ltd.</t>
  </si>
  <si>
    <t xml:space="preserve">   Maewong Energy Co., Ltd.</t>
  </si>
  <si>
    <t xml:space="preserve">   TPCH Power 1 Co., Ltd.</t>
  </si>
  <si>
    <t xml:space="preserve">   TPCH Power 2 Co., Ltd.</t>
  </si>
  <si>
    <t xml:space="preserve">   TPCH Power 5 Co., Ltd.</t>
  </si>
  <si>
    <t xml:space="preserve">   Thai Polycons and Leam thong </t>
  </si>
  <si>
    <t>Joint venture and directorship</t>
  </si>
  <si>
    <t xml:space="preserve">         Phatthalung Joint venture</t>
  </si>
  <si>
    <t xml:space="preserve">   TPCI  Joint Ventures</t>
  </si>
  <si>
    <t xml:space="preserve">   TPCESG Joint Ventures</t>
  </si>
  <si>
    <t xml:space="preserve">   Thai Polycons P.S.M. Joint Ventures</t>
  </si>
  <si>
    <t xml:space="preserve">   SLTT Joint Ventures</t>
  </si>
  <si>
    <t xml:space="preserve">   Mahachai Green Power Co., Ltd.</t>
  </si>
  <si>
    <t xml:space="preserve">   PA Waste and Energy Co., Ltd.</t>
  </si>
  <si>
    <t xml:space="preserve">   Siam Power Co., Ltd.</t>
  </si>
  <si>
    <t xml:space="preserve">   VSPP Consultant Co., Ltd.</t>
  </si>
  <si>
    <t>Shareholder of Chang Raek Bio Power Company Limited at 16.87% shareholding</t>
  </si>
  <si>
    <t xml:space="preserve">   Carbon Bw (Thailand) Co.,Ltd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</si>
  <si>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</si>
  <si>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</si>
  <si>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</si>
  <si>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 xml:space="preserve">   NC Coconut Co., Ltd.</t>
  </si>
  <si>
    <t>Shareholder of Mahachai Green Power Company Limited at 3% shareholding</t>
  </si>
  <si>
    <t xml:space="preserve">   Suntech Engineering and Energy Co., Ltd.</t>
  </si>
  <si>
    <t xml:space="preserve">shareholder in subsidiaries such as Maewong Energy Company Limited at 10% </t>
  </si>
  <si>
    <t>- 14 -</t>
  </si>
  <si>
    <t xml:space="preserve">   Sun Ray Power and engineering Co., Ltd.</t>
  </si>
  <si>
    <t xml:space="preserve">   Stemwise Energy Management Co., Ltd.   </t>
  </si>
  <si>
    <t xml:space="preserve">Common shareholder with Phatthalung Green Power Co., Ltd., and </t>
  </si>
  <si>
    <t xml:space="preserve">   Mr. Chainarong  Chanpalangsri</t>
  </si>
  <si>
    <t xml:space="preserve">Director and shareholder of company </t>
  </si>
  <si>
    <t xml:space="preserve">   Mrs. Kanoktip  Chanpalangsri</t>
  </si>
  <si>
    <t xml:space="preserve">   Mr. Sombat  Chairattanamanokorn</t>
  </si>
  <si>
    <t>shareholder of subsidiaries as follows</t>
  </si>
  <si>
    <t>1. TPCH Power 1 Co., Ltd.</t>
  </si>
  <si>
    <t>2. TPCH Power 2 Co., Ltd.</t>
  </si>
  <si>
    <t>Pricing policy</t>
  </si>
  <si>
    <t xml:space="preserve">   Loan to</t>
  </si>
  <si>
    <t xml:space="preserve">   Revenues from construction services</t>
  </si>
  <si>
    <t>At agreed price</t>
  </si>
  <si>
    <t xml:space="preserve">   Revenues from sale</t>
  </si>
  <si>
    <t xml:space="preserve">   Equipment rental income</t>
  </si>
  <si>
    <t>Normal prices of business closed to the price charged to other parties</t>
  </si>
  <si>
    <t xml:space="preserve">   Construction material</t>
  </si>
  <si>
    <t xml:space="preserve">   Hire of service contract</t>
  </si>
  <si>
    <t xml:space="preserve">     5.2  Balances of transactions with related parties</t>
  </si>
  <si>
    <t>Baht</t>
  </si>
  <si>
    <t>Consolidated financial statements</t>
  </si>
  <si>
    <t>Separate financial statements</t>
  </si>
  <si>
    <t xml:space="preserve">     Trade accounts receivable</t>
  </si>
  <si>
    <t xml:space="preserve">     Thai Polycons and Leam thong </t>
  </si>
  <si>
    <t xml:space="preserve">              Phatthalung Joint Ventures</t>
  </si>
  <si>
    <t xml:space="preserve">     Satun Green Power Co., Ltd.</t>
  </si>
  <si>
    <t>Total</t>
  </si>
  <si>
    <t>Net</t>
  </si>
  <si>
    <t xml:space="preserve">     TPC ASSET Co., Ltd.</t>
  </si>
  <si>
    <t xml:space="preserve">     TPC Bangkok Supply Co., Ltd.</t>
  </si>
  <si>
    <t xml:space="preserve">     TPC Power Holding Plc.</t>
  </si>
  <si>
    <t xml:space="preserve">     Thungsung Green Co., Ltd.</t>
  </si>
  <si>
    <t xml:space="preserve">     Stemwise Energy Management Co., Ltd.   </t>
  </si>
  <si>
    <t xml:space="preserve">     Phathalung Green Power Co., Ltd.</t>
  </si>
  <si>
    <t xml:space="preserve">     Siam Power Co., Ltd.</t>
  </si>
  <si>
    <t xml:space="preserve">     Short-term loans to</t>
  </si>
  <si>
    <t xml:space="preserve">     Thai Polycons and Leam thong Phatthalung </t>
  </si>
  <si>
    <t xml:space="preserve">            Joint Ventures</t>
  </si>
  <si>
    <t xml:space="preserve">     Thai Polycons P.S.M. Joint Ventures</t>
  </si>
  <si>
    <t xml:space="preserve">     TPCI  Joint Ventures</t>
  </si>
  <si>
    <t xml:space="preserve">     Mahachai Green Power Co., Ltd.</t>
  </si>
  <si>
    <t>Balance</t>
  </si>
  <si>
    <t>Movement</t>
  </si>
  <si>
    <t>Increase</t>
  </si>
  <si>
    <t>Decrease</t>
  </si>
  <si>
    <t xml:space="preserve">     Accrued interest income</t>
  </si>
  <si>
    <t xml:space="preserve">     Sunray Power and engineering Co., Ltd.</t>
  </si>
  <si>
    <t xml:space="preserve">     VSPP Consultant Co., Ltd.</t>
  </si>
  <si>
    <t>- 18 -</t>
  </si>
  <si>
    <t xml:space="preserve">     Trade accounts payable</t>
  </si>
  <si>
    <t xml:space="preserve">     TPC Asset Co., Ltd.</t>
  </si>
  <si>
    <t xml:space="preserve">     Retention payable</t>
  </si>
  <si>
    <t xml:space="preserve">     5.3  Revenues and expenses with related parties</t>
  </si>
  <si>
    <t xml:space="preserve">     Revenues from construction services</t>
  </si>
  <si>
    <t>- 20 -</t>
  </si>
  <si>
    <t xml:space="preserve">     Other income</t>
  </si>
  <si>
    <t xml:space="preserve">     Interest income</t>
  </si>
  <si>
    <t xml:space="preserve">     Construction material</t>
  </si>
  <si>
    <t>- 21 -</t>
  </si>
  <si>
    <t xml:space="preserve">     Interest expense</t>
  </si>
  <si>
    <t xml:space="preserve">     Pattani Green Co., Ltd.</t>
  </si>
  <si>
    <t>- 24 -</t>
  </si>
  <si>
    <t xml:space="preserve"> Consolidated  financial  statements</t>
  </si>
  <si>
    <t>Cost</t>
  </si>
  <si>
    <t>Fair Value</t>
  </si>
  <si>
    <t xml:space="preserve">            Divided by aging as follow</t>
  </si>
  <si>
    <t xml:space="preserve">    Undue</t>
  </si>
  <si>
    <t xml:space="preserve">     Over due within 1 - 3 months</t>
  </si>
  <si>
    <t xml:space="preserve">     Over due within 4 - 6 months</t>
  </si>
  <si>
    <t xml:space="preserve">     Over due within 7 - 12 months</t>
  </si>
  <si>
    <t xml:space="preserve">     Over  12 months</t>
  </si>
  <si>
    <t xml:space="preserve">     Trade accounts receivable - related parties - net</t>
  </si>
  <si>
    <t xml:space="preserve">     Other companies</t>
  </si>
  <si>
    <t xml:space="preserve">     Undue</t>
  </si>
  <si>
    <t xml:space="preserve">Separate financial statements </t>
  </si>
  <si>
    <t xml:space="preserve">     Receivable - Revenue Department</t>
  </si>
  <si>
    <t xml:space="preserve">     Unbilled input tax</t>
  </si>
  <si>
    <t xml:space="preserve">     Prepaid expenses</t>
  </si>
  <si>
    <t xml:space="preserve">     Others</t>
  </si>
  <si>
    <t xml:space="preserve">          Total</t>
  </si>
  <si>
    <t xml:space="preserve">          Net</t>
  </si>
  <si>
    <t>- 26 -</t>
  </si>
  <si>
    <t xml:space="preserve">     Contract value</t>
  </si>
  <si>
    <t xml:space="preserve">     Retention receivable</t>
  </si>
  <si>
    <t xml:space="preserve">     Retention receivable – net</t>
  </si>
  <si>
    <t>- 27 -</t>
  </si>
  <si>
    <t xml:space="preserve">     Real estate projects</t>
  </si>
  <si>
    <t xml:space="preserve">        - Land</t>
  </si>
  <si>
    <t xml:space="preserve">        - Other expenses</t>
  </si>
  <si>
    <t xml:space="preserve">        - Interest costs</t>
  </si>
  <si>
    <t xml:space="preserve">     Real estate projects under development</t>
  </si>
  <si>
    <t xml:space="preserve">     Fixed deposit</t>
  </si>
  <si>
    <t xml:space="preserve">     Saving deposit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</si>
  <si>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</si>
  <si>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</si>
  <si>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</si>
  <si>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</si>
  <si>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</si>
  <si>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</si>
  <si>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</si>
  <si>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</si>
  <si>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</si>
  <si>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</si>
  <si>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</si>
  <si>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 xml:space="preserve">     TPC Bangkok Supply </t>
  </si>
  <si>
    <t xml:space="preserve">         Co., Ltd.</t>
  </si>
  <si>
    <t>Trading business</t>
  </si>
  <si>
    <t xml:space="preserve">              as follows:</t>
  </si>
  <si>
    <t>of investment  (%)</t>
  </si>
  <si>
    <t xml:space="preserve">     Chang Raek Bio Power </t>
  </si>
  <si>
    <t xml:space="preserve">Generate and </t>
  </si>
  <si>
    <t xml:space="preserve">           Co., Ltd.</t>
  </si>
  <si>
    <t xml:space="preserve">distribute of </t>
  </si>
  <si>
    <t>electricity current</t>
  </si>
  <si>
    <t xml:space="preserve">     Thungsung Green </t>
  </si>
  <si>
    <t xml:space="preserve">     Phattalung Green Power</t>
  </si>
  <si>
    <t xml:space="preserve">     Satun Green Power </t>
  </si>
  <si>
    <t xml:space="preserve">     Maewong Energy Co., Ltd.</t>
  </si>
  <si>
    <t xml:space="preserve">     TPCH Power 1 Co., Ltd.</t>
  </si>
  <si>
    <t xml:space="preserve">     TPCH Power 2 Co., Ltd.</t>
  </si>
  <si>
    <t xml:space="preserve">     TPCH Power 5 Co., Ltd.</t>
  </si>
  <si>
    <t>Percentage of investment  (%)</t>
  </si>
  <si>
    <t>Investments - equity ( Baht )</t>
  </si>
  <si>
    <t>Investments - cost ( Baht)</t>
  </si>
  <si>
    <t xml:space="preserve">     Thai Polycons and </t>
  </si>
  <si>
    <t>Construction</t>
  </si>
  <si>
    <t xml:space="preserve">         Leam thong Phatthalung </t>
  </si>
  <si>
    <t>contractor</t>
  </si>
  <si>
    <t xml:space="preserve">             Joint Ventures</t>
  </si>
  <si>
    <t>Investments - cost ( Baht )</t>
  </si>
  <si>
    <t xml:space="preserve">     TPCESG Joint Ventures</t>
  </si>
  <si>
    <t>Trading and</t>
  </si>
  <si>
    <t>service</t>
  </si>
  <si>
    <t xml:space="preserve">     SLTT Joint Ventures</t>
  </si>
  <si>
    <t xml:space="preserve">     Mahachai Green </t>
  </si>
  <si>
    <t xml:space="preserve">         Power Co., Ltd.</t>
  </si>
  <si>
    <t xml:space="preserve">electricity </t>
  </si>
  <si>
    <t>current</t>
  </si>
  <si>
    <t xml:space="preserve">     PA Waste and Energy </t>
  </si>
  <si>
    <t>RDF waste</t>
  </si>
  <si>
    <t xml:space="preserve">     Siam  Power Co., Ltd.</t>
  </si>
  <si>
    <t>current and</t>
  </si>
  <si>
    <t>PROPERTY, PLANT AND EQUIPMENT</t>
  </si>
  <si>
    <t>(Unit : Baht)</t>
  </si>
  <si>
    <t>Accumulated depreciation</t>
  </si>
  <si>
    <t xml:space="preserve">Net book value  </t>
  </si>
  <si>
    <t xml:space="preserve">(Unit : Baht) </t>
  </si>
  <si>
    <t>Cost:-</t>
  </si>
  <si>
    <t xml:space="preserve">    Computer software</t>
  </si>
  <si>
    <t>Accumulated amortization:-</t>
  </si>
  <si>
    <t xml:space="preserve">Interest rate </t>
  </si>
  <si>
    <t>(%) per annum</t>
  </si>
  <si>
    <t xml:space="preserve"> Separate   financial  statements</t>
  </si>
  <si>
    <t xml:space="preserve">     Short-term loans</t>
  </si>
  <si>
    <r>
      <rPr>
        <sz val="15"/>
        <color indexed="8"/>
        <rFont val="Angsana New"/>
        <family val="1"/>
      </rP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Prepaid interest expenses</t>
    </r>
  </si>
  <si>
    <t xml:space="preserve">     Net</t>
  </si>
  <si>
    <t xml:space="preserve">      </t>
  </si>
  <si>
    <t xml:space="preserve">      Trade accounts payable</t>
  </si>
  <si>
    <t xml:space="preserve">      Trade notes payable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</si>
  <si>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</si>
  <si>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</si>
  <si>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</si>
  <si>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</si>
  <si>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</si>
  <si>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</si>
  <si>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</si>
  <si>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</si>
  <si>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</si>
  <si>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Consolidated </t>
  </si>
  <si>
    <t xml:space="preserve">financial statements  </t>
  </si>
  <si>
    <t xml:space="preserve">financial statements </t>
  </si>
  <si>
    <t xml:space="preserve">            Within 1 year</t>
  </si>
  <si>
    <t xml:space="preserve">            Over 1 year less than 5 years</t>
  </si>
  <si>
    <t xml:space="preserve">            Present value of  </t>
  </si>
  <si>
    <t xml:space="preserve">                      financial lease liabilities</t>
  </si>
  <si>
    <t xml:space="preserve">              The principle of actuarial assumption as at the reporting date is as follows : </t>
  </si>
  <si>
    <t>Separate</t>
  </si>
  <si>
    <t>financial statements</t>
  </si>
  <si>
    <t xml:space="preserve">Discount rate </t>
  </si>
  <si>
    <t xml:space="preserve">Salaries increase rate </t>
  </si>
  <si>
    <t xml:space="preserve">Employee turnover (employee of alls ages) </t>
  </si>
  <si>
    <t xml:space="preserve">Defined benefit obligation </t>
  </si>
  <si>
    <t>Discount rate (0.50% movement)</t>
  </si>
  <si>
    <t>Future salary growth (0.50% movement)</t>
  </si>
  <si>
    <t>Companies</t>
  </si>
  <si>
    <t>Project area</t>
  </si>
  <si>
    <t>Electricity trading period</t>
  </si>
  <si>
    <t xml:space="preserve">     Chang Raek Bio Power Co., Ltd.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</si>
  <si>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</si>
  <si>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</si>
  <si>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</si>
  <si>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</si>
  <si>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</si>
  <si>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</si>
  <si>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 xml:space="preserve">     Current tax :</t>
  </si>
  <si>
    <t xml:space="preserve">     Deferred tax :</t>
  </si>
  <si>
    <t xml:space="preserve">     Deferred tax from temporary differences </t>
  </si>
  <si>
    <t xml:space="preserve">              and reversal of temporary differences</t>
  </si>
  <si>
    <t>Exempted</t>
  </si>
  <si>
    <t>Non-exempted</t>
  </si>
  <si>
    <t>income</t>
  </si>
  <si>
    <t xml:space="preserve">     Accounting profit (loss) before income tax</t>
  </si>
  <si>
    <t xml:space="preserve">     Income tax rate</t>
  </si>
  <si>
    <t>multiply by tax rate</t>
  </si>
  <si>
    <t xml:space="preserve">     Taxable effects for :</t>
  </si>
  <si>
    <t>Unused tax loss</t>
  </si>
  <si>
    <t>Additional tax deductible expenses</t>
  </si>
  <si>
    <t>Others</t>
  </si>
  <si>
    <t xml:space="preserve">     Income tax expenses (revenue) presented in </t>
  </si>
  <si>
    <t xml:space="preserve">          the statements of comprehensive income</t>
  </si>
  <si>
    <t xml:space="preserve">     Effective tax rate</t>
  </si>
  <si>
    <t>Deferred tax assets</t>
  </si>
  <si>
    <t xml:space="preserve">  Employee benefits obligations</t>
  </si>
  <si>
    <t xml:space="preserve">  Estimated maintenance cost</t>
  </si>
  <si>
    <t xml:space="preserve">  Estimated contingent liabilities</t>
  </si>
  <si>
    <t xml:space="preserve">  Deficit </t>
  </si>
  <si>
    <t xml:space="preserve">  Deferred profit (inter company)</t>
  </si>
  <si>
    <t xml:space="preserve">     - Electricity plant net assets</t>
  </si>
  <si>
    <t>Construction services</t>
  </si>
  <si>
    <t>Electricity current selling</t>
  </si>
  <si>
    <t>Real estate Selling</t>
  </si>
  <si>
    <t>Elimination</t>
  </si>
  <si>
    <t xml:space="preserve">       Subsidiaries were granted certain rights and privileges in accordance with the promotional certificate 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</si>
  <si>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</si>
  <si>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</si>
  <si>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</si>
  <si>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</si>
  <si>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</si>
  <si>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</si>
  <si>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 xml:space="preserve">              -  Exemption of import duty on machinery as approved by the Board of Investment.</t>
  </si>
  <si>
    <t xml:space="preserve">                 period of exemption of corporate income tax for a period of not more than 5 years from the expiry of such period.</t>
  </si>
  <si>
    <t xml:space="preserve">                 income tax.</t>
  </si>
  <si>
    <t xml:space="preserve">                 Limited  Fifty percent reduction of the normal corporate income tax rate.</t>
  </si>
  <si>
    <t xml:space="preserve">                 is additional to normal depreciation.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</si>
  <si>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</si>
  <si>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</si>
  <si>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</si>
  <si>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</si>
  <si>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</si>
  <si>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</si>
  <si>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</si>
  <si>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</si>
  <si>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</si>
  <si>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</si>
  <si>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</si>
  <si>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</si>
  <si>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</si>
  <si>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</si>
  <si>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 xml:space="preserve">            Total</t>
  </si>
  <si>
    <t xml:space="preserve">   Green power plant Co., Ltd.</t>
  </si>
  <si>
    <t xml:space="preserve">      Land and developing cost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</si>
  <si>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</si>
  <si>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3. TPCH Power 5 Co., Ltd.</t>
  </si>
  <si>
    <r>
      <rPr>
        <sz val="15"/>
        <rFont val="Angsana New"/>
        <family val="1"/>
      </rPr>
      <t xml:space="preserve">     </t>
    </r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</si>
  <si>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 xml:space="preserve">Income tax expenses(revenue) recognized in </t>
  </si>
  <si>
    <t>statement of comprehensive income</t>
  </si>
  <si>
    <t>- 3 -</t>
  </si>
  <si>
    <t>- 25 -</t>
  </si>
  <si>
    <t xml:space="preserve">Common Director and shareholder of Phathalung Green Power Co.,Ltd. , </t>
  </si>
  <si>
    <t xml:space="preserve">   Wood Work Energy Co., Ltd. </t>
  </si>
  <si>
    <t>Infrastructure</t>
  </si>
  <si>
    <t>Distribution costs and administrative expense</t>
  </si>
  <si>
    <t xml:space="preserve">Deferred tax effect from consolidated </t>
  </si>
  <si>
    <t xml:space="preserve">    financial statement </t>
  </si>
  <si>
    <t xml:space="preserve">   Coco FMC Fuel Co., Ltd.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</si>
  <si>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</si>
  <si>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</si>
  <si>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- 17 -</t>
  </si>
  <si>
    <t>- 4 -</t>
  </si>
  <si>
    <t xml:space="preserve">Jointly directors with of the Company with Green Power plant, Co., Ltd </t>
  </si>
  <si>
    <t xml:space="preserve">Satun Green Power Co., Ltd. at 9% shareholding </t>
  </si>
  <si>
    <t xml:space="preserve">     Accrued interest receivable</t>
  </si>
  <si>
    <t xml:space="preserve">   Wood Work  Co., Ltd. </t>
  </si>
  <si>
    <t xml:space="preserve">     Siam Green tech energy Co., Ltd </t>
  </si>
  <si>
    <r>
      <t xml:space="preserve">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</si>
  <si>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        - Inventory </t>
  </si>
  <si>
    <t>on February 9, 2018.</t>
  </si>
  <si>
    <t xml:space="preserve">          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</si>
  <si>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Consolidated financial statements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</si>
  <si>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Separate financial statements</t>
    </r>
  </si>
  <si>
    <t>- 16 -</t>
  </si>
  <si>
    <t>Common Director  wood Work Energy Co., Ltd. and be shareholder of</t>
  </si>
  <si>
    <t>1.Phatthalung Green Power Co., Ltd.</t>
  </si>
  <si>
    <t>2.Satun Green Power Co., Ltd.</t>
  </si>
  <si>
    <t xml:space="preserve">     Retention  receivable</t>
  </si>
  <si>
    <t xml:space="preserve"> and  Satun Green Power  Company Limited at 9% shareholding</t>
  </si>
  <si>
    <t>1.</t>
  </si>
  <si>
    <t>GENERAL INFORMATION</t>
  </si>
  <si>
    <t xml:space="preserve">1.1  </t>
  </si>
  <si>
    <t xml:space="preserve">1.2.1  </t>
  </si>
  <si>
    <t>contractor business</t>
  </si>
  <si>
    <t>1.2</t>
  </si>
  <si>
    <t>Thai Polycons Public Company Limited has registered address as follows :</t>
  </si>
  <si>
    <t>Bangkok.</t>
  </si>
  <si>
    <t xml:space="preserve">1.2.2  </t>
  </si>
  <si>
    <t>Branch office is located  at 140 Kampongbahru Road, Tombon Bangnak, Amphur Muang Narathiwat,</t>
  </si>
  <si>
    <t>Narathiwat Province.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</si>
  <si>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</si>
  <si>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</si>
  <si>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</si>
  <si>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</si>
  <si>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BASIS OF PREPARATION AND PRESENTATION OF FINANCIAL STATEMENTS</t>
  </si>
  <si>
    <t>2.</t>
  </si>
  <si>
    <t>Basis of preparation of financial statements</t>
  </si>
  <si>
    <t xml:space="preserve">Measurement of fair values </t>
  </si>
  <si>
    <t xml:space="preserve">-  </t>
  </si>
  <si>
    <t xml:space="preserve">either directly (i.e. as prices) or indirectly (i.e. observable prices). </t>
  </si>
  <si>
    <t>Level 3 : inputs are unobservable for the asset or liability.</t>
  </si>
  <si>
    <t>2.3</t>
  </si>
  <si>
    <t>CONSOLIDATED FINANCIAL STATEMENTS PREPARATION BASIS</t>
  </si>
  <si>
    <t>3.</t>
  </si>
  <si>
    <t>3.1</t>
  </si>
  <si>
    <t>in these consolidated financial statements.</t>
  </si>
  <si>
    <t>3.2</t>
  </si>
  <si>
    <t>4.</t>
  </si>
  <si>
    <t xml:space="preserve">SIGNIFICANT ACCOUNTING POLICIES </t>
  </si>
  <si>
    <t xml:space="preserve">Revenue and expense recognition </t>
  </si>
  <si>
    <t>4.1</t>
  </si>
  <si>
    <t xml:space="preserve">4.1.1  </t>
  </si>
  <si>
    <t>4.1.2</t>
  </si>
  <si>
    <t>4.1.3</t>
  </si>
  <si>
    <t>4.1.4</t>
  </si>
  <si>
    <t>4.1.5</t>
  </si>
  <si>
    <t>- 5 -</t>
  </si>
  <si>
    <t xml:space="preserve">     Phatthalung Joint venture</t>
  </si>
  <si>
    <t>Subsidiaries of TPC Bangkok Supply Co., Ltd.</t>
  </si>
  <si>
    <t>4.1.6</t>
  </si>
  <si>
    <t xml:space="preserve">Cash and cash equivalents </t>
  </si>
  <si>
    <t xml:space="preserve">including level  3 fair values, and reports directly to CFO. </t>
  </si>
  <si>
    <t xml:space="preserve">     Other current receivables</t>
  </si>
  <si>
    <t xml:space="preserve">     Thai Polycons P.S.M. </t>
  </si>
  <si>
    <t xml:space="preserve">      Other current payables</t>
  </si>
  <si>
    <t>- 19 -</t>
  </si>
  <si>
    <t xml:space="preserve">     Revenues from sale of electricity</t>
  </si>
  <si>
    <t xml:space="preserve">     Revenues from sales of real estate</t>
  </si>
  <si>
    <t xml:space="preserve">     Cost of construction services</t>
  </si>
  <si>
    <t xml:space="preserve">     Management benefit expenses</t>
  </si>
  <si>
    <t xml:space="preserve">     Revenues from sales and services</t>
  </si>
  <si>
    <t xml:space="preserve">     Cost of sale of electric </t>
  </si>
  <si>
    <t xml:space="preserve">     Cost of sale of real estate</t>
  </si>
  <si>
    <t xml:space="preserve">     Financial cost</t>
  </si>
  <si>
    <t xml:space="preserve">     Profit (Loss) sharing from investment </t>
  </si>
  <si>
    <t xml:space="preserve">          in Joint venture</t>
  </si>
  <si>
    <t xml:space="preserve">     Income (expenses) revenue</t>
  </si>
  <si>
    <t xml:space="preserve">including the level in the fair value hierarchy in which such valuation should be classified. </t>
  </si>
  <si>
    <t>evidence obtained from the third parties to support the conclusion that such valuations meet the requirements of TFRS,</t>
  </si>
  <si>
    <t xml:space="preserve">               The  group  of  subsidiaries  entered  into  agreement  for  electricity trading in form of acquisition of electricity from SME electricity  </t>
  </si>
  <si>
    <t xml:space="preserve">        generator  for  generating   electricity from  renewal  energy  with  the  Provincial  Electricity  Authority.  The  purchase electricity  from  </t>
  </si>
  <si>
    <t xml:space="preserve">               Operating segment information is reported in a manner consistent with the internal reports of the Company that are regularly reviewed by the Chief Operating </t>
  </si>
  <si>
    <t xml:space="preserve">      Decision Maker in order to make decisions about the allocation of resources to the segment and assessing its performance.</t>
  </si>
  <si>
    <t xml:space="preserve">      3) Trading 4) Selling power.</t>
  </si>
  <si>
    <t xml:space="preserve">        </t>
  </si>
  <si>
    <t>Revenues from sales of electricity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</si>
  <si>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TPC POWER HOLDING PLC.</t>
    </r>
  </si>
  <si>
    <t>non-current assets in the statements of financial position.</t>
  </si>
  <si>
    <t>original maturity of three months or less and not subject to withdrawal restrictions.</t>
  </si>
  <si>
    <t xml:space="preserve">     Other Payables</t>
  </si>
  <si>
    <t xml:space="preserve">     Fuel</t>
  </si>
  <si>
    <t xml:space="preserve">     Trade accounts receivable - other companies</t>
  </si>
  <si>
    <t xml:space="preserve">          and purchasing material </t>
  </si>
  <si>
    <t xml:space="preserve">     Advance payment for construction </t>
  </si>
  <si>
    <t xml:space="preserve">   Siam Green tech energy Co., Ltd.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</si>
  <si>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</si>
  <si>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</si>
  <si>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</si>
  <si>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</si>
  <si>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</si>
  <si>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</si>
  <si>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 - 40 -</t>
  </si>
  <si>
    <t>Total investmenst in joint venture</t>
  </si>
  <si>
    <t xml:space="preserve">The number of ordinary shares issued at </t>
  </si>
  <si>
    <t>The effect of the issuance of ordinary shares</t>
  </si>
  <si>
    <t xml:space="preserve">The number of ordinary shares by </t>
  </si>
  <si>
    <t xml:space="preserve">       the weighted average method</t>
  </si>
  <si>
    <t xml:space="preserve">     Segment operating profit (Loss)</t>
  </si>
  <si>
    <t xml:space="preserve"> - 41 -</t>
  </si>
  <si>
    <t xml:space="preserve">     Siam Green tech energy Co., Ltd.</t>
  </si>
  <si>
    <t xml:space="preserve">                     61-1409-1-02-2-0</t>
  </si>
  <si>
    <t>- 8 -</t>
  </si>
  <si>
    <t xml:space="preserve"> - 39 -</t>
  </si>
  <si>
    <t xml:space="preserve"> - 44 -</t>
  </si>
  <si>
    <t>- 12 -</t>
  </si>
  <si>
    <t xml:space="preserve"> - 43 -</t>
  </si>
  <si>
    <t>Turnover rates (0.50% movement)</t>
  </si>
  <si>
    <t xml:space="preserve">    Recognition of service income </t>
  </si>
  <si>
    <t>- 15 -</t>
  </si>
  <si>
    <t xml:space="preserve">                     61-1410-1-02-2-0</t>
  </si>
  <si>
    <t xml:space="preserve">     conversion  of  all  dilutive  potential ordinary  shares  to  ordinary  shares  the conversion of warrants to ordinary shares at the</t>
  </si>
  <si>
    <t xml:space="preserve">                     1915(1)/Or./2557</t>
  </si>
  <si>
    <t xml:space="preserve">      preserves the ability to continue their business as a going concern.</t>
  </si>
  <si>
    <t xml:space="preserve">                     58-1871-0-00-2-0</t>
  </si>
  <si>
    <t xml:space="preserve">              -  Exemption  of  payment  of  corporate  income  tax  on  net   profit  derived  from promoted activity  for the period of  8  years </t>
  </si>
  <si>
    <t xml:space="preserve">                 exempted for computation of  taxable  income throughout  the  period  of  the promoted receives the exemption of corporate</t>
  </si>
  <si>
    <t>Thai  Polycons  Public  Company  Limited  engages  in  construction  services. The  Company  was listed on the Stock</t>
  </si>
  <si>
    <t xml:space="preserve">access at the measurement date. </t>
  </si>
  <si>
    <t xml:space="preserve">hierarchy as the lowest level input that is significant to the entire measurement. </t>
  </si>
  <si>
    <t xml:space="preserve">Thai  Polycons Public Company Limited  has a power to control such companies. Balances  and  transactions between  </t>
  </si>
  <si>
    <t xml:space="preserve">financial  statements have been  taken for consolidation  from the  date  of control  until the  controllable  is terminated. </t>
  </si>
  <si>
    <t xml:space="preserve">These  consolidated financial statements are prepared  with the objective to show  the  consolidated  financial position </t>
  </si>
  <si>
    <t xml:space="preserve">these  financial  statements for other  purposes  may  be  limited due  to the difference in types of companies consisted </t>
  </si>
  <si>
    <t xml:space="preserve">Cash  and  cash  equivalents  consist  of  cash  on  hand,  cash  at  banks,  and  all  highly  liquid  investments with an </t>
  </si>
  <si>
    <t xml:space="preserve">Deposits  at   financial   institutions  that  are  restricted  in  use  are  presented  as “Restricted  bank  deposits”  under </t>
  </si>
  <si>
    <t xml:space="preserve">            When  assets  are  sold or retired,  the  Group will eliminated their costs and accumulated depreciation from the accounts and</t>
  </si>
  <si>
    <t xml:space="preserve">            Where  the  carrying amount of  an asset  is  greater than its estimated recoverable amount, it is written down immediately to</t>
  </si>
  <si>
    <t xml:space="preserve">     its   recoverable   amount.  Estimated  recoverable  amount  is  the  higher  of   the  anticipated  discounted  cash  flows  from  the </t>
  </si>
  <si>
    <t xml:space="preserve">            Repairs  and  maintenance are charged to the statement of comprehensive income  during the financial period in which they</t>
  </si>
  <si>
    <t xml:space="preserve">     are incurred.  The cost  of major  renovations  is  included  in  the  carrying  amount of  the asset when  it is probable  that future</t>
  </si>
  <si>
    <t xml:space="preserve">     economic  benefits  in  excess of the originally assessed standard of performance of the existing asset will flow to the  Company.</t>
  </si>
  <si>
    <t xml:space="preserve">            Interest  costs  on borrowings to finance the construction of property, plant  and equipment are capitalised as part of cost of</t>
  </si>
  <si>
    <t xml:space="preserve">     the  asset,  during  the period  of time required  to complete and  prepare the property  for its intended use.  The borrowing costs</t>
  </si>
  <si>
    <t xml:space="preserve">     and development costs.</t>
  </si>
  <si>
    <t xml:space="preserve">            Land held for development are stated at cost less allowance for impairment of assets (if any). Costs included of cost of  land </t>
  </si>
  <si>
    <t xml:space="preserve">              Foreign  currency  transactions  are  translated  into  Thai  Baht  using  the  exchange  rates  prevailing  at  the  date  of  the</t>
  </si>
  <si>
    <t xml:space="preserve">     transactions  and  from  the  translation  of  monetary  assets  and  liabilities  denominated  in foreign currencies,  are recognized</t>
  </si>
  <si>
    <t xml:space="preserve">             Enterprises  and  individuals  that  directly,  or  indirectly  through  one or  more intermediaries, control, or are controlled by,</t>
  </si>
  <si>
    <t xml:space="preserve">     or  are  under  common control  with,  the  Company,  including   holding  companies,  subsidiaries  and  fellow  subsidiaries  are</t>
  </si>
  <si>
    <t xml:space="preserve">     of  the Company  and close members  of  the family  of  these  individuals  and companies associated  with these individuals also</t>
  </si>
  <si>
    <t xml:space="preserve">Interest rate 5.00-6.00% per annum </t>
  </si>
  <si>
    <t xml:space="preserve">            Employee benefit obligations plan at the </t>
  </si>
  <si>
    <t xml:space="preserve">            Actuarial losses (gains)</t>
  </si>
  <si>
    <t xml:space="preserve">            Employee benefits paid</t>
  </si>
  <si>
    <t xml:space="preserve">            Employee benefit obligations plan </t>
  </si>
  <si>
    <t xml:space="preserve">      executive levels immediately after the chief executive officer and all persons in positions equivalent to these fourth executive levels.</t>
  </si>
  <si>
    <t xml:space="preserve">Land and land </t>
  </si>
  <si>
    <t>improvements</t>
  </si>
  <si>
    <t xml:space="preserve">Land - earthen </t>
  </si>
  <si>
    <t>ponds</t>
  </si>
  <si>
    <t xml:space="preserve">Building and buildings </t>
  </si>
  <si>
    <t>Tools and equipment</t>
  </si>
  <si>
    <t xml:space="preserve">Office fixture </t>
  </si>
  <si>
    <t>and equipment</t>
  </si>
  <si>
    <t>Vehicles</t>
  </si>
  <si>
    <t>Assets - Cost</t>
  </si>
  <si>
    <t xml:space="preserve">     Acquisition </t>
  </si>
  <si>
    <t xml:space="preserve">     Disposal</t>
  </si>
  <si>
    <t xml:space="preserve">     Depreciation</t>
  </si>
  <si>
    <t xml:space="preserve">     Depreciation - write off</t>
  </si>
  <si>
    <t xml:space="preserve"> - 42 -</t>
  </si>
  <si>
    <t xml:space="preserve">Assets </t>
  </si>
  <si>
    <t xml:space="preserve">Assets under </t>
  </si>
  <si>
    <t>installation</t>
  </si>
  <si>
    <t xml:space="preserve">Software under </t>
  </si>
  <si>
    <t xml:space="preserve">          Net book value</t>
  </si>
  <si>
    <t xml:space="preserve">    Increase</t>
  </si>
  <si>
    <t xml:space="preserve">        in form of Feed-in Tariff  (FiT) is as follows:</t>
  </si>
  <si>
    <t>(Sign) ……………………………………...........…………………………………. Authorized Director</t>
  </si>
  <si>
    <t>(Sign) ……………………………………...........……...................…………………………. Authorized Director</t>
  </si>
  <si>
    <t xml:space="preserve">the Company  and its subsidiaries have been eliminated  from  the  consolidated financial statements. The subsidiaries' </t>
  </si>
  <si>
    <t xml:space="preserve">     related  parties  of  the Company. Associates and individuals owning, directly or indirectly, an interest in the voting power of the</t>
  </si>
  <si>
    <t xml:space="preserve">     Company  that  gives  them  significant  influence over the enterprise, key management personal, including directors and officers</t>
  </si>
  <si>
    <t xml:space="preserve">     </t>
  </si>
  <si>
    <t>3.3</t>
  </si>
  <si>
    <t xml:space="preserve">The consolidated financial statements consist  of  the financial statements of  Thai  Polycons  Public Company Limited, </t>
  </si>
  <si>
    <t>a parent company which has shareholding  or has significant influence in   subsidiaries as follows:</t>
  </si>
  <si>
    <t xml:space="preserve">   </t>
  </si>
  <si>
    <t xml:space="preserve">                     62-0232-1-02-2-0</t>
  </si>
  <si>
    <t xml:space="preserve">                </t>
  </si>
  <si>
    <t xml:space="preserve">products  and the obligations to be performed in providing services  that are included in the contract using the basis of </t>
  </si>
  <si>
    <t>caption of  “Contract liability”  in the statement of financial position.  Contract liabilities  are recognized  as revenue</t>
  </si>
  <si>
    <t>when the obligation under the contract is performed.</t>
  </si>
  <si>
    <t xml:space="preserve">Inventory </t>
  </si>
  <si>
    <t xml:space="preserve">Real estate projects under development </t>
  </si>
  <si>
    <t>sale in the ordinary  course  of  business.  They  are  stated  at  the  lower  of cost or estimated net realisable value.</t>
  </si>
  <si>
    <t>Net realizable value represents the estimated selling price less costs to be incurred in selling the properties.</t>
  </si>
  <si>
    <t xml:space="preserve">     Contract assets</t>
  </si>
  <si>
    <t xml:space="preserve">     Contract assets - net</t>
  </si>
  <si>
    <t xml:space="preserve">on  construction  contract  is  provided  immediately.   </t>
  </si>
  <si>
    <t xml:space="preserve">TPCH Power 5 Co., Ltd.at 1.00% shareholding </t>
  </si>
  <si>
    <t>Construction contract liabilities</t>
  </si>
  <si>
    <t>(Sign) ……………………………………...........……………………………...……………. Authorized Director</t>
  </si>
  <si>
    <t>Other income and expenses are recognized on an accrual basis.</t>
  </si>
  <si>
    <t xml:space="preserve">     Stemwise Energy Management Co., Ltd.</t>
  </si>
  <si>
    <t xml:space="preserve">Cost of sales </t>
  </si>
  <si>
    <t>(Sign) …………………………………..................…...........………………….....………………. Authorized Director</t>
  </si>
  <si>
    <t xml:space="preserve">        small  business  power  generator  for  electricity  renewable  energy  to  the  grid,  renewable  energy to Provincial Electricity Authority </t>
  </si>
  <si>
    <t xml:space="preserve">                 on  October  3, 2016  and Phathalung  Green Power Co., Ltd. on July 7, 2017 and Satun Green Power Company Limited had </t>
  </si>
  <si>
    <t>under installation</t>
  </si>
  <si>
    <t xml:space="preserve"> - 47 -</t>
  </si>
  <si>
    <t xml:space="preserve">     Less Allowance for impairment</t>
  </si>
  <si>
    <t xml:space="preserve">              A subsidiary made electricity purchase agreement from small business power producer for electricity renewable energy to PAE </t>
  </si>
  <si>
    <t xml:space="preserve">     as Adder is as follows.</t>
  </si>
  <si>
    <t xml:space="preserve">Revenue  arrangements  with  multiple  deliverables  are allocated  between the  element in proportion to the delivered </t>
  </si>
  <si>
    <t xml:space="preserve">            Decreasing in employee benefit obligations</t>
  </si>
  <si>
    <t xml:space="preserve">    Amortization for the year</t>
  </si>
  <si>
    <t xml:space="preserve">    Write off</t>
  </si>
  <si>
    <t xml:space="preserve">              and taxable profit will be available against which the temporary differences can be utilized.</t>
  </si>
  <si>
    <t xml:space="preserve">              which the deductible  temporary differences, and the carry forward of unused tax losses can be utilized except:</t>
  </si>
  <si>
    <t xml:space="preserve">              the accounting profit nor taxable profit or loss.</t>
  </si>
  <si>
    <t xml:space="preserve">Paid - up capital </t>
  </si>
  <si>
    <t xml:space="preserve">                The  primary objective of the Group’s capital management  is  to ensure that it has an appropriate financial structure and </t>
  </si>
  <si>
    <t xml:space="preserve">                 on  March  15, 2013, Maewong Energy Company  Limited,  on  October 12, 2015, and  Thungsung Green Company Limited 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</si>
  <si>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</si>
  <si>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</si>
  <si>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</si>
  <si>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As at December 31, 2019</t>
  </si>
  <si>
    <t xml:space="preserve">   As at December 31, 2019</t>
  </si>
  <si>
    <t xml:space="preserve">              Nakhornsrithammaraja</t>
  </si>
  <si>
    <t xml:space="preserve">              Nakhornsawan</t>
  </si>
  <si>
    <t xml:space="preserve">               The  Group records income  tax based  on the  actual  amount  currently  payable according to the tax legislation at the rate of  </t>
  </si>
  <si>
    <t xml:space="preserve">              Phathalung</t>
  </si>
  <si>
    <t xml:space="preserve">      Section 90 by excluding salaries and benefits which paid to the directors.  </t>
  </si>
  <si>
    <t xml:space="preserve">               Directors'  remuneration  are  benefits  paid to the  Company  and subsidiaries'  directors  under  the  Public  Company  Limited Act -</t>
  </si>
  <si>
    <t>1.2.5</t>
  </si>
  <si>
    <t xml:space="preserve"> - 48 -</t>
  </si>
  <si>
    <t xml:space="preserve"> - 49 -</t>
  </si>
  <si>
    <t xml:space="preserve">         </t>
  </si>
  <si>
    <t xml:space="preserve">     Supplies used</t>
  </si>
  <si>
    <t xml:space="preserve">     Increase </t>
  </si>
  <si>
    <t xml:space="preserve">     Overdraft</t>
  </si>
  <si>
    <t xml:space="preserve">Satun Green Power Co.,Ltd. </t>
  </si>
  <si>
    <t xml:space="preserve">     Inventories</t>
  </si>
  <si>
    <t>The Group records provision for slow-moving, obsolete or defective supplies.</t>
  </si>
  <si>
    <t xml:space="preserve">     completed and ready for their intended use.</t>
  </si>
  <si>
    <t xml:space="preserve">            Assets  under  installation  are  stated  at  cost.  These  assets  are  not  depreciated  until  such time  as the relevant assets  are </t>
  </si>
  <si>
    <t>Non-taxable expenses</t>
  </si>
  <si>
    <t xml:space="preserve"> Consolidated  </t>
  </si>
  <si>
    <t>financial  statements</t>
  </si>
  <si>
    <t xml:space="preserve">Separate </t>
  </si>
  <si>
    <t xml:space="preserve">                  Revenue recognized as previously included in balance brought forward </t>
  </si>
  <si>
    <t xml:space="preserve">     Advance payment for service</t>
  </si>
  <si>
    <t xml:space="preserve">   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</si>
  <si>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</si>
  <si>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</si>
  <si>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</si>
  <si>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</si>
  <si>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               Construction materials and supplies used</t>
  </si>
  <si>
    <t xml:space="preserve">               Purchasing land and paid wage to contractor</t>
  </si>
  <si>
    <t xml:space="preserve">               Changing in land works under construction. </t>
  </si>
  <si>
    <t xml:space="preserve">               Hire of service contract</t>
  </si>
  <si>
    <t xml:space="preserve">               Employee benefit expenses</t>
  </si>
  <si>
    <t xml:space="preserve">               Directors' remuneration</t>
  </si>
  <si>
    <t xml:space="preserve">               Managements benefit expense</t>
  </si>
  <si>
    <t xml:space="preserve">           -  Include in administrative expenses </t>
  </si>
  <si>
    <t xml:space="preserve">               Depreciation and amortization</t>
  </si>
  <si>
    <t xml:space="preserve">               Electricity plant consultant and management fee</t>
  </si>
  <si>
    <t xml:space="preserve">               Fuel</t>
  </si>
  <si>
    <t xml:space="preserve">              -  Exemption  on  dividends  derived  from  the  promoted  activity   granted  an  exemption  of corporate  income tax  shall be</t>
  </si>
  <si>
    <t xml:space="preserve">              -  Fifty  percent  reduction of  the normal corporate  income  tax  rate on the profits from the promoted activity for a period of</t>
  </si>
  <si>
    <t xml:space="preserve">Investment in subsidiaries </t>
  </si>
  <si>
    <t>Subsidiary, which are those entities in which the Group of company has an interest of more than one half of the voting</t>
  </si>
  <si>
    <t>rights or otherwise has power  to exercise control over  the operations  are consolidated.  Subsidiary are consolidated from the</t>
  </si>
  <si>
    <t>date  on which control is  transferred  to  the  Company  and are  no longer consolidated from the date  that control ceases. All</t>
  </si>
  <si>
    <t xml:space="preserve">inter - company  transactions,  balances  and  unrealized  gains  on  transactions  between  group  companies  are   eliminated; </t>
  </si>
  <si>
    <t xml:space="preserve">unrealized  losses  are also  eliminated unless cost  cannot be  recovered. Where  necessary, accounting  policies of  subsidiary </t>
  </si>
  <si>
    <t xml:space="preserve">have been changed to ensure consistency with  the policies  adopted by  the Group of company. Investments  in subsidiaries </t>
  </si>
  <si>
    <t xml:space="preserve">are  reported  by using  the cost method of  accounting in  the separate  financial  statements.  Investments  in  subsidiaries in </t>
  </si>
  <si>
    <t xml:space="preserve">     4.13  Other intangible assets </t>
  </si>
  <si>
    <t xml:space="preserve">      borrowing rate. After the commencement date, the amount of lease liabilities is increased to reflect the accretion of interest and </t>
  </si>
  <si>
    <t xml:space="preserve">      reduced for the lease payments made. In addition, the carrying amount of lease liabilities is remeasured if there is a modification </t>
  </si>
  <si>
    <t xml:space="preserve">      or reassessment.</t>
  </si>
  <si>
    <t xml:space="preserve">      payments  to  be made over  the  lease  term,  discounted  by the  interest rate  implicit  in the  lease or the Group’s incremental </t>
  </si>
  <si>
    <t xml:space="preserve">              At the commencement date  of the lease, the Group recognizes lease liabilities  measured at the  present value of the lease </t>
  </si>
  <si>
    <t xml:space="preserve">             Provisions are recognised  when the Group of company  has a present legal  or constructive  obligation as a result of past </t>
  </si>
  <si>
    <t xml:space="preserve">     than the legal form.</t>
  </si>
  <si>
    <t xml:space="preserve">Fair value </t>
  </si>
  <si>
    <t xml:space="preserve">through profit </t>
  </si>
  <si>
    <t>or loss</t>
  </si>
  <si>
    <t xml:space="preserve">                     Chang Raek Bio Power Co., Ltd.</t>
  </si>
  <si>
    <t xml:space="preserve">                     Maewong Energy Co., Ltd.</t>
  </si>
  <si>
    <t xml:space="preserve">                     Thungsung Green Co., Ltd.</t>
  </si>
  <si>
    <t xml:space="preserve">                     Pattani Green Co., Ltd.</t>
  </si>
  <si>
    <t xml:space="preserve">                     Satun Green Power Co., Ltd.</t>
  </si>
  <si>
    <t xml:space="preserve">     4.15  Foreign currency transactions</t>
  </si>
  <si>
    <t xml:space="preserve">     4.16  Financial instruments</t>
  </si>
  <si>
    <t xml:space="preserve">     4.17 Accounting estimates</t>
  </si>
  <si>
    <t xml:space="preserve">     4.18 Provisions</t>
  </si>
  <si>
    <t xml:space="preserve">     4.19 Related parties</t>
  </si>
  <si>
    <t xml:space="preserve">     4.20 Provident fund and Employee benefits</t>
  </si>
  <si>
    <t xml:space="preserve">               4.20.3  Share based payment by equity securities</t>
  </si>
  <si>
    <t xml:space="preserve">     4.21 Income tax</t>
  </si>
  <si>
    <t xml:space="preserve">              4.21.2  Deferred tax</t>
  </si>
  <si>
    <t xml:space="preserve">     4.22  Earnings per share</t>
  </si>
  <si>
    <t xml:space="preserve">            4.22.1  Basic earnings per share</t>
  </si>
  <si>
    <t xml:space="preserve">            4.22.2  Diluted earnings per shared</t>
  </si>
  <si>
    <t>Vehicle</t>
  </si>
  <si>
    <t xml:space="preserve"> - 51 -</t>
  </si>
  <si>
    <t xml:space="preserve"> - 52 -</t>
  </si>
  <si>
    <t xml:space="preserve">    Acquisition </t>
  </si>
  <si>
    <t xml:space="preserve">    Disposal</t>
  </si>
  <si>
    <t xml:space="preserve">    Depreciation</t>
  </si>
  <si>
    <t xml:space="preserve">    Depreciation - write off</t>
  </si>
  <si>
    <t xml:space="preserve">              Lease liabilities</t>
  </si>
  <si>
    <t xml:space="preserve">                 promoted company is granted  permission to  deduct  such  annual  loss  from  net  profits accrued after the expiration of the </t>
  </si>
  <si>
    <t xml:space="preserve">              -  In  the  case  where  a loss  has  been  incurred  during  the period of  receiving   exemption  of  corporate  income  tax.  The</t>
  </si>
  <si>
    <t xml:space="preserve">               Cash and cash equivalents</t>
  </si>
  <si>
    <t>Consolidated financial statements (Baht)</t>
  </si>
  <si>
    <t xml:space="preserve">                                        The Company paid such shares Baht 2.50 per share amount of Baht 2.28 million.</t>
  </si>
  <si>
    <t xml:space="preserve">                                        The Company paid such shares Baht 2.50 per share amount of Baht 2.60 million.</t>
  </si>
  <si>
    <t xml:space="preserve">              The minimum amounts to be paid under lease liabilities are as follows :</t>
  </si>
  <si>
    <t xml:space="preserve">                The Group has revenues from sales of electricity current which entered into contract with the Provincial Electricity Authority. </t>
  </si>
  <si>
    <t xml:space="preserve">      Commission concerned.</t>
  </si>
  <si>
    <t xml:space="preserve">      The purchasing price is  based on the criteria, methodology  and conditions as stipulated in the regulation of the Energy Regulatory </t>
  </si>
  <si>
    <t>Purchase quantity</t>
  </si>
  <si>
    <t>of  Contract</t>
  </si>
  <si>
    <t>Contract end date</t>
  </si>
  <si>
    <t xml:space="preserve">                Type of goods and services</t>
  </si>
  <si>
    <t xml:space="preserve">                Revenues from sales of electricity</t>
  </si>
  <si>
    <t xml:space="preserve">                Timing of revenues recognition 
</t>
  </si>
  <si>
    <t xml:space="preserve">                Revenues recognized at a point in time
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</si>
  <si>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</si>
  <si>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</si>
  <si>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</si>
  <si>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</si>
  <si>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</si>
  <si>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</si>
  <si>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</si>
  <si>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 xml:space="preserve">              Short-term leases and Leases of low-value assets</t>
  </si>
  <si>
    <t xml:space="preserve">              Payments under leases that, have a lease term of 12 months or less at the commencement date, or are leases of low-value </t>
  </si>
  <si>
    <t xml:space="preserve">      assets, are recognised as expenses on a straight-line basis over the lease term.</t>
  </si>
  <si>
    <t>Related parties</t>
  </si>
  <si>
    <t>Other companies</t>
  </si>
  <si>
    <t xml:space="preserve">               Other current receivables</t>
  </si>
  <si>
    <t xml:space="preserve">Fair value through </t>
  </si>
  <si>
    <t xml:space="preserve">other comprehensive </t>
  </si>
  <si>
    <t>Amortised cost</t>
  </si>
  <si>
    <t xml:space="preserve">               Contract assets</t>
  </si>
  <si>
    <t xml:space="preserve">               Retention receivable </t>
  </si>
  <si>
    <t xml:space="preserve">               Restricted bank deposit </t>
  </si>
  <si>
    <t xml:space="preserve">               Trade accounts receivable </t>
  </si>
  <si>
    <t xml:space="preserve">               Total financial assets</t>
  </si>
  <si>
    <t xml:space="preserve">               Total financial liabilities</t>
  </si>
  <si>
    <t xml:space="preserve">               Financial assets</t>
  </si>
  <si>
    <t xml:space="preserve">               Financial liabilities</t>
  </si>
  <si>
    <t>from financial institutions</t>
  </si>
  <si>
    <t xml:space="preserve">               Bank overdrafts and short-term loans </t>
  </si>
  <si>
    <t xml:space="preserve">               Trade accounts payable and other </t>
  </si>
  <si>
    <t>current payables</t>
  </si>
  <si>
    <t xml:space="preserve">               Retention payable</t>
  </si>
  <si>
    <t xml:space="preserve">               Long-term loans  </t>
  </si>
  <si>
    <t xml:space="preserve">               Lease liabilities</t>
  </si>
  <si>
    <t>Separate financial statements (Baht)</t>
  </si>
  <si>
    <t xml:space="preserve">               Other current financial assets</t>
  </si>
  <si>
    <t xml:space="preserve">               Trade accounts receivable</t>
  </si>
  <si>
    <t xml:space="preserve">       Amendment in accordance with the Investment Promotion Act B. E. 2520, the tax incentives are extended to receive the rights </t>
  </si>
  <si>
    <t>and privileges as follows:</t>
  </si>
  <si>
    <t>26 December 2019.</t>
  </si>
  <si>
    <t xml:space="preserve">          </t>
  </si>
  <si>
    <t xml:space="preserve">     Raw material</t>
  </si>
  <si>
    <t xml:space="preserve">     Transferred in (out)</t>
  </si>
  <si>
    <t>Building</t>
  </si>
  <si>
    <t xml:space="preserve">    Transferred in (out)</t>
  </si>
  <si>
    <t xml:space="preserve">     Wood Work  Co., Ltd. </t>
  </si>
  <si>
    <t xml:space="preserve">Company or share of profit </t>
  </si>
  <si>
    <t>Other current financial asset</t>
  </si>
  <si>
    <t>The subsidiary recognizes revenue form sales of electricity at the point of time when goods is delivered to customers</t>
  </si>
  <si>
    <t>at the delivery point agreed in the contract.</t>
  </si>
  <si>
    <t xml:space="preserve">The  recognized revenue which  is not yet due per the contracts has been presented under the caption of “Contract </t>
  </si>
  <si>
    <t xml:space="preserve">The  obligation to  provide  to a customer for  which the entity received from the customer is presented under the </t>
  </si>
  <si>
    <t>administrative expenses are charged to the statements of comprehensive income as incurred.</t>
  </si>
  <si>
    <t>Other current financial asset in mutual funds are measured at fair value through profit or loss.</t>
  </si>
  <si>
    <t>Other current financial asset in deposits and debt securities measured at amortized cost.</t>
  </si>
  <si>
    <t xml:space="preserve">The fair value of other current financial asset in mutual funds in based on the value of investment units (NAV) </t>
  </si>
  <si>
    <t>announced on the reporting date.</t>
  </si>
  <si>
    <t xml:space="preserve">Raw material, remaining material, inventory are stated at the lower of cost or net realizable value. Cost is determined  </t>
  </si>
  <si>
    <t xml:space="preserve">Common directorship with Green power plant Company Limited which is </t>
  </si>
  <si>
    <t xml:space="preserve">     Electricity management fee</t>
  </si>
  <si>
    <t xml:space="preserve">                       of liabilities from construction contracts</t>
  </si>
  <si>
    <t xml:space="preserve">     Debt securities</t>
  </si>
  <si>
    <t xml:space="preserve">     Total</t>
  </si>
  <si>
    <t xml:space="preserve">Construction costs include direct materials,  direct labor and construction overheads. Other general expenses and </t>
  </si>
  <si>
    <t xml:space="preserve">          ministry of commerce on April 29, 2020</t>
  </si>
  <si>
    <t xml:space="preserve">            Less  Future interest to be paid</t>
  </si>
  <si>
    <t xml:space="preserve">                     Phatthalung Green Power Co., Ltd.</t>
  </si>
  <si>
    <t xml:space="preserve">     VSPP Consultant Co., Ltd</t>
  </si>
  <si>
    <t xml:space="preserve">     Other accrued Expenses</t>
  </si>
  <si>
    <t>Finance income</t>
  </si>
  <si>
    <t xml:space="preserve">     Rental and other service</t>
  </si>
  <si>
    <t xml:space="preserve">     Naraphara Co., Ltd.</t>
  </si>
  <si>
    <t xml:space="preserve">               Trade accounts receivable secured </t>
  </si>
  <si>
    <t>by bill of exchange</t>
  </si>
  <si>
    <t>Finance lease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</si>
  <si>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Trade accounts receivable secured </t>
    </r>
  </si>
  <si>
    <t xml:space="preserve">    by bill of exchange</t>
  </si>
  <si>
    <t xml:space="preserve">     Wood cutting expenses</t>
  </si>
  <si>
    <t xml:space="preserve">   Naraphara Co., Ltd.</t>
  </si>
  <si>
    <t xml:space="preserve">At price agreed in the contract  </t>
  </si>
  <si>
    <t xml:space="preserve">                 from the date of income earnings  including  revenue  from selling by product of  Chang  Rack  Bio  Power Company Limited,  </t>
  </si>
  <si>
    <t>1. Overall management fee Wages are charged as the rate per unit of electricity produced and sold.</t>
  </si>
  <si>
    <t>2. Charges Fuel wood chopper The wages are calculated based on the weight of the timber per ton.</t>
  </si>
  <si>
    <t xml:space="preserve">                 revenue from its  operation  on February  9, 2018, and Pattani  Green Co., Ltd. had  revenue  from  its  operation  on May 19, </t>
  </si>
  <si>
    <t xml:space="preserve">     By The wage price is set at an agreed rate based on the contractor's consider cost management department.</t>
  </si>
  <si>
    <t xml:space="preserve"> The company paid advance payment for hiring under the contract which must be refunded when hiring contract in ended with no </t>
  </si>
  <si>
    <t xml:space="preserve">     renewal.</t>
  </si>
  <si>
    <t xml:space="preserve">                 According  to  the  annual  extra-ordinary  shareholder  meeting  no.1/2020  held  on  April  3, 2020, TPC  assets  Co.,Ltd., passed  resolution for  the company share</t>
  </si>
  <si>
    <t xml:space="preserve">            Lease liabilities </t>
  </si>
  <si>
    <t xml:space="preserve">  Total Revenues from sales of electricity</t>
  </si>
  <si>
    <t xml:space="preserve">  Total Revenues recognized at a point in time</t>
  </si>
  <si>
    <t>5.45 - 5.95</t>
  </si>
  <si>
    <t>3.75 - 5.25</t>
  </si>
  <si>
    <t>6.  CASH AND CASH EQUIVALENTS</t>
  </si>
  <si>
    <t xml:space="preserve">            Less  Current portion of </t>
  </si>
  <si>
    <t xml:space="preserve">                       lease liabilities </t>
  </si>
  <si>
    <t xml:space="preserve">          (                                                                                                                                     )           </t>
  </si>
  <si>
    <t xml:space="preserve">                                    (                                                                                                                                     )</t>
  </si>
  <si>
    <t xml:space="preserve">     (                                                                                                                                   )           </t>
  </si>
  <si>
    <t xml:space="preserve">                        (                                                                                                                 )           </t>
  </si>
  <si>
    <t xml:space="preserve">         (                                                                                                                             )           </t>
  </si>
  <si>
    <t xml:space="preserve">                      (                                                                                                                              )           </t>
  </si>
  <si>
    <t xml:space="preserve">   (               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</si>
  <si>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          )           </t>
  </si>
  <si>
    <t xml:space="preserve">                                     (                                                                                                                    )           </t>
  </si>
  <si>
    <t xml:space="preserve">                                (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</si>
  <si>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)</t>
  </si>
  <si>
    <t xml:space="preserve">  (                                                                                                                  )           </t>
  </si>
  <si>
    <t>The  subsidiary  company  has  recognized  revenues  from services when service is completely rendered to customer.</t>
  </si>
  <si>
    <t>accounts receivable when the entity’s right to consideration is unconditional.</t>
  </si>
  <si>
    <t xml:space="preserve">asset”  in the  statement of  financial position.  The amounts  recognized  as  contract assets  are  reclassified  to  trade </t>
  </si>
  <si>
    <t xml:space="preserve">     amount and are included in profit from operation.</t>
  </si>
  <si>
    <t xml:space="preserve">              4.21.1  Current income tax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</si>
  <si>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</si>
  <si>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</si>
  <si>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</si>
  <si>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 xml:space="preserve">     contract which must be refunded when hiring contract is ended with no renewal.</t>
  </si>
  <si>
    <t xml:space="preserve">Power plant management of fee Chang Raek  Bio  Power Co., Ltd., and  Thungsung  Green Co., Ltd., a subsidiaries has hired VSPP </t>
  </si>
  <si>
    <t xml:space="preserve"> Power plant management of Phatthalung Green Power Co., Ltd., and Satun Green Power Co., Ltd, a subsidiaries has hired Stepwise </t>
  </si>
  <si>
    <t xml:space="preserve">     Energy Management Co., Ltd., the management fee agreement amount rate of Baht 1.65-1.75 per unit. Later, on April 1, 2020, in accordance </t>
  </si>
  <si>
    <t xml:space="preserve">     with the attached memorandum of performance there was a new  wage change agreement. By separating categories of management fees It is </t>
  </si>
  <si>
    <t xml:space="preserve">     a sub-list as follows : -</t>
  </si>
  <si>
    <t xml:space="preserve">     Trade accounts receivable - other companies - net</t>
  </si>
  <si>
    <t xml:space="preserve">            Right-of-use assets</t>
  </si>
  <si>
    <t xml:space="preserve">valuation techniques as follows : </t>
  </si>
  <si>
    <t>The  valuator  regularly  reviews  significant  unobservable   inputs  and valuation  adjustments.   If   third   party</t>
  </si>
  <si>
    <t xml:space="preserve">period during which the change has occurred. </t>
  </si>
  <si>
    <t xml:space="preserve">             current  tax liabilities  and assets, and they relate to income taxes  levied  by  the same tax  authority on the same taxable </t>
  </si>
  <si>
    <t xml:space="preserve">             in profit or loss.</t>
  </si>
  <si>
    <t xml:space="preserve">             in other  comprehensive income or directly in equity.</t>
  </si>
  <si>
    <t xml:space="preserve">             of the deferred tax asset to be utilized.  </t>
  </si>
  <si>
    <t xml:space="preserve">             reduced to  the  extent that  it  is no longer  probable that  sufficient taxable  profit will be available to allow all or part </t>
  </si>
  <si>
    <t xml:space="preserve">     Company’s management anticipates that loss from collection of unbilled completed works will not exceed allowance for doubtful accounts.</t>
  </si>
  <si>
    <t>Branch office is located at 92/7 Moo 6, Tambon Bangtoey, Toey Amphur Sam Khok Pathumthani Province.</t>
  </si>
  <si>
    <t xml:space="preserve">financial and non-financial assets and liabilities. </t>
  </si>
  <si>
    <t xml:space="preserve">A number of the Group accounting policies and disclosures  require the measurement of  fair values, for both </t>
  </si>
  <si>
    <t xml:space="preserve">The  Group have  an established control framework  with  respect  to the measurement  of  fair  values.  This  </t>
  </si>
  <si>
    <t xml:space="preserve">includes  group  of valuator that has overall  responsibility  for overseeing  all significant fair  value  measurements, </t>
  </si>
  <si>
    <t xml:space="preserve">information,  such  as  broker quotes  or  pricing  services,  is used to measure fair values, then the valuator assesses the </t>
  </si>
  <si>
    <t xml:space="preserve">New financial reporting standards that become effective in the current period </t>
  </si>
  <si>
    <t>stand alone selling prices of different products or services as obligated in the contract.</t>
  </si>
  <si>
    <t xml:space="preserve">              4.20.1  Employee provident fund</t>
  </si>
  <si>
    <t xml:space="preserve">              4.20.2  Employee benefit</t>
  </si>
  <si>
    <t xml:space="preserve">               The Company paid  salaries, remunerations  and  other benefits to their directors and managers, in accordance  with  the definitions </t>
  </si>
  <si>
    <t xml:space="preserve">      of the Office of the Securities and Exchange Commission. Management under definition includes a chief executive officer the next four </t>
  </si>
  <si>
    <t xml:space="preserve">     Cost of sales and services</t>
  </si>
  <si>
    <t xml:space="preserve">             group  recognized  deferred  tax  directly  to  shareholders’ equity,  except to the extent that it relates to items recognized  </t>
  </si>
  <si>
    <t xml:space="preserve">             entity, or on different tax entities, but the Company group intend to settle current  tax liabilities and assets on a net basis </t>
  </si>
  <si>
    <t xml:space="preserve">                     Memorandum of Association with the Ministry of Commerce on April 22, 2020</t>
  </si>
  <si>
    <t xml:space="preserve">                      capital to 40.445 million shares at a par value of  10 baht  per  share, paid whole value. In the  amount  of  404.45 million baht, registered  the  amendment  of the </t>
  </si>
  <si>
    <t xml:space="preserve">                      TPC Power Holding Plc. has pledged  common share of Siam Power Co.,Ltd  as collateral for long-term loan  from a financial institution of Siam Power Co.,Ltd.</t>
  </si>
  <si>
    <t>21 MW.</t>
  </si>
  <si>
    <t xml:space="preserve">                                        respectively  amount Of Baht 73.78 million.</t>
  </si>
  <si>
    <t xml:space="preserve">               The Company group has mainly engaged in construction contractor. Subsidiaries have mainly engaged in  1) construction contractor 2) Property development  </t>
  </si>
  <si>
    <t xml:space="preserve">                 5  years after  the expiry of  the corporate income tax exemption period. Exemption  Phathalung  Green  Power  Company </t>
  </si>
  <si>
    <t xml:space="preserve">The  financial  statements of  the Group  have  been  prepared  under  the  historical  cost convention, except </t>
  </si>
  <si>
    <t xml:space="preserve"> as transaction disclosed in related accounting policy.</t>
  </si>
  <si>
    <t>-</t>
  </si>
  <si>
    <t xml:space="preserve">              The  Group has established provident  fund  under  the  defined  contribution  plan. The  fund's  assets  are separated  </t>
  </si>
  <si>
    <t xml:space="preserve">              entities which are administered  by  the  outsider  fund  manager.  The   Company group and employees made contribution  </t>
  </si>
  <si>
    <t xml:space="preserve">              into  such  provident  fund. The  Group contribution  payments  to the  provident  fund  were  recorded as expenses in the </t>
  </si>
  <si>
    <t xml:space="preserve">              statements of comprehensive income in the period in which they are incurred.</t>
  </si>
  <si>
    <t xml:space="preserve">              The Group provided for post employment  benefits, payable to  employees under the Thai Labor  Law. The  present  </t>
  </si>
  <si>
    <t xml:space="preserve">              value  of  employee benefit  liabilities recognized  in the  statements  of  financial position is estimated on an actuarial  basis  </t>
  </si>
  <si>
    <t xml:space="preserve">              using  Projected  Unit  Credit   Method. The calculation  was made  by utilizing various  assumptions about  future  events.  </t>
  </si>
  <si>
    <t xml:space="preserve">              The  Group  is  responsible  for  the  selection of  appropriate  assumptions. The assumptions  used in  determining  the net </t>
  </si>
  <si>
    <t xml:space="preserve">              period  cost  for  employee  benefits  include  the  discount  rate, the rate of salary increment, and employee turnover. Any  </t>
  </si>
  <si>
    <t xml:space="preserve">              changes  in  these assumptions  will  impact  the  net  periodic  cost  recorded  for employee  benefits. On  an annual basis, </t>
  </si>
  <si>
    <t xml:space="preserve">              the Group determined  the appropriate discount rate, which represents the interest rate that  should be used to  determine </t>
  </si>
  <si>
    <t xml:space="preserve">              the present value of  future cash flows currently  expected to be required to settle the employee benefits. In determining  </t>
  </si>
  <si>
    <t xml:space="preserve">              the appropriate discount rate,  the Group considered the market yield  based on Thai government  bonds with currency </t>
  </si>
  <si>
    <t xml:space="preserve">              and term similar to the estimated term of benefit obligation.</t>
  </si>
  <si>
    <r>
      <t xml:space="preserve">              the extent  that it is probable that the </t>
    </r>
    <r>
      <rPr>
        <sz val="15"/>
        <rFont val="Angsana New"/>
        <family val="1"/>
      </rPr>
      <t xml:space="preserve">Company group and subsidiaries  will  have  future  taxable profit available against </t>
    </r>
  </si>
  <si>
    <r>
      <t xml:space="preserve">                          The carrying amount  of deferred  tax assets is reviewed  by the </t>
    </r>
    <r>
      <rPr>
        <sz val="15"/>
        <rFont val="Angsana New"/>
        <family val="1"/>
      </rPr>
      <t xml:space="preserve">Company  group at  each  reporting  date  and </t>
    </r>
  </si>
  <si>
    <r>
      <t xml:space="preserve">             that  it has become probable  that  future  taxable profits  will allow the deferred tax assets to be recovered. The </t>
    </r>
    <r>
      <rPr>
        <sz val="15"/>
        <rFont val="Angsana New"/>
        <family val="1"/>
      </rPr>
      <t xml:space="preserve">Company </t>
    </r>
  </si>
  <si>
    <r>
      <t xml:space="preserve">                          Deferred  tax assets and liabilities are offset  by  the </t>
    </r>
    <r>
      <rPr>
        <sz val="15"/>
        <rFont val="Angsana New"/>
        <family val="1"/>
      </rPr>
      <t xml:space="preserve">Company group if there is a legally enforceable right to offset  </t>
    </r>
  </si>
  <si>
    <t xml:space="preserve">   Eco Energy Group Corporation Co.,Ltd.</t>
  </si>
  <si>
    <t xml:space="preserve">   Pracharat Biomass Maelan Co.,Ltd.</t>
  </si>
  <si>
    <t>Shareholding by Eco Energy Group Corporation Co.,Ltd. and directorship</t>
  </si>
  <si>
    <t xml:space="preserve">   Pracharat Biomass Bannang Sata Co.,Ltd.</t>
  </si>
  <si>
    <t xml:space="preserve">        financial statements</t>
  </si>
  <si>
    <t xml:space="preserve">     Eco Energy Group Corporation Co.,Ltd.</t>
  </si>
  <si>
    <t xml:space="preserve">     As at December 31, 2020</t>
  </si>
  <si>
    <t xml:space="preserve">   As at December 31, 2020</t>
  </si>
  <si>
    <t xml:space="preserve"> - 45 -</t>
  </si>
  <si>
    <t xml:space="preserve">      Total trade accounts payable and other current payables</t>
  </si>
  <si>
    <t xml:space="preserve"> - 46 -</t>
  </si>
  <si>
    <t xml:space="preserve">            Sensitivity analysis </t>
  </si>
  <si>
    <t xml:space="preserve">Reasonably possible changes at the reporting date to one of the relevant actuarial assumptions, holding other assumptions </t>
  </si>
  <si>
    <t xml:space="preserve">             constant, would have affected the defined benefit obligation by the amounts shown below.</t>
  </si>
  <si>
    <t xml:space="preserve"> - 65 -</t>
  </si>
  <si>
    <t xml:space="preserve">               Estimated repair under guarantee year</t>
  </si>
  <si>
    <t xml:space="preserve">  </t>
  </si>
  <si>
    <t xml:space="preserve">     4.10 Land held for development</t>
  </si>
  <si>
    <t xml:space="preserve">     4.11 Leases </t>
  </si>
  <si>
    <t xml:space="preserve">            Right-of-use assets are recognized  at the commencement date of the lease. Right-of-use assets  are stated at cost,  less any </t>
  </si>
  <si>
    <t xml:space="preserve">    accumulated depreciation and provision for impairment (if any), and adjusted for any remeasurement of lease liabilities (if any).  </t>
  </si>
  <si>
    <t xml:space="preserve">     payments made at or before the commencement date,  less any lease incentives received.</t>
  </si>
  <si>
    <t xml:space="preserve">       immediately recognized as gain in profit or loss.</t>
  </si>
  <si>
    <t xml:space="preserve">     4.14  Impairment of non-financial assets</t>
  </si>
  <si>
    <t xml:space="preserve">              A financial asset is primarily derecognized when the rights to receive cash flows from the asset have expired or have </t>
  </si>
  <si>
    <t xml:space="preserve">              transferred nor retained substantially all the risks and rewards of the asset but has transferred control of the asset.</t>
  </si>
  <si>
    <t xml:space="preserve">              transferred control of the asset. is replaced by another from the same lender on substantially different terms, or the terms </t>
  </si>
  <si>
    <t xml:space="preserve">              of an existing liability are substantially modified, such an exchange or modification is treated as the derecognition of the </t>
  </si>
  <si>
    <t xml:space="preserve">              original liability and the recognition of a new liability. The difference in the respective carrying amounts is recognized in </t>
  </si>
  <si>
    <t xml:space="preserve">              the statement of profit or loss.</t>
  </si>
  <si>
    <t xml:space="preserve">              When  an  existing  financial  liability transferred nor retained  substantially  all  the risks and rewards of the asset but has</t>
  </si>
  <si>
    <t xml:space="preserve">              4.16.3  Impairment of financial assets</t>
  </si>
  <si>
    <t xml:space="preserve">              4.16.4  Offsetting of financial instruments</t>
  </si>
  <si>
    <t xml:space="preserve">     make subjective judgments and estimates regarding matters that are inherently uncertain. These judgments and estimates affect</t>
  </si>
  <si>
    <t xml:space="preserve">     4.23  Significant accounting judgments and estimates</t>
  </si>
  <si>
    <t xml:space="preserve">               In determining an allowance for expected credit losses of trade receivables and contract assets, the management needs to </t>
  </si>
  <si>
    <t xml:space="preserve">     make judgement and estimates based upon, among other things, past collection history, aging profile of outstanding debts and </t>
  </si>
  <si>
    <t xml:space="preserve">               In determining depreciation  of  plant  and  equipment, the management is required to make estimates of the useful lives </t>
  </si>
  <si>
    <t xml:space="preserve">     default in the future.</t>
  </si>
  <si>
    <t xml:space="preserve">     This  requires  judgements regarding forecast of future revenues and expenses relating to the assets subject to the review.</t>
  </si>
  <si>
    <t xml:space="preserve">     management judgement is required to determine  the amount of deferred  tax assets that can be recognized, based upon the</t>
  </si>
  <si>
    <t xml:space="preserve">     likely timing and level of estimate future taxable profits.</t>
  </si>
  <si>
    <t>Cash and cash equivalents</t>
  </si>
  <si>
    <t>Other current receivables</t>
  </si>
  <si>
    <t>Prepayment under contracts</t>
  </si>
  <si>
    <t>Property, plant and equipment</t>
  </si>
  <si>
    <t>Income tax deducted at source</t>
  </si>
  <si>
    <t>Other non current assets</t>
  </si>
  <si>
    <t>Other current payables</t>
  </si>
  <si>
    <t>Retention payable</t>
  </si>
  <si>
    <t>Net assets value before non-controlling interests</t>
  </si>
  <si>
    <t>Non-controlling interests</t>
  </si>
  <si>
    <t>Net assets value</t>
  </si>
  <si>
    <t>Surplus of cost, higher than book value of investment in subsidiary - Goodwill</t>
  </si>
  <si>
    <t>Less Cash and cash equivalents existed in subsidiary at acquisition date.</t>
  </si>
  <si>
    <t>Cash paid to purchase a subsidiary, net of cash existing in the subsidiary</t>
  </si>
  <si>
    <t xml:space="preserve">                                         (ลงชื่อ)……………………........…………………...……………...........…..…………………….กรรมการตามอำนาจ</t>
  </si>
  <si>
    <t xml:space="preserve">                  </t>
  </si>
  <si>
    <t>- 9 -</t>
  </si>
  <si>
    <t xml:space="preserve">                           </t>
  </si>
  <si>
    <t>- 33 -</t>
  </si>
  <si>
    <t>- 34 -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</si>
  <si>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</si>
  <si>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</si>
  <si>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</si>
  <si>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</si>
  <si>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</si>
  <si>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 xml:space="preserve"> - 58 -</t>
  </si>
  <si>
    <t xml:space="preserve"> - 59 -</t>
  </si>
  <si>
    <t xml:space="preserve"> - 60 -</t>
  </si>
  <si>
    <t xml:space="preserve"> - 61 -</t>
  </si>
  <si>
    <t xml:space="preserve"> - 62 -</t>
  </si>
  <si>
    <t xml:space="preserve"> - 63 -</t>
  </si>
  <si>
    <t xml:space="preserve"> - 64 -</t>
  </si>
  <si>
    <t xml:space="preserve"> - 66 -</t>
  </si>
  <si>
    <t xml:space="preserve"> - 70 -</t>
  </si>
  <si>
    <t xml:space="preserve"> - 71 -</t>
  </si>
  <si>
    <t xml:space="preserve">                     TPCH Power 1 Co., Ltd</t>
  </si>
  <si>
    <t xml:space="preserve">                     TPCH Power 5 Co., Ltd</t>
  </si>
  <si>
    <t>6.3 MW.</t>
  </si>
  <si>
    <t>December 30, 2038</t>
  </si>
  <si>
    <t>November 16, 2040</t>
  </si>
  <si>
    <t>Long-term loans</t>
  </si>
  <si>
    <t>Less Current portion</t>
  </si>
  <si>
    <t xml:space="preserve">            Balance, as at December 31, 2020</t>
  </si>
  <si>
    <t xml:space="preserve">            Add     Loan received</t>
  </si>
  <si>
    <t xml:space="preserve">            Less   Loan repayment</t>
  </si>
  <si>
    <t xml:space="preserve">                       Total</t>
  </si>
  <si>
    <t xml:space="preserve">            Less   Current portion of long-term loans </t>
  </si>
  <si>
    <t xml:space="preserve">4.5.1  </t>
  </si>
  <si>
    <t>4.5.2</t>
  </si>
  <si>
    <t>4.5.3</t>
  </si>
  <si>
    <t>Separate financial statements using cost method, net of allowance for impairment (if any).</t>
  </si>
  <si>
    <t>Investment in joint venture</t>
  </si>
  <si>
    <t xml:space="preserve">which included  share of  profit or  loss and other comprehensive income of the jointly controlled entity from the joint control </t>
  </si>
  <si>
    <t>additional loss as liabilities.</t>
  </si>
  <si>
    <t xml:space="preserve">exceeds the value of investments in jointly controlled entities. The Investment value will be reduced to zero, and stopped the </t>
  </si>
  <si>
    <t xml:space="preserve">The  Company's interest in jointly controlled entities  in the consolidated financial statements using the equity method </t>
  </si>
  <si>
    <t xml:space="preserve">     4.12 Goodwill </t>
  </si>
  <si>
    <t>on November 27, 2020.</t>
  </si>
  <si>
    <t>on November 17, 2020.</t>
  </si>
  <si>
    <t>on May 19, 2020.</t>
  </si>
  <si>
    <t xml:space="preserve">     Prachart Biomass Maelan Co., Ltd.</t>
  </si>
  <si>
    <t xml:space="preserve">     Prachart Biomass Bannang sata Co., Ltd.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</si>
  <si>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</si>
  <si>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</si>
  <si>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</si>
  <si>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</si>
  <si>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 xml:space="preserve">            (                                                                                                                      )</t>
  </si>
  <si>
    <t xml:space="preserve">              A subsidiary made electricity purchase agreement. Pracharat Power Plant Project for the 3 southern border provinces Types of </t>
  </si>
  <si>
    <t xml:space="preserve">     biomass fuel electricity from renewables to PEA is as follows:</t>
  </si>
  <si>
    <t xml:space="preserve">               Estimated repair  under guarantee period</t>
  </si>
  <si>
    <t>Investment in energy business</t>
  </si>
  <si>
    <t xml:space="preserve">     incurred to completion of service, taking into account the direction of the movement in these costs. Estimates are reviewed </t>
  </si>
  <si>
    <t xml:space="preserve">     regularly or whenever actual costs differ significantly from the figures used in the original estimates.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</si>
  <si>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</si>
  <si>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</si>
  <si>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 xml:space="preserve">              4.16.1  Classification and measurement </t>
  </si>
  <si>
    <t xml:space="preserve">              comprehensive income (FVTOCI), or amortised cost. The classification of financial assets at initial recognition is driven by </t>
  </si>
  <si>
    <t xml:space="preserve">              the Group’s business model for managing the financial assets and the contractual cash flows characteristics of the financial </t>
  </si>
  <si>
    <t xml:space="preserve">              assets.</t>
  </si>
  <si>
    <t xml:space="preserve">              Financial assets in equity securities is measured  at fair value through profit or loss (FVTPL).</t>
  </si>
  <si>
    <t xml:space="preserve">              Financial liabilities is classified and measured at amortised cost
</t>
  </si>
  <si>
    <t xml:space="preserve">                                        entered into a share purchase agreement on November 30, 2020 and paid for the acquisition on December 15, 2020.</t>
  </si>
  <si>
    <t xml:space="preserve">           financial instiutions</t>
  </si>
  <si>
    <t xml:space="preserve">     Long-term loans  </t>
  </si>
  <si>
    <t xml:space="preserve">     Lease liabilities</t>
  </si>
  <si>
    <t xml:space="preserve">                 additional granted for 15 years  and Pattani Green Co., Ltd. additional granted for 20 years.</t>
  </si>
  <si>
    <t>6.2  Reconciliation of liabilities arising from financing activities</t>
  </si>
  <si>
    <t xml:space="preserve">Balance as at </t>
  </si>
  <si>
    <t>1.60-2.18</t>
  </si>
  <si>
    <t>0-21</t>
  </si>
  <si>
    <t xml:space="preserve"> 6.69-7.63 </t>
  </si>
  <si>
    <t xml:space="preserve"> 0 - 21 </t>
  </si>
  <si>
    <t xml:space="preserve">               Property, plant and equipment/Depreciation</t>
  </si>
  <si>
    <t xml:space="preserve">                Estimated construction project costs</t>
  </si>
  <si>
    <t xml:space="preserve">               Deferred tax assets</t>
  </si>
  <si>
    <t xml:space="preserve">               Post-employment benefits under defined benefit plans</t>
  </si>
  <si>
    <t xml:space="preserve">              4.16.2  Derecognition of financial instruments </t>
  </si>
  <si>
    <t xml:space="preserve">     conditions of the Group may also not be representative of whether a customer will actually default in the future.</t>
  </si>
  <si>
    <t xml:space="preserve">     for expected credit losses of trade receivables  and  contract assets The  historical credit loss experience and forecast economic </t>
  </si>
  <si>
    <t xml:space="preserve">     component are measured at the transaction price as disclosed in the accounting policy relating to revenue recognition. </t>
  </si>
  <si>
    <t xml:space="preserve">     not  measured  at  fair value through  profit  or  loss, . However, trade receivables, that  do not contain a  significant  financing </t>
  </si>
  <si>
    <t xml:space="preserve">              Trade accounts payable and other current payables</t>
  </si>
  <si>
    <t xml:space="preserve">              Retention payable</t>
  </si>
  <si>
    <r>
      <t xml:space="preserve">              </t>
    </r>
    <r>
      <rPr>
        <b/>
        <u/>
        <sz val="15"/>
        <rFont val="Angsana New"/>
        <family val="1"/>
      </rPr>
      <t>Financial liabilities</t>
    </r>
  </si>
  <si>
    <t xml:space="preserve">              Long-term loans  </t>
  </si>
  <si>
    <t xml:space="preserve">              Short-term loans from related parties</t>
  </si>
  <si>
    <t xml:space="preserve">     Decrease</t>
  </si>
  <si>
    <t xml:space="preserve">              the end of each reporting period and the tax bases of assets and  liabilities by using the tax rates enacted at the end of the </t>
  </si>
  <si>
    <t xml:space="preserve">              The  Company  group  recorded deferred tax provided on temporary differences between their carrying amounts at </t>
  </si>
  <si>
    <t xml:space="preserve">              reporting period.</t>
  </si>
  <si>
    <t xml:space="preserve">              Deferred tax liabilities are recognised for all taxable temporary differences, except:</t>
  </si>
  <si>
    <t xml:space="preserve">              Bank over drafts and</t>
  </si>
  <si>
    <t>Careying value</t>
  </si>
  <si>
    <t>Within 1 year</t>
  </si>
  <si>
    <t xml:space="preserve">More than 1 year </t>
  </si>
  <si>
    <t>til 5 years</t>
  </si>
  <si>
    <t>Carrying value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</si>
  <si>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</si>
  <si>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</si>
  <si>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</si>
  <si>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</si>
  <si>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</si>
  <si>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</si>
  <si>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                 short-term lons from  financial institution</t>
  </si>
  <si>
    <t>Interest expenses</t>
  </si>
  <si>
    <t xml:space="preserve">Cash flows </t>
  </si>
  <si>
    <t xml:space="preserve">received  </t>
  </si>
  <si>
    <t xml:space="preserve">Net lease </t>
  </si>
  <si>
    <t xml:space="preserve">liabilities </t>
  </si>
  <si>
    <t xml:space="preserve">               Allowance for expected credit losses of trade receivables and contract assets</t>
  </si>
  <si>
    <t xml:space="preserve">Floating </t>
  </si>
  <si>
    <t xml:space="preserve">Prepaid interest </t>
  </si>
  <si>
    <t>expenses</t>
  </si>
  <si>
    <t>statements</t>
  </si>
  <si>
    <t xml:space="preserve"> Consolidated financial  </t>
  </si>
  <si>
    <t>Separate financial</t>
  </si>
  <si>
    <t xml:space="preserve"> statements </t>
  </si>
  <si>
    <t>Subsidiaries of Eco Energy Group Corporation Co.,Ltd.</t>
  </si>
  <si>
    <t>Pracharat Biomass Maelan Co.,Ltd.</t>
  </si>
  <si>
    <t xml:space="preserve">            Reconciliation of allowance for lifetime expected credit losses recognised for trade receivable assessed by grouping in accordance </t>
  </si>
  <si>
    <t>Allowance for expected
 credit loss</t>
  </si>
  <si>
    <t xml:space="preserve">              The Group has no policy to assemble derivative financial instrument transactions for speculation.</t>
  </si>
  <si>
    <t xml:space="preserve">               Short-term loans to related parties</t>
  </si>
  <si>
    <t xml:space="preserve">Eco Energy Group </t>
  </si>
  <si>
    <t xml:space="preserve">     Corporation Co.,Ltd.
</t>
  </si>
  <si>
    <t xml:space="preserve">Pracharat Biomass </t>
  </si>
  <si>
    <t xml:space="preserve">     Bannang Sata Co.,Ltd.</t>
  </si>
  <si>
    <t xml:space="preserve">              -  Deduction from investment at 25 percent of  the project's infrastructure installation or construction cost. This deduction</t>
  </si>
  <si>
    <t>Recognized construction income during the period</t>
  </si>
  <si>
    <t xml:space="preserve">January 1, 2021 </t>
  </si>
  <si>
    <t>7.  TRADE ACCOUNTS RECEIVABLE AND OTHER CURRENT RECEIVABLES</t>
  </si>
  <si>
    <t xml:space="preserve">     7.1  Trade accounts receivable</t>
  </si>
  <si>
    <t xml:space="preserve">    7.2  Other current receivables</t>
  </si>
  <si>
    <t>8.  CONTRACT ASSETS</t>
  </si>
  <si>
    <t xml:space="preserve">        8.1  Outstanding balance under the contract</t>
  </si>
  <si>
    <t xml:space="preserve">        8.2  Revenue recognized relating to outstanding balance of the contract</t>
  </si>
  <si>
    <t xml:space="preserve">        8.3  Revenue expected to be recognized for incomplete performance obligation</t>
  </si>
  <si>
    <t>9. RETENTION RECEIVABLE</t>
  </si>
  <si>
    <t>10. ADVANCE PAYMENT  FOR PURCHASE MATERIAL AND CONSTRUCTION</t>
  </si>
  <si>
    <t>11. Inventories</t>
  </si>
  <si>
    <t>12. REAL ESTATE PROJECTS UNDER DEVELOPMENT</t>
  </si>
  <si>
    <t>13. OTHER CURRENT FINANCIAL ASSET</t>
  </si>
  <si>
    <t>14. RESTRICTED BANK DEPOSITS</t>
  </si>
  <si>
    <t xml:space="preserve">15. INVESTMENTS IN SUBSIDIARIES </t>
  </si>
  <si>
    <t>16.  INVESTMENTS IN JOINT VENTURE</t>
  </si>
  <si>
    <t xml:space="preserve">     17.  INVESTMENT PROPERTIES -LAND</t>
  </si>
  <si>
    <t>19.  RIGHT-OF-USE ASSETS</t>
  </si>
  <si>
    <t>20.  OTHER INTANGIBLE ASSETS</t>
  </si>
  <si>
    <t>21. ADVANCE PAYMENT FOR SERVICE</t>
  </si>
  <si>
    <t>22. BANK OVERDRAFTS AND SHORT-TERM LOANS FROM FINANCIAL INSTITUTIONS</t>
  </si>
  <si>
    <t>23. TRADE ACCOUNTS PAYABLE AND OTHER CURRENT PAYABLES</t>
  </si>
  <si>
    <t>24.  RETENTION PAYABLE</t>
  </si>
  <si>
    <t xml:space="preserve">28.  LEASE LIABILITIES  </t>
  </si>
  <si>
    <t xml:space="preserve">     Balance as at January 1, 2021</t>
  </si>
  <si>
    <t xml:space="preserve">     2020 : Baht  48.73  million). As  the  Company  has  performed  to  comply  with  all  term  and  conditions  as stipulated in agreements, the </t>
  </si>
  <si>
    <t xml:space="preserve">        financial  statements  and  Baht  2,761.20  million in  the  separate  financial  statements )  The  Group  has  expected  that performance  </t>
  </si>
  <si>
    <t xml:space="preserve">          15.1.1  In the first quarter of 2020, TPC Power Holding Plc. paid ordinary share as follows.</t>
  </si>
  <si>
    <t xml:space="preserve">                      15.1.1.1  The Company additionally 20.60 million ordinary shares Baht 1.75 each of TPCH Power 1 Co.,ltd. amount of Baht 36.05 million.</t>
  </si>
  <si>
    <t xml:space="preserve">                      15.1.1.2  The Company additionally 16.50 million ordinary shares Baht 3.25 each of TPCH Power 5 Co.,ltd. amount of Baht 53.63 million.</t>
  </si>
  <si>
    <t xml:space="preserve">                      15.1.1.3  On March 24, 2020, the Company entered into common share transfer agreement 0.91 million shares from former shareholder of TPCH Power 1 Co.,ltd. </t>
  </si>
  <si>
    <t xml:space="preserve">                      15.1.1.4  On March 24, 2020, the Company entered into common share transfer agreement 1.04 million shares from former shareholder of TPCH Power 2 Co.,ltd. </t>
  </si>
  <si>
    <t xml:space="preserve">          15.1.2  At  the Extraordinary General Meeting of Shareholders No. 1/2020 on March 16, 2020 of Pattani Green Co., Ltd., It passed a resolution to reduce the registered </t>
  </si>
  <si>
    <t xml:space="preserve">                      15.1.3.1  The Company paid ordinary share of  THCH  Power 1 Co.,Ltd  20.60 million shares and 0.91 million shares  at Baht 3.25 each and Baht 7.50 each,</t>
  </si>
  <si>
    <t xml:space="preserve">                      15.1.3.2  The Company paid ordinary share of THCH Power 2 Co.,Ltd  20.60 million at Baht 1.00 each  amount Of Baht 20.60 million.</t>
  </si>
  <si>
    <t xml:space="preserve">                      15.1.3.3  The Company paid ordinary share of THCH Power 5 Co.,Ltd  16.50 million shares at Baht 1.75 each amount Of Baht 28.87 million.</t>
  </si>
  <si>
    <t xml:space="preserve">          15.1.4  In the forth quarter, of 2020 TPC Power Holding Plc. paid ordinary shares as follows.</t>
  </si>
  <si>
    <t>Investment properties</t>
  </si>
  <si>
    <t>administrative purposes or sales in the ordinary course of business.</t>
  </si>
  <si>
    <t xml:space="preserve">              An impairment loss is recognized if the carrying amount of an asset exceeds its recoverable amount. The impairment loss is </t>
  </si>
  <si>
    <t xml:space="preserve">     of impairment.If any such indication exists, the assets’ recoverable amounts are estimated. </t>
  </si>
  <si>
    <t xml:space="preserve">              The carrying amounts of the Group assets are reviewed at each reporting date to determine whether there is any indication </t>
  </si>
  <si>
    <t xml:space="preserve">      recognized in profit or loss unless it reverses a previous revaluation credited to equity, in which case it is charged to equity.</t>
  </si>
  <si>
    <t xml:space="preserve">                         (                                                                                                                                   )           </t>
  </si>
  <si>
    <t xml:space="preserve">                (                                                                                                                                )           </t>
  </si>
  <si>
    <t xml:space="preserve">            The  Company and  subsidiaries have  fixed deposits pledged  as collateral against  bank  issuance of  letter of  guarantee as stated in </t>
  </si>
  <si>
    <t xml:space="preserve">           Chang  Raek  Bio  Power Co,Ltd., Thungsung  Green Co., Ltd   Phatthalung  Green  Power  Co.,Ltd   Satun Green  Power  Co., Ltd.   </t>
  </si>
  <si>
    <t xml:space="preserve">     Prepayments for operation</t>
  </si>
  <si>
    <t xml:space="preserve">     Less Allowance for impairment </t>
  </si>
  <si>
    <t xml:space="preserve">     Less Advance payment refundable </t>
  </si>
  <si>
    <t xml:space="preserve">              within 1 year.</t>
  </si>
  <si>
    <t xml:space="preserve">     Advance payment for service-net</t>
  </si>
  <si>
    <t>Head  office is  located at  2, 4 Prasertmanukit  Soi 29  Yeak  8, Prasertmanukit  Road, Chaorakhebua, Ladprao,</t>
  </si>
  <si>
    <t xml:space="preserve">on the  SET  (Stock  Exchange  of  Thailand)  on December  16,  2010.  The  Company  has engaged  in  construction </t>
  </si>
  <si>
    <t xml:space="preserve">traded  on  the  MAI  (Market  for  Alternative  Investment). Then,  the  Company’s  stocks  were   approved  to  trade  </t>
  </si>
  <si>
    <t>Exchange of  Thailand on  March 4, 2009 with the registration  No.0107551000037 and the  Company’s stocks were</t>
  </si>
  <si>
    <t xml:space="preserve">These financial  statements  have  been consolidated  by  including  the  financial  statements  of  subsidiaries  in  which </t>
  </si>
  <si>
    <t xml:space="preserve">and  the  results  of operation  of Thai  Polycons Public  Company  Limited,  its  subsidiaries only.  The  usefulness  of  </t>
  </si>
  <si>
    <t xml:space="preserve">deducting discounts, sales promotion and other costs incurred which are reliably measured. </t>
  </si>
  <si>
    <t xml:space="preserve">contract  and  control of  goods  is  transferred  to the  customer.  Revenue from  sales  are  valued by the  contract after </t>
  </si>
  <si>
    <t xml:space="preserve">The  subsidiary  recognizes  revenue from  sales of  goods  when  the  Company  has complied  with  obligation  in  the </t>
  </si>
  <si>
    <t xml:space="preserve">proportion of actual construction costs  incurred for work performed to the end of period relative to the estimated total </t>
  </si>
  <si>
    <t xml:space="preserve">date  until  the  joint  control  is ceased,  if the share of  losses of jointly controlled entities,  where the  Group  has  recognized </t>
  </si>
  <si>
    <t xml:space="preserve">recognition  of   losses .Unless, the  company has a legal  obligation  or commitment  of  inference. The  Company recognized </t>
  </si>
  <si>
    <t xml:space="preserve">            Gains  and  losses from  selling  property, plant  and equipment  are determined  by comparing  proceeds  with  the carrying </t>
  </si>
  <si>
    <t xml:space="preserve">     if the contract conveys the right to control the use of an identified asset for a period of time in exchange for consideration. </t>
  </si>
  <si>
    <t xml:space="preserve">            At  inception  of  contract,  the  Group assesses whether a contract is,  or contains, a lease. A contract is, or contains, a lease </t>
  </si>
  <si>
    <t xml:space="preserve">     the lease term and the estimated useful lives for each of right-of-use assets, as follows:</t>
  </si>
  <si>
    <t xml:space="preserve">              Depreciation of  right-of-use  assets  are calculated by reference to their costs on a straight-line basis over the shorter of </t>
  </si>
  <si>
    <t xml:space="preserve">              Financial  assets  in debt securities is measured at fair value through profit or loss (FVTPL). , fair value through other </t>
  </si>
  <si>
    <t xml:space="preserve">              The Group initially measures financial  assets at its fair value plus, transaction costs in the case of financial assets that are </t>
  </si>
  <si>
    <t xml:space="preserve">              been transferred and eitherthe Group  has transferred  substantially all the risks and rewards of the asset, or the Group has</t>
  </si>
  <si>
    <t xml:space="preserve">              assets. Therefore, the Group does not update at each reporting date to reflect changes in credit risk but always recognize </t>
  </si>
  <si>
    <t xml:space="preserve">              The Group applies a simplified  approach in calculating  expected  credit  losses  for trade  receivables and contract </t>
  </si>
  <si>
    <t xml:space="preserve">              adjusted for factors that are specific to the debtors and general economic conditions.</t>
  </si>
  <si>
    <t xml:space="preserve">              lifetime expected credit  losses for trade receivables  and contracts assets by reference to historical credit loss experience, </t>
  </si>
  <si>
    <t xml:space="preserve">              Lifetime expected credit losses represents the expected credit losses that will result from all possible default events </t>
  </si>
  <si>
    <t xml:space="preserve">              over the expected life of a  financial  instrument.  In contrast, 12-month expected credit losses represents the portion of </t>
  </si>
  <si>
    <t xml:space="preserve">              within 12 months after the reporting date.</t>
  </si>
  <si>
    <t xml:space="preserve">              lifetime expected credit losses that is expected to result  from default  events on a financial instrument  that  are possible </t>
  </si>
  <si>
    <t xml:space="preserve">             Preparation of  financial statements in conformity with  the financial  reporting standards  is required  the management to </t>
  </si>
  <si>
    <t xml:space="preserve">     make  certain estimation and  assumption  which  affected  the amounts in  the financial  statements  and notes related thereto. </t>
  </si>
  <si>
    <t xml:space="preserve">              to the taxation authorities, based on taxable profits determined in accordance with tax legislation.</t>
  </si>
  <si>
    <t xml:space="preserve">              The Company group recorded current  income  tax  provided  in the  accounts  at the amount  expected to be paid  </t>
  </si>
  <si>
    <t xml:space="preserve">              The  Group recognised share based payment transaction when it obtains the service rendering at  the fair value of  </t>
  </si>
  <si>
    <t xml:space="preserve">               Reserve for share based payment is recognized in the shareholders' equity.</t>
  </si>
  <si>
    <t xml:space="preserve">               the equity instruments granted  at the grant date and recorded as  expenses based on the services period as determined. </t>
  </si>
  <si>
    <t xml:space="preserve">             or their tax assets and liabilities will be  realized simultaneously. The potential benefit arising from business combination </t>
  </si>
  <si>
    <t xml:space="preserve">             might not satisfy the criteria for separate  recognition  when a business combination but might be realized subsequently </t>
  </si>
  <si>
    <t xml:space="preserve">             reduce  the carrying amount of  goodwill (not exceed goodwill amount)  if exist  in  measurement  period or recognized </t>
  </si>
  <si>
    <t xml:space="preserve">             that  result  from  new information  about  facts  and  circumstances  that  existed  at the acquisition shall  be  applied  to </t>
  </si>
  <si>
    <t xml:space="preserve">               The preparation of financial  statements in conformity with financial reporting standards at times requires management to </t>
  </si>
  <si>
    <t xml:space="preserve">     reported amounts  and disclosures and actual results could differ. Significant  judgments and estimates are as follow Allowance</t>
  </si>
  <si>
    <t xml:space="preserve">     credit loss  experience  and  forecast  economic conditions may also not be  representative of  whether a customer will actually </t>
  </si>
  <si>
    <t xml:space="preserve">     and  residual values of  the plant  and  equipment and to review estimate useful  lives and residual values  when  there are any </t>
  </si>
  <si>
    <t xml:space="preserve">     changes. In addition,  the  management  is  required  to  review property, plant and equipment for impairment on a periodical </t>
  </si>
  <si>
    <t xml:space="preserve">     basis and  record impairment losses when it is  determined that their  recoverable amount is  lower than the  carrying amount. </t>
  </si>
  <si>
    <t xml:space="preserve">     the volume  and value of construction  materials to be  used in the project, labour costs and other miscellaneous costs to be </t>
  </si>
  <si>
    <t xml:space="preserve">                The Group estimates  costs  of  construction  projects  based  on details of the construction work, taking into account </t>
  </si>
  <si>
    <t xml:space="preserve">               Deferred tax assets are recognized for  deductible temporary differences  and unused  tax losses to the extent that it is </t>
  </si>
  <si>
    <t xml:space="preserve">              -  Deduction double of  transportation, electricity and  water for  a period 10 years  from the date  income earning except for</t>
  </si>
  <si>
    <t xml:space="preserve">                  Satun  Green  Power Co., Ltd. , Pracharat Biomass  Maelan  Co.,Ltd. and  for Pracharat  Biomass  Bannang Sata Co.,Ltd.  </t>
  </si>
  <si>
    <t xml:space="preserve">            Prepaid for operation was made by Maewong Energy Co., Ltd to Bio Plants Raw Material Co., Ltd. for using in operation to plant energy </t>
  </si>
  <si>
    <t xml:space="preserve">     Maewong Energy Co., Ltd., therefore, has provided the provision for impairment for the recoverable amount.</t>
  </si>
  <si>
    <t xml:space="preserve">     crops  which  were  used  as  fuel  to generate  electricity  for  sale  but such  company is unable  to comply  with  the  covenant in  agreement. </t>
  </si>
  <si>
    <t xml:space="preserve">                                        Mae Lan Power Plant  and Pracharat Bannang Sata Power Plant. By acquiring 51,375,430 ordinary shares of  Eco Energy Group Corporation Co., Ltd. </t>
  </si>
  <si>
    <t xml:space="preserve">                      15.1.4.2  On  November 10, 2020, the Board of  Directors Meeting No. 7/2020 passed a resolution to  invest in 2 biomass power plant projects, namely Pracharat </t>
  </si>
  <si>
    <t xml:space="preserve">            Retention receivables are amount withheld by the customers at the rates 5 - 10 % of each contract  of amount billed by the Group </t>
  </si>
  <si>
    <t xml:space="preserve">     stipulated in the contracts.</t>
  </si>
  <si>
    <t xml:space="preserve">     each instalment  of  customers’ payment.  The retention  money shall  be refunded  to the Group  upon  the completion  of the project  </t>
  </si>
  <si>
    <t xml:space="preserve">     Phatthalung Green Power Co.,Ltd,  TPCH Power 1 Co., Ltd,  TPCH Power 2 Co., Ltd  and  TPCH Power 5 Co., Ltd subsidiaries, have </t>
  </si>
  <si>
    <t xml:space="preserve">Although the analysis does not take account of the full distribution of cash flows expected under the plan, it dose provide </t>
  </si>
  <si>
    <t>an approximation of the sensitivity of the assumptions shown.</t>
  </si>
  <si>
    <t xml:space="preserve">                     (                                                                                                         )</t>
  </si>
  <si>
    <t xml:space="preserve">                                         (                                                                                                                    )           </t>
  </si>
  <si>
    <t xml:space="preserve">     with simplified approach defined in TFRS 9 </t>
  </si>
  <si>
    <t>2021</t>
  </si>
  <si>
    <t>2020</t>
  </si>
  <si>
    <t xml:space="preserve">        obligation will   be  completely done  under  the  contract  within 2  years  for  the  consolidated  financial  statements  and the separate </t>
  </si>
  <si>
    <t>respectively.</t>
  </si>
  <si>
    <t>paid</t>
  </si>
  <si>
    <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</si>
  <si>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     Financial revenue</t>
  </si>
  <si>
    <t xml:space="preserve">            Investment properties are properties held by the Company as the owner or by the lessee under a finance lease to earn </t>
  </si>
  <si>
    <t xml:space="preserve"> - 6 -</t>
  </si>
  <si>
    <t>- 7 -</t>
  </si>
  <si>
    <t xml:space="preserve"> - 10 -</t>
  </si>
  <si>
    <t>- 11 -</t>
  </si>
  <si>
    <t>which is a shareholder Pattani Green Co., Ltd of 4.38%</t>
  </si>
  <si>
    <t xml:space="preserve"> - 22 -</t>
  </si>
  <si>
    <t>- 23 -</t>
  </si>
  <si>
    <r>
      <t xml:space="preserve">     </t>
    </r>
    <r>
      <rPr>
        <b/>
        <u/>
        <sz val="15"/>
        <rFont val="Angsana New"/>
        <family val="1"/>
      </rPr>
      <t>Consolidated financial statements</t>
    </r>
  </si>
  <si>
    <t xml:space="preserve">                     TPCH Power 2 Co., Ltd</t>
  </si>
  <si>
    <t>Coronavirus disease 2019 Pandemic</t>
  </si>
  <si>
    <t>will assess the further situation.</t>
  </si>
  <si>
    <t xml:space="preserve">Accounting Treatment Guidance on “Temporary relief measures on accounting alternatives in response to </t>
  </si>
  <si>
    <t xml:space="preserve">the impact of the COVID-19 situation”  </t>
  </si>
  <si>
    <t xml:space="preserve"> - Not to take into account forward-looking information when determining expected credit losses, in cases where the </t>
  </si>
  <si>
    <t xml:space="preserve">      Group usesa simplified approach to determine expected credit losses.</t>
  </si>
  <si>
    <t xml:space="preserve"> - Not to consider the COVID-19 situation as an indication that an asset may be impaired in accordance with TAS 36, </t>
  </si>
  <si>
    <t xml:space="preserve">      Impairment of Assets.</t>
  </si>
  <si>
    <t xml:space="preserve">      goodwill for impairment.</t>
  </si>
  <si>
    <t xml:space="preserve">As the accounting guidance already expired on 31 December 2020, the Group’s has assessed the impact and </t>
  </si>
  <si>
    <t xml:space="preserve">there was no material impact to financial statements. </t>
  </si>
  <si>
    <t xml:space="preserve">                      15.1.4.1  The Company has paid common shares of the Company TPCH Power 2 Co., Ltd. an additional 20.60 million and 1.04 million shares, Baht 4.00 and </t>
  </si>
  <si>
    <t xml:space="preserve">                                        Baht 7.50 per shares, amount of Baht 90.20 million.</t>
  </si>
  <si>
    <t>0%,10%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</si>
  <si>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</si>
  <si>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</si>
  <si>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</si>
  <si>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</si>
  <si>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</si>
  <si>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</si>
  <si>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</si>
  <si>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>Total cash paid purchase a subsidiary</t>
  </si>
  <si>
    <t xml:space="preserve"> - 73 -</t>
  </si>
  <si>
    <t xml:space="preserve">            The Group as lessee applied a single recognition and measurement approach for all leases, except for short-term leases and </t>
  </si>
  <si>
    <t xml:space="preserve">     payments.</t>
  </si>
  <si>
    <t xml:space="preserve">     The cost of  right-of-use  assets  includes  the amount  of  lease  liabilities  recognized,  initial direct costs  incurred,  and  lease</t>
  </si>
  <si>
    <t xml:space="preserve">    Deferred  tax assets are recognized  for  all deductible  temporary differences  and carry  forward of unused tax losses,  to  </t>
  </si>
  <si>
    <t>and Pattani Green Company Limited at 4.38%.shareholding</t>
  </si>
  <si>
    <t xml:space="preserve">           related parties</t>
  </si>
  <si>
    <t xml:space="preserve">          15.1.6  The Company pledged 14,624,980 shares of Chang Raek Bio Power Co., Ltd. to pledge as collateral for loan of Chang Raek Bio Power Co., Ltd. To a financial</t>
  </si>
  <si>
    <t>on October 12, 2015</t>
  </si>
  <si>
    <t xml:space="preserve">              Wood cutting by penses</t>
  </si>
  <si>
    <t xml:space="preserve">                 2020, TPCH  power 1 Co.,Ltd and  TPCH Power 1 Co.Ltd. had  revenue  form its operation on November 27, 2020, TPCH </t>
  </si>
  <si>
    <t xml:space="preserve">                 Power 5 Co.Ltd. had  revenue form its  operation  on  November  17, 2020. THCH  power 2 Co.Ltd, had  revenue  from  its </t>
  </si>
  <si>
    <t>Financial reporting standards that will became effective for fiscal year beginning on or after January 1, 2022.</t>
  </si>
  <si>
    <t xml:space="preserve">                      institution in accordance with Note 27.</t>
  </si>
  <si>
    <t xml:space="preserve">      contract. The remaining balance due within 12 months is equal to carrying amount of related liabilities since discount isimmaterial. </t>
  </si>
  <si>
    <t xml:space="preserve">Consolidated financial statements </t>
  </si>
  <si>
    <t xml:space="preserve">              As at December 31, 2020 Financial liabilities is classified by due of term of contract presented by the non-discounted amount under </t>
  </si>
  <si>
    <t xml:space="preserve"> - 75 -</t>
  </si>
  <si>
    <t>Partial of  land and  its construction and machinery are mortgaged  for the credit line as stated  in notes  No. 22, 27</t>
  </si>
  <si>
    <t>Balance Accrued electricity expenses</t>
  </si>
  <si>
    <t>Less Accrued electricity payable in one year</t>
  </si>
  <si>
    <t xml:space="preserve">     loss accounts valued at 49.77 million Baht.</t>
  </si>
  <si>
    <t xml:space="preserve">            Other current financial asset are investments which invest in bill of exchange worth baht 49.77 million reserve allowance for expected </t>
  </si>
  <si>
    <t xml:space="preserve">            Cost of current of plan and interest </t>
  </si>
  <si>
    <t>on February 17, 2021.</t>
  </si>
  <si>
    <t xml:space="preserve">              Lease liabilites</t>
  </si>
  <si>
    <t xml:space="preserve">               Short-term loans from related parties</t>
  </si>
  <si>
    <t xml:space="preserve">                 under construction and no revenues from operation.</t>
  </si>
  <si>
    <t xml:space="preserve">                 operation on February 17, 2021, Pracharat Biomass Maelan Co.,Ltd. and  for Pracharat  Biomass  Bannang Sata Co.,Ltd. are </t>
  </si>
  <si>
    <t xml:space="preserve">                   from financial institutions</t>
  </si>
  <si>
    <t xml:space="preserve">               </t>
  </si>
  <si>
    <t xml:space="preserve">              Trade accounts payable and other current </t>
  </si>
  <si>
    <t xml:space="preserve">                   payables</t>
  </si>
  <si>
    <t xml:space="preserve">                          The  Company has credit  risks  associated with the  receivables of  the company. However, the Company has a policy to periodically </t>
  </si>
  <si>
    <t xml:space="preserve">                review the  credit of  its debtors. If  debtors  of  the Group have  problem  in debt  repayment,the Management  will expedite  and  monitor  </t>
  </si>
  <si>
    <t xml:space="preserve">                and sufficiently to reserve such losses.</t>
  </si>
  <si>
    <t xml:space="preserve">               to  resolve  the  problem  as soon as possible. It also has  a policy  to  record allowances for  expected credit  losses in the future reasonably</t>
  </si>
  <si>
    <t xml:space="preserve">            The Group as lessee</t>
  </si>
  <si>
    <t xml:space="preserve">            Past service cost</t>
  </si>
  <si>
    <t xml:space="preserve">  Allowance for expected credit loss</t>
  </si>
  <si>
    <t xml:space="preserve">by bill of exchange </t>
  </si>
  <si>
    <t xml:space="preserve">              Trade accounts payable and </t>
  </si>
  <si>
    <t xml:space="preserve">                   other current payables </t>
  </si>
  <si>
    <t xml:space="preserve">     Accrued interest</t>
  </si>
  <si>
    <t xml:space="preserve">     Other expenses</t>
  </si>
  <si>
    <t xml:space="preserve">     Phatthalung Green Power Co., Ltd.</t>
  </si>
  <si>
    <t xml:space="preserve">        20% and 3% of  profit (loss) for the period carried in a Special Economic Zone based on Royal Decree No. 466.</t>
  </si>
  <si>
    <t xml:space="preserve"> income tax.</t>
  </si>
  <si>
    <t xml:space="preserve">                              (                                                                                                               )           </t>
  </si>
  <si>
    <t xml:space="preserve">                                                 (                                                                                                             )           </t>
  </si>
  <si>
    <t xml:space="preserve">                                         (                                                                                                                )           </t>
  </si>
  <si>
    <t xml:space="preserve">     Dividend income</t>
  </si>
  <si>
    <t xml:space="preserve">     Mr. Sombat  Chairattanamanokorn</t>
  </si>
  <si>
    <t xml:space="preserve">     Ms.Kanokthip Chanpalangsri</t>
  </si>
  <si>
    <t>- 28 -</t>
  </si>
  <si>
    <t>- 35 -</t>
  </si>
  <si>
    <t xml:space="preserve"> - 78 -</t>
  </si>
  <si>
    <t xml:space="preserve"> - 79 -</t>
  </si>
  <si>
    <t xml:space="preserve">            If ownership of the leased asset transfers to Group at the end of the lease term or the cost of such asset reflects the exercise </t>
  </si>
  <si>
    <t xml:space="preserve">     of a purchase option, depreciation is calculated using the estimated useful life of the asset.</t>
  </si>
  <si>
    <t xml:space="preserve">       circumstances indicate  that the carrying value may be impaired.</t>
  </si>
  <si>
    <t xml:space="preserve">          15.1.3  In the third quarter of 2020, TPC Power Holding Plc. paid ordinary share as follows.</t>
  </si>
  <si>
    <t>Accrued electricity expenses- net</t>
  </si>
  <si>
    <t>Basic earnings (loss) per share</t>
  </si>
  <si>
    <t>Fair value</t>
  </si>
  <si>
    <t>Other intangible assets - Computer Software</t>
  </si>
  <si>
    <t xml:space="preserve">       the net  assets  acquired. If  the fair  value of  the net assets acquired exceeds the cost of business combination, the excess is </t>
  </si>
  <si>
    <t xml:space="preserve">              Goodwill is  initially  recorded at cost, which equals to the excess of cost of  business  combination over the fair value of </t>
  </si>
  <si>
    <t xml:space="preserve">               Lawsuit</t>
  </si>
  <si>
    <t>Movement of  Non cash</t>
  </si>
  <si>
    <t xml:space="preserve">     Other current financial asset</t>
  </si>
  <si>
    <t xml:space="preserve">     Distribution cost and administrative </t>
  </si>
  <si>
    <t xml:space="preserve">          expense</t>
  </si>
  <si>
    <t>TPC MEC Co., Ltd.</t>
  </si>
  <si>
    <t xml:space="preserve">   TPC MEC Co., Ltd.</t>
  </si>
  <si>
    <t xml:space="preserve">     Pracharat Biomass Maelan Co.,Ltd.</t>
  </si>
  <si>
    <t xml:space="preserve">     Pracharat Biomass Bannang Sata Co.,Ltd.</t>
  </si>
  <si>
    <t xml:space="preserve">     P P L Power Co., Ltd.</t>
  </si>
  <si>
    <t xml:space="preserve">     TPC MEC Co., Ltd.</t>
  </si>
  <si>
    <t xml:space="preserve">     Bio Energy Satun Co., Ltd.</t>
  </si>
  <si>
    <t xml:space="preserve">   Bio Energy Satun Co., Ltd.</t>
  </si>
  <si>
    <t xml:space="preserve">   P P L Power Co., Ltd.</t>
  </si>
  <si>
    <t xml:space="preserve">The entity in which the Company holds shares but does non-controlling in </t>
  </si>
  <si>
    <t>accordance with the agreement.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</si>
  <si>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</si>
  <si>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</si>
  <si>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</si>
  <si>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</si>
  <si>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</si>
  <si>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     Revenue from control working service</t>
  </si>
  <si>
    <t xml:space="preserve">Designing installation </t>
  </si>
  <si>
    <t xml:space="preserve">control system of </t>
  </si>
  <si>
    <t xml:space="preserve">machine, automatic </t>
  </si>
  <si>
    <t xml:space="preserve">car parking and </t>
  </si>
  <si>
    <t xml:space="preserve">building security as </t>
  </si>
  <si>
    <t xml:space="preserve">well as providing </t>
  </si>
  <si>
    <t>inspection ,</t>
  </si>
  <si>
    <t xml:space="preserve">maintenance and </t>
  </si>
  <si>
    <t>repair service</t>
  </si>
  <si>
    <t xml:space="preserve">           Engaging as a distributor, installation,  importer, designing service and others with registered capital of Baht 30.00 million divided into  3 million ordinary shares at par</t>
  </si>
  <si>
    <t xml:space="preserve">           Baht 10.00  each with partially paid-up  2.50 per share.</t>
  </si>
  <si>
    <t xml:space="preserve">                 According to the extra-ordinary  shareholder  meeting  no.1/2021  held  on March 9, 2021,  TPC  assets  Co.,Ltd., passed special  resolution to decrease its registered </t>
  </si>
  <si>
    <t xml:space="preserve">          capital at Ministry of commerce on April 20, 2021</t>
  </si>
  <si>
    <t xml:space="preserve">           share capital  from  Baht 500.00 million  to Baht 450.00 million divided into 5 million  shares at  par  Baht 90.00 each. The company  registered to  decrease  such  share 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</si>
  <si>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</si>
  <si>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 xml:space="preserve">   Revenue from management fee /</t>
  </si>
  <si>
    <t xml:space="preserve">        Control working</t>
  </si>
  <si>
    <t xml:space="preserve">           capital  from  Baht 230.00 million to Baht 500.00 million divided into 5 million shares at par Baht 100.00 each. The company registered to increase such share capital at </t>
  </si>
  <si>
    <t xml:space="preserve">                      Power 9 Co., Ltd.,  (2)  TPCH Power 10  Co., Ltd.,  (3)  TPCH Power 11 Co., Ltd.,  (4)  TPCH  Power  12  Co., Ltd.,  (5)  TPCH  Power 1 4 Co., Ltd.,  (6) TPCH </t>
  </si>
  <si>
    <t xml:space="preserve">                      Power 15 Co., Ltd., (7) TPCH Power 16 Co., Ltd., (8) TPCH Power 17 Co., Ltd., (9) TPCH Power 18 Co., Ltd., and (10) TPCH Power 19 Co., Ltd. </t>
  </si>
  <si>
    <t xml:space="preserve">                      companies to bid  for  the  Community power plant for local foundation economy , with the  registered capital  amount of  Baht 6.00 million per company, divided  </t>
  </si>
  <si>
    <t xml:space="preserve">          15.1.5  According  to  the  Board  of  director  meeting  No. 7/2021  held  on  March 22, 2021  of   TPC  Power  Holding  Plc.,  passed the resolution  to establish  new 10 </t>
  </si>
  <si>
    <t xml:space="preserve">                      into  600,000 shares  at  par  value of   Baht 10.00 each  and paid-up  Baht 2.50 each, amounting  to  Baht. 1.50 million  for  each  company, comprise  (1)  TPCH </t>
  </si>
  <si>
    <t xml:space="preserve">          15.1.7  In the second quarter of 2021, TPC Power Holding Plc paid up common share  as follows.</t>
  </si>
  <si>
    <t xml:space="preserve">                                        from Ferrum Energy Co., Ltd. representing 99.87% of the registered capital. The investment value of the project amount of  Baht 132.00 million  which </t>
  </si>
  <si>
    <t>Estimated loss possibly incurred</t>
  </si>
  <si>
    <t xml:space="preserve">     Short-term loans </t>
  </si>
  <si>
    <t xml:space="preserve">     2020 :  Baht  503.39  million  in the  consolidated  financial  statements  and  110.28 million  in the separate  financial  statements ), to  the  </t>
  </si>
  <si>
    <t xml:space="preserve">      local financial institution  as collateral  against credit facilities from financial institutions as stated in note 22.</t>
  </si>
  <si>
    <t xml:space="preserve">Baht 23.03 million) which were fully depreciated but are still in used.  </t>
  </si>
  <si>
    <t xml:space="preserve">financial statements  amount of  Baht 56.88 million  (as at December 31, 2020 : Baht 58.19  million) used as collateral against credit </t>
  </si>
  <si>
    <t xml:space="preserve">       subsidiaries.</t>
  </si>
  <si>
    <t xml:space="preserve">      million (as at  December 31, 2020 : Baht  1,826.38  million). Such  loans are guaranteed  by trade accounts  receivable as stated in  note 7.1, </t>
  </si>
  <si>
    <t xml:space="preserve">       Land  with buildings and  machinery  in note 18 and  certain  of  director  and  shareholder guarantee  by  shareholding  common  share  of </t>
  </si>
  <si>
    <t>Tax excemption revenues</t>
  </si>
  <si>
    <t xml:space="preserve">       </t>
  </si>
  <si>
    <t xml:space="preserve">       discount isimmaterial. </t>
  </si>
  <si>
    <t xml:space="preserve">                 Liquidity risks or providing revolving fund risks are the significant risks that the Group places on cash reserves as well </t>
  </si>
  <si>
    <t xml:space="preserve">       amount  under  contract. The remaining  balance due  within 12 months is equal to carrying  amount of  related liabilities since </t>
  </si>
  <si>
    <t xml:space="preserve">       of  liquidity problems.  </t>
  </si>
  <si>
    <t xml:space="preserve">       as  sufficient  revolving  fund to meet  future obligations or debts. Advance cash flows  will  be estimated  to mitigate the risk </t>
  </si>
  <si>
    <t xml:space="preserve">              On March 14, 2016,  the Company and subsidiaries have amended  the regulation  of contribution to the provident fund. </t>
  </si>
  <si>
    <t xml:space="preserve">      subsidiaries pay contribution at rate 3% - 10%.</t>
  </si>
  <si>
    <t xml:space="preserve">      Employees  pay contribution to the  provident  fund  at  rate  3% - 15% of  their salary  in each month and the Company and </t>
  </si>
  <si>
    <t xml:space="preserve">               The Company group established a contributory registered provident fund in accordance with the Provident Fund Act B.E. </t>
  </si>
  <si>
    <t xml:space="preserve">     2530 Under the regulation,  fund  the employees contribute  monthly the  amounts  equivalent  3% - 10% of  their basic salaries. </t>
  </si>
  <si>
    <t xml:space="preserve">     The  Company  group  contribute  at  the  rates of  3%-10%  of  the employees  basic  salaries.The  Company and  subsidiaries </t>
  </si>
  <si>
    <t xml:space="preserve">     Regulation No. 2 (B.E. 2532) issued under the Provident Fund Act B.E. 2530.</t>
  </si>
  <si>
    <t xml:space="preserve">     appointed  a  fund  manager  manage  the  fund  in  accordance  with  the  terms  and  conditions prescribed  in  the  Ministerial  </t>
  </si>
  <si>
    <t xml:space="preserve"> - 76 -</t>
  </si>
  <si>
    <t xml:space="preserve">              taxable profit or loss.</t>
  </si>
  <si>
    <t xml:space="preserve">              transaction that  is not a business combination and, at the time of the transaction, affects neither the accounting profit nor </t>
  </si>
  <si>
    <t xml:space="preserve">              -   Where the deferred tax  liability arises  from  the  initial  recognition  of  goodwill  or of  an  asset  or  liability  in  a </t>
  </si>
  <si>
    <t xml:space="preserve">              -   In respect of taxable temporary differences associated with investments in subsidiaries,  where  the timing  of  the </t>
  </si>
  <si>
    <t xml:space="preserve">              in the foreseeable future.</t>
  </si>
  <si>
    <t xml:space="preserve">              reversal of  the temporary differences can be controlled and  it  is probable that the temporary differences  will not reverse</t>
  </si>
  <si>
    <t xml:space="preserve">              -  Where  the  deferred  tax assets  relating  to the deductible temporary  difference arises  from the initial  recognition  </t>
  </si>
  <si>
    <t xml:space="preserve">              of an asset or liability  in a transaction that is not a business combination and, at the time of the transaction, affects neither </t>
  </si>
  <si>
    <t xml:space="preserve">              -  In respect of deductible temporary differences associated with investments in subsidiaries, deferred tax assets are  </t>
  </si>
  <si>
    <t xml:space="preserve">              recognized  only  to  the  extent  that  it is probable that  the temporary differences will  reverse in the  foreseeable future </t>
  </si>
  <si>
    <t xml:space="preserve">     TPC FRESH AIR CO., Ltd.</t>
  </si>
  <si>
    <t xml:space="preserve">          As at December 31, 2020 TPC Power Holding Plc., a subsidiary, has investment in other companies mainly engaging in renewable </t>
  </si>
  <si>
    <t xml:space="preserve">energy. The  main  revenue  is  derived  from  dividend of  subsidiary and joint venture which granted  investment promotional privilege </t>
  </si>
  <si>
    <t>for impairment for deferred tax assets is provided in full amount.</t>
  </si>
  <si>
    <t xml:space="preserve">for power plant. Corporate income tax exemption. Therefore, It  has no chance to utilize deferred tax assets Baht 4.23 million, provision </t>
  </si>
  <si>
    <t xml:space="preserve">     (Reversal) Allowance for expected
 </t>
  </si>
  <si>
    <t xml:space="preserve">          credit loss</t>
  </si>
  <si>
    <t>15.2  Investment in subsidiaries registered as joint venture of Thaipolycons Public Company Limited with no capital investment consisting of</t>
  </si>
  <si>
    <t xml:space="preserve">          15.2.1 Joint Venture of THAIPOLYCONS PLC.  </t>
  </si>
  <si>
    <t xml:space="preserve">          15.2.2 Joint Venture of TPC BANGKOK SUPPLY CO., LTD.  </t>
  </si>
  <si>
    <t xml:space="preserve">     Cash </t>
  </si>
  <si>
    <t xml:space="preserve">     Current deposits</t>
  </si>
  <si>
    <t xml:space="preserve">     Saving deposits</t>
  </si>
  <si>
    <t xml:space="preserve">     PA Waste and Energy Co.,Ltd</t>
  </si>
  <si>
    <t xml:space="preserve">     PEA Encom International Co.,Ltd</t>
  </si>
  <si>
    <t xml:space="preserve">   PEA Encom International Co.,Ltd</t>
  </si>
  <si>
    <t xml:space="preserve">                                            </t>
  </si>
  <si>
    <t xml:space="preserve">                           registered the dissolution of the company on June 25, 2021</t>
  </si>
  <si>
    <t>2. Pracharat Biomass Bannang Sata Co.,Ltd.</t>
  </si>
  <si>
    <t>1. Pracharat Biomass Maelan Co.,Ltd.</t>
  </si>
  <si>
    <t xml:space="preserve">           shares at par Baht 10.00  each with partially paid-up  2.50 per share.</t>
  </si>
  <si>
    <t>TPC FRESH AIR Co., Ltd.</t>
  </si>
  <si>
    <t xml:space="preserve">Plant and equipment </t>
  </si>
  <si>
    <t xml:space="preserve">   TPC FRESH AIR Co., Ltd.</t>
  </si>
  <si>
    <t xml:space="preserve">     PA Waste and Energy Co., Ltd.</t>
  </si>
  <si>
    <t>Debentures No. 1/2021</t>
  </si>
  <si>
    <t xml:space="preserve">Less: Unamortised portion of deferred </t>
  </si>
  <si>
    <t xml:space="preserve">        transaction costs</t>
  </si>
  <si>
    <t>Debentures - net</t>
  </si>
  <si>
    <t>Less: Debentures - due within one year</t>
  </si>
  <si>
    <t>Debentures - due over one year</t>
  </si>
  <si>
    <t>Debentures</t>
  </si>
  <si>
    <t>Discount rate</t>
  </si>
  <si>
    <t>Interest rate/</t>
  </si>
  <si>
    <t>Term</t>
  </si>
  <si>
    <t>Due date</t>
  </si>
  <si>
    <t>4.50% per annual</t>
  </si>
  <si>
    <t>2 years, 9 months</t>
  </si>
  <si>
    <t>June 30, 2024</t>
  </si>
  <si>
    <t xml:space="preserve">including maintenance of a debt to equity ratio of consolidated financial statements with no excess of 2.5:1 along with debentures’ 
</t>
  </si>
  <si>
    <t xml:space="preserve">periods (“debts” means interest bearing loans).
</t>
  </si>
  <si>
    <t xml:space="preserve">          Under rights and  responsibilities  of  debenture issuer, the Company  has to comply with  certain  covenants  and  restrictions </t>
  </si>
  <si>
    <t xml:space="preserve">                                            (                                                                                                            )        </t>
  </si>
  <si>
    <t xml:space="preserve">                    </t>
  </si>
  <si>
    <t xml:space="preserve">                                     </t>
  </si>
  <si>
    <t xml:space="preserve">                 According  to the minutes of the Board of  Directors'  Meeting No. 15/2021 held on  August 2, 2021, the meeting passed resolution to  register  TPC FRESH AIR </t>
  </si>
  <si>
    <t xml:space="preserve">           CO., Ltd. Engaging as a distributor, installation,  Air pollution  control  machine  pants  and  equipment capital  of  Baht 20.00  million divided into  2 million ordinary </t>
  </si>
  <si>
    <t xml:space="preserve">     used fixed doposit and saving accounts secured as collateral for long-term loan from financial institution as stated in note 27.  </t>
  </si>
  <si>
    <t xml:space="preserve">   to extend operation under the contract</t>
  </si>
  <si>
    <t xml:space="preserve">by the  First-In, First-Out (FIFO) method. except  for  subsidiary  selling  and  producing electricity  cost  of raw materail is </t>
  </si>
  <si>
    <t xml:space="preserve">depreciated but are still in used.  </t>
  </si>
  <si>
    <t>except for land, is stated  at cost less allowance for impairment (if any).</t>
  </si>
  <si>
    <t xml:space="preserve">            Building  and  equipment  are  stated  at cost less accumulated depreciation and allowance for impairment (if any), </t>
  </si>
  <si>
    <t xml:space="preserve">            Depreciation  of  building  and  equipment  is  calculated on  the  straight-line  method  over their  estimated  useful  </t>
  </si>
  <si>
    <t>lives are as follows :</t>
  </si>
  <si>
    <t>29.  Debentures</t>
  </si>
  <si>
    <t xml:space="preserve">30.  NON-CURRENT PROVISIONS FOR EMPLOYEE BENEFIT </t>
  </si>
  <si>
    <t>35.  SIGNIFICANT AGREEMENTS AND COVENANTS</t>
  </si>
  <si>
    <t>36.  REVENUES FROM CONTRACTS WITH CUSTOMERS</t>
  </si>
  <si>
    <t>37.  INCOME TAX</t>
  </si>
  <si>
    <t>38.  EXPENSES ANALYZED BY NATURE</t>
  </si>
  <si>
    <t>39.  INCOME TAX EXPENSES / DEFERRED TAX</t>
  </si>
  <si>
    <t>40.  DIRECTORS AND MANAGERS REMUNERATION</t>
  </si>
  <si>
    <t>41.  SEGMENT INFORMATION</t>
  </si>
  <si>
    <t>42.  PROVIDENT FUND</t>
  </si>
  <si>
    <t xml:space="preserve">43.  FINANCIAL INSTRUMENTS </t>
  </si>
  <si>
    <t xml:space="preserve">       43.1  Liquidity Risk</t>
  </si>
  <si>
    <t xml:space="preserve">       43.2  Interest Rate Risk </t>
  </si>
  <si>
    <t xml:space="preserve">                43.3  Credit Risk </t>
  </si>
  <si>
    <t xml:space="preserve">               43.4  Fair value of financial instruments</t>
  </si>
  <si>
    <t>44.  COMMITMENTS AND CONTINGENT LIABILITIES</t>
  </si>
  <si>
    <t>45. RIGHT AND PRIVILEGES FROM INVESTMENT PROMOTION</t>
  </si>
  <si>
    <t>46. CAPITAL MANAGEMENT</t>
  </si>
  <si>
    <t>47. WORK UNDER CONSTRUCTION CONTRACTS</t>
  </si>
  <si>
    <t>48. ACQUISITION</t>
  </si>
  <si>
    <t xml:space="preserve">     Short-term loans from</t>
  </si>
  <si>
    <t xml:space="preserve">     Short-term loans related</t>
  </si>
  <si>
    <t xml:space="preserve">           person</t>
  </si>
  <si>
    <t xml:space="preserve">     note 44. </t>
  </si>
  <si>
    <t>and 44.</t>
  </si>
  <si>
    <t xml:space="preserve">               Short-term loans from related person</t>
  </si>
  <si>
    <t xml:space="preserve">lines from financial institutions as stated in notes 22, 27 and 44.  </t>
  </si>
  <si>
    <t>44.2.18</t>
  </si>
  <si>
    <t>Notes</t>
  </si>
  <si>
    <t xml:space="preserve">     Deposit for business acquisition</t>
  </si>
  <si>
    <t xml:space="preserve">     Share deposit</t>
  </si>
  <si>
    <t xml:space="preserve">             On August 4, 2021,the Company paid deposit Baht 100.00 million in order to study the project with condition. If the Company decides </t>
  </si>
  <si>
    <t xml:space="preserve">     such deposit back.</t>
  </si>
  <si>
    <t xml:space="preserve">Distribution air pollution control </t>
  </si>
  <si>
    <t xml:space="preserve">machine, pants and equipment </t>
  </si>
  <si>
    <t xml:space="preserve">              TPC Power Holding Plc. subsidiary,  has issued unsecured, registered debentures and unsubordinated, as detailed below:</t>
  </si>
  <si>
    <t xml:space="preserve">          15.1.10   In the Third  quarter of 2021, subsidiries were loquidated as follows.</t>
  </si>
  <si>
    <t xml:space="preserve">              Short-term loans from related person</t>
  </si>
  <si>
    <t xml:space="preserve">          related parties</t>
  </si>
  <si>
    <t xml:space="preserve">          related person</t>
  </si>
  <si>
    <t xml:space="preserve">Distribution </t>
  </si>
  <si>
    <t xml:space="preserve">air pollution </t>
  </si>
  <si>
    <t>control machine,</t>
  </si>
  <si>
    <t xml:space="preserve">pants and equipment </t>
  </si>
  <si>
    <t xml:space="preserve">               Trade accounts receivable and </t>
  </si>
  <si>
    <t xml:space="preserve">                   other receivable</t>
  </si>
  <si>
    <t xml:space="preserve">     Mr. Thawee Chongkavinit</t>
  </si>
  <si>
    <t xml:space="preserve">   Mr. Thawee Chongkavinit</t>
  </si>
  <si>
    <t xml:space="preserve">Real  estate  projects under  development  are  those  properties  which are held with the intention of development and </t>
  </si>
  <si>
    <t xml:space="preserve">The  cost of real estate projects under development  comprises specifically identified costs, including acquisition costs,   </t>
  </si>
  <si>
    <t xml:space="preserve">development  expenditure,  borrowing  costs  and  other  related  expenditure. Borrowing  costs  payable on loans funding  a </t>
  </si>
  <si>
    <t xml:space="preserve">the completion of development. </t>
  </si>
  <si>
    <t xml:space="preserve">development property are  capitalized, on a specific identification basis,  as part of the cost of the development property until </t>
  </si>
  <si>
    <t xml:space="preserve">               Other  intangible  assets  with the certain useful  life are  stated at  cost less  accumulated  amortization and allowance for </t>
  </si>
  <si>
    <t xml:space="preserve">              Goodwill  acquired  in a  business combination is  allocated  to each of the Company’s cash generating units (or group of  </t>
  </si>
  <si>
    <t xml:space="preserve">       cash-generating  units)  that  are  expected  to benefit  from  the  synergies  of  the combination.  The Company estimates the  </t>
  </si>
  <si>
    <t xml:space="preserve">       recoverable  amount  of  each  cash-generating  unit  to  which  the  goodwill relates.  Where the  recoverable amount of  the </t>
  </si>
  <si>
    <t xml:space="preserve">      relating to goodwill cannot be reversed in future periods.</t>
  </si>
  <si>
    <t xml:space="preserve">              A  financial  liability  is derecognized when  the obligation  under the liability is  discharged or cancelled  or expires. </t>
  </si>
  <si>
    <t xml:space="preserve">              on a net basis, to realize the assets and settle the liabilities simultaneously.</t>
  </si>
  <si>
    <t xml:space="preserve">              position if there is  a currently enforceable  legal right to offset the recognized amounts and there is an intention to settle </t>
  </si>
  <si>
    <t xml:space="preserve">              Financial assets  and financial  liabilities  are  offset, and  the  net  amount  is  reported  in the statement of  financial </t>
  </si>
  <si>
    <t xml:space="preserve">             In  considering  each possible  related  party  relationship, attention  is  directed  to the substance of  the  relationship, more</t>
  </si>
  <si>
    <t xml:space="preserve">               The obligation under the defined  benefit plans and other  long-term employee benefit plans are determined based on </t>
  </si>
  <si>
    <t xml:space="preserve">     increase rate, mortality rate and staff turnover rate.</t>
  </si>
  <si>
    <t xml:space="preserve">     actuarial  techniques. Such  determination  is  made  based on various  assumptions,  including discount  rate,  future salary  </t>
  </si>
  <si>
    <t xml:space="preserve">     period as appropriately considered by the Management. However, the actual result incurred may differ from the estimation. </t>
  </si>
  <si>
    <t xml:space="preserve">     judgement to  assess  the  result of  lawsuit  sued and  record  amount  provision of  such  liabilities  at  the  end of reporting  </t>
  </si>
  <si>
    <t xml:space="preserve">               The Group has liabilities  possibly incurred from being sued for claiming damage. The Management is required to use </t>
  </si>
  <si>
    <t xml:space="preserve">     to  in such  business, such deposit will be partial of investment. In contrast, If the Company decides not to invest, the Company will receive </t>
  </si>
  <si>
    <t xml:space="preserve">                      15.1.7.1  The Company  has  paid common  shares of  the Company  TPCH  Power 9 Co., Ltd. In accordance  with the resolutions of  the Extraordinary General </t>
  </si>
  <si>
    <t xml:space="preserve">                                        capital at ministry of  Commerce on April 23, 2021. </t>
  </si>
  <si>
    <t xml:space="preserve">                                        Meeting of   Shareholders No. 1on April 19, 2021 to increase share  capital 0.70 million shares, at par Baht 10.00 each, amount of Baht 7.00 million by </t>
  </si>
  <si>
    <t xml:space="preserve">                                        calling  for share payment  0.7 million shares, Baht 2.50 per share, amount of  Baht 1.75 million. Such Company already registered  to increase its share </t>
  </si>
  <si>
    <t xml:space="preserve">                                        increase its share capital at ministry of Commerce on April 23, 2021. </t>
  </si>
  <si>
    <t xml:space="preserve">                                        Meeting of   Shareholders  No. 1 on April 19, 2021. to  Increase  share  capital  for  0.70  million  shares, at par  Baht 10.00  each, amount of  Baht 7.00 </t>
  </si>
  <si>
    <t xml:space="preserve">                      15.1.7.2  The Company  has paid common shares of  the Company  TPCH Power 17 Co., Ltd.  In accordance with  the resolutions of  the Extraordinary General </t>
  </si>
  <si>
    <t xml:space="preserve">                                        million by calling  for  share  payment  0.7  million  shares, Baht  2.50 per  share,  amount  of  Baht 1.75 million. Such  Company  already  registered  to  </t>
  </si>
  <si>
    <t>Director and shareholder of  Siam Power Co., Ltd.</t>
  </si>
  <si>
    <t xml:space="preserve">12.88 million  (as  at  December  31, 2020, at cost of Baht 156.57 million  and  net  book  value  of  Baht 12.88)  which  were  fully </t>
  </si>
  <si>
    <t>3.50 -7.25</t>
  </si>
  <si>
    <t>Mortality rate (The year of 2017 Mortality Tables Thailand)</t>
  </si>
  <si>
    <t>Disability rate (The year of 2017 Mortality Tables Thailand)</t>
  </si>
  <si>
    <t xml:space="preserve">At present, there is coronavirus  disease 2019 (COVID-19)  pandemic, which  affected to  the nature  of  the </t>
  </si>
  <si>
    <t xml:space="preserve">most  people's normal  activities  and generally affected to the overall business, including the business of the Group </t>
  </si>
  <si>
    <t xml:space="preserve">since this situation  the management of The Group  carefully assessed  the impacts on the  financial statements and </t>
  </si>
  <si>
    <t xml:space="preserve"> - Not to use information  relating to the COVID-19 situation that may affect  the cash flow forecasts  used in testing </t>
  </si>
  <si>
    <t xml:space="preserve">contract  costs.  When  the  loss  incurred  from contract revenues recognized in the fiscal period, the provision for loss </t>
  </si>
  <si>
    <t>rentals or  for capital  appreciation  or both,  rather  than  for use  in  the production  or  supply  of  goods  or services or  for</t>
  </si>
  <si>
    <t xml:space="preserve">     leases of  low-value assets. At  the commencement date of the lease  (i.e. the date the underlying asset is available for use), the </t>
  </si>
  <si>
    <t xml:space="preserve">     Company  recognises  right-of-use  assets  representing the  right to use underlying  assets and lease liabilities  based on  lease </t>
  </si>
  <si>
    <t xml:space="preserve">              Goodwill  is carried  at  cost  less any  impairment losses  (if  any).  Goodwill  is  tested for  impairment annually or when </t>
  </si>
  <si>
    <t xml:space="preserve">       cash-generating  unit  is  less than the carrying amount, an impairment loss is recognized in profit or loss. Impairment losses </t>
  </si>
  <si>
    <t xml:space="preserve">     the forecast economic condition  for groupings of various customer  segments with similar credit risks. The Group’s historical </t>
  </si>
  <si>
    <t xml:space="preserve">     probable  that taxable profit will be available against which the temporary differences and losses can be utilized. Significant </t>
  </si>
  <si>
    <t xml:space="preserve">     Consultant Co., Ltd., the management fee a greement  amount rate of  Baht 1.68-1.76 per unit. Advance payment for  hiring is paid under the </t>
  </si>
  <si>
    <t xml:space="preserve">                 According  to the minutes of the Board of  Directors'  Meeting No. 10/2021 held on  May 24, 2021, the meeting  passed  resolution to  register  TPC MEC Co., Ltd.</t>
  </si>
  <si>
    <t>Thai Polycons Public Company Limited has commitments and contingent liabilities as follows.</t>
  </si>
  <si>
    <t>44.1.1</t>
  </si>
  <si>
    <t xml:space="preserve">44.1.2  </t>
  </si>
  <si>
    <t xml:space="preserve">44.1.3  </t>
  </si>
  <si>
    <t xml:space="preserve">44.1.4  </t>
  </si>
  <si>
    <t>until due of agreement.</t>
  </si>
  <si>
    <t xml:space="preserve">44.1.5  </t>
  </si>
  <si>
    <t xml:space="preserve">44.1.6   </t>
  </si>
  <si>
    <t>TPC Power Holding Public Company Limited, a subsidiary of the Company, has commitments the following :</t>
  </si>
  <si>
    <t xml:space="preserve">44.2.2  </t>
  </si>
  <si>
    <t>Company Limited, a subsidiary, with the proportion of shareholding in the amount of Baht 425.00 million.</t>
  </si>
  <si>
    <t xml:space="preserve">44.2.3  </t>
  </si>
  <si>
    <t xml:space="preserve">The company has commitments to guarantee  against  credit  facilities  of  Baht  500.00  million for Phatthalung Green </t>
  </si>
  <si>
    <t>Power Company Limited, a subsidiary, with the proportion of shareholding in the amount of Baht 300.00 million.</t>
  </si>
  <si>
    <t xml:space="preserve">44.2.4  </t>
  </si>
  <si>
    <t xml:space="preserve">The company  has commitment to guarantee  credit   facility  amount  of  Baht  500.00  million  for  Thungsung Green </t>
  </si>
  <si>
    <t>Company Limited, a subsidiary with the proportion of shareholding in the amount of  Baht 325.00 million.</t>
  </si>
  <si>
    <t xml:space="preserve">44.2.5  </t>
  </si>
  <si>
    <t xml:space="preserve">The  Company  has  commitment from  being  guarantor  of  credit  line  amount  of  Baht 500.00 million of Satun Green </t>
  </si>
  <si>
    <t>Power Company Limited, a subsidiary, by percentage of shareholding within credit line Baht 255.00 million.</t>
  </si>
  <si>
    <t xml:space="preserve">44.2.6  </t>
  </si>
  <si>
    <t>Company Limited, a subsidiary, by percentage of shareholding within credit line Baht 325.00 million.</t>
  </si>
  <si>
    <t xml:space="preserve">44.2.7  </t>
  </si>
  <si>
    <t xml:space="preserve">44.2.8  </t>
  </si>
  <si>
    <t>The  Company  has  commitment  from  guarantee  credit  line facilities Baht 1,450.00 million for Pattani Green Co.,Ltd.,</t>
  </si>
  <si>
    <t>a subsidiary, by percentage of shareholding within credit line Baht 942.50 million</t>
  </si>
  <si>
    <t xml:space="preserve">44.2.9  </t>
  </si>
  <si>
    <t xml:space="preserve">The  Company  has  commitment from being guarantor for letter of guarantee Baht 360.00 million for TPCH  Power  5 </t>
  </si>
  <si>
    <t>Co.,Ltd. a subsidiary, with the proportion of  shareholding for within credit line Baht 320.40 million.</t>
  </si>
  <si>
    <t xml:space="preserve">44.2.10  </t>
  </si>
  <si>
    <t xml:space="preserve">amount of  Baht 400 million and letter of guarantee  in the amount of  Bath 1.00 million  guaranteed the  full  amount of   </t>
  </si>
  <si>
    <t xml:space="preserve">the credit limit and pledge of 14.62 million ordinary shares in Chang Raek Bio Power Co., Ltd.
</t>
  </si>
  <si>
    <t xml:space="preserve">44.2.11  </t>
  </si>
  <si>
    <t xml:space="preserve">The Company has commitment  against  credit line guarantee for Chang Raek  Bio  Power Co., Ltd., a  subsidiary  in the </t>
  </si>
  <si>
    <t xml:space="preserve">44.2.12  </t>
  </si>
  <si>
    <t>Thai Polycons Public Company Limited.</t>
  </si>
  <si>
    <t xml:space="preserve">44.2.13  </t>
  </si>
  <si>
    <t xml:space="preserve">construction  and managing for  bringing garbage from landfill  of Local Administration Organization  of  Nonthaburi </t>
  </si>
  <si>
    <t>province for using as fuel for electricity generating under contract amount of Baht 49.75 million.</t>
  </si>
  <si>
    <t xml:space="preserve">The Company has  obligation  from  letter  of  guarantee by bank for a related party as security to comply with hire of </t>
  </si>
  <si>
    <t xml:space="preserve">The Company has  contingent  liabilities  in letter of  guarantee  for electricity  usage  Baht  0.05 million guaranteed by </t>
  </si>
  <si>
    <t xml:space="preserve">44.2.14  </t>
  </si>
  <si>
    <t xml:space="preserve">The Company has obligation for guarantee power purchase agreement amount of Baht 4.75 million for Siam Power </t>
  </si>
  <si>
    <t>Co.,Ltd, (common control entity) by proportion of shareholding  amount of Baht 2.38 million.</t>
  </si>
  <si>
    <t xml:space="preserve">44.2.15  </t>
  </si>
  <si>
    <t xml:space="preserve">44.2.16  </t>
  </si>
  <si>
    <t xml:space="preserve">44.2.17  </t>
  </si>
  <si>
    <t xml:space="preserve">The Company has commitment from credit line guarantee amount of Baht 1,180.00 million to Siam Power Co.,Ltd. </t>
  </si>
  <si>
    <t>jointly controlled company.</t>
  </si>
  <si>
    <t xml:space="preserve">44.2.18   </t>
  </si>
  <si>
    <t>Chang  Raek  Bio  Power  Company Limited, a subsidiary, has commitment as follows:</t>
  </si>
  <si>
    <t xml:space="preserve">44.3.1  </t>
  </si>
  <si>
    <t xml:space="preserve">The Company has contingent  liabilities  from  bank  issuance  letter  of  guarantee for electricity usage  with  Provincial </t>
  </si>
  <si>
    <t xml:space="preserve">44.3.2  </t>
  </si>
  <si>
    <t xml:space="preserve">The Company has commitment  from  purchasing goods and service  acquisition in  the amount or  Baht  7.18  million </t>
  </si>
  <si>
    <t>Thungsung Green Company Limited, a subsidiary, has commitment as follows:</t>
  </si>
  <si>
    <t xml:space="preserve">44.4.1  </t>
  </si>
  <si>
    <t>The Company has commitment from entering  into  hire  of  lawyer  contract  with  the contract value amount of Baht</t>
  </si>
  <si>
    <t>1.00 million which had already been paid Baht 0.50 million and remaining Baht 0.50 million.</t>
  </si>
  <si>
    <t xml:space="preserve">44.4.2  </t>
  </si>
  <si>
    <t xml:space="preserve">The  company has contingent liabilities from bank  issuance  letter  of  guarantee  for electricity usage  with  Provincial </t>
  </si>
  <si>
    <t>as stated in note 18 and TPC Power Holding Public Company Limited.</t>
  </si>
  <si>
    <t xml:space="preserve">Electricity Authority amount of  Baht 0.14 million secured by pledging land together  with construction of the project </t>
  </si>
  <si>
    <t xml:space="preserve">44.4.3  </t>
  </si>
  <si>
    <t>Pattani Green Company Limited, a subsidiary, has commitment as follows:</t>
  </si>
  <si>
    <t xml:space="preserve">44.5.1  </t>
  </si>
  <si>
    <t xml:space="preserve">The company has contingent liabilities from bank  issuance  letter  of  guarantee for electricity usage  with  Provincial </t>
  </si>
  <si>
    <t xml:space="preserve">Electricity Authority amount of  Baht 0.66 million secured by pledging land together with construction of the project </t>
  </si>
  <si>
    <t xml:space="preserve">44.5.2 </t>
  </si>
  <si>
    <t>Phathalung Green Power  Company  Limited, a subsidiary, has commitment as follows:</t>
  </si>
  <si>
    <t xml:space="preserve">44.6.1  </t>
  </si>
  <si>
    <t xml:space="preserve">44.6.2  </t>
  </si>
  <si>
    <t>Satun Green Power Co., Ltd., a subsidiary, has commitment as follows:</t>
  </si>
  <si>
    <t xml:space="preserve">44.7.1  </t>
  </si>
  <si>
    <t xml:space="preserve">Provincial Electricity Authority amount of Baht 1.20 million secured by land together with construction and machinery </t>
  </si>
  <si>
    <t>of the project as stated in note 18 and TPC Power Holding Public Company Limited.</t>
  </si>
  <si>
    <t xml:space="preserve">The  company  has  contingent  liadilities  from  letter  of  guarantee   issued  by  bank  for  electric  current  usage  with </t>
  </si>
  <si>
    <t xml:space="preserve">Provincity Authority  amount  of  Baht 1.68 million secured by land together with construction and machinery of the </t>
  </si>
  <si>
    <t>project as stated in note 18 and TPC Power Holding Public Company Limited.</t>
  </si>
  <si>
    <t xml:space="preserve">The  company has contingent  liabilities  from  letter  of  guarantee  issued  by  bank  for  electric  current  usage  with </t>
  </si>
  <si>
    <t xml:space="preserve">44.7.2  </t>
  </si>
  <si>
    <t xml:space="preserve">The Company has commitment from good and service acquisition in the amount of Baht 4.81 million which has already </t>
  </si>
  <si>
    <t xml:space="preserve">       44.1</t>
  </si>
  <si>
    <t xml:space="preserve">       44.2</t>
  </si>
  <si>
    <t xml:space="preserve">       44.3</t>
  </si>
  <si>
    <t xml:space="preserve">       44.4</t>
  </si>
  <si>
    <t xml:space="preserve">       44.6</t>
  </si>
  <si>
    <t xml:space="preserve">       44.5</t>
  </si>
  <si>
    <t xml:space="preserve">       44.7</t>
  </si>
  <si>
    <t xml:space="preserve">       44.8</t>
  </si>
  <si>
    <t>Maewong Energy Co., Ltd., a subsidiary, has commitment as follows.</t>
  </si>
  <si>
    <t xml:space="preserve">44.8.1  </t>
  </si>
  <si>
    <t>deposit in note 14.</t>
  </si>
  <si>
    <t xml:space="preserve">44.8.2 </t>
  </si>
  <si>
    <t>and remaining balance to pay Baht 1.11 million.</t>
  </si>
  <si>
    <t xml:space="preserve">The Company has obligation for purchasing energy crop Baht 12.76 million which has already paid Baht 11.65 million </t>
  </si>
  <si>
    <t xml:space="preserve">44.8.3 </t>
  </si>
  <si>
    <t xml:space="preserve">       44.9</t>
  </si>
  <si>
    <t>TPCH Power 1 Co., Ltd., a  subsidiary, has commitment as follows:</t>
  </si>
  <si>
    <t xml:space="preserve">44.9.1 </t>
  </si>
  <si>
    <t xml:space="preserve">amount of  Baht 1.20 million secured by land  together  with  construction  and  machinery of  the project as stated in </t>
  </si>
  <si>
    <t>note 18 and TPC Power Holding Public Company Limited.</t>
  </si>
  <si>
    <t xml:space="preserve">The  Company  has contingent  liabilities  from commercial  bank  issuance  letter  of  guarantee  for  electricity  usage </t>
  </si>
  <si>
    <t xml:space="preserve">44.9.2 </t>
  </si>
  <si>
    <t xml:space="preserve">       44.10</t>
  </si>
  <si>
    <t>TPCH Power 2 Co., Ltd., a subsidiary, has commitment as follows:</t>
  </si>
  <si>
    <t xml:space="preserve">44.10.1 </t>
  </si>
  <si>
    <t xml:space="preserve">The Company has contingent  liabilities  from commercial  bank  issuance letter of  guarantee  for  electricity  usage </t>
  </si>
  <si>
    <t xml:space="preserve">amount of   Baht 1.20 million secured  by land together with construction and machinery of the project as stated in </t>
  </si>
  <si>
    <t xml:space="preserve">44.10.2 </t>
  </si>
  <si>
    <t xml:space="preserve">       44.11</t>
  </si>
  <si>
    <t>TPCH Power 5 Co., Ltd., a subsidiary, has commitment as follows:</t>
  </si>
  <si>
    <t xml:space="preserve">44.11.1 </t>
  </si>
  <si>
    <t>The Company has contingent  liabilities from commercial  bank issuance  letter of guarantee  for electricity  usage</t>
  </si>
  <si>
    <t xml:space="preserve">44.11.2 </t>
  </si>
  <si>
    <t xml:space="preserve">       44.12</t>
  </si>
  <si>
    <t>Pracharat Biomass Maelan Co., Ltd. a subsidiary, has commitment as follows:</t>
  </si>
  <si>
    <t xml:space="preserve">44.12.1 </t>
  </si>
  <si>
    <t xml:space="preserve">44.12.2 </t>
  </si>
  <si>
    <t xml:space="preserve">The Company has commitment from hire of service in amount of Baht 16.40 million which was paid amount of Baht </t>
  </si>
  <si>
    <t xml:space="preserve">       44.13</t>
  </si>
  <si>
    <t>Pracharat Biomass Bannang sata Co., Ltd. a subsidiary, has commitment as follows:</t>
  </si>
  <si>
    <t xml:space="preserve">44.13.1 </t>
  </si>
  <si>
    <t xml:space="preserve">The Company has commitment from  hire of  construction  contractor with  consortium the contract  value amount </t>
  </si>
  <si>
    <t xml:space="preserve">44.13.2 </t>
  </si>
  <si>
    <t xml:space="preserve">       44.14</t>
  </si>
  <si>
    <t>amount of Baht 10.00 million.</t>
  </si>
  <si>
    <t xml:space="preserve">TPC Asset Company Limited, a  subsidiary, has obligation from letter of guarantee issued by bank for utitlities maintenance </t>
  </si>
  <si>
    <t xml:space="preserve">The Company has commitment from hire of  service  in amount of  Baht 15.61 million which  was paid amount of </t>
  </si>
  <si>
    <t xml:space="preserve">       44.15</t>
  </si>
  <si>
    <t xml:space="preserve">TPC Bangkok Supply Co., Ltd. ,a subsidiary,has obligation from letter of guarantee issued by bank for trading construction </t>
  </si>
  <si>
    <t xml:space="preserve">materail amount of Baht 48.00 million.   </t>
  </si>
  <si>
    <t xml:space="preserve">49.1  </t>
  </si>
  <si>
    <t>doubtful accounts amount of Baht 46.56 million.</t>
  </si>
  <si>
    <t xml:space="preserve">49.2  </t>
  </si>
  <si>
    <t xml:space="preserve">The Company has filed litigation to a proprietor Black case no. Por 293/2556 and Red case no. Por 1138/2557.  </t>
  </si>
  <si>
    <t xml:space="preserve">49.3 </t>
  </si>
  <si>
    <t xml:space="preserve">49.4 </t>
  </si>
  <si>
    <t xml:space="preserve">                                        (                                                                                                             )           </t>
  </si>
  <si>
    <t xml:space="preserve">and filing appeal was done against primary court  judgment . The  Primary Court has  judged such company to pay money </t>
  </si>
  <si>
    <t xml:space="preserve">primary court decision and the case is unde  property investigation. The Company,  however, has provided allowance  for  </t>
  </si>
  <si>
    <t xml:space="preserve">On  March 26, 2018, the Company  received court writ  from Administrative Court of  Chiang  Mai  Black  </t>
  </si>
  <si>
    <t>judged by Administrative Court of Chiang Mai.</t>
  </si>
  <si>
    <t>On June 13, 2019, the Company received court order from Administrative Court of  Yala Black  case  no.</t>
  </si>
  <si>
    <t>Company received court writ to be interpleader no. 1. The case is being judged by Administrative Court of Yala.</t>
  </si>
  <si>
    <t xml:space="preserve">49.5 </t>
  </si>
  <si>
    <t xml:space="preserve">37/2562. The  Company  is  requested  to be  party as  interpleader  no.1.  A  prosecutor, who  has  right  for  receiving </t>
  </si>
  <si>
    <t xml:space="preserve">Director of  Revenue  Department  (Both  defendant). Such amount of  money is retention which  prosecutor has right </t>
  </si>
  <si>
    <t xml:space="preserve">to regain  from  the Company. The prosecutor  also filed  complaint  to a court  for ordering both  defendant  not to do </t>
  </si>
  <si>
    <t xml:space="preserve">judge  and enforce  to revoke property seize order  amount of  Baht 2.89 million ordered  by Revenue Department and </t>
  </si>
  <si>
    <t xml:space="preserve">Black case no.Por 1223/2562 with the sued amount Baht 0.95 million as defendant no.1 to co-responsible for making  </t>
  </si>
  <si>
    <t>being judged by Court of Songkla.</t>
  </si>
  <si>
    <t xml:space="preserve">temporarily keep  such  amount  of  money on behalf  of  prosecutor  until  final  judge  has  been ordered  by  a Court. </t>
  </si>
  <si>
    <t xml:space="preserve">The  Court  has considered  that   judge  and  order  of   this  case  may has  impact  to  the  Company.  Therefore,  the </t>
  </si>
  <si>
    <t>49.6</t>
  </si>
  <si>
    <t>49.7</t>
  </si>
  <si>
    <t>case is currently in the judicial process.</t>
  </si>
  <si>
    <t>49.8</t>
  </si>
  <si>
    <t xml:space="preserve">49. </t>
  </si>
  <si>
    <t>OTHER ISSUES</t>
  </si>
  <si>
    <t xml:space="preserve">50. </t>
  </si>
  <si>
    <t>EVENTS AFTER REPORTING PERIOD</t>
  </si>
  <si>
    <t>50.2</t>
  </si>
  <si>
    <t>50.3</t>
  </si>
  <si>
    <t>50.4</t>
  </si>
  <si>
    <t>50.5</t>
  </si>
  <si>
    <t xml:space="preserve">51. </t>
  </si>
  <si>
    <t>APPROVAL OF  INTERIM FINANCIAL STATEMENTS</t>
  </si>
  <si>
    <t xml:space="preserve">The  Primary  Court  has  judged such company to pay money amount of Baht 58.70 million with interest 7.50% per annum </t>
  </si>
  <si>
    <t xml:space="preserve">with interest 7.50% per annum since litigation date  until fully paid and court fee. At  present, the Supreme Court upholds a </t>
  </si>
  <si>
    <t xml:space="preserve">On September 30, 2019, the Company received  summon and copy of  litigation  from Court of Songkla </t>
  </si>
  <si>
    <t>FOR THE YEAR ENDED DECEMBER 31, 2021</t>
  </si>
  <si>
    <t>NOTES TO FINANCIAL STATEMENTS</t>
  </si>
  <si>
    <t xml:space="preserve">            Balances of transactions with related parties as at December 31, 2021 and 2020 are as follows:</t>
  </si>
  <si>
    <t xml:space="preserve">           The movements of short-term loans to related parties for the year ended December 31, 2021 as follows:</t>
  </si>
  <si>
    <t xml:space="preserve">           The movements of  Short-term loans from related perties for the year ended December 31, 2021 are as follows:</t>
  </si>
  <si>
    <t xml:space="preserve">           Transaction with related parties for the year ended December 31, 2021 and 2020 are as follows:</t>
  </si>
  <si>
    <t xml:space="preserve"> - 29 -</t>
  </si>
  <si>
    <t xml:space="preserve">        Presenting movement cash and non-cash transactions of liabilities arising from financing activities as at December 31, 2021.</t>
  </si>
  <si>
    <t>December 31,2021</t>
  </si>
  <si>
    <t xml:space="preserve">            Trade accounts receivable are classified by aging as at December 31, 2021 and 2020 as follows:</t>
  </si>
  <si>
    <t xml:space="preserve">            As  at  December 31, 2021, the Company has a government project receivable last installment overdue Baht 23.16 million by delivering </t>
  </si>
  <si>
    <t xml:space="preserve">            As at  December 31, 2021,  the Group has transferred the rights  of  collection of  trade accounts  receivable approximately amount of   </t>
  </si>
  <si>
    <t xml:space="preserve">     Balance as at December 31, 2021</t>
  </si>
  <si>
    <t xml:space="preserve">             As  at  December 31, 2021, the Company has provided  allowance  for doubtful accounts  of  Baht 48.42 million  (as  at  December 31, </t>
  </si>
  <si>
    <t xml:space="preserve">                  Revenue recognized relating to outstanding balance of the contract for the year ended December 31, 2021 </t>
  </si>
  <si>
    <t xml:space="preserve">                    As  at  December 31, 2021,  the Group expected to have  revenue  to be recognized  in the  future  for incomplete  performance  </t>
  </si>
  <si>
    <t xml:space="preserve">            As at December 31, 2021, land and developing cost has fair value Baht 389.09 million.</t>
  </si>
  <si>
    <t xml:space="preserve">     As at December 31, 2021</t>
  </si>
  <si>
    <t xml:space="preserve">         As  at  December  31,  2021, the  Company  has  mortgaged   land,  building  and  machinery  which   has  book   value  in  the  </t>
  </si>
  <si>
    <t xml:space="preserve">    As at December  31, 2021</t>
  </si>
  <si>
    <t xml:space="preserve">   As at December 31, 2021</t>
  </si>
  <si>
    <t xml:space="preserve">   As at  December 31, 2021</t>
  </si>
  <si>
    <t xml:space="preserve">   As at  December 31, 2020</t>
  </si>
  <si>
    <t xml:space="preserve">             Movement of long-term loans from financial institutions for the year ended December 31, 2021 summarized as follows:</t>
  </si>
  <si>
    <t xml:space="preserve">31.  </t>
  </si>
  <si>
    <t>OTHER NON-CURRENT LIABILITIES</t>
  </si>
  <si>
    <t xml:space="preserve">32.  </t>
  </si>
  <si>
    <t>DIVIDEND</t>
  </si>
  <si>
    <t xml:space="preserve">32.1  </t>
  </si>
  <si>
    <t xml:space="preserve">According to  the ordinary  shareholder  meeting no.1/ 2020  held on  June 26, 2020, passed resolution to pay dividend from </t>
  </si>
  <si>
    <t xml:space="preserve">net  profit  for  the year  ended  December 31 ,2019  Baht 0.06881 per share  amount  of  Baht 39.41 million paid  by interim  </t>
  </si>
  <si>
    <t xml:space="preserve">dividend according  to the Board of  Director meeting no. 3/ 2020  held  on April 23, 2020. Such dividend  was already paid </t>
  </si>
  <si>
    <t>on May 20, 2020.</t>
  </si>
  <si>
    <t xml:space="preserve">32.2  </t>
  </si>
  <si>
    <t xml:space="preserve">According  to the annual  ordinary shareholder meeting of  the year 2021 held  on  April  22 , 2021, passed resolution to pay </t>
  </si>
  <si>
    <t>dividend  from  net  profit  for  the year ended December 31, 2020  Baht  0.01065 per share amount of Baht 6.10 million by</t>
  </si>
  <si>
    <t xml:space="preserve">defining list of share  holder entitled for dividend  (RECORD DATE)  on  May 7, 2021. Such dividend was already paid to </t>
  </si>
  <si>
    <t>shareholders on May 20, 2021.</t>
  </si>
  <si>
    <t xml:space="preserve">32.3  </t>
  </si>
  <si>
    <t>TPC Power Holding Public Company Limited a subsidiary.</t>
  </si>
  <si>
    <t xml:space="preserve">32.3.1  </t>
  </si>
  <si>
    <t xml:space="preserve">According to annual ordinary shareholder meeting of the year 2020, held on June 26, 2020, passed resolution to pay </t>
  </si>
  <si>
    <t xml:space="preserve">dividend  from  net  profit  for the  year 2019  Baht 0.207 per share amount  of  Baht 83.05 million. according  to the  </t>
  </si>
  <si>
    <t xml:space="preserve">Board of  Director  meeting no. 4/ 2019  held  on August 7, 2019 Dividend  of such year was already paid as interim  </t>
  </si>
  <si>
    <t xml:space="preserve">dividend  Baht 0.084 per share amount of  Baht 33.70 million on  September 5, 2019  and  also additionally paid by </t>
  </si>
  <si>
    <t>3/ 2020 held on April 23, 2020. Such dividend was already paid on May 20, 2020.</t>
  </si>
  <si>
    <t xml:space="preserve">interim dividend Baht 0.123 per share amount of Baht 49.35 million according to the Board of Director meeting no. </t>
  </si>
  <si>
    <t xml:space="preserve">Mae Wong Energy Co., Ltd. has been called for additional payment of electricity current-by the Provincial Electricity  </t>
  </si>
  <si>
    <t xml:space="preserve">Authority  (PEA)  Additional  which  were  caused  by  the  PEA  meter  that  Mae  Wong Energy Co., Ltd. has issued  a debt </t>
  </si>
  <si>
    <t>acceptance letter dated March 5, 2021 to  PEA in order to pay the outstanding electricity bills for 36 installments.</t>
  </si>
  <si>
    <t xml:space="preserve">32.3.2  </t>
  </si>
  <si>
    <t xml:space="preserve">According to the Board of  Director  meeting  no.6/2020  held on August  6, 2020, passed resolution  to pay  interim </t>
  </si>
  <si>
    <t xml:space="preserve">dividend  from  performance of  six-month of  the year 2020 at the rate  Baht 0.088 per share total  amount of   Baht </t>
  </si>
  <si>
    <t xml:space="preserve">35.31 million by defining record date of  shareholders on  August 21, 2020 and dividend will be  paid on September </t>
  </si>
  <si>
    <t xml:space="preserve">3, 2020. </t>
  </si>
  <si>
    <t xml:space="preserve">32.3.3  </t>
  </si>
  <si>
    <t>on May 7, 2021.</t>
  </si>
  <si>
    <t xml:space="preserve">32.4  </t>
  </si>
  <si>
    <t>Chang Raek Bio Power Company Limited a subsidiary company of TPC Power Holding Public Company Limited.</t>
  </si>
  <si>
    <t xml:space="preserve">32.4.1  </t>
  </si>
  <si>
    <t xml:space="preserve">According  to the Board of Director meeting no.1/2020 held on January 21, 2020, passed resolution  to pay interim </t>
  </si>
  <si>
    <t xml:space="preserve">dividend  at the  rate Baht 1.00  per share total amount of  Baht 20.00 million. Such dividend was  paid on February </t>
  </si>
  <si>
    <t xml:space="preserve">20, 2020.  </t>
  </si>
  <si>
    <t xml:space="preserve">32.4.2  </t>
  </si>
  <si>
    <t xml:space="preserve">According to the Board  of  Director  meeting no.3/2020  held  on  May 5, 2020, passed  resolution  to  pay interim </t>
  </si>
  <si>
    <t xml:space="preserve">dividend at  the rate  Baht 1.25 per  share total  amount  of  Baht  25.00  million. Such  dividend  was  paid on  May </t>
  </si>
  <si>
    <t xml:space="preserve">13, 2020. </t>
  </si>
  <si>
    <t xml:space="preserve">32.4.3    </t>
  </si>
  <si>
    <t xml:space="preserve">According to the Board of  Director  meeting no.4/2020  held on June 19, 2020, passed  resolution  to  pay interim </t>
  </si>
  <si>
    <t xml:space="preserve">dividend at  the rate  Baht  0.50  per  share total  amount of  Baht  10.00 million. Such  dividend was  paid on June </t>
  </si>
  <si>
    <t xml:space="preserve">26, 2020. </t>
  </si>
  <si>
    <t xml:space="preserve">32.4.4    </t>
  </si>
  <si>
    <t xml:space="preserve">According to the Board of  Director meeting  no.5/2020  held  on July 29, 2020, passed resolution  to  pay interim </t>
  </si>
  <si>
    <t xml:space="preserve">dividend  at  the  rate  Baht  1.25  per share  total  amount of  Baht  25.00  million.  Such  dividend  was  paid   on </t>
  </si>
  <si>
    <t xml:space="preserve">August 17, 2020.        </t>
  </si>
  <si>
    <t xml:space="preserve">32.4.5    </t>
  </si>
  <si>
    <t xml:space="preserve">According to the Board of  Director  meeting  no.6/2020 held on  September 18, 2020, passed  resolution to  pay </t>
  </si>
  <si>
    <t xml:space="preserve">interim dividend at the rate  Baht 0.35 per share total  amount  of  Baht  7.00 million.  Such dividend was paid on </t>
  </si>
  <si>
    <t xml:space="preserve">September 23, 2020.        </t>
  </si>
  <si>
    <t xml:space="preserve">32.4.6   </t>
  </si>
  <si>
    <t xml:space="preserve">According  to the  Board  of  Director  meeting  no.9/2020  held  on October 16, 2020, passed  resolution to  pay </t>
  </si>
  <si>
    <t xml:space="preserve">interim dividend at the rate Baht  0.35 per share total amount of  Baht 7.00 million. Such  dividend  was  paid on </t>
  </si>
  <si>
    <t xml:space="preserve">October 19, 2020. To pay interim dividend from operation of 3rd quarter of 2020 at the rate Baht 1.30 per share </t>
  </si>
  <si>
    <t>total amount of  Baht 26.00 million. Such dividend was paid on November 11, 2020</t>
  </si>
  <si>
    <t xml:space="preserve">32.4.7   </t>
  </si>
  <si>
    <t xml:space="preserve">According to annual ordinary shareholder meeting of  year  2021, held on February 15, 2021,  passed resolution </t>
  </si>
  <si>
    <t xml:space="preserve">to pay  dividend  for the  year ended  December 31, 2020 Baht  24.00 per share amount of  Baht 480.00 million </t>
  </si>
  <si>
    <t xml:space="preserve">the dividend for the  year  2020  has concluded  interim  dividend Baht 6.00 per share amount  of   Baht 120.00 </t>
  </si>
  <si>
    <t xml:space="preserve">million which was  already  paid during 2020. The additional  dividend  payment  Baht 18.00 per share amount </t>
  </si>
  <si>
    <t xml:space="preserve">of  Baht 360.00 million was already paid to shareholders on February 18, 2021. </t>
  </si>
  <si>
    <t xml:space="preserve">32.4.8   </t>
  </si>
  <si>
    <t>Baht  24.00 million. Dividend payment was paid on March 15, 2021.</t>
  </si>
  <si>
    <t xml:space="preserve">32.4.9   </t>
  </si>
  <si>
    <t xml:space="preserve">According to the Board of director meeting No. 5/2021, held on  July 19, 2021, passed  the resolution to approve    </t>
  </si>
  <si>
    <t>August 24, 2021</t>
  </si>
  <si>
    <t xml:space="preserve">the  interim dividend payment at  Baht 1.00 per  share, totaling  Baht  20.00  million. Such  dividend  was paid on  </t>
  </si>
  <si>
    <t xml:space="preserve">dividend  payment  from  the operating  results  on January and  February 2021 at  Bath 1.20 per share,  totaling  </t>
  </si>
  <si>
    <t xml:space="preserve">According  to  the  Board  of  Director  meeting  no. 4/2021  held  on  March  8, 2021  the  approved   an  interim </t>
  </si>
  <si>
    <t xml:space="preserve">32.5.2   </t>
  </si>
  <si>
    <t xml:space="preserve">According  to the  Board  of  Director meeting  no.4/2020  held  on May 5, 2020, passed  resolution  to  pay  interim </t>
  </si>
  <si>
    <t>profit for  the period ended March 31, 2020 Baht 1.38 million. Such dividend was paid on May 13, 2020.</t>
  </si>
  <si>
    <t xml:space="preserve">dividend at  the rate  Baht  2.50  per  share total  amount of  Baht 5.00  million and set  aside legal reserve 5% of net   </t>
  </si>
  <si>
    <t xml:space="preserve">32.5  </t>
  </si>
  <si>
    <t>Maewong Energy Co., ltd, a subsidiary company of TPC Power Holding Public Company Limited.</t>
  </si>
  <si>
    <t xml:space="preserve">32.5.1   </t>
  </si>
  <si>
    <t xml:space="preserve">profit for the year  ended December 31, 2019 Baht 1.33 million. Such dividend was paid on February 20, 2020.  </t>
  </si>
  <si>
    <t xml:space="preserve">According to the Board of  Director meeting no.1/2020 held on January 28, 2020, passed resolution to pay interim  </t>
  </si>
  <si>
    <t xml:space="preserve">dividend  at the  rate  Baht 2.50 per share total amount  of  Baht 5.00 million and  set  aside legal reserve  5% of net </t>
  </si>
  <si>
    <t xml:space="preserve">32.5.3 </t>
  </si>
  <si>
    <t xml:space="preserve">According to the  Board of Director  meeting  no.5/2020  held  on  July 29, 2020, passed resolution to pay  interim </t>
  </si>
  <si>
    <t>17, 2020.</t>
  </si>
  <si>
    <t xml:space="preserve">32.5.4 </t>
  </si>
  <si>
    <t xml:space="preserve">According to the Board of Director meeting no.6/2020 held on October 16, 2020, passed resolution to pay interim </t>
  </si>
  <si>
    <t xml:space="preserve">dividend at the rate Baht 3.50 per share  total amount of Baht 7.00 million Such dividend was paid on November </t>
  </si>
  <si>
    <t>18, 2020.</t>
  </si>
  <si>
    <t xml:space="preserve">32.5.5 </t>
  </si>
  <si>
    <t xml:space="preserve">According to the Board of director meeting No. 2/2021, held on April 23, 2021,  passed  the resolution to approve </t>
  </si>
  <si>
    <t>the interim dividend  payment at  Baht 4.00 per share, totaling Baht 8.00 million. Such dividend was paid on May</t>
  </si>
  <si>
    <t>25, 2021.</t>
  </si>
  <si>
    <t xml:space="preserve">32.5.6 </t>
  </si>
  <si>
    <t xml:space="preserve">According to the Board of director meeting No. 3/2021, held on June 21, 2021,  passed  the resolution to approve </t>
  </si>
  <si>
    <t xml:space="preserve">the interim dividend  payment  at  Baht 5.00 per  share,  totaling  Baht  10.00 million. Such dividend was paid on </t>
  </si>
  <si>
    <t>June 23, 2021.</t>
  </si>
  <si>
    <t xml:space="preserve">32.6  </t>
  </si>
  <si>
    <t>Thungsung Green Co., Ltd, a subsidiary company of TPC Power Holding Public Company Limited.</t>
  </si>
  <si>
    <t xml:space="preserve">32.6.1  </t>
  </si>
  <si>
    <t xml:space="preserve">According to the Board of Director meeting no.1/2020 held on January 21, 2020, passed resolution to pay interim </t>
  </si>
  <si>
    <t>20, 2020.</t>
  </si>
  <si>
    <t xml:space="preserve">32.6.2  </t>
  </si>
  <si>
    <t xml:space="preserve">According to the Board of  Director  meeting  no.3/2020  held on May 5, 2020, passed  resolution to pay  interim  </t>
  </si>
  <si>
    <t xml:space="preserve">15, 2020.      </t>
  </si>
  <si>
    <t xml:space="preserve">32.6.3  </t>
  </si>
  <si>
    <t xml:space="preserve">According  to the Board of  Director meeting  no.4/2020  held on  July 29, 2020, passed resolution to pay interim </t>
  </si>
  <si>
    <t xml:space="preserve">17, 2020.      </t>
  </si>
  <si>
    <t xml:space="preserve">32.6.4  </t>
  </si>
  <si>
    <t xml:space="preserve">According  to the  Board of  Director  meeting  no.5/2020  held on October 16, 2020, passed  resolution  to pay </t>
  </si>
  <si>
    <t xml:space="preserve">November 18, 2020.      </t>
  </si>
  <si>
    <t xml:space="preserve">32.6.5  </t>
  </si>
  <si>
    <t xml:space="preserve">According to the Board of  Director  meeting  no.1/2021 held on February 15, 2021, passed resolution  to pay </t>
  </si>
  <si>
    <t xml:space="preserve">on February 22, 2021.      </t>
  </si>
  <si>
    <t xml:space="preserve">32.6.6  </t>
  </si>
  <si>
    <t xml:space="preserve">According to the Board of  Director  meeting  no. 2/2021  held  on  April  23, 2021, passed  resolution  to  pay  </t>
  </si>
  <si>
    <t xml:space="preserve">interim  dividend  at  the  rate  Baht 10.00 per share  total  amount  of   Baht  20.00  million Such dividend was  </t>
  </si>
  <si>
    <t xml:space="preserve">paid on May 25, 2021.      </t>
  </si>
  <si>
    <t xml:space="preserve">32.6.7  </t>
  </si>
  <si>
    <t xml:space="preserve">According to  the  Board of  Director  meeting  no.4/2021  held  on  July 19, 2021, passed  resolution  to  pay </t>
  </si>
  <si>
    <t xml:space="preserve">paid on August 24, 2021.  </t>
  </si>
  <si>
    <t xml:space="preserve">32.7  </t>
  </si>
  <si>
    <t>Phatthalung Green Power Co., Ltd a subsidiary company of TPC Power Holding Public Company Limited.</t>
  </si>
  <si>
    <t xml:space="preserve">32.7.1  </t>
  </si>
  <si>
    <t xml:space="preserve">February 20, 2020.  </t>
  </si>
  <si>
    <t xml:space="preserve">32.7.2  </t>
  </si>
  <si>
    <t xml:space="preserve">According  to  the  Board  of  Director  meeting  no.3/2020  held  on  June  19, 2020,  passed  resolution  to  pay </t>
  </si>
  <si>
    <t xml:space="preserve">interim dividend  at  the rate  Baht 0.40 per share total amount of Baht  10.00 million and set  aside legal reserve  </t>
  </si>
  <si>
    <t xml:space="preserve">5% of net profit for the year ended March 31, 2020 Baht 1.09 million. Such dividend was paid on June 26, 2020.  </t>
  </si>
  <si>
    <t xml:space="preserve">5%  of  net  profit  for  the  year  ended  December  31,  2019  Baht  1.70  million. Such  dividend  was  paid  on </t>
  </si>
  <si>
    <t xml:space="preserve">interim  dividend  at  the rate Baht  1.00 per share total amount of Baht 25.00 million and set aside legal reserve  </t>
  </si>
  <si>
    <t xml:space="preserve">According  to  the  Board of   Director  meeting no.1/2020 held on January 21, 2020, passed  resolution to pay </t>
  </si>
  <si>
    <t xml:space="preserve">32.7.3  </t>
  </si>
  <si>
    <t xml:space="preserve">According to the Board of Director meeting No.4/2020, held on  July 29, 2020, passed  the resolution to approve </t>
  </si>
  <si>
    <t xml:space="preserve">the interim dividend payment at Baht 0.80 per share, totaling Baht 20.00 million and appropriated a legal reserve </t>
  </si>
  <si>
    <t xml:space="preserve">at  5% of net  profit  for the period  ended  June 30, 2020, in amount of Baht 1.48 million, the dividend was paid </t>
  </si>
  <si>
    <t>on August 17, 2020.</t>
  </si>
  <si>
    <t xml:space="preserve">32.7.4  </t>
  </si>
  <si>
    <t xml:space="preserve">According  to  the  Board  of  Director  meeting No.5/2020, held on October 16, 2020, passed the resolution to </t>
  </si>
  <si>
    <t xml:space="preserve">approve the interim dividend payment at Baht  1.00  per share, totaling Baht 25.00 million and  appropriated a  </t>
  </si>
  <si>
    <t xml:space="preserve">legal reserve at 5% of net profit for the period ended September 30, 2020, in amount  of Baht 1.51 million, the </t>
  </si>
  <si>
    <t>dividend was paid on November 18, 2020.</t>
  </si>
  <si>
    <t xml:space="preserve">32.7.5  </t>
  </si>
  <si>
    <t xml:space="preserve">According to the Board of Director meeting No.1/2021, held on February 15, 2021, passed the  resolution  to </t>
  </si>
  <si>
    <t xml:space="preserve">approve  the interim  dividend  payment at  Baht 0.80 per share, totaling  Baht 20.00 million and appropriated  </t>
  </si>
  <si>
    <t xml:space="preserve">a legal  reserve  at  5% of  net profit  for the year ended  December  31, 2020, in amount  of  Baht 1.28 million, </t>
  </si>
  <si>
    <t>the dividend was paid on February 22, 2021.</t>
  </si>
  <si>
    <t xml:space="preserve">32.7.6  </t>
  </si>
  <si>
    <t xml:space="preserve">According to the  Board of  Director  meeting  No.2/2021,  held  on  April 23, 2021, passed  the resolution to </t>
  </si>
  <si>
    <t xml:space="preserve">approve the  interim dividend payment at  Baht 0.20 per share, totaling  Baht 5.00 million and appropriated a </t>
  </si>
  <si>
    <t xml:space="preserve">legal reserve at  5% of net profit  for the period ended  March 31, 2021, in amount of  Baht  0.89  million, the </t>
  </si>
  <si>
    <t xml:space="preserve">dividend was paid on May 25, 2021.      </t>
  </si>
  <si>
    <t xml:space="preserve">32.7.7  </t>
  </si>
  <si>
    <t xml:space="preserve">According  to  the  Board  of   Director   meeting  No.3/2021,  held  on  July  19, 2021, passed  the  resolution  </t>
  </si>
  <si>
    <t xml:space="preserve">to approve the interim dividend payment at Baht 0.40 per share, totaling Baht 10.00 million and appropriated </t>
  </si>
  <si>
    <t xml:space="preserve">a  legal  reserve  at  5% of  net profit  for the period ended  June 30, 2021, in amount of  Baht 0.96 million, the </t>
  </si>
  <si>
    <t xml:space="preserve">dividend was paid on August 24, 2021.         </t>
  </si>
  <si>
    <t xml:space="preserve">32.8  </t>
  </si>
  <si>
    <t>Satun Green Power Co,Ltd., a subsidiary company of TPC Power Holding Public Company Limited.</t>
  </si>
  <si>
    <t xml:space="preserve">32.8.1  </t>
  </si>
  <si>
    <t xml:space="preserve">32.8.2  </t>
  </si>
  <si>
    <t xml:space="preserve">According  to  the  Board  of   Director  meeting  no.3/2020  held  on  June  19, 2020,  passed  resolution  to  pay </t>
  </si>
  <si>
    <t xml:space="preserve">interim dividend at the rate Baht 0.40 per share total amount of Baht 10.00 million and set aside legal reserve 5% </t>
  </si>
  <si>
    <t xml:space="preserve">of net profit for the period ended March 31, 2020 Baht 1.36 million. Such dividend was paid on June 26, 2020.  </t>
  </si>
  <si>
    <t xml:space="preserve">5%  of net  profit  for  the  year  ended  December  31, 2019  Baht  1.81  million.  Such  dividend  was   paid  on </t>
  </si>
  <si>
    <t xml:space="preserve">interim  dividend  at the rate  Baht 1.20 per share total amount of Baht 30.00 million and set aside legal  reserve  </t>
  </si>
  <si>
    <t xml:space="preserve">According  to the  Board of  Director  meeting  no.1/2020  held  on January 21, 2020, passed resolution to pay </t>
  </si>
  <si>
    <t xml:space="preserve">32.8.3  </t>
  </si>
  <si>
    <t xml:space="preserve">legal reserve  at  5%  of  net profit  for  the period  ended  June 30,  2020, in amount  of  Baht  0.89  million, the </t>
  </si>
  <si>
    <t xml:space="preserve">32.8.4  </t>
  </si>
  <si>
    <t xml:space="preserve">According to the  Board  of  Director meeting  No.5/2020, held on  October 16, 2020, passed the resolutionto </t>
  </si>
  <si>
    <t xml:space="preserve">approve the interim dividend payment  at  Baht 1.00 per share, totaling Baht 25.00 million and appropriated a  </t>
  </si>
  <si>
    <t xml:space="preserve">legal  reserve  at  5% of net  profit for the  period  ended September  30, 2020, in amount of Baht 1.62 million, </t>
  </si>
  <si>
    <t>the dividend was paid on November 18, 2020.</t>
  </si>
  <si>
    <t xml:space="preserve">approve  the  interim dividend payment at Baht 0.50 per share, totaling  Baht  12.50 million and appropriated a </t>
  </si>
  <si>
    <t xml:space="preserve">32.8.5  </t>
  </si>
  <si>
    <t xml:space="preserve">According to the Board of  Director meeting No.1/2021, held on February 16, 2021, passed the resolution to   </t>
  </si>
  <si>
    <t>dividend was paid on August 17, 2020.</t>
  </si>
  <si>
    <t xml:space="preserve">According  to  the  Board  of  Director meeting  No.4/2020,  held  on  July  29,  2020,  passed   the  resolutionto </t>
  </si>
  <si>
    <t xml:space="preserve">approve the interim  dividend  payment at  Baht 0.80 per share, totaling Baht 20.00 million and appropriated  </t>
  </si>
  <si>
    <t xml:space="preserve">a  legal  reserve  at  5% of net profit for the year ended  December 31, 2020, in  amount of  Baht 1.16 million, </t>
  </si>
  <si>
    <t xml:space="preserve">32.8.6  </t>
  </si>
  <si>
    <t xml:space="preserve">According to the  Board of  Director  meeting  No.2/2021, held  on April 23, 2021, passed the resolution  to </t>
  </si>
  <si>
    <t xml:space="preserve">approve the interim dividend payment  at Baht 0.40 per share, totaling Baht 10.00 million and appropriated </t>
  </si>
  <si>
    <t xml:space="preserve">a legal  reserve at 5% of  net profit  for the  period ended  March  31, 2021, in amount of  Baht 0.96 million, </t>
  </si>
  <si>
    <t xml:space="preserve">the dividend was paid on May 25, 2021.      </t>
  </si>
  <si>
    <t xml:space="preserve">32.8.7  </t>
  </si>
  <si>
    <t xml:space="preserve">According to the Board of  Director  meeting  No.3/2021, held on July  19, 2021, passed  the  resolution to </t>
  </si>
  <si>
    <t xml:space="preserve">approve the interim dividend payment at Baht  0.20 per share,  totaling Baht 5.00 million and appropriated </t>
  </si>
  <si>
    <t xml:space="preserve">a legal reserve at 5% of net  profit  for the  period ended June 30, 2021, in amount of Baht 0.96 million, the </t>
  </si>
  <si>
    <t xml:space="preserve">dividend was paid on August 24, 2021.    </t>
  </si>
  <si>
    <t xml:space="preserve">33.  </t>
  </si>
  <si>
    <t>LEGAL RESERVE</t>
  </si>
  <si>
    <t xml:space="preserve">The legal reserve of  the Company was established in accordance  with the provisions of the Thai Public Company </t>
  </si>
  <si>
    <t xml:space="preserve">Limited  Act  B.E.  2535, which  requires  the  appropriation  as  legal  reserve  of  at  least  5% of net income for the year </t>
  </si>
  <si>
    <t>This reserve  is not available for dividend distribution.</t>
  </si>
  <si>
    <t xml:space="preserve">after  deduction of  the deficit  brought  forward  (if  any)  until  the  reserve  reach 10% of  the  authorized share  capital.   </t>
  </si>
  <si>
    <t xml:space="preserve">                               (                                                                                                                       )           </t>
  </si>
  <si>
    <t xml:space="preserve">right  to  receive the  electricity  generation  from  the  Provincial  Electricity Authority and  received  total  amounts under  insurance </t>
  </si>
  <si>
    <t xml:space="preserve">contracts  in the Project to the bank as receiver, and required to maintain cash in the accounts for reserving the  principal and interest </t>
  </si>
  <si>
    <t>repayment amount of Baht 14 million.</t>
  </si>
  <si>
    <t xml:space="preserve">Chang Raek Bio Power Co., Ltd., a subsidiary of  TPC  Power Holding Public Company Limited, has credit line  from  domestic </t>
  </si>
  <si>
    <t xml:space="preserve">financial institutions amount of Baht 400 million at the interest rate of MLR-2.17% per annum. The repayment of total principal under </t>
  </si>
  <si>
    <t xml:space="preserve">period is granted  for 20 months counting from the signing  date  or 6 months after the  borrower  operated  commercial electricity plant </t>
  </si>
  <si>
    <t xml:space="preserve">whichever is earlier and interest is payable on a monthly basis at the rate of MLR -1.50% per annum for the 1th - 48th month and at the </t>
  </si>
  <si>
    <t xml:space="preserve">rate of  MLR -1.25%  per annum for the  49th - 116th month, guaranteed  by mortgaging  land  with  its construction  and  machineries  </t>
  </si>
  <si>
    <t xml:space="preserve">including  all equipment in electricity current  generating  system as stated in note 18 and  and guarateed by TPC Power  Holding  Plc. </t>
  </si>
  <si>
    <t xml:space="preserve">in proportion of  shareholding and  transferring the right to receive electricity fee from Provincial Electricity Authority to the bank.   </t>
  </si>
  <si>
    <t xml:space="preserve">receive  electricity  fee  from  the  Provincial  Electricity  Authority  to  the  bank  and  required  to maintain  cash in  the accounts  for </t>
  </si>
  <si>
    <t>date (COD).</t>
  </si>
  <si>
    <t xml:space="preserve">mortgaging  land with its construction and equipment  in the power generation system, as stated in note 18, and guaranteed byVSPP  </t>
  </si>
  <si>
    <t xml:space="preserve">Consultant Co., Ltd., based on 16.87%  shareholding proportion,  and TPC Power Holding Public Company  Limited, in full amount </t>
  </si>
  <si>
    <t xml:space="preserve">of  the credit limit and pledged ordinary shares in Chang Rak  Bio Power Co., Ltd., as collateral. Not lower than 75%, transferred the </t>
  </si>
  <si>
    <t xml:space="preserve">the contract will  be made on a monthly basis within 60 installments from the  month of the  borrowings  withdrawal,  guaranteed  by </t>
  </si>
  <si>
    <t xml:space="preserve">Thungsung Green Company Limited, a subsidiary of  TPC  Power  Holding  Public Company Limited, has credit  line fully used </t>
  </si>
  <si>
    <t xml:space="preserve">interest is payable on a monthly basis at the rate of  MLR-1.5% per annum. Throughout the term of  loanagreement periods, the loans  </t>
  </si>
  <si>
    <t xml:space="preserve">request making  payment earlier  first installment commencing in April 2017 and repayment will be fully paid in November 2025. The </t>
  </si>
  <si>
    <t xml:space="preserve">from a  local financial  institution  in  the amount of  Baht  500 million. alread  reached  the limit  The  Company made  a greement  for </t>
  </si>
  <si>
    <t xml:space="preserve">are guaranteed by mortgaging land with its construction and machineries including all equipment of the electricity current generating </t>
  </si>
  <si>
    <t xml:space="preserve">system as  atated in  note 18 and guaranteed  by TPC Power  Holding  Plc. Based on  shareholding  proportion, transfer  the  right  to  </t>
  </si>
  <si>
    <t xml:space="preserve">reserving the principal and  interest  repayment for 1 installment by gradually made within 4 months from the Commercial Operation </t>
  </si>
  <si>
    <t xml:space="preserve">Phathalung  Green Power Company Limited, a subsidiary  of  TPC Power Holding  Public Company Limited, has  credit line from </t>
  </si>
  <si>
    <t xml:space="preserve">a local financial institution in the amount of  Baht 500  million. The first installment of principals is repayable in the 25th month maturity  </t>
  </si>
  <si>
    <t xml:space="preserve">and total loans repayment will be made in accordance with the agreement within 120  months  from the first withdrawal date (the grace </t>
  </si>
  <si>
    <t xml:space="preserve">period  is  granted  for  24  months  from  the  first  of  loans withdrawal date).  The interest is payable on a monthly basis  at the  rate of </t>
  </si>
  <si>
    <t xml:space="preserve">MLR-2%  per annum. throughout the term of loanagreement , the loans are guaranteed by mortgaging  land with  its construction and  </t>
  </si>
  <si>
    <t xml:space="preserve">machineries  including all  equipment  of  the  electricity current  generating  system as stated in note 18 and  and  guaranteed by TPC  </t>
  </si>
  <si>
    <t xml:space="preserve">Power  Holding  Plc. based  on  shareholding  proportion, transfer  the  right  to  receive  electricity fee  from the Provincial Electricity </t>
  </si>
  <si>
    <t xml:space="preserve">Authority to  the bank  and  required  to  maintain  cash  in the  accounts  for  reserving  the  principal  and   interest   repayment for 1 </t>
  </si>
  <si>
    <t>installment by gradually made within 4 months from the Commercial Operation Date (COD).</t>
  </si>
  <si>
    <t xml:space="preserve">Satun Green Power Company Limited, a subsidiary of  TPC Power Holding Public Company Limited, has credit line from a local </t>
  </si>
  <si>
    <t xml:space="preserve">financial institution in the amount of  Baht  500 million. The first  installment of principals is repayable in the 25th month maturity and  </t>
  </si>
  <si>
    <t xml:space="preserve">total  loans  repayment will  be made in accordance with  the agreement  within  120  months from the first withdrawal date (the  grace </t>
  </si>
  <si>
    <t xml:space="preserve">period  is  granted  for  24  months  from  the  first  of  loans  withdrawal  date). The interest is payable on a monthly basis at the rate of </t>
  </si>
  <si>
    <t xml:space="preserve">MLR-2% per annum. throughout  the trem of loan agreement ,  the  loans  are  guaranteed by mortgaging  land  with  its  construction  </t>
  </si>
  <si>
    <t xml:space="preserve">and  machineries including all equipment of the  electricity current generating systemand as stated in note 18 and guaranteed by TPC </t>
  </si>
  <si>
    <t xml:space="preserve">Power  Holding  Plc.  based on  shareholding  proportion,  transfer  the  right  to  receive  electricity fee from the Provincial Electricity  </t>
  </si>
  <si>
    <t xml:space="preserve">Authority  to  the  bank  and  required  to  maintain  cash   in the  accounts  for  reserving  the  principal  and interest repayment for 1 </t>
  </si>
  <si>
    <t xml:space="preserve">TPCH  Power  1 Co.,Ltd. ,a  subsidiary of  TPC  Power Holding  Public  Company Limited, has credit line from a local  financial </t>
  </si>
  <si>
    <t xml:space="preserve">institution  Baht  500 million. The first installment of principals is repayable in the 19th month maturity and total loans repayment  will  </t>
  </si>
  <si>
    <t xml:space="preserve">be made in  July  2030  (the grace period is granted for 18  months  from the  first of loans withdrawal date). The interest is payable on  </t>
  </si>
  <si>
    <t xml:space="preserve">a  monthly basis at  the  rate  of   MLR-1.5 %  per  annum  for  3  years  period  and   MLR-1.00 %  throughout  of   the  term  of   loan  </t>
  </si>
  <si>
    <t xml:space="preserve">agreement , The loans  are  guaranteed  by  mortgaging  land  with   its  construction  and  machineries  including all equipment of  the </t>
  </si>
  <si>
    <t xml:space="preserve">electricity current generating system as stated in note 18 and guarenteed byTPC Power  Holding  Plc. based shareholding  proportion, </t>
  </si>
  <si>
    <t xml:space="preserve">transfer  the right to  receive electricity fee  from the  Provincial Electricity Authority to the bank and request  to maintain cash balance </t>
  </si>
  <si>
    <t xml:space="preserve">in bank  account in order to cover principal and interest not less than 6 months.   </t>
  </si>
  <si>
    <t xml:space="preserve">TPCH  Power  2 Co.,Ltd., a subsidiary of  TPC Power Holding  Public Company Limited, has  credit  line  from a  local  financial </t>
  </si>
  <si>
    <t xml:space="preserve">institution in the  amount of  Baht  500  million. The first installment of principals is repayable in the 19 month maturity and total loans </t>
  </si>
  <si>
    <t xml:space="preserve">repayment will be made in July 2030  (the  grace period is granted for 18 months from the first of loans withdrawal date). The  interest  </t>
  </si>
  <si>
    <t xml:space="preserve">cash  balance  in bank account in order to cover principal and interest not less than 6 months.   </t>
  </si>
  <si>
    <t xml:space="preserve">is granted for 18 months from the first of  loans withdrawal date). The interest is payable on a monthly basis at the rate of  MLR-1.5% </t>
  </si>
  <si>
    <t xml:space="preserve">loans  repayment will  be made in accordance with the agreement within 144 months  from the first withdrawal date (the grace period  </t>
  </si>
  <si>
    <t xml:space="preserve">per annum for 3 years period and  MLR-1.00  throughout  the term of loan agreement, The loans are guaranteed by mortgaging land </t>
  </si>
  <si>
    <t xml:space="preserve">with  its  construction  and  machineries including all equipmen  of  the electricity current generating system  as stated in note 18 and </t>
  </si>
  <si>
    <t xml:space="preserve">guaranteed by TPC Power Holding  Plc. Based  on  shareholding proportion, transfer  the  right  to  receive  electricity  fee  from the </t>
  </si>
  <si>
    <t xml:space="preserve">Provincial  Electricity  Authority to the bank  and  required to maintain cash  in the accounts for  reserving the principal and interest </t>
  </si>
  <si>
    <t xml:space="preserve">repayment for 6 installments by gradually made  within 9 months from the Commercial Operation Date (COD).             </t>
  </si>
  <si>
    <t>Profit (Loss) for the year</t>
  </si>
  <si>
    <t xml:space="preserve">       beginning of year</t>
  </si>
  <si>
    <t xml:space="preserve">               Significant expenses by nature for the year ended December 31, 2021 and  2020  are as follows:</t>
  </si>
  <si>
    <t xml:space="preserve">      39.1  Income tax expenses for the year ended December 31, 2021 and  2020 can be summarized as follows :</t>
  </si>
  <si>
    <t xml:space="preserve">      39.3  As at December 31, 2021 and 2020, the components of deferred tax assets and deferred tax liabilities are as follows :</t>
  </si>
  <si>
    <t xml:space="preserve">               Segment information for the year ended December 31, 2021 and  2020 are as follows.</t>
  </si>
  <si>
    <t xml:space="preserve">                 As at December 31, 2021 Financial  liabilities is classified by due of term  of contract presented by the non-discounted </t>
  </si>
  <si>
    <t xml:space="preserve">                 The  Company has credit  risks  associated with the  receivables of  the company. However, the Company has a policy to periodically </t>
  </si>
  <si>
    <t xml:space="preserve">       the previous loan source.</t>
  </si>
  <si>
    <t xml:space="preserve">       contract. The  remaining  balance  due within 12  months is equal to carrying  amount of related  liabilities  since discount is immaterial. </t>
  </si>
  <si>
    <t xml:space="preserve">       long-term loans and have a  negotiated interest rate at a certain level, they can accommodate a certain  level of  risk. As the  Group also has ways </t>
  </si>
  <si>
    <t xml:space="preserve">       to mitigate  the risk by requesting  for changing  to the terms of  the loan  or providing a new loan source with a lower interest burden to replace </t>
  </si>
  <si>
    <t xml:space="preserve">                          Book value and fair value of financial assets and financial liabities as at December 31, 2021 are as follows</t>
  </si>
  <si>
    <t xml:space="preserve">       As at December 31, 2021,  the Group have commitments and contingent liabilities as follows:</t>
  </si>
  <si>
    <t>- 30 -</t>
  </si>
  <si>
    <t>- 31 -</t>
  </si>
  <si>
    <t>- 32 -</t>
  </si>
  <si>
    <t xml:space="preserve"> - 36 -</t>
  </si>
  <si>
    <t xml:space="preserve"> - 37 -</t>
  </si>
  <si>
    <t xml:space="preserve"> - 38 -</t>
  </si>
  <si>
    <t xml:space="preserve"> - 67 -</t>
  </si>
  <si>
    <t xml:space="preserve"> - 68 -</t>
  </si>
  <si>
    <t xml:space="preserve"> - 69 -</t>
  </si>
  <si>
    <t xml:space="preserve"> - 72 -</t>
  </si>
  <si>
    <t xml:space="preserve"> - 74 -</t>
  </si>
  <si>
    <t xml:space="preserve"> - 77 -</t>
  </si>
  <si>
    <t xml:space="preserve">will  be  paid  on December 7, 2021. </t>
  </si>
  <si>
    <t xml:space="preserve">32.4.10   </t>
  </si>
  <si>
    <t xml:space="preserve">According to the Board of  director  meeting  No. 6/2021,  held on  November 2, 2021,  passed  the resolution to  </t>
  </si>
  <si>
    <t>be paid on  November 17, 2021</t>
  </si>
  <si>
    <t xml:space="preserve">approve the  interim dividend payment at  Baht  2.50  per share, totaling  Baht 50.00 million. Such dividend will </t>
  </si>
  <si>
    <t xml:space="preserve">32.5.7 </t>
  </si>
  <si>
    <t xml:space="preserve">According to  the Board  of  director meeting No. 5/2021, held  on  November 2, 2021,  passed  the resolution to </t>
  </si>
  <si>
    <t xml:space="preserve">paid on  November 17, 2021  </t>
  </si>
  <si>
    <t xml:space="preserve">approve the interim  dividend  payment at Baht 2.50 per share, totaling  Baht 5.00 million. Such dividend will be </t>
  </si>
  <si>
    <t xml:space="preserve">32.6.8  </t>
  </si>
  <si>
    <t xml:space="preserve">According  to  the  Board  of  Director  meeting  no. 5/2021 held on November 2, 2021, passed resolution to </t>
  </si>
  <si>
    <t>will be paid on November 17, 2021</t>
  </si>
  <si>
    <t xml:space="preserve">32.7.8  </t>
  </si>
  <si>
    <t xml:space="preserve">According to the Board of Director meeting No.4/2021, held  on November 2, 2021, passed the resolution to </t>
  </si>
  <si>
    <t xml:space="preserve">approve the  interim  dividend  payment  at Baht 0.40 per share, totaling Baht 10.00 million and appropriated </t>
  </si>
  <si>
    <t>the dividend will be  paid on November 17, 2021</t>
  </si>
  <si>
    <t xml:space="preserve">a legal reserve at  5% of  net profit for the period ended September 30, 2021, in amount of  Baht 1.15 million,  </t>
  </si>
  <si>
    <t>32.8.8</t>
  </si>
  <si>
    <t xml:space="preserve">According to the Board of  Director meeting No.4/2021, held on November 2, 2021, passed the resolution </t>
  </si>
  <si>
    <t xml:space="preserve">to  approve  the  interim   dividend  payment  at   Baht  0.72  per  share,  totaling   Baht  18.00  million  and   </t>
  </si>
  <si>
    <t>Baht 1.13 million, the dividend will be paid on November 17, 2021</t>
  </si>
  <si>
    <t xml:space="preserve">appropriated a legal  reserve  at  5% of  net  profit for the  period ended  September 30, 2021, in amount of </t>
  </si>
  <si>
    <t xml:space="preserve">34.  </t>
  </si>
  <si>
    <t>BASIC EARNINGS PER SHARE</t>
  </si>
  <si>
    <t>Basic earnings  per share for the year ended December 31, 2021 and 2020</t>
  </si>
  <si>
    <t xml:space="preserve">Basic earnings per share calculated by dividing  the profit (loss) for the year by the number of shares issued and paid </t>
  </si>
  <si>
    <t>up by the weighted average method are as follows:</t>
  </si>
  <si>
    <t xml:space="preserve">     Income tax for the year</t>
  </si>
  <si>
    <t xml:space="preserve">     Acturial gain (loss) for employee benefit</t>
  </si>
  <si>
    <t xml:space="preserve">         December 31, 2021 and  2020 can be presented as follows :</t>
  </si>
  <si>
    <t xml:space="preserve">      39.2  Reconciliation between income tax expenses and multiplication of accounting profit (loss) and tax rate used for the year ended </t>
  </si>
  <si>
    <t xml:space="preserve">Exchange of Thailand (SET) dated 22 January 2001, regarding the preparation and submission of  financial statements </t>
  </si>
  <si>
    <t xml:space="preserve">guidelines promulgated  by the Federation of  Accounting  Professiona l  (“FAP”),  and  the  Regulation  of  The Stock  </t>
  </si>
  <si>
    <t xml:space="preserve">The financial  statements  have been  prepared  in accordance with  Thai  Financial Reporting Standards (TFRS); </t>
  </si>
  <si>
    <t xml:space="preserve">and reports  for the financial  position  and financial  performance  of  the  listed  companies  B.E.  2544. The format of </t>
  </si>
  <si>
    <t xml:space="preserve">presentation  of  the  financial  statements  is  not  significantly different  from  the  Notification  of  the Department of  </t>
  </si>
  <si>
    <t>Business  Development  regarding  “The  Brief  Particulars  in  the  Financial  Statements  (No. 3)  ' B.E. 2562” dated</t>
  </si>
  <si>
    <t>216,352,015.50 respectively.</t>
  </si>
  <si>
    <t>at December 31, 2021</t>
  </si>
  <si>
    <t xml:space="preserve">              The Company group paid contribution for the nine month year ended December 31, 2021and 2020 amounted to Baht </t>
  </si>
  <si>
    <t xml:space="preserve">                                                              (                                                                                                       )           </t>
  </si>
  <si>
    <t>determined by weghted averge method.</t>
  </si>
  <si>
    <t xml:space="preserve">     paid-up during the year.</t>
  </si>
  <si>
    <t xml:space="preserve">               Diluted earnings per share is calculated by dividing the profit for the year attributable to ordinary equity holders of the </t>
  </si>
  <si>
    <t xml:space="preserve">     the year  which is increased  shares by the weighted average number of  additional ordinary shares that would result  from the </t>
  </si>
  <si>
    <t xml:space="preserve">     Construction contract liablities</t>
  </si>
  <si>
    <t xml:space="preserve">            Balance, as at  December 31, 2021</t>
  </si>
  <si>
    <t xml:space="preserve">               Changes in present value of employee benefit obligations plan for the year ended December 31, 2021 and 2020. </t>
  </si>
  <si>
    <t xml:space="preserve">                      beginning of year</t>
  </si>
  <si>
    <t xml:space="preserve">                      at the ending of year</t>
  </si>
  <si>
    <t xml:space="preserve">for the year December 31, 2021 </t>
  </si>
  <si>
    <t xml:space="preserve">dividend  at the  rate  Baht 8.00 per share  total amount of Baht  16.00 million. Such dividend was paid on August </t>
  </si>
  <si>
    <t xml:space="preserve">dividend at the rate Baht 12.00 per share total amount of Baht 24.00 million. Such dividend was paid on February </t>
  </si>
  <si>
    <t xml:space="preserve">dividend at  the  rate  Baht  12.50  per  share total amount of Baht 25.00 million. Such dividend was  paid on May </t>
  </si>
  <si>
    <t xml:space="preserve">dividend at the rate  Baht 10.00 per share total amount of Baht 20.00 million. Such dividend was paid on August </t>
  </si>
  <si>
    <t xml:space="preserve">interim dividend at the rate Baht 10.00 per share total amount of Baht 20.00 million. Such dividend was paid on </t>
  </si>
  <si>
    <t xml:space="preserve">interim dividend at  the  rate  Baht 15.00 per share total amount of Baht 30.00 million. Such dividend was paid </t>
  </si>
  <si>
    <t xml:space="preserve">interim  dividend at  the  rate  Baht 12.50 per share total  amount of   Baht  25.00  million. Such dividend was </t>
  </si>
  <si>
    <t xml:space="preserve">pay interim  dividend  at  the  rate  Baht 12.50 per share  total  amount of  Baht 25.00 million. Such dividend  </t>
  </si>
  <si>
    <t xml:space="preserve">     Profit (Loss) for the year</t>
  </si>
  <si>
    <t xml:space="preserve">              As at December 31, 2020 Financial liabilities is classified by due of term of contract presented by the non-discounted amount under contract. </t>
  </si>
  <si>
    <t xml:space="preserve">      The remaining balance due within 12 months is equal to carrying amount of related liabilities since discount isimmaterial. </t>
  </si>
  <si>
    <t xml:space="preserve">               Trade accounts receivable related parties</t>
  </si>
  <si>
    <t xml:space="preserve">                          Book value and fair value of financial assets and financial liabities as at December 31, 2020 are as follows</t>
  </si>
  <si>
    <t xml:space="preserve">                As at  December 31, 2021, debt to equity ratio in the consolidated financial statements is 1.86 : 1 (the separate financial </t>
  </si>
  <si>
    <t xml:space="preserve"> - 90 -</t>
  </si>
  <si>
    <t xml:space="preserve"> - 91 -</t>
  </si>
  <si>
    <t>- 93 -</t>
  </si>
  <si>
    <t>- 94 -</t>
  </si>
  <si>
    <t>- 95 -</t>
  </si>
  <si>
    <t xml:space="preserve">financial statements for the period beginning on or after January 1, 2021. These financial reporting standards were aimed </t>
  </si>
  <si>
    <t xml:space="preserve">at alignment with the corresponding International Financial Reporting Standards. Major changing and revising are as the </t>
  </si>
  <si>
    <t>of Material and Interest Rate Benchmark Reforms.</t>
  </si>
  <si>
    <t xml:space="preserve">The Group  has adopted  the revised  financial reporting standards and  interpretations which  are effective  for the </t>
  </si>
  <si>
    <t xml:space="preserve">The adoption of these financial reporting standards does not have any significant impact on the Group’s financial </t>
  </si>
  <si>
    <t>statements.</t>
  </si>
  <si>
    <t xml:space="preserve">Amendments  to the reference to the  Conceptual  Framework for Financial Reporting, Definition of Business, Definition </t>
  </si>
  <si>
    <t xml:space="preserve">32.3.4 </t>
  </si>
  <si>
    <t>44.1.7</t>
  </si>
  <si>
    <t xml:space="preserve">44.2.19   </t>
  </si>
  <si>
    <t>The Company has long-term loan from two domestic financial institutions as follows.</t>
  </si>
  <si>
    <t xml:space="preserve">TPC Power Holding  Plc., a subsidiary of  has credit line  from domestic financial institutions in the amount of Baht 100 million by </t>
  </si>
  <si>
    <t xml:space="preserve">making the first principal installment on the maturity date of  7 months and total repayment under the agreement will be made within 3  </t>
  </si>
  <si>
    <t xml:space="preserve">years  from  the first  drawdown date  (granted  repayment for 6 months from  the  date of  the  first drawdown), the interest is payable </t>
  </si>
  <si>
    <t xml:space="preserve">on a quarterly basis with a Prime Rate of - 2.25% per annum  on  over the agreement  term, guaranteed by pledging 3 million ordinary  </t>
  </si>
  <si>
    <t xml:space="preserve">shares of  Phatthalung  Green  Power  Co., Ltd. And  pledging  2.55  million  ordinary shares  of  Satun  Green  Power  Co., Ltd.  and  </t>
  </si>
  <si>
    <t xml:space="preserve">receiving dividends of  the two projects above mentioned, and a letter of guarantee  credit line for using  in a bidding  guarantee  for </t>
  </si>
  <si>
    <t xml:space="preserve">investment  in  power  plant  projects  in both  domestic and overseas with domestic financial institutions in the amount of  Baht 300 </t>
  </si>
  <si>
    <t>credit line has not been used yet.</t>
  </si>
  <si>
    <t xml:space="preserve">million. The deposit business security was registered at  20% of  the  value  of  each drawdown of letter of  guarantee. Currently, this </t>
  </si>
  <si>
    <t>on October 18, 2021 secured a trade accounts receivable as stated in note 7.1.</t>
  </si>
  <si>
    <t xml:space="preserve">The Company  has  long-term  loan from  a domestic  financial  institution by issuing bill of exchange Baht 5.76 million maturity </t>
  </si>
  <si>
    <t xml:space="preserve">The second bank:  Baht 30 million at interest rate MLR per annum by making the first principal installment repayment on maturity </t>
  </si>
  <si>
    <t xml:space="preserve">by common share of subsidiary held by the Company and guaranteed by Director. </t>
  </si>
  <si>
    <t xml:space="preserve">date  in  seven-month  period  from  the  first   loan  draw down date and principal will be fully paid within  24  months. Such is secured </t>
  </si>
  <si>
    <t xml:space="preserve">                                    (                                                                                                               )           </t>
  </si>
  <si>
    <t xml:space="preserve">44.2.20   </t>
  </si>
  <si>
    <t xml:space="preserve">According  to the Board of  Director  meeting  no.1/2022  held  on  February 17, 2022, TPC  Power  Holding  Plc., </t>
  </si>
  <si>
    <t>25.00 million. Such dividend will be paid on  February 22, 2022</t>
  </si>
  <si>
    <t xml:space="preserve"> Ltd, a subsidiary,  passed  the  resolution  to  approve  the  interim  dividend  payment  at   Baht  1.25  per share, totaling  Baht </t>
  </si>
  <si>
    <t>Such dividend will be paid on February 22, 2022</t>
  </si>
  <si>
    <t xml:space="preserve">Eco Energy Group Corporation Co., Ltd. was sued by a company. According to the indictment, Black Case  No.  </t>
  </si>
  <si>
    <t xml:space="preserve">Mor.186/2564  dated  April 21, 2021 in breach  of  contract  Default   charge litigate  amounted  to  0.14  million baht,  which </t>
  </si>
  <si>
    <t>Limited. The case is currently in the judicial process.</t>
  </si>
  <si>
    <t xml:space="preserve">Eco Energy Group Corporation Co., Ltd. was sued by a company as the second  defendant sued as a shareholder </t>
  </si>
  <si>
    <t xml:space="preserve">Will  acquire the business of Eco Energy Group Corporation Company Limited. The </t>
  </si>
  <si>
    <t>0.31  million, the dividend will be  paid on February 22, 2022</t>
  </si>
  <si>
    <t xml:space="preserve">The  Company's obligation to provide  guarantees to Banks. The total value of  amount  Baht  1,301.62  million, dividing </t>
  </si>
  <si>
    <t xml:space="preserve">into letter of  guarantee for construction contracts of   Baht  530.52 million, the  purchase construction material issued  to </t>
  </si>
  <si>
    <t xml:space="preserve">suppliers amount of  Baht 90.12 million, retention amount of  Baht 115.95 million, electricity usage amount of  Baht 4.40 </t>
  </si>
  <si>
    <t xml:space="preserve">million, bidding  by auction  amount of   Baht  150.67 million, advance  payment  for  construction cost amount  of  Baht </t>
  </si>
  <si>
    <t>409.96 million.</t>
  </si>
  <si>
    <t xml:space="preserve">The Company has obligation  on additional  payment  under  hire of contractor  agreement of  Baht 631.40 million from </t>
  </si>
  <si>
    <t xml:space="preserve">total agreement  value  amount  of  Baht 1,327.40  million  which was  paid  and  recognized amount  of   Baht  671.17 </t>
  </si>
  <si>
    <t xml:space="preserve">million  and cancelled agreement in the amount of Baht 24.83 million. </t>
  </si>
  <si>
    <t xml:space="preserve">The Company has obligation service contract with various service providers and has to pay service Baht 5.61 million </t>
  </si>
  <si>
    <t>The Company is liable on aval of promissory note Baht 86.38  million at bank.</t>
  </si>
  <si>
    <t xml:space="preserve">44.2.1  </t>
  </si>
  <si>
    <r>
      <t xml:space="preserve">     </t>
    </r>
    <r>
      <rPr>
        <b/>
        <u/>
        <sz val="15"/>
        <rFont val="Angsana New"/>
        <family val="1"/>
      </rPr>
      <t xml:space="preserve">Consolidated financial statements / </t>
    </r>
  </si>
  <si>
    <r>
      <t xml:space="preserve">     </t>
    </r>
    <r>
      <rPr>
        <b/>
        <u/>
        <sz val="15"/>
        <rFont val="Angsana New"/>
        <family val="1"/>
      </rPr>
      <t>Separate financial statements</t>
    </r>
  </si>
  <si>
    <t xml:space="preserve">                           Note 27.</t>
  </si>
  <si>
    <t xml:space="preserve">          15.1.12   The Company pledged  2,550,000 shares of  Satun  Green Power Co., Ltd. to pledge as collateral  for loans of the  Company.  to a financial  institution  in accordance with </t>
  </si>
  <si>
    <t xml:space="preserve">                          with Note 27.</t>
  </si>
  <si>
    <t xml:space="preserve">          15.1.11   The  Company pledged  3,000,000 shares of  Phathalung Green  Power Co., Ltd. to  pledge as collateral  for loans of  the Company. to a financial  institution in accordance </t>
  </si>
  <si>
    <t xml:space="preserve">                                 and registered the dissolution of the company on October 7, 2021</t>
  </si>
  <si>
    <t xml:space="preserve">                           15.1.10.8   On September 30, 2021. The Extraordinary General Meeting of Shareholders No.1 of the Company TPCH Power 19 Co., Ltd., resolved to dissolve the company </t>
  </si>
  <si>
    <t xml:space="preserve">                           15.1.10.7   On September 30, 2021. The Extraordinary General Meeting of Shareholders No.1 of the Company TPCH Power 18 Co., Ltd., resolved to dissolve the company </t>
  </si>
  <si>
    <t xml:space="preserve">                           15.1.10.6   On September 30, 2021. The Extraordinary General Meeting of Shareholders No.1 of the Company TPCH Power 17 Co., Ltd., resolved to dissolve the company </t>
  </si>
  <si>
    <t xml:space="preserve">                           15.1.10.5   On September 30, 2021. The Extraordinary General Meeting of Shareholders No.1 of the Company TPCH Power 15 Co., Ltd., resolved to dissolve the company </t>
  </si>
  <si>
    <t xml:space="preserve">                           15.1.10.4   On September 30, 2021. The Extraordinary General Meeting of Shareholders No.1 of the Company TPCH Power 14 Co., Ltd., resolved to dissolve the company </t>
  </si>
  <si>
    <t xml:space="preserve">                           15.1.10.3   On September 30, 2021. The Extraordinary General Meeting of Shareholders No.1 of the Company TPCH Power 11 Co., Ltd., resolved to dissolve the company </t>
  </si>
  <si>
    <t xml:space="preserve">                           15.1.10.2   On September 30, 2021. The Extraordinary General Meeting of Shareholders No.1 of the Company TPCH Power 10 Co., Ltd., resolved to dissolve the company </t>
  </si>
  <si>
    <t xml:space="preserve">                           15.1.10.1   On September 30, 2021.  The Extraordinary  General  Meeting of Shareholders No.2 of the Company TPCH Power 9 Co., Ltd., resolved to dissolve the company </t>
  </si>
  <si>
    <t xml:space="preserve">          15.1.9     On June 9, 2021. The Extraordinary  General  Meeting  of  Shareholders  No.1/2021  of  the  Company TPCH  Power  16 Co., Ltd., resolved  to  dissolve  the company and </t>
  </si>
  <si>
    <t xml:space="preserve">          15.1.8     On  June  9, 2021. The   Extraordinary  General  Meeting  of   Shareholders   No.1/2021 of  the  Company TPCH Power 12 Co., Ltd., resolved to dissolve the company and </t>
  </si>
  <si>
    <t>to 6.75 million shares, at a par value of 10 baht per share, amounting to 67.50 million baht, totaling investment proportion 50.00% paid in full</t>
  </si>
  <si>
    <t xml:space="preserve">                      The Executive Committee meeting No. 24/2021, held on November 29, 2021, of the company resolved to approve the increase of investment in Siam Power Co., Ltd., amounting </t>
  </si>
  <si>
    <t xml:space="preserve">the first drawdown date, pay  interest every month. The interest rate is MLR-1.5 per annum throughout the loan term. This credit line is </t>
  </si>
  <si>
    <t xml:space="preserve">providing  by domestic financial  institution of  Baht 227 million by repaying all debt according to the contract within 108 months from </t>
  </si>
  <si>
    <t xml:space="preserve">Pracharat  Biomass  Bannang  Sata  Co., Ltd., a  subsidiary of   TPC  Power  Holding  Public  Company  Limited, has a  credit  line  </t>
  </si>
  <si>
    <t xml:space="preserve">The Company has commitment against credit line guarantee for Pracharat Biomass Maelan Co., Ltd., in the amount of </t>
  </si>
  <si>
    <t xml:space="preserve"> amount of Baht 129.53 million.</t>
  </si>
  <si>
    <t>Baht 217.00  million,  guaranteed  in  proportion of  shareholding  for Eco Energy Group Corporation Co., Ltd., in the</t>
  </si>
  <si>
    <t xml:space="preserve">The Company  has  commitment  against credit  line guarantee  for Pracharat  Biomass  Bannang  sata Co., Ltd., in  the </t>
  </si>
  <si>
    <t>Electricity Authority amount  of  Baht  1.00 million gvarantee by fixed deposit in note 14.</t>
  </si>
  <si>
    <t xml:space="preserve">On  September 3, 2015, many peoples  of  villagers have jointlyentered a charge the government agency  to the </t>
  </si>
  <si>
    <t>Administrative  Court  Nakhon  Si  Thammarat  against  revoke the license for factory operation and permission for electricity</t>
  </si>
  <si>
    <t xml:space="preserve">plant construction of  Thungsung  Green  Company  Limited  since  the  license is  issued wrongfully which may be arise the </t>
  </si>
  <si>
    <t>At present, the case is still pending at the court.</t>
  </si>
  <si>
    <t xml:space="preserve">interpleader  in the action of prosecuted  person  which is  required  as  the  3rd  prosecuted  person  on November 14, 2015. </t>
  </si>
  <si>
    <t xml:space="preserve">   W.Chaiya International Co., Ltd.</t>
  </si>
  <si>
    <t xml:space="preserve">     W.Chaiya International Co., Ltd.</t>
  </si>
  <si>
    <t xml:space="preserve">     W.Chaiya International </t>
  </si>
  <si>
    <t xml:space="preserve">             Co., Ltd.</t>
  </si>
  <si>
    <t xml:space="preserve">         Depreciation  for  the year  ended  December  31, 2021 and  2020 amounted to Baht 11,395,457.12 and  Baht  12,199,019.38</t>
  </si>
  <si>
    <t xml:space="preserve">         As at  December  31, 2021, the  Company  has assets  cost  of   Baht  163.51  million  and  net  book  value  amount  of   Baht </t>
  </si>
  <si>
    <t xml:space="preserve">         Depreciation for the year ended December 31, 2021 and 2020 amounted to Baht 4,671,872.22 and Baht 3,366,288.11</t>
  </si>
  <si>
    <t xml:space="preserve">         Amortization for the year ended December 31, 2021 and 2020 amounted to Baht 1,210,683.23 and Baht 835,168.24 </t>
  </si>
  <si>
    <t xml:space="preserve">The Company has commitment from hire of services in the amount of Baht 4.22 million which already paid amount </t>
  </si>
  <si>
    <t>of  Baht 3.85 million, the remaining to be paid in the amount of Baht 0.37 million.</t>
  </si>
  <si>
    <t xml:space="preserve">The Company has commitment from hire an advisor amount of Baht 3.95 million which already paid amount of Baht </t>
  </si>
  <si>
    <t>2.56 million and remaining balance to be paid Baht 1.39 million.</t>
  </si>
  <si>
    <t>million, which already paid an amount of Baht 15.00 million, the remaining to be paid in the amount of Baht 7.82 million.</t>
  </si>
  <si>
    <t xml:space="preserve">The  Company has commitments from the memorandum agreement to acquire 3 companies in the amount of Baht 22.82 </t>
  </si>
  <si>
    <t xml:space="preserve">amount of  Baht 227.00 million, guaranteed in proportion of shareholding for Eco Energy Group Corporation Co., Ltd, </t>
  </si>
  <si>
    <t>in the amount of  Baht 135.63 million.</t>
  </si>
  <si>
    <t>which has already been paid Baht 4.21 million and remaining balance to be paid Baht 2.97 million.</t>
  </si>
  <si>
    <t xml:space="preserve">The Company has commitment from service acquisition in the amount of Baht 4.96 million which has already paid in </t>
  </si>
  <si>
    <t>the amount of Baht 2.35 million, the remaining to be paid amount of Baht 2.61 million.</t>
  </si>
  <si>
    <t xml:space="preserve">The Company has commitment  from purchasing goods  and service in the amount of  Baht 22.29 million which was </t>
  </si>
  <si>
    <t>made payment amount of Baht 14.90 million and the remaining to be paid for another Baht 7.39 milion</t>
  </si>
  <si>
    <t xml:space="preserve">The Company had commitment  from goods and services  acquisition in the amount of  Baht 12.04 million, which was </t>
  </si>
  <si>
    <t>made payment amount of Baht 10.32 million, the remaining to be paid amount of Baht 1.72 million.</t>
  </si>
  <si>
    <t>paid in the amount of Baht 3.74 million, the remaining to be paid amount of Baht 1.07 million.</t>
  </si>
  <si>
    <t xml:space="preserve">The Company has contingent  liabilities of letter fo guarantee for electricity usage Baht 0.31 million guarantee by fixed </t>
  </si>
  <si>
    <t xml:space="preserve">The  Company  has  commitment  from  good  and  service  acquisition  in  the amount of  Baht 9.07 million which has </t>
  </si>
  <si>
    <t>already paid in the amount of Baht 3.69 million, the remaining to be paid amount of Baht 5.38 million.</t>
  </si>
  <si>
    <t xml:space="preserve">The Company has commitment from goods and  services acquisition  in the amount of  Baht 5.79 million  which has </t>
  </si>
  <si>
    <t>already paid in the amount of Baht 3.96 million, the remaining to be paid amount of Baht 1.83 million.</t>
  </si>
  <si>
    <t xml:space="preserve">The Company has commitment from goods and services acquisition in the amount of Baht 1.64 million which was </t>
  </si>
  <si>
    <t>paid amount of Baht 0.83 million and the remaining to be paid in the amount of Baht 0.81 million.</t>
  </si>
  <si>
    <t xml:space="preserve">The Company has commitment  from goods and services  acquisition  in the amount of  Baht 6.81 million which </t>
  </si>
  <si>
    <t>was paid amount of Baht 1.41 million and the remaining to be paid in the amount of Baht 4.77 million.</t>
  </si>
  <si>
    <t xml:space="preserve">of  Baht 233.00 million which was paid amount of Baht 131.21 million and the remaining to be paid in the amount </t>
  </si>
  <si>
    <t xml:space="preserve">The Company  has commitment from hire of  construction  contractor with  consortium the contract  value amount </t>
  </si>
  <si>
    <t>of Baht 101.79 million.</t>
  </si>
  <si>
    <t>11.34 million and the remaining to be paid in the amount of Baht 5.06 million.</t>
  </si>
  <si>
    <t xml:space="preserve">of  Baht 240.14 million which was paid amount of Baht 144.21 million and the remaining to be paid in the amount </t>
  </si>
  <si>
    <t xml:space="preserve">of  Baht 95.93 million. </t>
  </si>
  <si>
    <t>Baht 11.39 million and the remaining to be paid in the amount of Baht 4.22 million.</t>
  </si>
  <si>
    <t>According  to the Board of director meeting No. 1/2022,  held on  January 25, 2022  Chang Raek Bio Power Co.,</t>
  </si>
  <si>
    <t xml:space="preserve">According to the Board of  Director meeting no. 1/2022  held on January 25, 2022 , Thungsung Green  Co, Ltd., </t>
  </si>
  <si>
    <t xml:space="preserve">a subsidiary, passed resolution to pay  interim dividend  at  the  rate  Baht 10.00 per share  total  amount of  Baht 20.00 million </t>
  </si>
  <si>
    <t>According to the Board of  Director meeting No.1/2022, held on January 25, 2022, Phatthalung Green Power Co.,</t>
  </si>
  <si>
    <t xml:space="preserve">Ltd., a subsidiary, passed  the resolution  to approve the  interim dividend  payment at  Baht 0.80 per share, totaling  Baht 20.00  </t>
  </si>
  <si>
    <t>According to the Board of  Director  meeting No.1/2022, held on January 25, 2022, Satun Green Power Co.,  Ltd.</t>
  </si>
  <si>
    <t>the dividend will be paid on February 22, 2022</t>
  </si>
  <si>
    <t xml:space="preserve">                 It is  a risk caused by an increase  in interest rate levels  that may  occur in the future. However, since the  majority of  the group's  loans are </t>
  </si>
  <si>
    <t xml:space="preserve">                 As at  December  31, 2021 financial  liabilities  is classified  by due  of  term of contract  presented  by the non-discounted  amount  under </t>
  </si>
  <si>
    <t xml:space="preserve">    works on March 16, 2019 which is delay from previous contract. Because it is  necessary to revise construction plan and add part of work in </t>
  </si>
  <si>
    <t xml:space="preserve">   order to make it usable under objective of the contract. On May 26, 2019, the president of inspection committee  has  signed  to  approve for </t>
  </si>
  <si>
    <t xml:space="preserve">   time  extension  request  for  submitting  to the subcommittee  for screening . On October 7, 2021, the  subcommittee has  passed  resolution  </t>
  </si>
  <si>
    <t xml:space="preserve">                               (              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</si>
  <si>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      )           </t>
  </si>
  <si>
    <t xml:space="preserve">                The  Group  withheld  retention  money from the contractors  as security for their work performance, at the rate of 5% of the contractors’ </t>
  </si>
  <si>
    <t xml:space="preserve">      infringe upon the conditions set forth in the agreements.</t>
  </si>
  <si>
    <t xml:space="preserve">      billings. The  retention  money  shall  be  refunded  to  the contractors  upon  the  completion  of  works  and whenever the contractors do not  </t>
  </si>
  <si>
    <t xml:space="preserve">case no.27/2561 requesting  the Company to act  as  a singer  in accused party. Since one bidder in government agency </t>
  </si>
  <si>
    <t xml:space="preserve">work in  healthcare center and  public health project  Faculty of  Medicine Chiang  Mai  University filed and  requested </t>
  </si>
  <si>
    <t xml:space="preserve">to revoke  list  of auction winner notification and  temporarily protect for not  making  any contract  with the Company </t>
  </si>
  <si>
    <t xml:space="preserve">to  be done by the Company until final judgement  is made  which  has work auction value Baht 1,209.00 million  The </t>
  </si>
  <si>
    <t xml:space="preserve">Court has considered  that Judgement and  order by court from this case may have impact to the Company. Therefore, </t>
  </si>
  <si>
    <t xml:space="preserve">the cour t has send  court writ  to the company for acting as a singer in accused  party. At  present,  the  case  is  being </t>
  </si>
  <si>
    <t xml:space="preserve">money  from working of  sub-contractor of  the  Company, has  filed  a  complaint to Administrative  Court of   Yala to </t>
  </si>
  <si>
    <t xml:space="preserve">anything  or order  the Company to submit such  amount  of  money to Revenue  Department and the Company must </t>
  </si>
  <si>
    <t xml:space="preserve">payment  for goods with 2 sub-contractors as defendant no.2 and 3 of office building construction project at  Hat Yai  </t>
  </si>
  <si>
    <t xml:space="preserve">airport since both  sub-contractors did not  order goods from prosecutor for works hired by the Company. The case is </t>
  </si>
  <si>
    <t xml:space="preserve">environment  impacts.  The Court  has tried  and  deems that  the  judgment  or decision  relating  to this  case  may  effect  to </t>
  </si>
  <si>
    <t xml:space="preserve">Thungsung  Green  Company  Limited.  Nevertheless,  the  Court  ordered   Thungsung  Green  Company Limited  to  be  a </t>
  </si>
  <si>
    <t xml:space="preserve">of  the company in dispute. According  to the indictment, Black Case No.Por. 2442/2563 dated December 23, 2020 in breach  </t>
  </si>
  <si>
    <t xml:space="preserve">of  contract  Default  charge  litigate  amounted  to 28.14 million baht, which led to the dispute occurred before the Company, </t>
  </si>
  <si>
    <t xml:space="preserve">led  to the  dispute occurred  before  the Company, Will acquire the  business of   Eco  Energy  Group  Corporation  Company </t>
  </si>
  <si>
    <t xml:space="preserve">a subsidiary, passed  the resolution to approve the interim dividend payment at Baht 0.80 per share, totaling  Baht 20.00 million  </t>
  </si>
  <si>
    <t>23, 2022.</t>
  </si>
  <si>
    <t xml:space="preserve">These  financial  statements  were  approved and authorized  for  issue  by  the  Company’s  Board  of   Directors  on  February </t>
  </si>
  <si>
    <t xml:space="preserve">standards,  which are  effective  for the  financial statements  for the  year beginning  on or after  January 1, 2022. These </t>
  </si>
  <si>
    <t xml:space="preserve">financial  reporting   standards  were  aimed  at  alignment  with  the   corresponding  International  Financial  Reporting </t>
  </si>
  <si>
    <t>or temporary exemptions accounting guidance for users of the standards.</t>
  </si>
  <si>
    <t xml:space="preserve">Standards with most of the changes directed towards clarifying  accounting  treatment and  providing temporary reliefs </t>
  </si>
  <si>
    <t xml:space="preserve">The management of the Group is currently in process of evaluating the plan to be executed and considering the </t>
  </si>
  <si>
    <t>impact of these standards on the financial statements in the year when they are adopted.</t>
  </si>
  <si>
    <t xml:space="preserve">The Company group recognized  transfers between  levels  of the fair  value hierarchy  at the end of the reporting </t>
  </si>
  <si>
    <t xml:space="preserve">If  the  inputs  used to measure the fair  value of an asset  or liability might be categorized in different levels of the </t>
  </si>
  <si>
    <t xml:space="preserve">fair  value  hierarchy,  then the  fair value measurement   is categorized  in  its entirely in  the  same level of  the fair value </t>
  </si>
  <si>
    <t xml:space="preserve">Level 2 : inputs  other than  quoted  prices  included  in  Level 1  that are  observable  for the  asset or  liabilities, </t>
  </si>
  <si>
    <t xml:space="preserve">Level 1 : quoted  prices  (unadjusted)  in  active  markets  for  identical  assets  or  liabilities  that  the  entity can </t>
  </si>
  <si>
    <t xml:space="preserve">When  measuring  the  fair value of  an asset or a liability, the Company group  use market observable data as fair </t>
  </si>
  <si>
    <t xml:space="preserve">as  possible. Fair values are categorized  into different  levels in a  fair  value hierarchy  based on  the  inputs  used in the </t>
  </si>
  <si>
    <t xml:space="preserve">The Federation of Accounting Professions has announced  for adoption a number of  revised financial  reporting </t>
  </si>
  <si>
    <t xml:space="preserve">The  Group  recognized  revenues  from construction  contract  on a  percentage  of  completion, is measured based on </t>
  </si>
  <si>
    <t>for impairment (if any).</t>
  </si>
  <si>
    <t xml:space="preserve">            Investments in  jointly controlled entities  in the seperate financial statements using the equity  method, net of allowance </t>
  </si>
  <si>
    <t xml:space="preserve">     Revenue from sales of goods</t>
  </si>
  <si>
    <t xml:space="preserve">    on behalf  of the Company. As at December 31, 2021, the Company already received payment from such trade accounts receivable.</t>
  </si>
  <si>
    <t xml:space="preserve">    institution on behalf  of  receivable. It has condition to assign The Company to issue  bill of  exchange to such financial  institution amount of   </t>
  </si>
  <si>
    <t xml:space="preserve">            The company had  installment works trade accounts receivable payment  through DLC (Direct Letter of  Credit) in note 27 at  a financial  </t>
  </si>
  <si>
    <t xml:space="preserve">    Baht 5.76 million with repayment  term 507 days. When  maturity, such receivable will  make repayment together with expenses and interest </t>
  </si>
  <si>
    <t xml:space="preserve">          15.1.13   In the Forth quarter of  2021, the Company paid up investment in common share as follows. </t>
  </si>
  <si>
    <t xml:space="preserve">                           15.1.13.1    According to the Board of directors' Meeting No. 20/2021, held on October 8, 2021,  the Company passed resolution to approve the acquisition ordinary shares  </t>
  </si>
  <si>
    <t xml:space="preserve">                                 Chairatnamnokorn. The total value of such investments amounted to Baht 203 million.      </t>
  </si>
  <si>
    <t xml:space="preserve">                                 shareholding TPCH Power 2 Co., Ltd. for 2,860,000 shares, equivalent to 11.00% of the registered capital, total shareholding proportion at 99.23%, and TPCH </t>
  </si>
  <si>
    <t xml:space="preserve">                                 of  its  subsidiaries  such  as  Pattani  Green  Co., Ltd . for  10,662,500  shares,  equivalent  to  26.36%  of  the  registered  capital  from  Nara  Para Co., Ltd., total </t>
  </si>
  <si>
    <t xml:space="preserve">                                 Power  5 Co., Ltd.  for  2,000,000  shares,  equivalent  to  g  10.00%  of   the  registered  capital,  total  shareholding  proportion  at   99.00%   from   Mr. Sombat </t>
  </si>
  <si>
    <t xml:space="preserve">                           15.1.13.2   According to  the Board of directors' Meeting No.24/2021, held on November 29, 2021, the company passed resolution to approve the increase of investment  </t>
  </si>
  <si>
    <t xml:space="preserve">                                 investment proportion 99.00% fully paid.</t>
  </si>
  <si>
    <t xml:space="preserve">                                 in  Eco  Energy  Group  Corporation  Co., Ltd., amounting  to 12.00  million  shares, at a par value  Baht 5.00 each, amounting to Baht 60.00 million , totaling</t>
  </si>
  <si>
    <t xml:space="preserve">credit line is guaranteed. by mortgaged land with buildings and all machinery and equipment in the power generation system as stated </t>
  </si>
  <si>
    <t xml:space="preserve">in note 18. and TPC Power Holding  Plc. and a shareholder transfer the right to receive payment for electricity form the Provincial </t>
  </si>
  <si>
    <t xml:space="preserve">Electricity Authority to the bank as a payee. </t>
  </si>
  <si>
    <t>Electricity Authority to the bank as a payee.</t>
  </si>
  <si>
    <t xml:space="preserve">million. </t>
  </si>
  <si>
    <t xml:space="preserve">The Company has  obligation for guarantee credit card and other  services charges at gasoline service station Baht 0.94 </t>
  </si>
  <si>
    <t xml:space="preserve">year 2021  at  Bath  0.396 per  share,  amounting to  Bath 158.88  million. The dividend of such year has included to the interim </t>
  </si>
  <si>
    <t xml:space="preserve">shareholders on May 18, 2022. The dividend payment depends on the approval of the shareholders’ meeting on April 21, 2022.     </t>
  </si>
  <si>
    <t xml:space="preserve">company  will  pay  additional dividend  of  Baht  0.053  per share  in total  of   21.26  million  Bath, which  will  be  paid  to  the </t>
  </si>
  <si>
    <t xml:space="preserve">dividend  of   Baht  0.343 per  share  in  total of   Baht  137.61  Million  which  was already  paid on  December  7, 2021. So the </t>
  </si>
  <si>
    <t xml:space="preserve">a subsidiary, passed the  resolution to propose  to the  shareholders’ general  meeting for approval the  dividend payment for the </t>
  </si>
  <si>
    <t xml:space="preserve">                On  January 22, 2019, The Company  was sued  by the company receiving right transferred for installment payment collection project at Hat  </t>
  </si>
  <si>
    <t xml:space="preserve">      and  the  Appeal  Court revised  judgement of  the Primary Court by ordering  the Company  to pay Baht  6,652,504.54 including  interest  7.50 % </t>
  </si>
  <si>
    <t xml:space="preserve">      per  annum  of  the  principal  from  litigation  date  until fully paid and the court fee. On July 30, 2021, the Company and the plaintiff entered into </t>
  </si>
  <si>
    <t xml:space="preserve">      installment works payment. The  Primary  Court judged by ordering the Company to pay Baht 4,481,077.90 including interest 7.50 % per  annum </t>
  </si>
  <si>
    <t xml:space="preserve">      Yai airport  office  from employer  of   the Company at Civil Court  Black case no Por.293/2562 claiming for damage Baht 10,096,993.38 which is </t>
  </si>
  <si>
    <t xml:space="preserve">later  than July 2020 and total loans  repayment will be made  in  accordance with  agreement 96 months from the first installment of </t>
  </si>
  <si>
    <t xml:space="preserve">loan repayment .The  interest is payable on a monthly basis at on a monthly basis at the interest MLR-2% per annum throughout the </t>
  </si>
  <si>
    <t xml:space="preserve">term of loan agreement . The loan are guaranteed by mortgaging  land with its construction and machineries  including all equipment </t>
  </si>
  <si>
    <t xml:space="preserve">proportion, transfer  the right to receive electricity fee from the Provincial Electricity Authority to the bank and  required to maintain  </t>
  </si>
  <si>
    <t xml:space="preserve">Operation Date (COD) not later than June 2021. </t>
  </si>
  <si>
    <t xml:space="preserve">cash  in  the  accounts for  reserving the principal  and interest  repayment for  2  installments  within  2 years  from  the  Commercial   </t>
  </si>
  <si>
    <t xml:space="preserve">1,450 million. The first  installment of  principal  is repayable  within  six-month period  from Commercial Operation  Date (COD) not  </t>
  </si>
  <si>
    <t xml:space="preserve">drawdown  date, interest   is  payable  on  a  monthly  basic  at  the  rate  of   MLR -1.5%  per  annum  throughout  the  loan  term. This </t>
  </si>
  <si>
    <t xml:space="preserve">by domestic  financial  institution  for  Baht 217 million by repaying  all  debts according to the contract within 108 months for the first </t>
  </si>
  <si>
    <t xml:space="preserve">Pracharat  Biomass  Maelan  Co., Ltd, a subsidiary of  TPC  Power  Holding  Public Company Limited, has a credit line providing </t>
  </si>
  <si>
    <t xml:space="preserve">guaranteed  by  mortgaged land  with its  construction and  all machines together  with equipment in  electricity generating as stated in </t>
  </si>
  <si>
    <t xml:space="preserve">note 18  system . TPC Power Holding  Plc. and  a shareholder  transfer the right to receive payment for electricity form the Provincial </t>
  </si>
  <si>
    <t xml:space="preserve">obligations not more than 1 year in full amount. </t>
  </si>
  <si>
    <t xml:space="preserve">The  Company has obligation on  payment  under  operating  leases  total amount of   Baht  2.68 million  dividing  into </t>
  </si>
  <si>
    <t xml:space="preserve">collection project at Hat Yai airport  office from employer of the Company at Civil Court Black case no Por.293/2562 </t>
  </si>
  <si>
    <t xml:space="preserve">On  January 22, 2019, The Company  was sued  by the company  receiving  right transferred for installment payment </t>
  </si>
  <si>
    <t xml:space="preserve">claiming for damage Baht 10,096,993.38 which is installment works payment. The Primary Court judged by ordering  </t>
  </si>
  <si>
    <t xml:space="preserve">the   Company  to  pay  Baht   4,481,077.90  including   interest  7.50 %  per  annum  and  the  Appeal  Court  revised  </t>
  </si>
  <si>
    <t xml:space="preserve">judgement of  the Primary Court by ordering the Company  to pay Baht  6,652,504.54 including interest  7.50 % per  </t>
  </si>
  <si>
    <t xml:space="preserve">annum of  the  principal  from  litigation  date until fully paid and the court fee. On  July 30, 2021, the  Company and </t>
  </si>
  <si>
    <t xml:space="preserve">was already paid Baht 77.34 million with remaining balance to be paid Baht 87.66 million baht.         </t>
  </si>
  <si>
    <t xml:space="preserve">The Company  has  commitments  from  the share acquisition  agreement the amount of  Baht 165.00 million which </t>
  </si>
  <si>
    <t xml:space="preserve">The company has a commitment  to guarantee against credit  facilities  of Baht 500.00 million for  Mahachai  Green </t>
  </si>
  <si>
    <t xml:space="preserve">Baht 230.00 million. </t>
  </si>
  <si>
    <t xml:space="preserve">Power  Company  Limited,  a  jointly  controlled  entity. The guarantee  is base  on proportion  of  shareholding  by </t>
  </si>
  <si>
    <t xml:space="preserve">The company  has commitments  to guarantee  against credit  facilities of   Baht 500.00 million for  Maewong  Energy </t>
  </si>
  <si>
    <t xml:space="preserve">     6.1  Cash and cash equivalents as at December 31, 2021 and 2020 as follows :</t>
  </si>
  <si>
    <t>Profit of  97,931,529.63 Baht is promoted by investment promotion by fifty percent reduction of the normal rate of corporate</t>
  </si>
  <si>
    <t xml:space="preserve">              Short-term loan from other company.</t>
  </si>
  <si>
    <t xml:space="preserve">               Short-term loan from other company.</t>
  </si>
  <si>
    <t xml:space="preserve">      statements 2.42 : 1)</t>
  </si>
  <si>
    <t xml:space="preserve">and appropriated a legal  reserve at  5% of  net profit  for the  year ended  December 31, 2021, in amount of  Baht  0.90 million, </t>
  </si>
  <si>
    <t xml:space="preserve">million and  appropriated  a   legal   reserve  at  5%  of  net  profit  for  the  year  ended  December 31, 2021, in  amount  of  Baht  </t>
  </si>
  <si>
    <t xml:space="preserve"> - 80 -</t>
  </si>
  <si>
    <t xml:space="preserve"> - 81 -</t>
  </si>
  <si>
    <t xml:space="preserve"> - 82 -</t>
  </si>
  <si>
    <t>- 83 -</t>
  </si>
  <si>
    <t>- 84 -</t>
  </si>
  <si>
    <t>- 85 -</t>
  </si>
  <si>
    <t>- 86 -</t>
  </si>
  <si>
    <t>- 87 -</t>
  </si>
  <si>
    <t>- 88 -</t>
  </si>
  <si>
    <t xml:space="preserve"> - 89 -</t>
  </si>
  <si>
    <t>- 92 -</t>
  </si>
  <si>
    <t xml:space="preserve">     that service is rendered  Baht 52.65  in  the consolidated  financial statements and the separate financial statements   ( As at December 31, </t>
  </si>
  <si>
    <t xml:space="preserve">    delivery  process  and  negotiate  to collect the payment and sending invoice to contract.</t>
  </si>
  <si>
    <t xml:space="preserve">    2020 :  Baht 10.34  million  in the  consolidated  financial  statements  and  the  separate  financial  statements )  The  Company  is  in  the  </t>
  </si>
  <si>
    <t xml:space="preserve">             As at  December 31, 2021, The  outstanding balance of  Contract value is included Contract value more than 6 months from the date </t>
  </si>
  <si>
    <t xml:space="preserve">           The movements of  Short-term loans from related person for the year ended December 31, 2021 are as follows:</t>
  </si>
  <si>
    <t xml:space="preserve">     Hire of service contract</t>
  </si>
  <si>
    <t xml:space="preserve">     Short-term loan from </t>
  </si>
  <si>
    <t xml:space="preserve">           other company</t>
  </si>
  <si>
    <t xml:space="preserve">              Short-term loans to related parties</t>
  </si>
  <si>
    <t xml:space="preserve">Shareholder of Pattani Green Company Limited holding share 26.36% by selling </t>
  </si>
  <si>
    <t>such share to TPC Power holding Co.,Ltd. in the 4th quarter 2021</t>
  </si>
  <si>
    <t xml:space="preserve">4. Naraphara Co., Ltd. Shareholder of Pattani Green Co., Ltd by selling such </t>
  </si>
  <si>
    <t>share in the 4th quarter 2021</t>
  </si>
  <si>
    <t xml:space="preserve">     Income tax recognized in statement of </t>
  </si>
  <si>
    <t xml:space="preserve">              comprehensive Income. </t>
  </si>
  <si>
    <t xml:space="preserve">     Income tax related to</t>
  </si>
  <si>
    <t xml:space="preserve">Income tax expenses(revenue) recognized in  
</t>
  </si>
  <si>
    <t xml:space="preserve">     (ln 2020: Paid-up share </t>
  </si>
  <si>
    <t xml:space="preserve">     capital Baht 420.00 million</t>
  </si>
  <si>
    <t xml:space="preserve">      a conciliation  agreement at the  Court amount of  Baht  6.50  million and  on  December 21, 2021, the Supreme  Court judged  under conciliation </t>
  </si>
  <si>
    <t xml:space="preserve">      agreement.      </t>
  </si>
  <si>
    <t xml:space="preserve">financial  institution  amount of  Baht  500 million,  maturity within  116 months  (inclusive  principal grace period),  the principal  grace </t>
  </si>
  <si>
    <t xml:space="preserve">Maewong Energy Company Limited, a subsidiary of  TPC Power Holding Public Company Limited, has credit line from domestic </t>
  </si>
  <si>
    <t xml:space="preserve">Pattani Green Co,Ltd. a subsidiary of  TPC POWER Holding Plc.has credit line from a local financial institution amount of Baht </t>
  </si>
  <si>
    <t xml:space="preserve">of the electricity i current generating system as stated in note 18 and guaranteed by TPC Power Holding Plc. based on shareholding </t>
  </si>
  <si>
    <t xml:space="preserve">is payable on  a monthly basis  at the  rate of   MLR-1.5% per  annum  for 3 years period and MLR-1.00  throughout the  term of loan </t>
  </si>
  <si>
    <t xml:space="preserve">agreement ,  The  loans are guaranteed by mortgaging  land with  its  construction  and  machineries  including  all  equipment  of  the  </t>
  </si>
  <si>
    <t xml:space="preserve">electricity current generating  system   as  stated  in  note  18  and  guaranteed  by  TPC  Power  Holding  Plc. Based on shareholding </t>
  </si>
  <si>
    <t xml:space="preserve">proportion, transfer the  right to receive electricity  fee from the Provincial  Electricity  Authority to the bank and request  to maintain  </t>
  </si>
  <si>
    <t xml:space="preserve">institution in  the amount of  Baht  360  million. The first  installment  of  principals is  repayable  in the 19th  month maturity and total </t>
  </si>
  <si>
    <t xml:space="preserve">TPCH  Power  5 Co.,Ltd., a  subsidiary of  TPC  Power  Holding  Public Company Limited, has credit  line from a  local financial </t>
  </si>
  <si>
    <t xml:space="preserve">amount  of  Baht  137.61  million  by  defining  record  date  of   shareholders  on  November 23, 2023 and dividend  </t>
  </si>
  <si>
    <t xml:space="preserve">interim   dividend  from  performance  of   nine-month  of   the  year 2020  at  the  rate   Baht  0.343  per  share   total </t>
  </si>
  <si>
    <t xml:space="preserve">According  to  the  Board  of   Director meeting  no. 5/2021 held  on  November  8, 2021, passed  resolution  to  pay </t>
  </si>
  <si>
    <t xml:space="preserve">paid  to shareholders on May 20,  2021 by defining  list  of  share  holder  entitled  for  dividend  (RECORD  DATE) </t>
  </si>
  <si>
    <t xml:space="preserve">on  September 3 ,2020. Therefore,  additional  dividend Baht 0.11  per share amount  of  Baht 44.13 million  will  be  </t>
  </si>
  <si>
    <t>dividend  is included  interim  dividend  Baht  0.088 per share amount of Baht 35.31 million which was already paid</t>
  </si>
  <si>
    <t xml:space="preserve">to  pay  dividend  from  performance  of  the  year 2020  Baht  0.198  per share amount of  Baht 79.44 million. Such </t>
  </si>
  <si>
    <t xml:space="preserve">According to the annual ordinary shareholder  meeting  of  the year  2021 held on April 27 , 2021, passed resolution  </t>
  </si>
  <si>
    <t xml:space="preserve">2021, the Supreme Court judged under conciliation agreement.       </t>
  </si>
  <si>
    <t xml:space="preserve">the plaintiff  entered  into a conciliation  agreement  at  the  Court amount of Baht 6.50 million and on December 21, </t>
  </si>
  <si>
    <t xml:space="preserve">The  Company  has  commitment  from  being guarantor of credit line amount of Baht 500.00 million of  TPCH Power 1 </t>
  </si>
  <si>
    <t xml:space="preserve">The  Company  has commitment  from  being  guarantor of credit line amount of Baht 500.00 million of  TPCH Power 2 </t>
  </si>
  <si>
    <t>Power Holdings Plc.</t>
  </si>
  <si>
    <t xml:space="preserve">amount  of  Baht  1.00  million  in  secured  by  land with  construction  and machineries as stated in note 18 TPC </t>
  </si>
  <si>
    <t xml:space="preserve">Electricity, air condition </t>
  </si>
  <si>
    <t xml:space="preserve">and telecommunication </t>
  </si>
  <si>
    <t xml:space="preserve">system contractor </t>
  </si>
  <si>
    <t xml:space="preserve">                On December 15, 2020, TPC Power Holding Plc. a subsidiary invested in ordinary shares of  Eco Energy Group Corporation </t>
  </si>
  <si>
    <t xml:space="preserve">      surplus  of the paid amount is higher than  the  asset. It was shown as a surplus of cost, higher than  the  book value of investment  </t>
  </si>
  <si>
    <t xml:space="preserve">      132 million.</t>
  </si>
  <si>
    <t xml:space="preserve">      Co., Ltd. in the proportion of  99.87%  of  the  issued and  paid-up shares. The financial statements of the said company have been </t>
  </si>
  <si>
    <t xml:space="preserve">      included  in the consolidated  financial statements since  that date.  With  the  book value  of  assets and liabilities of each  item  the  </t>
  </si>
  <si>
    <t xml:space="preserve">      in  subsidiary in accordance with  financial  reporting  standards. The  purchase  price  of  the said ordinary share amount  of  Baht </t>
  </si>
  <si>
    <t xml:space="preserve">by decision of Administrative Court of Chiang Mai  </t>
  </si>
  <si>
    <t xml:space="preserve">the court has send court writ to the company for acting as a interpleader in accused party. At present, the case is dismissed  </t>
  </si>
  <si>
    <t xml:space="preserve">Phatthalung province to cancel hire of  work of  the Company which has work  auction  value  Baht  299.40  million  The </t>
  </si>
  <si>
    <t xml:space="preserve">agency work  in  patient   accommodation building  project  with  298  beds of  Phatthalung hospital filed and   requested  </t>
  </si>
  <si>
    <t xml:space="preserve">case no. 334/2560 requesting  the Company to act as a  interpleader  in accused  party. Since  one  bidder  in  government  </t>
  </si>
  <si>
    <t xml:space="preserve">On  January  11, 2018, the  Company  received  court  writ from Administrative Court of Chiang Mai Black </t>
  </si>
  <si>
    <t xml:space="preserve">Court  has considered  that Judgement  and  order  by court  from  this  case may have impact to the Company. Therefore,  </t>
  </si>
  <si>
    <t xml:space="preserve">         Depreciation for the year ended December 31, 2021 and 2020 amounted to Baht 14,502,216.31 and Baht 12,516,848.64 </t>
  </si>
  <si>
    <t xml:space="preserve">     15.1 TPC Power Holding Public Company Limited has investments in subsidiaries (Indirect subsidiaries of Thai  Polycons Public Company Limited) )</t>
  </si>
  <si>
    <t>50.6</t>
  </si>
  <si>
    <t xml:space="preserve">50.1 </t>
  </si>
  <si>
    <t xml:space="preserve">Construction contract liabilities represent cash advances from customers at the rate ranging from 5 -  25% of total contracted </t>
  </si>
  <si>
    <t xml:space="preserve">25. </t>
  </si>
  <si>
    <t>CONSTRUCTION CONTRACT LIABILITIES</t>
  </si>
  <si>
    <t xml:space="preserve">amount deducted from each installment collected from customer. </t>
  </si>
  <si>
    <t xml:space="preserve">26. </t>
  </si>
  <si>
    <t xml:space="preserve">1.  </t>
  </si>
  <si>
    <t xml:space="preserve">2.  </t>
  </si>
  <si>
    <t xml:space="preserve">27. </t>
  </si>
  <si>
    <t xml:space="preserve">LONG-TERM LOANS </t>
  </si>
  <si>
    <t>Long-term loans, net</t>
  </si>
  <si>
    <t xml:space="preserve">The first bank : Baht 150 million by making principal together with interest 36 installments from the first drawdown date at </t>
  </si>
  <si>
    <t>book value  (P/BV) of such common share not less than 1.13.</t>
  </si>
  <si>
    <t xml:space="preserve">interest rate MLR-2.525 per annum secure  by common share of  subsidiary held  by the Company by maintaining ratio price per </t>
  </si>
  <si>
    <t xml:space="preserve">The  loan agreement contains certain  restrictions and practices such as the  preservation a certain debt-to-equity ratio and the </t>
  </si>
  <si>
    <t xml:space="preserve">restriction on dividend payment. </t>
  </si>
  <si>
    <t xml:space="preserve">         Amortization for the year ended December 31, 2021 and 2020 amounted to Baht 1,524,885.80 and Baht 1,233,713.92 </t>
  </si>
  <si>
    <t xml:space="preserve">  Separate financial statements</t>
  </si>
  <si>
    <t xml:space="preserve"> Consolidated financial statements /</t>
  </si>
  <si>
    <t>SHORT-TERM LOAN FROM OTHER COMPANY</t>
  </si>
  <si>
    <t>Short-term loan from other company</t>
  </si>
  <si>
    <t>The Company has short-term loans from 2 companies consisting of :</t>
  </si>
  <si>
    <t>Second company amount of Baht 41.19 million bearing Interest rate 4.25%  per annum.  principal repayment is not scheduled.</t>
  </si>
  <si>
    <t>The above loans are guaranteed by pledge of ordinary shares of TPC Power Holding Public Company Limited.</t>
  </si>
  <si>
    <t>August 4, 2022.</t>
  </si>
  <si>
    <t xml:space="preserve">First company amount of  Baht 100.00 million bearing  Interest rate  7.25% per annum, principal  repayment  is  made  within  </t>
  </si>
  <si>
    <t xml:space="preserve">Depreciation  for  the  year  ended  December 31, 2021 and 2020  amounted to  Baht  345,820,521.06  and Baht </t>
  </si>
  <si>
    <t xml:space="preserve">     Others receivables</t>
  </si>
  <si>
    <t xml:space="preserve">        obligation (or  partial  incomplete) of contract made with customer  Baht  3,849.60  million  for  consolidated   financial  statements  for  </t>
  </si>
  <si>
    <t xml:space="preserve">        the separate  financial  statements  and Baht 3,892.39 million. ( As  at  December 31, 2020 : Baht 2,759.67 million in the consolidated  </t>
  </si>
  <si>
    <t xml:space="preserve">            As  at  December 31, 2021, the Group has bank overdraft  and short-term  loans from financial institutions in amount  of  Baht 1,168.00 </t>
  </si>
  <si>
    <t xml:space="preserve">      6,609,398.33 and Baht 6,283,674.42 respectively.</t>
  </si>
  <si>
    <t xml:space="preserve">     Investment in mutual fund</t>
  </si>
  <si>
    <t xml:space="preserve">The Company has secured,unsubordinated issued debenture with  identified bearer has debenture representatives </t>
  </si>
  <si>
    <t>Debenture was issued on February 18, 2022 and Matured on August 18, 2024.</t>
  </si>
  <si>
    <t xml:space="preserve">amount  to  Baht  530.50  million .  Term  of  debenture  is  2  years  and  6  months  bearing  interest  rate of  4.50% per annum. </t>
  </si>
  <si>
    <t xml:space="preserve">     Debentures</t>
  </si>
  <si>
    <t xml:space="preserve">               Debentures</t>
  </si>
  <si>
    <t xml:space="preserve">As at  December 31, 2021, the Company and  subsidiaries has assets at cost of  Baht 218.08 million  and net book  </t>
  </si>
  <si>
    <t xml:space="preserve">value amount  of  Baht 28.47 million (as at December 31, 2020, at cost  of  Baht 200.96 million  and net book value of  </t>
  </si>
  <si>
    <t xml:space="preserve">      Baht 493.41 million  in the consolidated  financial statements  and 66.60  million in  the separate financial  statements (as at December 31, </t>
  </si>
  <si>
    <t xml:space="preserve">              Debentures</t>
  </si>
  <si>
    <t xml:space="preserve">     December 31, 2021 and  2020 as follows:</t>
  </si>
  <si>
    <t xml:space="preserve">              The Company  and  subsidiaries  have  revenues  and expenses  granted from  investment  promotion for the year ended </t>
  </si>
  <si>
    <t xml:space="preserve"> - 50 -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</si>
</sst>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_);[Black]\(#,##0.00\)"/>
    <numFmt numFmtId="191" formatCode="#,##0.00_);[Blue]\(#,##0.00\)"/>
    <numFmt numFmtId="192" formatCode="#,##0\ ;\(#,##0\)"/>
    <numFmt numFmtId="193" formatCode="#,##0_);[Blue]\(#,##0\)"/>
    <numFmt numFmtId="194" formatCode="#,##0_);[Black]\(#,##0\)"/>
    <numFmt numFmtId="195" formatCode="#,##0\ ;[Black]\(#,##0\)"/>
    <numFmt numFmtId="196" formatCode="#,##0.00\ ;\(#,##0.00\)"/>
    <numFmt numFmtId="197" formatCode="_-* #,##0_-;\-* #,##0_-;_-* &quot;-&quot;??_-;_-@_-"/>
    <numFmt numFmtId="198" formatCode="#,##0.00;\(#,##0.00\);\-"/>
    <numFmt numFmtId="199" formatCode="_(* #,##0.00_);_(* \(#,##0.00\);_(* &quot;-&quot;_);_(@_)"/>
    <numFmt numFmtId="200" formatCode="#,##0.00_);[Red]\(#,##0.0\)"/>
    <numFmt numFmtId="201" formatCode="d/mm/yy\ "/>
    <numFmt numFmtId="202" formatCode="0_)"/>
    <numFmt numFmtId="203" formatCode="General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d\ mmm\ yy;@"/>
    <numFmt numFmtId="211" formatCode="[$-1010000]d/m/yy;@"/>
    <numFmt numFmtId="212" formatCode="#,##0.0_);[Red]\(#,##0.0\)"/>
    <numFmt numFmtId="213" formatCode="[$-101041E]d\ mmm\ yy;@"/>
    <numFmt numFmtId="214" formatCode="#,##0.00;[Red]\(#,##0.00\)"/>
    <numFmt numFmtId="215" formatCode="0.0%"/>
    <numFmt numFmtId="216" formatCode="_-* #,##0.00_-;\-* #,##0.00_-;_-* \-??_-;_-@_-"/>
    <numFmt numFmtId="217" formatCode="B1d\-mmm\-yy"/>
    <numFmt numFmtId="218" formatCode="#,##0.0000;\(#,##0.00000000\)"/>
    <numFmt numFmtId="219" formatCode="#,##0;\(#,##0\)"/>
    <numFmt numFmtId="220" formatCode="#,##0.00\ &quot;F&quot;;\-#,##0.00\ &quot;F&quot;"/>
    <numFmt numFmtId="221" formatCode="dd\-mmm\-yy_)"/>
    <numFmt numFmtId="222" formatCode="[$-1070000]d/m/yy;@"/>
    <numFmt numFmtId="223" formatCode="mm/dd/yy"/>
    <numFmt numFmtId="224" formatCode="_-[$€-2]* #,##0.00_-;\-[$€-2]* #,##0.00_-;_-[$€-2]* &quot;-&quot;??_-"/>
    <numFmt numFmtId="225" formatCode="0_);[Red]\(0\)"/>
    <numFmt numFmtId="226" formatCode="0.00_)"/>
    <numFmt numFmtId="227" formatCode="&quot;ฃค&quot;#,##0;&quot;ฃค&quot;\-#,##0"/>
    <numFmt numFmtId="228" formatCode="0&quot;  &quot;"/>
    <numFmt numFmtId="229" formatCode="d\.m\.yy\ h:mm"/>
    <numFmt numFmtId="230" formatCode="_-* #,##0.00\ &quot;F&quot;_-;\-* #,##0.00\ &quot;F&quot;_-;_-* &quot;-&quot;??\ &quot;F&quot;_-;_-@_-"/>
    <numFmt numFmtId="231" formatCode="0.00&quot;  &quot;"/>
    <numFmt numFmtId="232" formatCode="#,##0.00\ &quot;FB&quot;;[Red]\-#,##0.00\ &quot;FB&quot;"/>
    <numFmt numFmtId="233" formatCode="#,##0.00;\(###0.00\)"/>
    <numFmt numFmtId="234" formatCode="#,##0.000_);[Black]\(#,##0.00\)"/>
    <numFmt numFmtId="235" formatCode="#,##0.0_);\(#,##0.00\)"/>
    <numFmt numFmtId="236" formatCode="#,##0.000_);\(#,##0.00\)"/>
    <numFmt numFmtId="237" formatCode="t&quot;฿&quot;#,##0.00_);\(#,##0.00\)"/>
    <numFmt numFmtId="238" formatCode="\(0.00\)%"/>
    <numFmt numFmtId="239" formatCode="_(* #,##0_);_(* \(#,##0\);_(* &quot;-&quot;??_);_(@_)"/>
  </numFmts>
  <fonts count="116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6"/>
      <color indexed="8"/>
      <name val="Angsana New"/>
      <family val="1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sz val="1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44">
    <xf numFmtId="0" fontId="0" fillId="0" borderId="0" applyFill="0" applyProtection="0"/>
    <xf numFmtId="0" fontId="12" fillId="0" borderId="0"/>
    <xf numFmtId="0" fontId="12" fillId="0" borderId="0"/>
    <xf numFmtId="0" fontId="17" fillId="2" borderId="0" applyNumberFormat="0" applyBorder="0" applyAlignment="0" applyProtection="0"/>
    <xf numFmtId="0" fontId="9" fillId="2" borderId="0" applyNumberFormat="0" applyBorder="0" applyAlignment="0" applyProtection="0"/>
    <xf numFmtId="0" fontId="17" fillId="3" borderId="0" applyNumberFormat="0" applyBorder="0" applyAlignment="0" applyProtection="0"/>
    <xf numFmtId="0" fontId="9" fillId="3" borderId="0" applyNumberFormat="0" applyBorder="0" applyAlignment="0" applyProtection="0"/>
    <xf numFmtId="0" fontId="17" fillId="4" borderId="0" applyNumberFormat="0" applyBorder="0" applyAlignment="0" applyProtection="0"/>
    <xf numFmtId="0" fontId="9" fillId="4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6" borderId="0" applyNumberFormat="0" applyBorder="0" applyAlignment="0" applyProtection="0"/>
    <xf numFmtId="0" fontId="9" fillId="6" borderId="0" applyNumberFormat="0" applyBorder="0" applyAlignment="0" applyProtection="0"/>
    <xf numFmtId="0" fontId="17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9" borderId="0" applyNumberFormat="0" applyBorder="0" applyAlignment="0" applyProtection="0"/>
    <xf numFmtId="0" fontId="9" fillId="9" borderId="0" applyNumberFormat="0" applyBorder="0" applyAlignment="0" applyProtection="0"/>
    <xf numFmtId="0" fontId="17" fillId="10" borderId="0" applyNumberFormat="0" applyBorder="0" applyAlignment="0" applyProtection="0"/>
    <xf numFmtId="0" fontId="9" fillId="10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9" fontId="21" fillId="0" borderId="0"/>
    <xf numFmtId="9" fontId="21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28" borderId="0" applyNumberFormat="0" applyBorder="0" applyAlignment="0" applyProtection="0"/>
    <xf numFmtId="0" fontId="17" fillId="18" borderId="0" applyNumberFormat="0" applyBorder="0" applyAlignment="0" applyProtection="0"/>
    <xf numFmtId="0" fontId="19" fillId="29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Font="0"/>
    <xf numFmtId="203" fontId="25" fillId="34" borderId="1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209" fontId="26" fillId="0" borderId="0" applyFill="0" applyBorder="0" applyAlignment="0"/>
    <xf numFmtId="205" fontId="26" fillId="0" borderId="0" applyFill="0" applyBorder="0" applyAlignment="0"/>
    <xf numFmtId="0" fontId="27" fillId="35" borderId="2" applyNumberFormat="0" applyAlignment="0" applyProtection="0"/>
    <xf numFmtId="0" fontId="28" fillId="35" borderId="2" applyNumberFormat="0" applyAlignment="0" applyProtection="0"/>
    <xf numFmtId="0" fontId="29" fillId="0" borderId="0"/>
    <xf numFmtId="0" fontId="30" fillId="36" borderId="3" applyNumberFormat="0" applyAlignment="0" applyProtection="0"/>
    <xf numFmtId="0" fontId="31" fillId="36" borderId="3" applyNumberFormat="0" applyAlignment="0" applyProtection="0"/>
    <xf numFmtId="20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32" fillId="0" borderId="0" applyFont="0" applyFill="0" applyBorder="0" applyAlignment="0" applyProtection="0"/>
    <xf numFmtId="187" fontId="17" fillId="0" borderId="0" applyFont="0" applyFill="0" applyBorder="0" applyAlignment="0" applyProtection="0"/>
    <xf numFmtId="211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212" fontId="12" fillId="0" borderId="0" applyFont="0" applyFill="0" applyBorder="0" applyAlignment="0" applyProtection="0"/>
    <xf numFmtId="187" fontId="17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6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8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6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8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7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7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21" fillId="0" borderId="0" applyFill="0" applyBorder="0" applyAlignment="0" applyProtection="0"/>
    <xf numFmtId="43" fontId="33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1" fillId="0" borderId="0"/>
    <xf numFmtId="220" fontId="21" fillId="0" borderId="0"/>
    <xf numFmtId="0" fontId="21" fillId="0" borderId="0"/>
    <xf numFmtId="220" fontId="21" fillId="0" borderId="0"/>
    <xf numFmtId="220" fontId="21" fillId="0" borderId="0"/>
    <xf numFmtId="0" fontId="21" fillId="0" borderId="0"/>
    <xf numFmtId="205" fontId="26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21" fontId="21" fillId="0" borderId="0"/>
    <xf numFmtId="221" fontId="21" fillId="0" borderId="0"/>
    <xf numFmtId="0" fontId="21" fillId="0" borderId="0"/>
    <xf numFmtId="222" fontId="12" fillId="0" borderId="0"/>
    <xf numFmtId="221" fontId="21" fillId="0" borderId="0"/>
    <xf numFmtId="221" fontId="21" fillId="0" borderId="0"/>
    <xf numFmtId="0" fontId="21" fillId="0" borderId="0"/>
    <xf numFmtId="223" fontId="32" fillId="0" borderId="0" applyFont="0" applyFill="0" applyBorder="0" applyAlignment="0" applyProtection="0"/>
    <xf numFmtId="14" fontId="36" fillId="0" borderId="0" applyFill="0" applyBorder="0" applyAlignme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15" fontId="21" fillId="0" borderId="0"/>
    <xf numFmtId="215" fontId="21" fillId="0" borderId="0"/>
    <xf numFmtId="215" fontId="21" fillId="0" borderId="0"/>
    <xf numFmtId="215" fontId="21" fillId="0" borderId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204" fontId="26" fillId="0" borderId="0" applyFill="0" applyBorder="0" applyAlignment="0"/>
    <xf numFmtId="205" fontId="26" fillId="0" borderId="0" applyFill="0" applyBorder="0" applyAlignment="0"/>
    <xf numFmtId="204" fontId="26" fillId="0" borderId="0" applyFill="0" applyBorder="0" applyAlignment="0"/>
    <xf numFmtId="209" fontId="26" fillId="0" borderId="0" applyFill="0" applyBorder="0" applyAlignment="0"/>
    <xf numFmtId="205" fontId="26" fillId="0" borderId="0" applyFill="0" applyBorder="0" applyAlignment="0"/>
    <xf numFmtId="224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25" fontId="32" fillId="0" borderId="0" applyFont="0" applyFill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40" borderId="0" applyNumberFormat="0" applyBorder="0" applyAlignment="0" applyProtection="0"/>
    <xf numFmtId="38" fontId="45" fillId="40" borderId="0" applyNumberFormat="0" applyBorder="0" applyAlignment="0" applyProtection="0"/>
    <xf numFmtId="0" fontId="46" fillId="0" borderId="0">
      <alignment horizontal="left"/>
    </xf>
    <xf numFmtId="0" fontId="47" fillId="34" borderId="4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49" fillId="41" borderId="7">
      <alignment vertical="center" wrapText="1"/>
    </xf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0" fontId="44" fillId="42" borderId="11" applyNumberFormat="0" applyBorder="0" applyAlignment="0" applyProtection="0"/>
    <xf numFmtId="10" fontId="45" fillId="42" borderId="11" applyNumberFormat="0" applyBorder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203" fontId="59" fillId="0" borderId="1"/>
    <xf numFmtId="204" fontId="26" fillId="0" borderId="0" applyFill="0" applyBorder="0" applyAlignment="0"/>
    <xf numFmtId="205" fontId="26" fillId="0" borderId="0" applyFill="0" applyBorder="0" applyAlignment="0"/>
    <xf numFmtId="204" fontId="26" fillId="0" borderId="0" applyFill="0" applyBorder="0" applyAlignment="0"/>
    <xf numFmtId="209" fontId="26" fillId="0" borderId="0" applyFill="0" applyBorder="0" applyAlignment="0"/>
    <xf numFmtId="205" fontId="26" fillId="0" borderId="0" applyFill="0" applyBorder="0" applyAlignment="0"/>
    <xf numFmtId="0" fontId="60" fillId="0" borderId="12" applyNumberFormat="0" applyFill="0" applyAlignment="0" applyProtection="0"/>
    <xf numFmtId="0" fontId="61" fillId="0" borderId="12" applyNumberFormat="0" applyFill="0" applyAlignment="0" applyProtection="0"/>
    <xf numFmtId="0" fontId="62" fillId="0" borderId="13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37" fontId="65" fillId="0" borderId="0"/>
    <xf numFmtId="226" fontId="66" fillId="0" borderId="0"/>
    <xf numFmtId="0" fontId="6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3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7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1" fillId="0" borderId="0" applyProtection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0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00" fillId="0" borderId="0"/>
    <xf numFmtId="0" fontId="9" fillId="0" borderId="0" applyFill="0" applyProtection="0"/>
    <xf numFmtId="0" fontId="100" fillId="0" borderId="0"/>
    <xf numFmtId="0" fontId="100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/>
    <xf numFmtId="0" fontId="21" fillId="0" borderId="0"/>
    <xf numFmtId="0" fontId="1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22" fontId="12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12" fillId="0" borderId="0"/>
    <xf numFmtId="0" fontId="100" fillId="0" borderId="0"/>
    <xf numFmtId="0" fontId="10" fillId="0" borderId="0"/>
    <xf numFmtId="0" fontId="10" fillId="0" borderId="0"/>
    <xf numFmtId="0" fontId="100" fillId="0" borderId="0"/>
    <xf numFmtId="0" fontId="1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9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39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>
      <protection locked="0"/>
    </xf>
    <xf numFmtId="0" fontId="21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" fillId="0" borderId="0" applyFill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22" fontId="12" fillId="0" borderId="0"/>
    <xf numFmtId="0" fontId="101" fillId="0" borderId="0"/>
    <xf numFmtId="0" fontId="101" fillId="0" borderId="0"/>
    <xf numFmtId="0" fontId="34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100" fillId="0" borderId="0"/>
    <xf numFmtId="0" fontId="100" fillId="0" borderId="0"/>
    <xf numFmtId="0" fontId="9" fillId="0" borderId="0" applyFill="0" applyProtection="0"/>
    <xf numFmtId="0" fontId="100" fillId="0" borderId="0"/>
    <xf numFmtId="0" fontId="24" fillId="0" borderId="0"/>
    <xf numFmtId="0" fontId="12" fillId="44" borderId="14" applyNumberFormat="0" applyFont="0" applyAlignment="0" applyProtection="0"/>
    <xf numFmtId="0" fontId="68" fillId="35" borderId="15" applyNumberFormat="0" applyAlignment="0" applyProtection="0"/>
    <xf numFmtId="0" fontId="69" fillId="35" borderId="15" applyNumberFormat="0" applyAlignment="0" applyProtection="0"/>
    <xf numFmtId="208" fontId="26" fillId="0" borderId="0" applyFont="0" applyFill="0" applyBorder="0" applyAlignment="0" applyProtection="0"/>
    <xf numFmtId="227" fontId="7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26" fillId="0" borderId="0" applyFill="0" applyBorder="0" applyAlignment="0"/>
    <xf numFmtId="205" fontId="26" fillId="0" borderId="0" applyFill="0" applyBorder="0" applyAlignment="0"/>
    <xf numFmtId="204" fontId="26" fillId="0" borderId="0" applyFill="0" applyBorder="0" applyAlignment="0"/>
    <xf numFmtId="209" fontId="26" fillId="0" borderId="0" applyFill="0" applyBorder="0" applyAlignment="0"/>
    <xf numFmtId="205" fontId="26" fillId="0" borderId="0" applyFill="0" applyBorder="0" applyAlignment="0"/>
    <xf numFmtId="41" fontId="32" fillId="0" borderId="0" applyFont="0" applyFill="0" applyBorder="0" applyAlignment="0" applyProtection="0"/>
    <xf numFmtId="228" fontId="26" fillId="0" borderId="0" applyFont="0" applyFill="0" applyBorder="0" applyAlignment="0" applyProtection="0"/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212" fontId="32" fillId="0" borderId="0"/>
    <xf numFmtId="212" fontId="32" fillId="0" borderId="0"/>
    <xf numFmtId="0" fontId="71" fillId="0" borderId="0" applyNumberFormat="0" applyFill="0" applyBorder="0" applyAlignment="0" applyProtection="0"/>
    <xf numFmtId="0" fontId="72" fillId="0" borderId="0"/>
    <xf numFmtId="0" fontId="36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0" fontId="62" fillId="0" borderId="0"/>
    <xf numFmtId="3" fontId="32" fillId="0" borderId="11" applyNumberFormat="0" applyFont="0" applyFill="0" applyAlignment="0" applyProtection="0">
      <alignment vertical="center"/>
    </xf>
    <xf numFmtId="3" fontId="32" fillId="0" borderId="11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49" fontId="36" fillId="0" borderId="0" applyFill="0" applyBorder="0" applyAlignment="0"/>
    <xf numFmtId="229" fontId="26" fillId="0" borderId="0" applyFill="0" applyBorder="0" applyAlignment="0"/>
    <xf numFmtId="230" fontId="26" fillId="0" borderId="0" applyFill="0" applyBorder="0" applyAlignment="0"/>
    <xf numFmtId="0" fontId="74" fillId="0" borderId="0">
      <alignment horizontal="center" vertical="top"/>
    </xf>
    <xf numFmtId="40" fontId="75" fillId="0" borderId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" fillId="0" borderId="17" applyNumberFormat="0" applyFill="0" applyAlignment="0" applyProtection="0"/>
    <xf numFmtId="41" fontId="3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77" fillId="0" borderId="0" applyFont="0" applyFill="0" applyBorder="0" applyAlignment="0" applyProtection="0"/>
    <xf numFmtId="231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8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12" fillId="0" borderId="0" applyFill="0" applyBorder="0" applyAlignment="0" applyProtection="0"/>
    <xf numFmtId="9" fontId="1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1" fillId="0" borderId="0"/>
    <xf numFmtId="0" fontId="21" fillId="0" borderId="0" applyProtection="0"/>
    <xf numFmtId="0" fontId="34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222" fontId="12" fillId="0" borderId="0"/>
    <xf numFmtId="0" fontId="21" fillId="0" borderId="0"/>
    <xf numFmtId="0" fontId="12" fillId="0" borderId="0"/>
    <xf numFmtId="0" fontId="10" fillId="0" borderId="0"/>
    <xf numFmtId="0" fontId="21" fillId="0" borderId="0"/>
    <xf numFmtId="0" fontId="12" fillId="0" borderId="0"/>
    <xf numFmtId="222" fontId="12" fillId="0" borderId="0"/>
    <xf numFmtId="222" fontId="12" fillId="0" borderId="0"/>
    <xf numFmtId="222" fontId="12" fillId="0" borderId="0"/>
    <xf numFmtId="0" fontId="3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10" fillId="0" borderId="0"/>
    <xf numFmtId="0" fontId="21" fillId="0" borderId="0"/>
    <xf numFmtId="0" fontId="21" fillId="0" borderId="0"/>
    <xf numFmtId="0" fontId="32" fillId="0" borderId="0"/>
    <xf numFmtId="0" fontId="34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4" fillId="0" borderId="0"/>
    <xf numFmtId="39" fontId="13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6" fillId="0" borderId="0"/>
    <xf numFmtId="0" fontId="32" fillId="0" borderId="19"/>
    <xf numFmtId="0" fontId="32" fillId="0" borderId="19"/>
    <xf numFmtId="0" fontId="32" fillId="0" borderId="19"/>
    <xf numFmtId="0" fontId="32" fillId="0" borderId="19"/>
    <xf numFmtId="0" fontId="87" fillId="0" borderId="19"/>
    <xf numFmtId="0" fontId="32" fillId="0" borderId="19"/>
    <xf numFmtId="0" fontId="12" fillId="44" borderId="14" applyNumberFormat="0" applyFont="0" applyAlignment="0" applyProtection="0"/>
    <xf numFmtId="0" fontId="88" fillId="0" borderId="0"/>
    <xf numFmtId="0" fontId="32" fillId="0" borderId="0"/>
    <xf numFmtId="0" fontId="89" fillId="0" borderId="0"/>
    <xf numFmtId="43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9" fontId="112" fillId="0" borderId="0" applyFont="0" applyFill="0" applyBorder="0" applyAlignment="0" applyProtection="0"/>
  </cellStyleXfs>
  <cellXfs count="659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90" fontId="2" fillId="0" borderId="0" xfId="0" applyNumberFormat="1" applyFont="1" applyFill="1" applyProtection="1"/>
    <xf numFmtId="191" fontId="2" fillId="0" borderId="0" xfId="0" applyNumberFormat="1" applyFont="1" applyFill="1" applyProtection="1"/>
    <xf numFmtId="39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91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wrapText="1"/>
    </xf>
    <xf numFmtId="194" fontId="2" fillId="0" borderId="0" xfId="0" applyNumberFormat="1" applyFont="1" applyFill="1" applyProtection="1"/>
    <xf numFmtId="195" fontId="2" fillId="0" borderId="0" xfId="0" applyNumberFormat="1" applyFont="1" applyFill="1" applyProtection="1"/>
    <xf numFmtId="195" fontId="2" fillId="0" borderId="0" xfId="0" applyNumberFormat="1" applyFont="1" applyFill="1" applyAlignment="1" applyProtection="1">
      <alignment horizontal="right" wrapText="1"/>
    </xf>
    <xf numFmtId="195" fontId="2" fillId="0" borderId="0" xfId="0" applyNumberFormat="1" applyFont="1" applyFill="1" applyAlignment="1" applyProtection="1">
      <alignment horizontal="center" vertical="center" wrapText="1"/>
    </xf>
    <xf numFmtId="195" fontId="2" fillId="0" borderId="0" xfId="0" applyNumberFormat="1" applyFont="1" applyFill="1" applyAlignment="1" applyProtection="1">
      <alignment vertical="center"/>
    </xf>
    <xf numFmtId="195" fontId="2" fillId="0" borderId="0" xfId="0" applyNumberFormat="1" applyFont="1" applyFill="1" applyAlignment="1" applyProtection="1">
      <alignment horizontal="center"/>
    </xf>
    <xf numFmtId="195" fontId="2" fillId="0" borderId="0" xfId="0" applyNumberFormat="1" applyFont="1" applyFill="1" applyAlignment="1" applyProtection="1">
      <alignment horizontal="right" vertical="center" wrapText="1"/>
    </xf>
    <xf numFmtId="195" fontId="2" fillId="0" borderId="0" xfId="0" applyNumberFormat="1" applyFont="1" applyFill="1" applyAlignment="1" applyProtection="1">
      <alignment horizontal="justify"/>
    </xf>
    <xf numFmtId="191" fontId="3" fillId="0" borderId="0" xfId="0" applyNumberFormat="1" applyFont="1" applyFill="1" applyProtection="1"/>
    <xf numFmtId="195" fontId="4" fillId="0" borderId="0" xfId="0" applyNumberFormat="1" applyFont="1" applyFill="1" applyProtection="1"/>
    <xf numFmtId="0" fontId="3" fillId="0" borderId="0" xfId="0" applyFont="1" applyFill="1" applyProtection="1"/>
    <xf numFmtId="195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95" fontId="2" fillId="0" borderId="20" xfId="0" applyNumberFormat="1" applyFont="1" applyFill="1" applyBorder="1" applyAlignment="1" applyProtection="1">
      <alignment vertical="center"/>
    </xf>
    <xf numFmtId="195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Protection="1"/>
    <xf numFmtId="37" fontId="2" fillId="0" borderId="0" xfId="0" applyNumberFormat="1" applyFont="1" applyFill="1" applyProtection="1"/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/>
    </xf>
    <xf numFmtId="200" fontId="2" fillId="0" borderId="0" xfId="0" applyNumberFormat="1" applyFont="1" applyFill="1" applyProtection="1"/>
    <xf numFmtId="191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200" fontId="2" fillId="0" borderId="0" xfId="0" applyNumberFormat="1" applyFont="1" applyFill="1" applyAlignment="1" applyProtection="1">
      <alignment horizontal="left"/>
    </xf>
    <xf numFmtId="190" fontId="2" fillId="0" borderId="0" xfId="0" applyNumberFormat="1" applyFont="1" applyFill="1" applyAlignment="1" applyProtection="1">
      <alignment horizontal="left"/>
    </xf>
    <xf numFmtId="191" fontId="5" fillId="0" borderId="0" xfId="0" applyNumberFormat="1" applyFont="1" applyFill="1" applyProtection="1"/>
    <xf numFmtId="195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95" fontId="8" fillId="0" borderId="0" xfId="0" applyNumberFormat="1" applyFont="1" applyFill="1" applyAlignment="1" applyProtection="1">
      <alignment horizontal="right" vertical="center" wrapText="1"/>
    </xf>
    <xf numFmtId="190" fontId="11" fillId="0" borderId="0" xfId="473" applyNumberFormat="1" applyFont="1" applyFill="1"/>
    <xf numFmtId="43" fontId="11" fillId="0" borderId="0" xfId="473" applyNumberFormat="1" applyFont="1" applyFill="1"/>
    <xf numFmtId="43" fontId="11" fillId="0" borderId="0" xfId="473" applyFont="1" applyFill="1"/>
    <xf numFmtId="194" fontId="11" fillId="0" borderId="0" xfId="473" applyNumberFormat="1" applyFont="1" applyFill="1"/>
    <xf numFmtId="192" fontId="11" fillId="0" borderId="0" xfId="0" applyNumberFormat="1" applyFont="1" applyFill="1" applyProtection="1"/>
    <xf numFmtId="39" fontId="11" fillId="0" borderId="0" xfId="473" applyNumberFormat="1" applyFont="1" applyFill="1"/>
    <xf numFmtId="190" fontId="11" fillId="0" borderId="0" xfId="473" applyNumberFormat="1" applyFont="1" applyFill="1" applyBorder="1"/>
    <xf numFmtId="43" fontId="11" fillId="0" borderId="0" xfId="473" applyNumberFormat="1" applyFont="1" applyFill="1" applyBorder="1"/>
    <xf numFmtId="194" fontId="11" fillId="0" borderId="0" xfId="0" applyNumberFormat="1" applyFont="1" applyFill="1" applyBorder="1"/>
    <xf numFmtId="194" fontId="11" fillId="0" borderId="0" xfId="0" applyNumberFormat="1" applyFont="1" applyFill="1"/>
    <xf numFmtId="190" fontId="11" fillId="0" borderId="0" xfId="0" applyNumberFormat="1" applyFont="1" applyFill="1"/>
    <xf numFmtId="194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Protection="1"/>
    <xf numFmtId="190" fontId="11" fillId="0" borderId="21" xfId="473" applyNumberFormat="1" applyFont="1" applyFill="1" applyBorder="1"/>
    <xf numFmtId="43" fontId="11" fillId="0" borderId="21" xfId="473" applyFont="1" applyFill="1" applyBorder="1"/>
    <xf numFmtId="190" fontId="11" fillId="0" borderId="0" xfId="0" applyNumberFormat="1" applyFont="1" applyFill="1" applyProtection="1"/>
    <xf numFmtId="190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 applyProtection="1">
      <alignment horizontal="center"/>
    </xf>
    <xf numFmtId="192" fontId="11" fillId="0" borderId="0" xfId="0" applyNumberFormat="1" applyFont="1" applyFill="1" applyAlignment="1" applyProtection="1">
      <alignment horizontal="right" wrapText="1"/>
    </xf>
    <xf numFmtId="190" fontId="11" fillId="0" borderId="0" xfId="160" applyNumberFormat="1" applyFont="1" applyFill="1" applyBorder="1"/>
    <xf numFmtId="39" fontId="11" fillId="0" borderId="22" xfId="473" applyNumberFormat="1" applyFont="1" applyFill="1" applyBorder="1"/>
    <xf numFmtId="194" fontId="11" fillId="0" borderId="0" xfId="160" applyNumberFormat="1" applyFont="1" applyFill="1"/>
    <xf numFmtId="190" fontId="11" fillId="0" borderId="0" xfId="160" applyNumberFormat="1" applyFont="1" applyFill="1"/>
    <xf numFmtId="190" fontId="11" fillId="0" borderId="21" xfId="160" applyNumberFormat="1" applyFont="1" applyFill="1" applyBorder="1"/>
    <xf numFmtId="43" fontId="11" fillId="0" borderId="0" xfId="160" applyFont="1" applyFill="1" applyAlignment="1">
      <alignment horizontal="center"/>
    </xf>
    <xf numFmtId="43" fontId="11" fillId="0" borderId="21" xfId="160" applyFont="1" applyFill="1" applyBorder="1" applyAlignment="1">
      <alignment horizontal="center"/>
    </xf>
    <xf numFmtId="43" fontId="11" fillId="0" borderId="0" xfId="160" applyFont="1" applyFill="1" applyBorder="1" applyAlignment="1">
      <alignment horizontal="center"/>
    </xf>
    <xf numFmtId="190" fontId="11" fillId="0" borderId="0" xfId="160" applyNumberFormat="1" applyFont="1" applyFill="1" applyAlignment="1">
      <alignment horizontal="center"/>
    </xf>
    <xf numFmtId="190" fontId="11" fillId="0" borderId="23" xfId="160" applyNumberFormat="1" applyFont="1" applyFill="1" applyBorder="1"/>
    <xf numFmtId="197" fontId="11" fillId="0" borderId="0" xfId="0" applyNumberFormat="1" applyFont="1" applyFill="1" applyProtection="1"/>
    <xf numFmtId="0" fontId="11" fillId="0" borderId="0" xfId="0" applyFont="1" applyFill="1" applyProtection="1"/>
    <xf numFmtId="190" fontId="11" fillId="0" borderId="0" xfId="127" applyNumberFormat="1" applyFont="1" applyFill="1"/>
    <xf numFmtId="43" fontId="11" fillId="0" borderId="0" xfId="127" applyFont="1" applyFill="1"/>
    <xf numFmtId="43" fontId="11" fillId="0" borderId="0" xfId="127" applyNumberFormat="1" applyFont="1" applyFill="1"/>
    <xf numFmtId="193" fontId="11" fillId="0" borderId="0" xfId="0" applyNumberFormat="1" applyFont="1" applyFill="1" applyProtection="1"/>
    <xf numFmtId="190" fontId="11" fillId="0" borderId="0" xfId="127" applyNumberFormat="1" applyFont="1" applyFill="1" applyBorder="1"/>
    <xf numFmtId="39" fontId="11" fillId="0" borderId="0" xfId="127" applyNumberFormat="1" applyFont="1" applyFill="1"/>
    <xf numFmtId="39" fontId="11" fillId="0" borderId="22" xfId="127" applyNumberFormat="1" applyFont="1" applyFill="1" applyBorder="1"/>
    <xf numFmtId="37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39" fontId="11" fillId="0" borderId="0" xfId="0" applyNumberFormat="1" applyFont="1" applyFill="1"/>
    <xf numFmtId="43" fontId="11" fillId="0" borderId="0" xfId="121" applyFont="1" applyFill="1"/>
    <xf numFmtId="39" fontId="11" fillId="0" borderId="0" xfId="0" applyNumberFormat="1" applyFont="1" applyFill="1" applyBorder="1"/>
    <xf numFmtId="190" fontId="11" fillId="0" borderId="0" xfId="0" applyNumberFormat="1" applyFont="1" applyFill="1" applyBorder="1"/>
    <xf numFmtId="43" fontId="11" fillId="0" borderId="22" xfId="127" applyFont="1" applyFill="1" applyBorder="1"/>
    <xf numFmtId="190" fontId="11" fillId="0" borderId="0" xfId="3814" applyNumberFormat="1" applyFont="1" applyFill="1" applyAlignment="1">
      <alignment horizontal="center"/>
    </xf>
    <xf numFmtId="190" fontId="11" fillId="0" borderId="0" xfId="2730" applyNumberFormat="1" applyFont="1" applyFill="1" applyAlignment="1"/>
    <xf numFmtId="190" fontId="11" fillId="0" borderId="0" xfId="3813" applyNumberFormat="1" applyFont="1" applyFill="1" applyBorder="1" applyAlignment="1"/>
    <xf numFmtId="0" fontId="11" fillId="0" borderId="0" xfId="0" applyFont="1" applyFill="1"/>
    <xf numFmtId="190" fontId="11" fillId="0" borderId="22" xfId="160" applyNumberFormat="1" applyFont="1" applyFill="1" applyBorder="1"/>
    <xf numFmtId="43" fontId="11" fillId="0" borderId="0" xfId="160" applyFont="1" applyFill="1"/>
    <xf numFmtId="39" fontId="11" fillId="0" borderId="0" xfId="160" applyNumberFormat="1" applyFont="1" applyFill="1"/>
    <xf numFmtId="43" fontId="11" fillId="0" borderId="23" xfId="121" applyFont="1" applyFill="1" applyBorder="1"/>
    <xf numFmtId="43" fontId="11" fillId="0" borderId="21" xfId="121" applyFont="1" applyFill="1" applyBorder="1"/>
    <xf numFmtId="43" fontId="11" fillId="0" borderId="0" xfId="160" applyFont="1" applyFill="1" applyBorder="1"/>
    <xf numFmtId="39" fontId="11" fillId="0" borderId="0" xfId="3813" applyNumberFormat="1" applyFont="1" applyFill="1" applyBorder="1"/>
    <xf numFmtId="194" fontId="11" fillId="0" borderId="0" xfId="3745" applyNumberFormat="1" applyFont="1" applyFill="1"/>
    <xf numFmtId="39" fontId="11" fillId="0" borderId="0" xfId="3745" applyNumberFormat="1" applyFont="1" applyFill="1"/>
    <xf numFmtId="40" fontId="11" fillId="0" borderId="0" xfId="0" applyNumberFormat="1" applyFont="1" applyFill="1" applyProtection="1"/>
    <xf numFmtId="39" fontId="11" fillId="0" borderId="0" xfId="3813" applyNumberFormat="1" applyFont="1" applyFill="1"/>
    <xf numFmtId="39" fontId="11" fillId="0" borderId="23" xfId="3813" applyNumberFormat="1" applyFont="1" applyFill="1" applyBorder="1"/>
    <xf numFmtId="39" fontId="11" fillId="0" borderId="21" xfId="3813" applyNumberFormat="1" applyFont="1" applyFill="1" applyBorder="1"/>
    <xf numFmtId="43" fontId="11" fillId="0" borderId="0" xfId="141" applyFont="1" applyFill="1"/>
    <xf numFmtId="43" fontId="11" fillId="0" borderId="6" xfId="141" applyFont="1" applyFill="1" applyBorder="1"/>
    <xf numFmtId="199" fontId="11" fillId="0" borderId="0" xfId="141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Fill="1" applyAlignment="1"/>
    <xf numFmtId="194" fontId="11" fillId="0" borderId="0" xfId="2765" applyNumberFormat="1" applyFont="1" applyFill="1"/>
    <xf numFmtId="0" fontId="11" fillId="0" borderId="0" xfId="2765" applyFont="1" applyFill="1"/>
    <xf numFmtId="194" fontId="11" fillId="0" borderId="0" xfId="2765" applyNumberFormat="1" applyFont="1" applyFill="1" applyBorder="1"/>
    <xf numFmtId="195" fontId="11" fillId="0" borderId="0" xfId="0" applyNumberFormat="1" applyFont="1" applyFill="1" applyProtection="1"/>
    <xf numFmtId="194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justify"/>
    </xf>
    <xf numFmtId="0" fontId="90" fillId="0" borderId="0" xfId="0" applyFont="1" applyFill="1" applyProtection="1"/>
    <xf numFmtId="37" fontId="11" fillId="0" borderId="0" xfId="0" applyNumberFormat="1" applyFont="1" applyFill="1" applyAlignment="1" applyProtection="1">
      <alignment horizontal="left"/>
    </xf>
    <xf numFmtId="196" fontId="11" fillId="0" borderId="0" xfId="0" applyNumberFormat="1" applyFont="1" applyFill="1" applyProtection="1"/>
    <xf numFmtId="0" fontId="15" fillId="0" borderId="0" xfId="0" applyFont="1" applyFill="1" applyAlignment="1" applyProtection="1">
      <alignment horizontal="left"/>
    </xf>
    <xf numFmtId="39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left"/>
    </xf>
    <xf numFmtId="0" fontId="15" fillId="0" borderId="0" xfId="0" applyFont="1" applyFill="1" applyProtection="1"/>
    <xf numFmtId="194" fontId="11" fillId="0" borderId="0" xfId="3814" applyNumberFormat="1" applyFont="1" applyFill="1" applyAlignment="1" applyProtection="1">
      <alignment horizontal="left"/>
    </xf>
    <xf numFmtId="194" fontId="11" fillId="0" borderId="0" xfId="0" applyNumberFormat="1" applyFont="1" applyFill="1" applyBorder="1" applyAlignment="1"/>
    <xf numFmtId="190" fontId="11" fillId="0" borderId="0" xfId="160" applyNumberFormat="1" applyFont="1" applyFill="1" applyBorder="1" applyAlignment="1">
      <alignment horizontal="center"/>
    </xf>
    <xf numFmtId="190" fontId="11" fillId="0" borderId="6" xfId="160" applyNumberFormat="1" applyFont="1" applyFill="1" applyBorder="1"/>
    <xf numFmtId="191" fontId="11" fillId="0" borderId="0" xfId="0" applyNumberFormat="1" applyFont="1" applyFill="1" applyProtection="1"/>
    <xf numFmtId="3" fontId="11" fillId="0" borderId="0" xfId="0" applyNumberFormat="1" applyFont="1" applyFill="1" applyAlignment="1" applyProtection="1">
      <alignment horizontal="right" wrapText="1"/>
    </xf>
    <xf numFmtId="0" fontId="11" fillId="0" borderId="0" xfId="0" applyFont="1" applyFill="1" applyAlignment="1" applyProtection="1">
      <alignment horizontal="center" wrapText="1"/>
    </xf>
    <xf numFmtId="37" fontId="11" fillId="0" borderId="0" xfId="0" applyNumberFormat="1" applyFont="1" applyFill="1" applyProtection="1"/>
    <xf numFmtId="43" fontId="11" fillId="0" borderId="21" xfId="160" applyNumberFormat="1" applyFont="1" applyFill="1" applyBorder="1" applyAlignment="1">
      <alignment horizontal="center"/>
    </xf>
    <xf numFmtId="0" fontId="11" fillId="0" borderId="0" xfId="0" applyFont="1" applyFill="1" applyAlignment="1" applyProtection="1">
      <alignment horizontal="right"/>
    </xf>
    <xf numFmtId="192" fontId="11" fillId="0" borderId="0" xfId="0" applyNumberFormat="1" applyFont="1" applyFill="1" applyAlignment="1" applyProtection="1">
      <alignment horizontal="left"/>
    </xf>
    <xf numFmtId="192" fontId="11" fillId="0" borderId="0" xfId="0" applyNumberFormat="1" applyFont="1" applyFill="1" applyAlignment="1" applyProtection="1">
      <alignment wrapText="1"/>
    </xf>
    <xf numFmtId="194" fontId="11" fillId="0" borderId="0" xfId="0" applyNumberFormat="1" applyFont="1" applyFill="1" applyAlignment="1" applyProtection="1">
      <alignment horizontal="left" indent="4"/>
    </xf>
    <xf numFmtId="39" fontId="11" fillId="0" borderId="0" xfId="0" applyNumberFormat="1" applyFont="1" applyFill="1" applyProtection="1"/>
    <xf numFmtId="43" fontId="11" fillId="0" borderId="0" xfId="452" applyFont="1" applyFill="1" applyBorder="1"/>
    <xf numFmtId="43" fontId="11" fillId="0" borderId="21" xfId="452" applyFont="1" applyFill="1" applyBorder="1"/>
    <xf numFmtId="39" fontId="11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43" fontId="11" fillId="0" borderId="0" xfId="473" applyFont="1" applyFill="1" applyBorder="1"/>
    <xf numFmtId="43" fontId="11" fillId="0" borderId="22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1" fillId="0" borderId="0" xfId="0" applyNumberFormat="1" applyFont="1" applyFill="1" applyAlignment="1" applyProtection="1">
      <alignment horizontal="center"/>
    </xf>
    <xf numFmtId="43" fontId="11" fillId="0" borderId="24" xfId="473" applyFont="1" applyFill="1" applyBorder="1"/>
    <xf numFmtId="43" fontId="11" fillId="0" borderId="25" xfId="473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6" xfId="473" applyFont="1" applyFill="1" applyBorder="1"/>
    <xf numFmtId="190" fontId="2" fillId="0" borderId="0" xfId="0" applyNumberFormat="1" applyFont="1" applyFill="1" applyAlignment="1" applyProtection="1">
      <alignment horizontal="center"/>
    </xf>
    <xf numFmtId="190" fontId="11" fillId="0" borderId="6" xfId="127" applyNumberFormat="1" applyFont="1" applyFill="1" applyBorder="1"/>
    <xf numFmtId="43" fontId="11" fillId="0" borderId="6" xfId="160" applyFont="1" applyFill="1" applyBorder="1"/>
    <xf numFmtId="43" fontId="11" fillId="0" borderId="22" xfId="160" applyFont="1" applyFill="1" applyBorder="1"/>
    <xf numFmtId="0" fontId="2" fillId="0" borderId="0" xfId="0" applyFont="1" applyFill="1" applyBorder="1" applyProtection="1"/>
    <xf numFmtId="43" fontId="11" fillId="0" borderId="24" xfId="160" applyFont="1" applyFill="1" applyBorder="1"/>
    <xf numFmtId="43" fontId="11" fillId="0" borderId="25" xfId="160" applyFont="1" applyFill="1" applyBorder="1"/>
    <xf numFmtId="43" fontId="11" fillId="0" borderId="21" xfId="160" applyFont="1" applyFill="1" applyBorder="1"/>
    <xf numFmtId="9" fontId="11" fillId="0" borderId="0" xfId="3818" applyFont="1" applyFill="1" applyAlignment="1">
      <alignment horizontal="center"/>
    </xf>
    <xf numFmtId="43" fontId="11" fillId="0" borderId="21" xfId="127" applyNumberFormat="1" applyFont="1" applyFill="1" applyBorder="1"/>
    <xf numFmtId="39" fontId="11" fillId="0" borderId="24" xfId="3745" applyNumberFormat="1" applyFont="1" applyFill="1" applyBorder="1"/>
    <xf numFmtId="43" fontId="11" fillId="0" borderId="24" xfId="127" applyNumberFormat="1" applyFont="1" applyFill="1" applyBorder="1"/>
    <xf numFmtId="0" fontId="15" fillId="0" borderId="0" xfId="2765" applyFont="1" applyFill="1"/>
    <xf numFmtId="0" fontId="102" fillId="0" borderId="0" xfId="0" applyFont="1" applyFill="1" applyAlignment="1" applyProtection="1">
      <alignment horizontal="center"/>
    </xf>
    <xf numFmtId="0" fontId="102" fillId="0" borderId="0" xfId="0" applyFont="1" applyFill="1" applyProtection="1"/>
    <xf numFmtId="0" fontId="102" fillId="0" borderId="6" xfId="0" applyFont="1" applyFill="1" applyBorder="1" applyAlignment="1" applyProtection="1">
      <alignment horizontal="center"/>
    </xf>
    <xf numFmtId="43" fontId="103" fillId="0" borderId="0" xfId="141" applyFont="1" applyFill="1" applyBorder="1"/>
    <xf numFmtId="39" fontId="103" fillId="0" borderId="0" xfId="141" applyNumberFormat="1" applyFont="1" applyFill="1"/>
    <xf numFmtId="43" fontId="103" fillId="0" borderId="22" xfId="141" applyFont="1" applyFill="1" applyBorder="1"/>
    <xf numFmtId="39" fontId="103" fillId="0" borderId="22" xfId="141" applyNumberFormat="1" applyFont="1" applyFill="1" applyBorder="1"/>
    <xf numFmtId="39" fontId="103" fillId="0" borderId="21" xfId="141" applyNumberFormat="1" applyFont="1" applyFill="1" applyBorder="1"/>
    <xf numFmtId="191" fontId="11" fillId="0" borderId="0" xfId="0" applyNumberFormat="1" applyFont="1" applyFill="1" applyAlignment="1" applyProtection="1">
      <alignment horizontal="center"/>
    </xf>
    <xf numFmtId="195" fontId="11" fillId="0" borderId="0" xfId="0" applyNumberFormat="1" applyFont="1" applyFill="1" applyAlignment="1" applyProtection="1">
      <alignment horizontal="center"/>
    </xf>
    <xf numFmtId="192" fontId="11" fillId="0" borderId="0" xfId="0" applyNumberFormat="1" applyFont="1" applyFill="1" applyAlignment="1" applyProtection="1">
      <alignment horizontal="center"/>
    </xf>
    <xf numFmtId="39" fontId="11" fillId="0" borderId="0" xfId="160" applyNumberFormat="1" applyFont="1" applyFill="1" applyBorder="1"/>
    <xf numFmtId="0" fontId="2" fillId="0" borderId="0" xfId="0" applyFont="1" applyFill="1" applyBorder="1" applyAlignment="1" applyProtection="1">
      <alignment horizontal="center"/>
    </xf>
    <xf numFmtId="0" fontId="2" fillId="0" borderId="22" xfId="0" applyFont="1" applyFill="1" applyBorder="1" applyProtection="1"/>
    <xf numFmtId="190" fontId="11" fillId="0" borderId="22" xfId="127" applyNumberFormat="1" applyFont="1" applyFill="1" applyBorder="1"/>
    <xf numFmtId="195" fontId="2" fillId="0" borderId="22" xfId="0" applyNumberFormat="1" applyFont="1" applyFill="1" applyBorder="1" applyProtection="1"/>
    <xf numFmtId="43" fontId="11" fillId="0" borderId="21" xfId="127" applyFont="1" applyFill="1" applyBorder="1"/>
    <xf numFmtId="190" fontId="11" fillId="0" borderId="0" xfId="160" quotePrefix="1" applyNumberFormat="1" applyFont="1" applyFill="1" applyBorder="1" applyAlignment="1">
      <alignment horizontal="center"/>
    </xf>
    <xf numFmtId="190" fontId="11" fillId="0" borderId="0" xfId="0" quotePrefix="1" applyNumberFormat="1" applyFont="1" applyFill="1" applyBorder="1" applyAlignment="1">
      <alignment horizontal="center"/>
    </xf>
    <xf numFmtId="190" fontId="11" fillId="0" borderId="22" xfId="160" quotePrefix="1" applyNumberFormat="1" applyFont="1" applyFill="1" applyBorder="1" applyAlignment="1">
      <alignment horizontal="center"/>
    </xf>
    <xf numFmtId="190" fontId="11" fillId="0" borderId="22" xfId="160" applyNumberFormat="1" applyFont="1" applyFill="1" applyBorder="1" applyAlignment="1">
      <alignment horizontal="center"/>
    </xf>
    <xf numFmtId="190" fontId="11" fillId="0" borderId="22" xfId="0" quotePrefix="1" applyNumberFormat="1" applyFont="1" applyFill="1" applyBorder="1" applyAlignment="1">
      <alignment horizontal="center"/>
    </xf>
    <xf numFmtId="43" fontId="11" fillId="0" borderId="0" xfId="127" applyFont="1" applyFill="1" applyBorder="1"/>
    <xf numFmtId="43" fontId="11" fillId="0" borderId="23" xfId="160" applyFont="1" applyFill="1" applyBorder="1"/>
    <xf numFmtId="190" fontId="11" fillId="0" borderId="24" xfId="160" applyNumberFormat="1" applyFont="1" applyFill="1" applyBorder="1"/>
    <xf numFmtId="43" fontId="11" fillId="0" borderId="24" xfId="127" applyFont="1" applyFill="1" applyBorder="1"/>
    <xf numFmtId="190" fontId="11" fillId="0" borderId="24" xfId="160" applyNumberFormat="1" applyFont="1" applyFill="1" applyBorder="1" applyProtection="1">
      <protection locked="0" hidden="1"/>
    </xf>
    <xf numFmtId="43" fontId="104" fillId="0" borderId="6" xfId="121" applyFont="1" applyFill="1" applyBorder="1"/>
    <xf numFmtId="43" fontId="11" fillId="0" borderId="6" xfId="121" applyFont="1" applyFill="1" applyBorder="1"/>
    <xf numFmtId="0" fontId="11" fillId="0" borderId="0" xfId="0" applyFont="1" applyFill="1" applyAlignment="1" applyProtection="1">
      <alignment horizontal="center"/>
    </xf>
    <xf numFmtId="197" fontId="11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Border="1" applyProtection="1"/>
    <xf numFmtId="2" fontId="11" fillId="0" borderId="0" xfId="0" applyNumberFormat="1" applyFont="1" applyFill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/>
    <xf numFmtId="0" fontId="2" fillId="0" borderId="22" xfId="0" applyFont="1" applyFill="1" applyBorder="1" applyAlignment="1" applyProtection="1"/>
    <xf numFmtId="39" fontId="11" fillId="0" borderId="0" xfId="0" applyNumberFormat="1" applyFont="1" applyFill="1" applyAlignment="1" applyProtection="1">
      <alignment horizontal="left"/>
    </xf>
    <xf numFmtId="39" fontId="11" fillId="0" borderId="0" xfId="2753" applyNumberFormat="1" applyFont="1" applyFill="1" applyBorder="1"/>
    <xf numFmtId="194" fontId="2" fillId="0" borderId="0" xfId="0" applyNumberFormat="1" applyFont="1" applyFill="1" applyBorder="1" applyProtection="1"/>
    <xf numFmtId="197" fontId="11" fillId="0" borderId="0" xfId="127" applyNumberFormat="1" applyFont="1" applyFill="1"/>
    <xf numFmtId="197" fontId="11" fillId="0" borderId="21" xfId="127" applyNumberFormat="1" applyFont="1" applyFill="1" applyBorder="1"/>
    <xf numFmtId="43" fontId="11" fillId="0" borderId="0" xfId="121" applyFont="1" applyFill="1" applyBorder="1"/>
    <xf numFmtId="0" fontId="11" fillId="0" borderId="0" xfId="2765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2765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wrapText="1"/>
    </xf>
    <xf numFmtId="43" fontId="11" fillId="0" borderId="22" xfId="127" applyNumberFormat="1" applyFont="1" applyFill="1" applyBorder="1" applyAlignment="1">
      <alignment horizontal="center"/>
    </xf>
    <xf numFmtId="0" fontId="11" fillId="0" borderId="22" xfId="0" applyFont="1" applyFill="1" applyBorder="1" applyAlignment="1" applyProtection="1">
      <alignment horizontal="center"/>
    </xf>
    <xf numFmtId="43" fontId="11" fillId="0" borderId="22" xfId="12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4" fontId="11" fillId="0" borderId="0" xfId="2765" applyNumberFormat="1" applyFont="1" applyFill="1"/>
    <xf numFmtId="4" fontId="11" fillId="0" borderId="0" xfId="2765" applyNumberFormat="1" applyFont="1" applyFill="1" applyBorder="1"/>
    <xf numFmtId="191" fontId="15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43" fontId="11" fillId="0" borderId="0" xfId="127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194" fontId="11" fillId="0" borderId="0" xfId="0" quotePrefix="1" applyNumberFormat="1" applyFont="1" applyFill="1" applyAlignment="1">
      <alignment horizontal="center"/>
    </xf>
    <xf numFmtId="194" fontId="11" fillId="0" borderId="22" xfId="0" quotePrefix="1" applyNumberFormat="1" applyFont="1" applyFill="1" applyBorder="1" applyAlignment="1">
      <alignment horizontal="center" vertical="center"/>
    </xf>
    <xf numFmtId="194" fontId="11" fillId="0" borderId="0" xfId="0" quotePrefix="1" applyNumberFormat="1" applyFont="1" applyFill="1" applyAlignment="1">
      <alignment horizontal="center" vertical="center"/>
    </xf>
    <xf numFmtId="0" fontId="105" fillId="0" borderId="0" xfId="0" applyFont="1"/>
    <xf numFmtId="39" fontId="103" fillId="0" borderId="0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2" fillId="0" borderId="22" xfId="0" quotePrefix="1" applyFont="1" applyFill="1" applyBorder="1" applyAlignment="1" applyProtection="1">
      <alignment horizontal="center"/>
    </xf>
    <xf numFmtId="195" fontId="3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quotePrefix="1" applyFont="1" applyFill="1" applyProtection="1"/>
    <xf numFmtId="43" fontId="11" fillId="0" borderId="0" xfId="160" applyNumberFormat="1" applyFont="1" applyFill="1" applyBorder="1" applyAlignment="1">
      <alignment horizontal="center"/>
    </xf>
    <xf numFmtId="189" fontId="11" fillId="0" borderId="6" xfId="160" applyNumberFormat="1" applyFont="1" applyFill="1" applyBorder="1" applyAlignment="1">
      <alignment horizontal="center"/>
    </xf>
    <xf numFmtId="43" fontId="103" fillId="0" borderId="21" xfId="141" applyFont="1" applyFill="1" applyBorder="1"/>
    <xf numFmtId="43" fontId="11" fillId="0" borderId="21" xfId="141" applyFont="1" applyFill="1" applyBorder="1"/>
    <xf numFmtId="0" fontId="2" fillId="0" borderId="0" xfId="0" applyFont="1" applyFill="1" applyProtection="1"/>
    <xf numFmtId="191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43" fontId="11" fillId="0" borderId="0" xfId="14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194" fontId="11" fillId="0" borderId="0" xfId="473" applyNumberFormat="1" applyFont="1" applyFill="1" applyBorder="1"/>
    <xf numFmtId="39" fontId="11" fillId="0" borderId="0" xfId="473" applyNumberFormat="1" applyFont="1" applyFill="1"/>
    <xf numFmtId="194" fontId="8" fillId="0" borderId="0" xfId="0" applyNumberFormat="1" applyFont="1" applyFill="1"/>
    <xf numFmtId="189" fontId="11" fillId="0" borderId="22" xfId="160" applyNumberFormat="1" applyFont="1" applyFill="1" applyBorder="1" applyAlignment="1">
      <alignment horizontal="center"/>
    </xf>
    <xf numFmtId="189" fontId="11" fillId="0" borderId="0" xfId="160" applyNumberFormat="1" applyFont="1" applyFill="1" applyBorder="1" applyAlignment="1">
      <alignment horizontal="center"/>
    </xf>
    <xf numFmtId="190" fontId="103" fillId="0" borderId="0" xfId="141" applyNumberFormat="1" applyFont="1" applyFill="1"/>
    <xf numFmtId="43" fontId="103" fillId="0" borderId="0" xfId="141" applyFont="1" applyFill="1" applyBorder="1" applyAlignment="1">
      <alignment horizontal="right"/>
    </xf>
    <xf numFmtId="190" fontId="103" fillId="0" borderId="0" xfId="250" applyNumberFormat="1" applyFont="1" applyFill="1" applyBorder="1" applyAlignment="1">
      <alignment horizontal="right"/>
    </xf>
    <xf numFmtId="190" fontId="103" fillId="0" borderId="0" xfId="141" applyNumberFormat="1" applyFont="1" applyFill="1" applyBorder="1"/>
    <xf numFmtId="43" fontId="11" fillId="0" borderId="0" xfId="141" applyFont="1" applyFill="1" applyBorder="1" applyAlignment="1">
      <alignment horizontal="center"/>
    </xf>
    <xf numFmtId="43" fontId="106" fillId="0" borderId="0" xfId="141" applyFont="1" applyFill="1"/>
    <xf numFmtId="43" fontId="8" fillId="0" borderId="0" xfId="141" applyFont="1" applyFill="1"/>
    <xf numFmtId="0" fontId="8" fillId="0" borderId="0" xfId="0" applyFont="1" applyFill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6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0" fontId="11" fillId="0" borderId="0" xfId="3840" applyNumberFormat="1" applyFont="1" applyFill="1"/>
    <xf numFmtId="0" fontId="0" fillId="0" borderId="0" xfId="0"/>
    <xf numFmtId="0" fontId="2" fillId="0" borderId="0" xfId="0" applyFont="1" applyFill="1" applyProtection="1"/>
    <xf numFmtId="0" fontId="2" fillId="0" borderId="6" xfId="0" quotePrefix="1" applyFont="1" applyFill="1" applyBorder="1" applyAlignment="1" applyProtection="1">
      <alignment horizontal="center"/>
    </xf>
    <xf numFmtId="190" fontId="2" fillId="0" borderId="0" xfId="0" applyNumberFormat="1" applyFont="1" applyFill="1" applyBorder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43" fontId="11" fillId="0" borderId="0" xfId="3841" quotePrefix="1" applyFont="1" applyFill="1" applyBorder="1" applyAlignment="1"/>
    <xf numFmtId="43" fontId="11" fillId="0" borderId="0" xfId="3841" applyFont="1" applyFill="1" applyAlignment="1">
      <alignment horizontal="center"/>
    </xf>
    <xf numFmtId="43" fontId="11" fillId="0" borderId="0" xfId="3841" applyFont="1" applyFill="1"/>
    <xf numFmtId="234" fontId="11" fillId="0" borderId="22" xfId="473" applyNumberFormat="1" applyFont="1" applyFill="1" applyBorder="1"/>
    <xf numFmtId="236" fontId="11" fillId="0" borderId="0" xfId="473" applyNumberFormat="1" applyFont="1" applyFill="1"/>
    <xf numFmtId="43" fontId="11" fillId="0" borderId="0" xfId="473" applyFont="1" applyFill="1" applyAlignment="1"/>
    <xf numFmtId="43" fontId="11" fillId="0" borderId="0" xfId="3841" applyFont="1" applyFill="1" applyBorder="1"/>
    <xf numFmtId="43" fontId="11" fillId="0" borderId="0" xfId="3841" quotePrefix="1" applyFont="1" applyFill="1" applyBorder="1" applyAlignment="1">
      <alignment horizontal="right"/>
    </xf>
    <xf numFmtId="237" fontId="11" fillId="0" borderId="22" xfId="121" applyNumberFormat="1" applyFont="1" applyFill="1" applyBorder="1"/>
    <xf numFmtId="43" fontId="11" fillId="0" borderId="22" xfId="3841" applyFont="1" applyFill="1" applyBorder="1"/>
    <xf numFmtId="234" fontId="11" fillId="0" borderId="22" xfId="3841" applyNumberFormat="1" applyFont="1" applyFill="1" applyBorder="1"/>
    <xf numFmtId="190" fontId="11" fillId="0" borderId="22" xfId="0" applyNumberFormat="1" applyFont="1" applyFill="1" applyBorder="1"/>
    <xf numFmtId="191" fontId="11" fillId="0" borderId="0" xfId="3813" applyNumberFormat="1" applyFont="1"/>
    <xf numFmtId="39" fontId="11" fillId="0" borderId="22" xfId="160" applyNumberFormat="1" applyFont="1" applyFill="1" applyBorder="1"/>
    <xf numFmtId="197" fontId="11" fillId="0" borderId="0" xfId="3841" applyNumberFormat="1" applyFont="1" applyFill="1" applyBorder="1"/>
    <xf numFmtId="39" fontId="11" fillId="0" borderId="21" xfId="141" applyNumberFormat="1" applyFont="1" applyFill="1" applyBorder="1"/>
    <xf numFmtId="39" fontId="11" fillId="0" borderId="0" xfId="141" applyNumberFormat="1" applyFont="1" applyFill="1"/>
    <xf numFmtId="190" fontId="11" fillId="0" borderId="0" xfId="3745" applyNumberFormat="1" applyFont="1"/>
    <xf numFmtId="190" fontId="103" fillId="0" borderId="0" xfId="3745" applyNumberFormat="1" applyFont="1"/>
    <xf numFmtId="15" fontId="11" fillId="0" borderId="0" xfId="0" quotePrefix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39" fontId="11" fillId="0" borderId="0" xfId="473" applyNumberFormat="1" applyFont="1" applyFill="1" applyBorder="1"/>
    <xf numFmtId="39" fontId="11" fillId="0" borderId="22" xfId="0" applyNumberFormat="1" applyFont="1" applyFill="1" applyBorder="1"/>
    <xf numFmtId="43" fontId="108" fillId="0" borderId="23" xfId="127" applyFont="1" applyFill="1" applyBorder="1"/>
    <xf numFmtId="234" fontId="108" fillId="0" borderId="22" xfId="127" applyNumberFormat="1" applyFont="1" applyFill="1" applyBorder="1"/>
    <xf numFmtId="43" fontId="11" fillId="0" borderId="21" xfId="3841" applyFont="1" applyFill="1" applyBorder="1"/>
    <xf numFmtId="0" fontId="11" fillId="0" borderId="0" xfId="0" applyFont="1" applyFill="1" applyAlignment="1">
      <alignment horizontal="left"/>
    </xf>
    <xf numFmtId="39" fontId="11" fillId="0" borderId="0" xfId="141" applyNumberFormat="1" applyFont="1" applyFill="1" applyBorder="1"/>
    <xf numFmtId="0" fontId="11" fillId="0" borderId="0" xfId="0" quotePrefix="1" applyFont="1" applyFill="1" applyAlignment="1">
      <alignment horizontal="left"/>
    </xf>
    <xf numFmtId="0" fontId="109" fillId="0" borderId="0" xfId="0" applyFont="1" applyFill="1"/>
    <xf numFmtId="190" fontId="109" fillId="0" borderId="0" xfId="0" applyNumberFormat="1" applyFont="1" applyFill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191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43" fontId="11" fillId="0" borderId="24" xfId="121" applyFont="1" applyFill="1" applyBorder="1"/>
    <xf numFmtId="190" fontId="11" fillId="0" borderId="0" xfId="0" applyNumberFormat="1" applyFont="1" applyFill="1" applyBorder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10" fillId="0" borderId="0" xfId="0" applyFont="1" applyFill="1"/>
    <xf numFmtId="191" fontId="11" fillId="0" borderId="0" xfId="3813" applyNumberFormat="1" applyFont="1" applyBorder="1"/>
    <xf numFmtId="39" fontId="11" fillId="0" borderId="0" xfId="3813" applyNumberFormat="1" applyFont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0" fillId="0" borderId="0" xfId="0" applyFont="1"/>
    <xf numFmtId="0" fontId="0" fillId="0" borderId="0" xfId="0" applyFill="1" applyProtection="1"/>
    <xf numFmtId="37" fontId="110" fillId="0" borderId="0" xfId="0" applyNumberFormat="1" applyFont="1" applyFill="1"/>
    <xf numFmtId="0" fontId="2" fillId="0" borderId="0" xfId="0" applyFont="1" applyFill="1" applyProtection="1"/>
    <xf numFmtId="39" fontId="11" fillId="0" borderId="0" xfId="160" applyNumberFormat="1" applyFont="1" applyFill="1" applyAlignment="1"/>
    <xf numFmtId="43" fontId="11" fillId="0" borderId="0" xfId="3842" applyNumberFormat="1" applyFont="1" applyFill="1" applyAlignment="1">
      <alignment horizontal="center"/>
    </xf>
    <xf numFmtId="43" fontId="11" fillId="0" borderId="0" xfId="3841" applyFont="1" applyFill="1" applyBorder="1" applyAlignment="1"/>
    <xf numFmtId="43" fontId="11" fillId="0" borderId="22" xfId="3841" applyFont="1" applyFill="1" applyBorder="1" applyAlignment="1"/>
    <xf numFmtId="10" fontId="11" fillId="0" borderId="0" xfId="160" applyNumberFormat="1" applyFont="1" applyFill="1"/>
    <xf numFmtId="0" fontId="103" fillId="0" borderId="0" xfId="0" applyFont="1"/>
    <xf numFmtId="189" fontId="103" fillId="0" borderId="0" xfId="141" applyNumberFormat="1" applyFont="1" applyFill="1"/>
    <xf numFmtId="0" fontId="103" fillId="0" borderId="0" xfId="0" applyFont="1" applyFill="1"/>
    <xf numFmtId="43" fontId="103" fillId="0" borderId="0" xfId="141" applyFont="1" applyFill="1"/>
    <xf numFmtId="233" fontId="103" fillId="0" borderId="0" xfId="141" applyNumberFormat="1" applyFont="1" applyFill="1"/>
    <xf numFmtId="39" fontId="11" fillId="0" borderId="0" xfId="3745" applyNumberFormat="1" applyFont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194" fontId="15" fillId="0" borderId="0" xfId="0" applyNumberFormat="1" applyFont="1" applyFill="1" applyProtection="1"/>
    <xf numFmtId="191" fontId="11" fillId="0" borderId="0" xfId="0" quotePrefix="1" applyNumberFormat="1" applyFont="1" applyFill="1" applyAlignment="1" applyProtection="1">
      <alignment horizontal="center"/>
    </xf>
    <xf numFmtId="0" fontId="2" fillId="0" borderId="0" xfId="0" applyFont="1" applyFill="1" applyProtection="1"/>
    <xf numFmtId="197" fontId="11" fillId="0" borderId="0" xfId="3841" applyNumberFormat="1" applyFont="1" applyFill="1"/>
    <xf numFmtId="194" fontId="11" fillId="0" borderId="0" xfId="3745" applyNumberFormat="1" applyFont="1"/>
    <xf numFmtId="37" fontId="11" fillId="0" borderId="0" xfId="3745" applyNumberFormat="1" applyFont="1"/>
    <xf numFmtId="39" fontId="11" fillId="0" borderId="0" xfId="3841" applyNumberFormat="1" applyFont="1" applyFill="1"/>
    <xf numFmtId="0" fontId="106" fillId="0" borderId="0" xfId="0" applyFont="1" applyAlignment="1">
      <alignment horizontal="center"/>
    </xf>
    <xf numFmtId="43" fontId="11" fillId="0" borderId="22" xfId="141" applyFont="1" applyFill="1" applyBorder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113" fillId="0" borderId="0" xfId="0" applyFont="1"/>
    <xf numFmtId="0" fontId="114" fillId="0" borderId="0" xfId="0" applyFont="1" applyFill="1" applyProtection="1"/>
    <xf numFmtId="43" fontId="11" fillId="0" borderId="21" xfId="3841" applyFont="1" applyFill="1" applyBorder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2" fontId="11" fillId="0" borderId="0" xfId="160" applyNumberFormat="1" applyFont="1" applyFill="1" applyAlignment="1">
      <alignment horizontal="center" vertical="center"/>
    </xf>
    <xf numFmtId="43" fontId="11" fillId="0" borderId="0" xfId="160" applyFont="1" applyFill="1" applyAlignment="1">
      <alignment horizontal="center" vertical="center"/>
    </xf>
    <xf numFmtId="43" fontId="11" fillId="0" borderId="0" xfId="160" applyFont="1" applyFill="1" applyAlignment="1">
      <alignment vertical="center"/>
    </xf>
    <xf numFmtId="43" fontId="11" fillId="0" borderId="0" xfId="473" applyFont="1" applyFill="1" applyAlignment="1">
      <alignment horizontal="center"/>
    </xf>
    <xf numFmtId="0" fontId="2" fillId="0" borderId="0" xfId="0" applyFont="1" applyFill="1" applyProtection="1"/>
    <xf numFmtId="39" fontId="11" fillId="0" borderId="0" xfId="0" quotePrefix="1" applyNumberFormat="1" applyFont="1" applyFill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Protection="1"/>
    <xf numFmtId="43" fontId="11" fillId="0" borderId="0" xfId="473" applyFont="1" applyFill="1" applyBorder="1" applyAlignment="1"/>
    <xf numFmtId="0" fontId="114" fillId="0" borderId="0" xfId="0" applyFont="1" applyFill="1"/>
    <xf numFmtId="0" fontId="113" fillId="0" borderId="0" xfId="0" applyFont="1" applyFill="1"/>
    <xf numFmtId="194" fontId="15" fillId="0" borderId="0" xfId="0" applyNumberFormat="1" applyFont="1" applyFill="1"/>
    <xf numFmtId="191" fontId="11" fillId="0" borderId="0" xfId="0" applyNumberFormat="1" applyFont="1" applyFill="1" applyAlignment="1" applyProtection="1">
      <alignment vertic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0" xfId="0" applyNumberFormat="1" applyFont="1" applyFill="1" applyAlignment="1">
      <alignment horizontal="center" vertical="center"/>
    </xf>
    <xf numFmtId="43" fontId="11" fillId="0" borderId="23" xfId="473" applyFont="1" applyFill="1" applyBorder="1"/>
    <xf numFmtId="237" fontId="11" fillId="0" borderId="22" xfId="3841" applyNumberFormat="1" applyFont="1" applyFill="1" applyBorder="1"/>
    <xf numFmtId="39" fontId="11" fillId="0" borderId="0" xfId="160" applyNumberFormat="1" applyFont="1" applyFill="1" applyBorder="1" applyAlignment="1"/>
    <xf numFmtId="0" fontId="0" fillId="0" borderId="0" xfId="0" applyFill="1"/>
    <xf numFmtId="0" fontId="0" fillId="0" borderId="0" xfId="0" applyFill="1" applyProtection="1"/>
    <xf numFmtId="43" fontId="11" fillId="0" borderId="0" xfId="473" quotePrefix="1" applyFont="1" applyFill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191" fontId="11" fillId="0" borderId="22" xfId="0" applyNumberFormat="1" applyFont="1" applyFill="1" applyBorder="1" applyAlignment="1" applyProtection="1">
      <alignment horizontal="center"/>
    </xf>
    <xf numFmtId="189" fontId="11" fillId="0" borderId="24" xfId="127" applyNumberFormat="1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238" fontId="11" fillId="0" borderId="0" xfId="3843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15" fillId="0" borderId="0" xfId="0" applyFont="1" applyFill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22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>
      <alignment horizontal="center"/>
    </xf>
    <xf numFmtId="0" fontId="0" fillId="0" borderId="0" xfId="0" applyFill="1" applyProtection="1"/>
    <xf numFmtId="43" fontId="11" fillId="0" borderId="22" xfId="3841" applyFont="1" applyFill="1" applyBorder="1" applyAlignment="1">
      <alignment horizontal="center"/>
    </xf>
    <xf numFmtId="190" fontId="11" fillId="0" borderId="0" xfId="127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236" fontId="11" fillId="0" borderId="0" xfId="121" applyNumberFormat="1" applyFont="1" applyFill="1"/>
    <xf numFmtId="43" fontId="11" fillId="0" borderId="22" xfId="160" applyFont="1" applyFill="1" applyBorder="1" applyAlignment="1">
      <alignment horizontal="center"/>
    </xf>
    <xf numFmtId="0" fontId="2" fillId="0" borderId="0" xfId="0" applyFont="1" applyFill="1" applyProtection="1"/>
    <xf numFmtId="39" fontId="11" fillId="0" borderId="22" xfId="160" applyNumberFormat="1" applyFont="1" applyFill="1" applyBorder="1" applyAlignment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237" fontId="11" fillId="0" borderId="0" xfId="38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239" fontId="11" fillId="0" borderId="0" xfId="160" applyNumberFormat="1" applyFont="1" applyFill="1" applyBorder="1" applyAlignment="1">
      <alignment horizontal="center"/>
    </xf>
    <xf numFmtId="192" fontId="11" fillId="0" borderId="0" xfId="0" applyNumberFormat="1" applyFont="1" applyFill="1" applyAlignment="1" applyProtection="1">
      <alignment horizontal="center" wrapText="1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ill="1" applyProtection="1"/>
    <xf numFmtId="39" fontId="11" fillId="0" borderId="0" xfId="3813" applyNumberFormat="1" applyFont="1"/>
    <xf numFmtId="236" fontId="11" fillId="0" borderId="21" xfId="121" applyNumberFormat="1" applyFont="1" applyFill="1" applyBorder="1"/>
    <xf numFmtId="191" fontId="103" fillId="0" borderId="0" xfId="0" applyNumberFormat="1" applyFont="1" applyFill="1" applyProtection="1"/>
    <xf numFmtId="191" fontId="103" fillId="0" borderId="0" xfId="0" applyNumberFormat="1" applyFont="1"/>
    <xf numFmtId="189" fontId="103" fillId="0" borderId="21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105" fillId="0" borderId="0" xfId="0" quotePrefix="1" applyFont="1"/>
    <xf numFmtId="0" fontId="11" fillId="0" borderId="0" xfId="0" quotePrefix="1" applyFont="1" applyFill="1" applyProtection="1"/>
    <xf numFmtId="0" fontId="11" fillId="0" borderId="0" xfId="0" quotePrefix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11" fillId="0" borderId="6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</xf>
    <xf numFmtId="0" fontId="15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15" fillId="0" borderId="0" xfId="0" quotePrefix="1" applyFont="1" applyFill="1" applyProtection="1"/>
    <xf numFmtId="37" fontId="11" fillId="0" borderId="0" xfId="0" quotePrefix="1" applyNumberFormat="1" applyFont="1" applyFill="1"/>
    <xf numFmtId="39" fontId="11" fillId="0" borderId="0" xfId="0" quotePrefix="1" applyNumberFormat="1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234" fontId="11" fillId="0" borderId="22" xfId="127" applyNumberFormat="1" applyFont="1" applyFill="1" applyBorder="1"/>
    <xf numFmtId="189" fontId="11" fillId="0" borderId="0" xfId="127" applyNumberFormat="1" applyFont="1" applyFill="1" applyBorder="1"/>
    <xf numFmtId="43" fontId="8" fillId="0" borderId="0" xfId="3841" applyFont="1" applyFill="1" applyBorder="1"/>
    <xf numFmtId="0" fontId="2" fillId="0" borderId="0" xfId="0" quotePrefix="1" applyFont="1" applyFill="1" applyBorder="1" applyAlignment="1" applyProtection="1">
      <alignment horizontal="center"/>
    </xf>
    <xf numFmtId="234" fontId="11" fillId="0" borderId="0" xfId="38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1" fillId="0" borderId="0" xfId="2765" applyFont="1" applyAlignment="1">
      <alignment horizontal="center"/>
    </xf>
    <xf numFmtId="0" fontId="11" fillId="0" borderId="0" xfId="2765" applyFont="1"/>
    <xf numFmtId="43" fontId="11" fillId="0" borderId="0" xfId="127" applyFont="1" applyFill="1" applyBorder="1" applyAlignment="1">
      <alignment horizontal="center"/>
    </xf>
    <xf numFmtId="43" fontId="11" fillId="0" borderId="22" xfId="127" applyFont="1" applyFill="1" applyBorder="1" applyAlignment="1">
      <alignment horizontal="center"/>
    </xf>
    <xf numFmtId="0" fontId="15" fillId="0" borderId="0" xfId="2765" applyFont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43" fontId="11" fillId="0" borderId="0" xfId="121" quotePrefix="1" applyFont="1" applyFill="1" applyBorder="1" applyAlignment="1"/>
    <xf numFmtId="39" fontId="11" fillId="0" borderId="0" xfId="121" applyNumberFormat="1" applyFont="1" applyFill="1" applyBorder="1"/>
    <xf numFmtId="43" fontId="11" fillId="0" borderId="22" xfId="121" quotePrefix="1" applyFont="1" applyFill="1" applyBorder="1" applyAlignment="1"/>
    <xf numFmtId="39" fontId="11" fillId="0" borderId="22" xfId="121" applyNumberFormat="1" applyFont="1" applyFill="1" applyBorder="1"/>
    <xf numFmtId="43" fontId="11" fillId="0" borderId="0" xfId="2505" applyNumberFormat="1" applyFont="1" applyFill="1" applyAlignment="1">
      <alignment horizontal="center"/>
    </xf>
    <xf numFmtId="43" fontId="11" fillId="0" borderId="22" xfId="2505" applyNumberFormat="1" applyFont="1" applyFill="1" applyBorder="1" applyAlignment="1">
      <alignment horizontal="center"/>
    </xf>
    <xf numFmtId="191" fontId="11" fillId="46" borderId="0" xfId="0" applyNumberFormat="1" applyFont="1" applyFill="1" applyProtection="1"/>
    <xf numFmtId="0" fontId="115" fillId="0" borderId="0" xfId="0" applyFont="1" applyFill="1"/>
    <xf numFmtId="43" fontId="11" fillId="0" borderId="0" xfId="2505" applyNumberFormat="1" applyFont="1" applyFill="1" applyBorder="1" applyAlignment="1">
      <alignment horizontal="center"/>
    </xf>
    <xf numFmtId="234" fontId="11" fillId="0" borderId="22" xfId="121" applyNumberFormat="1" applyFont="1" applyFill="1" applyBorder="1"/>
    <xf numFmtId="189" fontId="11" fillId="0" borderId="0" xfId="160" applyNumberFormat="1" applyFont="1" applyFill="1" applyAlignment="1">
      <alignment horizontal="center"/>
    </xf>
    <xf numFmtId="197" fontId="11" fillId="0" borderId="0" xfId="160" applyNumberFormat="1" applyFont="1" applyFill="1" applyAlignment="1"/>
    <xf numFmtId="234" fontId="11" fillId="0" borderId="0" xfId="121" applyNumberFormat="1" applyFont="1" applyFill="1" applyBorder="1"/>
    <xf numFmtId="43" fontId="11" fillId="0" borderId="0" xfId="1683" applyFont="1" applyFill="1" applyBorder="1"/>
    <xf numFmtId="43" fontId="11" fillId="0" borderId="0" xfId="1683" applyFont="1" applyFill="1"/>
    <xf numFmtId="237" fontId="11" fillId="0" borderId="0" xfId="121" applyNumberFormat="1" applyFont="1" applyFill="1" applyBorder="1"/>
    <xf numFmtId="43" fontId="11" fillId="0" borderId="0" xfId="121" applyFont="1" applyFill="1" applyAlignment="1">
      <alignment horizontal="center"/>
    </xf>
    <xf numFmtId="43" fontId="11" fillId="0" borderId="0" xfId="121" applyFont="1" applyFill="1" applyAlignment="1"/>
    <xf numFmtId="234" fontId="11" fillId="0" borderId="0" xfId="121" quotePrefix="1" applyNumberFormat="1" applyFont="1" applyFill="1" applyBorder="1" applyAlignment="1"/>
    <xf numFmtId="235" fontId="11" fillId="0" borderId="0" xfId="121" quotePrefix="1" applyNumberFormat="1" applyFont="1" applyFill="1" applyBorder="1" applyAlignment="1"/>
    <xf numFmtId="0" fontId="11" fillId="0" borderId="0" xfId="0" applyFont="1" applyAlignment="1">
      <alignment horizontal="center"/>
    </xf>
    <xf numFmtId="43" fontId="11" fillId="0" borderId="0" xfId="121" quotePrefix="1" applyFont="1" applyFill="1" applyBorder="1" applyAlignment="1">
      <alignment horizontal="right"/>
    </xf>
    <xf numFmtId="43" fontId="11" fillId="0" borderId="0" xfId="121" applyFont="1" applyFill="1" applyBorder="1" applyAlignment="1">
      <alignment horizontal="right"/>
    </xf>
    <xf numFmtId="194" fontId="11" fillId="0" borderId="0" xfId="2962" applyNumberFormat="1" applyFont="1"/>
    <xf numFmtId="234" fontId="11" fillId="0" borderId="0" xfId="121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43" fontId="11" fillId="0" borderId="0" xfId="127" applyNumberFormat="1" applyFont="1" applyFill="1" applyBorder="1"/>
    <xf numFmtId="39" fontId="11" fillId="0" borderId="0" xfId="0" quotePrefix="1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39" fontId="11" fillId="0" borderId="24" xfId="3745" applyNumberFormat="1" applyFont="1" applyBorder="1"/>
    <xf numFmtId="0" fontId="2" fillId="0" borderId="0" xfId="0" applyFont="1" applyFill="1" applyProtection="1"/>
    <xf numFmtId="237" fontId="11" fillId="0" borderId="21" xfId="121" applyNumberFormat="1" applyFont="1" applyFill="1" applyBorder="1"/>
    <xf numFmtId="0" fontId="2" fillId="0" borderId="0" xfId="0" applyFont="1" applyFill="1" applyProtection="1"/>
    <xf numFmtId="191" fontId="11" fillId="0" borderId="22" xfId="0" applyNumberFormat="1" applyFont="1" applyFill="1" applyBorder="1" applyAlignment="1" applyProtection="1">
      <alignment horizontal="center"/>
    </xf>
    <xf numFmtId="43" fontId="103" fillId="0" borderId="0" xfId="121" applyFont="1" applyFill="1" applyBorder="1"/>
    <xf numFmtId="43" fontId="103" fillId="0" borderId="0" xfId="2505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39" fontId="15" fillId="0" borderId="0" xfId="0" quotePrefix="1" applyNumberFormat="1" applyFont="1" applyFill="1" applyAlignment="1">
      <alignment horizontal="left"/>
    </xf>
    <xf numFmtId="0" fontId="11" fillId="0" borderId="0" xfId="0" quotePrefix="1" applyFont="1"/>
    <xf numFmtId="0" fontId="15" fillId="0" borderId="0" xfId="0" quotePrefix="1" applyFont="1" applyFill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1" fillId="0" borderId="22" xfId="127" quotePrefix="1" applyNumberFormat="1" applyFont="1" applyFill="1" applyBorder="1" applyAlignment="1">
      <alignment horizontal="center"/>
    </xf>
    <xf numFmtId="43" fontId="11" fillId="0" borderId="21" xfId="0" applyNumberFormat="1" applyFont="1" applyFill="1" applyBorder="1"/>
    <xf numFmtId="43" fontId="11" fillId="0" borderId="0" xfId="0" applyNumberFormat="1" applyFont="1" applyFill="1" applyBorder="1"/>
    <xf numFmtId="0" fontId="11" fillId="0" borderId="0" xfId="0" applyFont="1" applyFill="1" applyBorder="1" applyAlignment="1"/>
    <xf numFmtId="0" fontId="11" fillId="0" borderId="0" xfId="127" quotePrefix="1" applyNumberFormat="1" applyFont="1" applyFill="1" applyBorder="1" applyAlignment="1">
      <alignment horizontal="center"/>
    </xf>
    <xf numFmtId="43" fontId="108" fillId="0" borderId="0" xfId="127" applyFont="1" applyFill="1" applyBorder="1"/>
    <xf numFmtId="0" fontId="2" fillId="0" borderId="0" xfId="0" applyFont="1" applyFill="1" applyProtection="1"/>
    <xf numFmtId="191" fontId="11" fillId="0" borderId="22" xfId="0" applyNumberFormat="1" applyFont="1" applyFill="1" applyBorder="1" applyProtection="1"/>
    <xf numFmtId="0" fontId="2" fillId="0" borderId="0" xfId="0" applyFont="1" applyFill="1" applyProtection="1"/>
    <xf numFmtId="43" fontId="11" fillId="0" borderId="0" xfId="121" applyFont="1" applyFill="1" applyBorder="1" applyAlignment="1"/>
    <xf numFmtId="43" fontId="11" fillId="0" borderId="22" xfId="121" applyFont="1" applyFill="1" applyBorder="1" applyAlignment="1"/>
    <xf numFmtId="0" fontId="11" fillId="0" borderId="0" xfId="160" quotePrefix="1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45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194" fontId="11" fillId="0" borderId="22" xfId="0" quotePrefix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10" fontId="11" fillId="0" borderId="22" xfId="160" applyNumberFormat="1" applyFont="1" applyFill="1" applyBorder="1" applyAlignment="1">
      <alignment horizontal="center"/>
    </xf>
    <xf numFmtId="43" fontId="11" fillId="0" borderId="22" xfId="3841" applyFont="1" applyFill="1" applyBorder="1" applyAlignment="1">
      <alignment horizontal="center"/>
    </xf>
    <xf numFmtId="0" fontId="102" fillId="0" borderId="6" xfId="0" applyFont="1" applyFill="1" applyBorder="1" applyAlignment="1" applyProtection="1">
      <alignment horizontal="center"/>
    </xf>
    <xf numFmtId="0" fontId="10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191" fontId="11" fillId="0" borderId="22" xfId="0" applyNumberFormat="1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 wrapText="1"/>
    </xf>
    <xf numFmtId="0" fontId="11" fillId="0" borderId="22" xfId="2765" applyFont="1" applyFill="1" applyBorder="1" applyAlignment="1">
      <alignment horizontal="center"/>
    </xf>
    <xf numFmtId="0" fontId="11" fillId="0" borderId="22" xfId="2765" applyFont="1" applyBorder="1" applyAlignment="1">
      <alignment horizont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</cellXfs>
  <cellStyles count="3844">
    <cellStyle name="0,0_x000d__x000a_NA_x000d__x000a_" xfId="1" xr:uid="{00000000-0005-0000-0000-000000000000}"/>
    <cellStyle name="0,0_x000d__x000a_NA_x000d__x000a_ 2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4 2" xfId="9" xr:uid="{00000000-0005-0000-0000-000008000000}"/>
    <cellStyle name="20% - Accent4 3" xfId="10" xr:uid="{00000000-0005-0000-0000-000009000000}"/>
    <cellStyle name="20% - Accent5 2" xfId="11" xr:uid="{00000000-0005-0000-0000-00000A000000}"/>
    <cellStyle name="20% - Accent5 3" xfId="12" xr:uid="{00000000-0005-0000-0000-00000B000000}"/>
    <cellStyle name="20% - Accent6 2" xfId="13" xr:uid="{00000000-0005-0000-0000-00000C000000}"/>
    <cellStyle name="20% - Accent6 3" xfId="14" xr:uid="{00000000-0005-0000-0000-00000D000000}"/>
    <cellStyle name="20% - ส่วนที่ถูกเน้น1 2" xfId="15" xr:uid="{00000000-0005-0000-0000-00000E000000}"/>
    <cellStyle name="20% - ส่วนที่ถูกเน้น1 2 2" xfId="16" xr:uid="{00000000-0005-0000-0000-00000F000000}"/>
    <cellStyle name="20% - ส่วนที่ถูกเน้น2 2" xfId="17" xr:uid="{00000000-0005-0000-0000-000010000000}"/>
    <cellStyle name="20% - ส่วนที่ถูกเน้น2 2 2" xfId="18" xr:uid="{00000000-0005-0000-0000-000011000000}"/>
    <cellStyle name="20% - ส่วนที่ถูกเน้น3 2" xfId="19" xr:uid="{00000000-0005-0000-0000-000012000000}"/>
    <cellStyle name="20% - ส่วนที่ถูกเน้น3 2 2" xfId="20" xr:uid="{00000000-0005-0000-0000-000013000000}"/>
    <cellStyle name="20% - ส่วนที่ถูกเน้น4 2" xfId="21" xr:uid="{00000000-0005-0000-0000-000014000000}"/>
    <cellStyle name="20% - ส่วนที่ถูกเน้น4 2 2" xfId="22" xr:uid="{00000000-0005-0000-0000-000015000000}"/>
    <cellStyle name="20% - ส่วนที่ถูกเน้น5 2" xfId="23" xr:uid="{00000000-0005-0000-0000-000016000000}"/>
    <cellStyle name="20% - ส่วนที่ถูกเน้น5 2 2" xfId="24" xr:uid="{00000000-0005-0000-0000-000017000000}"/>
    <cellStyle name="20% - ส่วนที่ถูกเน้น6 2" xfId="25" xr:uid="{00000000-0005-0000-0000-000018000000}"/>
    <cellStyle name="20% - ส่วนที่ถูกเน้น6 2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2 2" xfId="48" xr:uid="{00000000-0005-0000-0000-00002F000000}"/>
    <cellStyle name="40% - ส่วนที่ถูกเน้น2 2" xfId="49" xr:uid="{00000000-0005-0000-0000-000030000000}"/>
    <cellStyle name="40% - ส่วนที่ถูกเน้น2 2 2" xfId="50" xr:uid="{00000000-0005-0000-0000-000031000000}"/>
    <cellStyle name="40% - ส่วนที่ถูกเน้น3 2" xfId="51" xr:uid="{00000000-0005-0000-0000-000032000000}"/>
    <cellStyle name="40% - ส่วนที่ถูกเน้น3 2 2" xfId="52" xr:uid="{00000000-0005-0000-0000-000033000000}"/>
    <cellStyle name="40% - ส่วนที่ถูกเน้น4 2" xfId="53" xr:uid="{00000000-0005-0000-0000-000034000000}"/>
    <cellStyle name="40% - ส่วนที่ถูกเน้น4 2 2" xfId="54" xr:uid="{00000000-0005-0000-0000-000035000000}"/>
    <cellStyle name="40% - ส่วนที่ถูกเน้น5 2" xfId="55" xr:uid="{00000000-0005-0000-0000-000036000000}"/>
    <cellStyle name="40% - ส่วนที่ถูกเน้น5 2 2" xfId="56" xr:uid="{00000000-0005-0000-0000-000037000000}"/>
    <cellStyle name="40% - ส่วนที่ถูกเน้น6 2" xfId="57" xr:uid="{00000000-0005-0000-0000-000038000000}"/>
    <cellStyle name="40% - ส่วนที่ถูกเน้น6 2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75" xfId="71" xr:uid="{00000000-0005-0000-0000-000046000000}"/>
    <cellStyle name="75 2" xfId="72" xr:uid="{00000000-0005-0000-0000-000047000000}"/>
    <cellStyle name="Accent1 - 20%" xfId="73" xr:uid="{00000000-0005-0000-0000-000048000000}"/>
    <cellStyle name="Accent1 - 40%" xfId="74" xr:uid="{00000000-0005-0000-0000-000049000000}"/>
    <cellStyle name="Accent1 - 60%" xfId="75" xr:uid="{00000000-0005-0000-0000-00004A000000}"/>
    <cellStyle name="Accent1 2" xfId="76" xr:uid="{00000000-0005-0000-0000-00004B000000}"/>
    <cellStyle name="Accent1 3" xfId="77" xr:uid="{00000000-0005-0000-0000-00004C000000}"/>
    <cellStyle name="Accent2 - 20%" xfId="78" xr:uid="{00000000-0005-0000-0000-00004D000000}"/>
    <cellStyle name="Accent2 - 40%" xfId="79" xr:uid="{00000000-0005-0000-0000-00004E000000}"/>
    <cellStyle name="Accent2 - 60%" xfId="80" xr:uid="{00000000-0005-0000-0000-00004F000000}"/>
    <cellStyle name="Accent2 2" xfId="81" xr:uid="{00000000-0005-0000-0000-000050000000}"/>
    <cellStyle name="Accent2 3" xfId="82" xr:uid="{00000000-0005-0000-0000-000051000000}"/>
    <cellStyle name="Accent3 - 20%" xfId="83" xr:uid="{00000000-0005-0000-0000-000052000000}"/>
    <cellStyle name="Accent3 - 40%" xfId="84" xr:uid="{00000000-0005-0000-0000-000053000000}"/>
    <cellStyle name="Accent3 - 60%" xfId="85" xr:uid="{00000000-0005-0000-0000-000054000000}"/>
    <cellStyle name="Accent3 2" xfId="86" xr:uid="{00000000-0005-0000-0000-000055000000}"/>
    <cellStyle name="Accent3 3" xfId="87" xr:uid="{00000000-0005-0000-0000-000056000000}"/>
    <cellStyle name="Accent4 - 20%" xfId="88" xr:uid="{00000000-0005-0000-0000-000057000000}"/>
    <cellStyle name="Accent4 - 40%" xfId="89" xr:uid="{00000000-0005-0000-0000-000058000000}"/>
    <cellStyle name="Accent4 - 60%" xfId="90" xr:uid="{00000000-0005-0000-0000-000059000000}"/>
    <cellStyle name="Accent4 2" xfId="91" xr:uid="{00000000-0005-0000-0000-00005A000000}"/>
    <cellStyle name="Accent4 3" xfId="92" xr:uid="{00000000-0005-0000-0000-00005B000000}"/>
    <cellStyle name="Accent5 - 20%" xfId="93" xr:uid="{00000000-0005-0000-0000-00005C000000}"/>
    <cellStyle name="Accent5 - 40%" xfId="94" xr:uid="{00000000-0005-0000-0000-00005D000000}"/>
    <cellStyle name="Accent5 - 60%" xfId="95" xr:uid="{00000000-0005-0000-0000-00005E000000}"/>
    <cellStyle name="Accent5 2" xfId="96" xr:uid="{00000000-0005-0000-0000-00005F000000}"/>
    <cellStyle name="Accent5 3" xfId="97" xr:uid="{00000000-0005-0000-0000-000060000000}"/>
    <cellStyle name="Accent6 - 20%" xfId="98" xr:uid="{00000000-0005-0000-0000-000061000000}"/>
    <cellStyle name="Accent6 - 40%" xfId="99" xr:uid="{00000000-0005-0000-0000-000062000000}"/>
    <cellStyle name="Accent6 - 60%" xfId="100" xr:uid="{00000000-0005-0000-0000-000063000000}"/>
    <cellStyle name="Accent6 2" xfId="101" xr:uid="{00000000-0005-0000-0000-000064000000}"/>
    <cellStyle name="Accent6 3" xfId="102" xr:uid="{00000000-0005-0000-0000-000065000000}"/>
    <cellStyle name="Bad 2" xfId="103" xr:uid="{00000000-0005-0000-0000-000066000000}"/>
    <cellStyle name="Bad 3" xfId="104" xr:uid="{00000000-0005-0000-0000-000067000000}"/>
    <cellStyle name="BOLDl" xfId="105" xr:uid="{00000000-0005-0000-0000-000068000000}"/>
    <cellStyle name="BOLDSH - Style1" xfId="106" xr:uid="{00000000-0005-0000-0000-000069000000}"/>
    <cellStyle name="Calc Currency (0)" xfId="107" xr:uid="{00000000-0005-0000-0000-00006A000000}"/>
    <cellStyle name="Calc Currency (2)" xfId="108" xr:uid="{00000000-0005-0000-0000-00006B000000}"/>
    <cellStyle name="Calc Percent (0)" xfId="109" xr:uid="{00000000-0005-0000-0000-00006C000000}"/>
    <cellStyle name="Calc Percent (1)" xfId="110" xr:uid="{00000000-0005-0000-0000-00006D000000}"/>
    <cellStyle name="Calc Percent (2)" xfId="111" xr:uid="{00000000-0005-0000-0000-00006E000000}"/>
    <cellStyle name="Calc Units (0)" xfId="112" xr:uid="{00000000-0005-0000-0000-00006F000000}"/>
    <cellStyle name="Calc Units (1)" xfId="113" xr:uid="{00000000-0005-0000-0000-000070000000}"/>
    <cellStyle name="Calc Units (2)" xfId="114" xr:uid="{00000000-0005-0000-0000-000071000000}"/>
    <cellStyle name="Calculation 2" xfId="115" xr:uid="{00000000-0005-0000-0000-000072000000}"/>
    <cellStyle name="Calculation 3" xfId="116" xr:uid="{00000000-0005-0000-0000-000073000000}"/>
    <cellStyle name="category" xfId="117" xr:uid="{00000000-0005-0000-0000-000074000000}"/>
    <cellStyle name="Check Cell 2" xfId="118" xr:uid="{00000000-0005-0000-0000-000075000000}"/>
    <cellStyle name="Check Cell 3" xfId="119" xr:uid="{00000000-0005-0000-0000-000076000000}"/>
    <cellStyle name="Comma" xfId="3841" builtinId="3"/>
    <cellStyle name="Comma [00]" xfId="120" xr:uid="{00000000-0005-0000-0000-000077000000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2 2 2" xfId="124" xr:uid="{00000000-0005-0000-0000-00007B000000}"/>
    <cellStyle name="Comma 10 2 2 2 2" xfId="125" xr:uid="{00000000-0005-0000-0000-00007C000000}"/>
    <cellStyle name="Comma 10 2 2 2 2 2" xfId="126" xr:uid="{00000000-0005-0000-0000-00007D000000}"/>
    <cellStyle name="Comma 10 2 2 2 2 2 2 2 4" xfId="127" xr:uid="{00000000-0005-0000-0000-00007E000000}"/>
    <cellStyle name="Comma 10 2 2 2 2 2 2 2 4 2" xfId="128" xr:uid="{00000000-0005-0000-0000-00007F000000}"/>
    <cellStyle name="Comma 10 2 2 2 2 2 2 2 4 2 2" xfId="129" xr:uid="{00000000-0005-0000-0000-000080000000}"/>
    <cellStyle name="Comma 10 2 2 2 2 2 2 2 4 3" xfId="130" xr:uid="{00000000-0005-0000-0000-000081000000}"/>
    <cellStyle name="Comma 10 2 2 2 2 2 2 2 4 3 2" xfId="131" xr:uid="{00000000-0005-0000-0000-000082000000}"/>
    <cellStyle name="Comma 10 2 2 2 2 2 2 2 4 4" xfId="132" xr:uid="{00000000-0005-0000-0000-000083000000}"/>
    <cellStyle name="Comma 10 2 2 2 2 2 2 2 4 4 2" xfId="133" xr:uid="{00000000-0005-0000-0000-000084000000}"/>
    <cellStyle name="Comma 10 2 2 2 2 2 2 2 4 5" xfId="134" xr:uid="{00000000-0005-0000-0000-000085000000}"/>
    <cellStyle name="Comma 10 2 2 2 2 2 2 2 4 6" xfId="135" xr:uid="{00000000-0005-0000-0000-000086000000}"/>
    <cellStyle name="Comma 10 2 2 2 2 2 3" xfId="136" xr:uid="{00000000-0005-0000-0000-000087000000}"/>
    <cellStyle name="Comma 10 2 2 2 3" xfId="137" xr:uid="{00000000-0005-0000-0000-000088000000}"/>
    <cellStyle name="Comma 10 2 2 2 3 2" xfId="138" xr:uid="{00000000-0005-0000-0000-000089000000}"/>
    <cellStyle name="Comma 10 2 2 2 4" xfId="139" xr:uid="{00000000-0005-0000-0000-00008A000000}"/>
    <cellStyle name="Comma 10 2 2 2 4 2" xfId="140" xr:uid="{00000000-0005-0000-0000-00008B000000}"/>
    <cellStyle name="Comma 10 2 2 2 5" xfId="141" xr:uid="{00000000-0005-0000-0000-00008C000000}"/>
    <cellStyle name="Comma 10 2 2 2 5 2" xfId="142" xr:uid="{00000000-0005-0000-0000-00008D000000}"/>
    <cellStyle name="Comma 10 2 2 2 5 2 2" xfId="143" xr:uid="{00000000-0005-0000-0000-00008E000000}"/>
    <cellStyle name="Comma 10 2 2 2 5 3" xfId="144" xr:uid="{00000000-0005-0000-0000-00008F000000}"/>
    <cellStyle name="Comma 10 2 2 2 5 3 2" xfId="145" xr:uid="{00000000-0005-0000-0000-000090000000}"/>
    <cellStyle name="Comma 10 2 2 2 5 4" xfId="146" xr:uid="{00000000-0005-0000-0000-000091000000}"/>
    <cellStyle name="Comma 10 2 2 2 5 4 2" xfId="147" xr:uid="{00000000-0005-0000-0000-000092000000}"/>
    <cellStyle name="Comma 10 2 2 2 5 5" xfId="148" xr:uid="{00000000-0005-0000-0000-000093000000}"/>
    <cellStyle name="Comma 10 2 2 2 5 6" xfId="149" xr:uid="{00000000-0005-0000-0000-000094000000}"/>
    <cellStyle name="Comma 10 2 2 2 6" xfId="150" xr:uid="{00000000-0005-0000-0000-000095000000}"/>
    <cellStyle name="Comma 10 2 2 2 7" xfId="151" xr:uid="{00000000-0005-0000-0000-000096000000}"/>
    <cellStyle name="Comma 10 2 2 3" xfId="152" xr:uid="{00000000-0005-0000-0000-000097000000}"/>
    <cellStyle name="Comma 10 2 2 3 2" xfId="153" xr:uid="{00000000-0005-0000-0000-000098000000}"/>
    <cellStyle name="Comma 10 2 3" xfId="154" xr:uid="{00000000-0005-0000-0000-000099000000}"/>
    <cellStyle name="Comma 10 2 3 2" xfId="155" xr:uid="{00000000-0005-0000-0000-00009A000000}"/>
    <cellStyle name="Comma 10 2 4" xfId="156" xr:uid="{00000000-0005-0000-0000-00009B000000}"/>
    <cellStyle name="Comma 10 2 4 2" xfId="157" xr:uid="{00000000-0005-0000-0000-00009C000000}"/>
    <cellStyle name="Comma 10 2 5" xfId="158" xr:uid="{00000000-0005-0000-0000-00009D000000}"/>
    <cellStyle name="Comma 10 2 5 2" xfId="159" xr:uid="{00000000-0005-0000-0000-00009E000000}"/>
    <cellStyle name="Comma 10 2 6" xfId="160" xr:uid="{00000000-0005-0000-0000-00009F000000}"/>
    <cellStyle name="Comma 10 2 6 2" xfId="161" xr:uid="{00000000-0005-0000-0000-0000A0000000}"/>
    <cellStyle name="Comma 10 2 6 2 2" xfId="162" xr:uid="{00000000-0005-0000-0000-0000A1000000}"/>
    <cellStyle name="Comma 10 2 6 3" xfId="163" xr:uid="{00000000-0005-0000-0000-0000A2000000}"/>
    <cellStyle name="Comma 10 2 6 3 2" xfId="164" xr:uid="{00000000-0005-0000-0000-0000A3000000}"/>
    <cellStyle name="Comma 10 2 6 4" xfId="165" xr:uid="{00000000-0005-0000-0000-0000A4000000}"/>
    <cellStyle name="Comma 10 2 6 4 2" xfId="166" xr:uid="{00000000-0005-0000-0000-0000A5000000}"/>
    <cellStyle name="Comma 10 2 6 5" xfId="167" xr:uid="{00000000-0005-0000-0000-0000A6000000}"/>
    <cellStyle name="Comma 10 2 6 6" xfId="168" xr:uid="{00000000-0005-0000-0000-0000A7000000}"/>
    <cellStyle name="Comma 10 2 7" xfId="169" xr:uid="{00000000-0005-0000-0000-0000A8000000}"/>
    <cellStyle name="Comma 10 2 8" xfId="170" xr:uid="{00000000-0005-0000-0000-0000A9000000}"/>
    <cellStyle name="Comma 10 3" xfId="171" xr:uid="{00000000-0005-0000-0000-0000AA000000}"/>
    <cellStyle name="Comma 10 3 2" xfId="172" xr:uid="{00000000-0005-0000-0000-0000AB000000}"/>
    <cellStyle name="Comma 10 3 2 2" xfId="173" xr:uid="{00000000-0005-0000-0000-0000AC000000}"/>
    <cellStyle name="Comma 10 3 2 2 2 2 2 2 2" xfId="174" xr:uid="{00000000-0005-0000-0000-0000AD000000}"/>
    <cellStyle name="Comma 10 3 2 2 2 2 2 2 2 2" xfId="175" xr:uid="{00000000-0005-0000-0000-0000AE000000}"/>
    <cellStyle name="Comma 10 3 2 2 2 2 2 2 2 2 2" xfId="176" xr:uid="{00000000-0005-0000-0000-0000AF000000}"/>
    <cellStyle name="Comma 10 3 2 2 2 2 2 2 2 3" xfId="177" xr:uid="{00000000-0005-0000-0000-0000B0000000}"/>
    <cellStyle name="Comma 10 3 2 2 2 2 2 2 2 3 2" xfId="178" xr:uid="{00000000-0005-0000-0000-0000B1000000}"/>
    <cellStyle name="Comma 10 3 2 2 2 2 2 2 2 4" xfId="179" xr:uid="{00000000-0005-0000-0000-0000B2000000}"/>
    <cellStyle name="Comma 10 3 2 2 2 2 2 2 2 4 2" xfId="180" xr:uid="{00000000-0005-0000-0000-0000B3000000}"/>
    <cellStyle name="Comma 10 3 2 2 2 2 2 2 2 5" xfId="181" xr:uid="{00000000-0005-0000-0000-0000B4000000}"/>
    <cellStyle name="Comma 10 3 2 2 2 2 2 2 2 6" xfId="182" xr:uid="{00000000-0005-0000-0000-0000B5000000}"/>
    <cellStyle name="Comma 10 3 3" xfId="183" xr:uid="{00000000-0005-0000-0000-0000B6000000}"/>
    <cellStyle name="Comma 10 3 3 2" xfId="184" xr:uid="{00000000-0005-0000-0000-0000B7000000}"/>
    <cellStyle name="Comma 10 3 4" xfId="185" xr:uid="{00000000-0005-0000-0000-0000B8000000}"/>
    <cellStyle name="Comma 10 3 4 2" xfId="186" xr:uid="{00000000-0005-0000-0000-0000B9000000}"/>
    <cellStyle name="Comma 10 3 5" xfId="187" xr:uid="{00000000-0005-0000-0000-0000BA000000}"/>
    <cellStyle name="Comma 10 3 6" xfId="188" xr:uid="{00000000-0005-0000-0000-0000BB000000}"/>
    <cellStyle name="Comma 10 4" xfId="189" xr:uid="{00000000-0005-0000-0000-0000BC000000}"/>
    <cellStyle name="Comma 10 4 2" xfId="190" xr:uid="{00000000-0005-0000-0000-0000BD000000}"/>
    <cellStyle name="Comma 10 4 2 2" xfId="191" xr:uid="{00000000-0005-0000-0000-0000BE000000}"/>
    <cellStyle name="Comma 10 4 3" xfId="192" xr:uid="{00000000-0005-0000-0000-0000BF000000}"/>
    <cellStyle name="Comma 10 4 3 2" xfId="193" xr:uid="{00000000-0005-0000-0000-0000C0000000}"/>
    <cellStyle name="Comma 10 4 4" xfId="194" xr:uid="{00000000-0005-0000-0000-0000C1000000}"/>
    <cellStyle name="Comma 10 4 4 2" xfId="195" xr:uid="{00000000-0005-0000-0000-0000C2000000}"/>
    <cellStyle name="Comma 10 4 5" xfId="196" xr:uid="{00000000-0005-0000-0000-0000C3000000}"/>
    <cellStyle name="Comma 10 4 6" xfId="197" xr:uid="{00000000-0005-0000-0000-0000C4000000}"/>
    <cellStyle name="Comma 10 5" xfId="198" xr:uid="{00000000-0005-0000-0000-0000C5000000}"/>
    <cellStyle name="Comma 10 5 2" xfId="199" xr:uid="{00000000-0005-0000-0000-0000C6000000}"/>
    <cellStyle name="Comma 10 6" xfId="200" xr:uid="{00000000-0005-0000-0000-0000C7000000}"/>
    <cellStyle name="Comma 10 6 2" xfId="201" xr:uid="{00000000-0005-0000-0000-0000C8000000}"/>
    <cellStyle name="Comma 10 7" xfId="202" xr:uid="{00000000-0005-0000-0000-0000C9000000}"/>
    <cellStyle name="Comma 10 7 2" xfId="203" xr:uid="{00000000-0005-0000-0000-0000CA000000}"/>
    <cellStyle name="Comma 10 8" xfId="204" xr:uid="{00000000-0005-0000-0000-0000CB000000}"/>
    <cellStyle name="Comma 10 9" xfId="205" xr:uid="{00000000-0005-0000-0000-0000CC000000}"/>
    <cellStyle name="Comma 103" xfId="206" xr:uid="{00000000-0005-0000-0000-0000CD000000}"/>
    <cellStyle name="Comma 103 2" xfId="207" xr:uid="{00000000-0005-0000-0000-0000CE000000}"/>
    <cellStyle name="Comma 105" xfId="208" xr:uid="{00000000-0005-0000-0000-0000CF000000}"/>
    <cellStyle name="Comma 105 2" xfId="209" xr:uid="{00000000-0005-0000-0000-0000D0000000}"/>
    <cellStyle name="Comma 109" xfId="210" xr:uid="{00000000-0005-0000-0000-0000D1000000}"/>
    <cellStyle name="Comma 109 2" xfId="211" xr:uid="{00000000-0005-0000-0000-0000D2000000}"/>
    <cellStyle name="Comma 11" xfId="212" xr:uid="{00000000-0005-0000-0000-0000D3000000}"/>
    <cellStyle name="Comma 11 2" xfId="213" xr:uid="{00000000-0005-0000-0000-0000D4000000}"/>
    <cellStyle name="Comma 11 2 2" xfId="214" xr:uid="{00000000-0005-0000-0000-0000D5000000}"/>
    <cellStyle name="Comma 11 2 2 2" xfId="215" xr:uid="{00000000-0005-0000-0000-0000D6000000}"/>
    <cellStyle name="Comma 11 2 2 2 2" xfId="216" xr:uid="{00000000-0005-0000-0000-0000D7000000}"/>
    <cellStyle name="Comma 11 2 2 3" xfId="217" xr:uid="{00000000-0005-0000-0000-0000D8000000}"/>
    <cellStyle name="Comma 11 2 2 3 2" xfId="218" xr:uid="{00000000-0005-0000-0000-0000D9000000}"/>
    <cellStyle name="Comma 11 2 2 4" xfId="219" xr:uid="{00000000-0005-0000-0000-0000DA000000}"/>
    <cellStyle name="Comma 11 2 2 4 2" xfId="220" xr:uid="{00000000-0005-0000-0000-0000DB000000}"/>
    <cellStyle name="Comma 11 2 2 5" xfId="221" xr:uid="{00000000-0005-0000-0000-0000DC000000}"/>
    <cellStyle name="Comma 11 2 2 6" xfId="222" xr:uid="{00000000-0005-0000-0000-0000DD000000}"/>
    <cellStyle name="Comma 11 2 3" xfId="223" xr:uid="{00000000-0005-0000-0000-0000DE000000}"/>
    <cellStyle name="Comma 11 2 3 2" xfId="224" xr:uid="{00000000-0005-0000-0000-0000DF000000}"/>
    <cellStyle name="Comma 11 2 4" xfId="225" xr:uid="{00000000-0005-0000-0000-0000E0000000}"/>
    <cellStyle name="Comma 11 2 4 2" xfId="226" xr:uid="{00000000-0005-0000-0000-0000E1000000}"/>
    <cellStyle name="Comma 11 2 5" xfId="227" xr:uid="{00000000-0005-0000-0000-0000E2000000}"/>
    <cellStyle name="Comma 11 2 5 2" xfId="228" xr:uid="{00000000-0005-0000-0000-0000E3000000}"/>
    <cellStyle name="Comma 11 2 6" xfId="229" xr:uid="{00000000-0005-0000-0000-0000E4000000}"/>
    <cellStyle name="Comma 11 2 7" xfId="230" xr:uid="{00000000-0005-0000-0000-0000E5000000}"/>
    <cellStyle name="Comma 11 3" xfId="231" xr:uid="{00000000-0005-0000-0000-0000E6000000}"/>
    <cellStyle name="Comma 11 3 2" xfId="232" xr:uid="{00000000-0005-0000-0000-0000E7000000}"/>
    <cellStyle name="Comma 11 3 2 2" xfId="233" xr:uid="{00000000-0005-0000-0000-0000E8000000}"/>
    <cellStyle name="Comma 11 3 3" xfId="234" xr:uid="{00000000-0005-0000-0000-0000E9000000}"/>
    <cellStyle name="Comma 11 3 3 2" xfId="235" xr:uid="{00000000-0005-0000-0000-0000EA000000}"/>
    <cellStyle name="Comma 11 3 4" xfId="236" xr:uid="{00000000-0005-0000-0000-0000EB000000}"/>
    <cellStyle name="Comma 11 3 4 2" xfId="237" xr:uid="{00000000-0005-0000-0000-0000EC000000}"/>
    <cellStyle name="Comma 11 3 5" xfId="238" xr:uid="{00000000-0005-0000-0000-0000ED000000}"/>
    <cellStyle name="Comma 11 3 6" xfId="239" xr:uid="{00000000-0005-0000-0000-0000EE000000}"/>
    <cellStyle name="Comma 11 4" xfId="240" xr:uid="{00000000-0005-0000-0000-0000EF000000}"/>
    <cellStyle name="Comma 11 4 2" xfId="241" xr:uid="{00000000-0005-0000-0000-0000F0000000}"/>
    <cellStyle name="Comma 11 4 2 2" xfId="242" xr:uid="{00000000-0005-0000-0000-0000F1000000}"/>
    <cellStyle name="Comma 11 4 3" xfId="243" xr:uid="{00000000-0005-0000-0000-0000F2000000}"/>
    <cellStyle name="Comma 11 4 3 2" xfId="244" xr:uid="{00000000-0005-0000-0000-0000F3000000}"/>
    <cellStyle name="Comma 11 4 4" xfId="245" xr:uid="{00000000-0005-0000-0000-0000F4000000}"/>
    <cellStyle name="Comma 11 4 4 2" xfId="246" xr:uid="{00000000-0005-0000-0000-0000F5000000}"/>
    <cellStyle name="Comma 11 4 5" xfId="247" xr:uid="{00000000-0005-0000-0000-0000F6000000}"/>
    <cellStyle name="Comma 11 4 6" xfId="248" xr:uid="{00000000-0005-0000-0000-0000F7000000}"/>
    <cellStyle name="Comma 11 5" xfId="249" xr:uid="{00000000-0005-0000-0000-0000F8000000}"/>
    <cellStyle name="Comma 11 5 2" xfId="250" xr:uid="{00000000-0005-0000-0000-0000F9000000}"/>
    <cellStyle name="Comma 11 5 2 2" xfId="251" xr:uid="{00000000-0005-0000-0000-0000FA000000}"/>
    <cellStyle name="Comma 11 5 3" xfId="252" xr:uid="{00000000-0005-0000-0000-0000FB000000}"/>
    <cellStyle name="Comma 11 5 3 2" xfId="253" xr:uid="{00000000-0005-0000-0000-0000FC000000}"/>
    <cellStyle name="Comma 11 5 4" xfId="254" xr:uid="{00000000-0005-0000-0000-0000FD000000}"/>
    <cellStyle name="Comma 11 5 4 2" xfId="255" xr:uid="{00000000-0005-0000-0000-0000FE000000}"/>
    <cellStyle name="Comma 11 5 5" xfId="256" xr:uid="{00000000-0005-0000-0000-0000FF000000}"/>
    <cellStyle name="Comma 11 5 6" xfId="257" xr:uid="{00000000-0005-0000-0000-000000010000}"/>
    <cellStyle name="Comma 11 8" xfId="258" xr:uid="{00000000-0005-0000-0000-000001010000}"/>
    <cellStyle name="Comma 11 8 2" xfId="259" xr:uid="{00000000-0005-0000-0000-000002010000}"/>
    <cellStyle name="Comma 11 8 2 2" xfId="260" xr:uid="{00000000-0005-0000-0000-000003010000}"/>
    <cellStyle name="Comma 11 8 3" xfId="261" xr:uid="{00000000-0005-0000-0000-000004010000}"/>
    <cellStyle name="Comma 12" xfId="262" xr:uid="{00000000-0005-0000-0000-000005010000}"/>
    <cellStyle name="Comma 12 2" xfId="263" xr:uid="{00000000-0005-0000-0000-000006010000}"/>
    <cellStyle name="Comma 12 2 2" xfId="264" xr:uid="{00000000-0005-0000-0000-000007010000}"/>
    <cellStyle name="Comma 12 2 2 2" xfId="265" xr:uid="{00000000-0005-0000-0000-000008010000}"/>
    <cellStyle name="Comma 12 2 2 2 2" xfId="266" xr:uid="{00000000-0005-0000-0000-000009010000}"/>
    <cellStyle name="Comma 12 2 2 3" xfId="267" xr:uid="{00000000-0005-0000-0000-00000A010000}"/>
    <cellStyle name="Comma 12 2 2 3 2" xfId="268" xr:uid="{00000000-0005-0000-0000-00000B010000}"/>
    <cellStyle name="Comma 12 2 2 4" xfId="269" xr:uid="{00000000-0005-0000-0000-00000C010000}"/>
    <cellStyle name="Comma 12 2 2 4 2" xfId="270" xr:uid="{00000000-0005-0000-0000-00000D010000}"/>
    <cellStyle name="Comma 12 2 2 5" xfId="271" xr:uid="{00000000-0005-0000-0000-00000E010000}"/>
    <cellStyle name="Comma 12 2 2 6" xfId="272" xr:uid="{00000000-0005-0000-0000-00000F010000}"/>
    <cellStyle name="Comma 12 3" xfId="273" xr:uid="{00000000-0005-0000-0000-000010010000}"/>
    <cellStyle name="Comma 12 3 2" xfId="274" xr:uid="{00000000-0005-0000-0000-000011010000}"/>
    <cellStyle name="Comma 12 3 2 2" xfId="275" xr:uid="{00000000-0005-0000-0000-000012010000}"/>
    <cellStyle name="Comma 12 3 3" xfId="276" xr:uid="{00000000-0005-0000-0000-000013010000}"/>
    <cellStyle name="Comma 12 3 3 2" xfId="277" xr:uid="{00000000-0005-0000-0000-000014010000}"/>
    <cellStyle name="Comma 12 3 4" xfId="278" xr:uid="{00000000-0005-0000-0000-000015010000}"/>
    <cellStyle name="Comma 12 3 4 2" xfId="279" xr:uid="{00000000-0005-0000-0000-000016010000}"/>
    <cellStyle name="Comma 12 3 5" xfId="280" xr:uid="{00000000-0005-0000-0000-000017010000}"/>
    <cellStyle name="Comma 12 3 6" xfId="281" xr:uid="{00000000-0005-0000-0000-000018010000}"/>
    <cellStyle name="Comma 12 4" xfId="282" xr:uid="{00000000-0005-0000-0000-000019010000}"/>
    <cellStyle name="Comma 12 4 2" xfId="283" xr:uid="{00000000-0005-0000-0000-00001A010000}"/>
    <cellStyle name="Comma 12 4 2 2" xfId="284" xr:uid="{00000000-0005-0000-0000-00001B010000}"/>
    <cellStyle name="Comma 12 4 3" xfId="285" xr:uid="{00000000-0005-0000-0000-00001C010000}"/>
    <cellStyle name="Comma 12 4 3 2" xfId="286" xr:uid="{00000000-0005-0000-0000-00001D010000}"/>
    <cellStyle name="Comma 12 4 4" xfId="287" xr:uid="{00000000-0005-0000-0000-00001E010000}"/>
    <cellStyle name="Comma 12 4 4 2" xfId="288" xr:uid="{00000000-0005-0000-0000-00001F010000}"/>
    <cellStyle name="Comma 12 4 5" xfId="289" xr:uid="{00000000-0005-0000-0000-000020010000}"/>
    <cellStyle name="Comma 12 4 6" xfId="290" xr:uid="{00000000-0005-0000-0000-000021010000}"/>
    <cellStyle name="Comma 12 5" xfId="291" xr:uid="{00000000-0005-0000-0000-000022010000}"/>
    <cellStyle name="Comma 12 5 2" xfId="292" xr:uid="{00000000-0005-0000-0000-000023010000}"/>
    <cellStyle name="Comma 12 5 2 2" xfId="293" xr:uid="{00000000-0005-0000-0000-000024010000}"/>
    <cellStyle name="Comma 12 5 3" xfId="294" xr:uid="{00000000-0005-0000-0000-000025010000}"/>
    <cellStyle name="Comma 12 5 3 2" xfId="295" xr:uid="{00000000-0005-0000-0000-000026010000}"/>
    <cellStyle name="Comma 12 5 4" xfId="296" xr:uid="{00000000-0005-0000-0000-000027010000}"/>
    <cellStyle name="Comma 12 5 4 2" xfId="297" xr:uid="{00000000-0005-0000-0000-000028010000}"/>
    <cellStyle name="Comma 12 5 5" xfId="298" xr:uid="{00000000-0005-0000-0000-000029010000}"/>
    <cellStyle name="Comma 12 5 6" xfId="299" xr:uid="{00000000-0005-0000-0000-00002A010000}"/>
    <cellStyle name="Comma 12_HH-2" xfId="300" xr:uid="{00000000-0005-0000-0000-00002B010000}"/>
    <cellStyle name="Comma 13" xfId="301" xr:uid="{00000000-0005-0000-0000-00002C010000}"/>
    <cellStyle name="Comma 13 2" xfId="302" xr:uid="{00000000-0005-0000-0000-00002D010000}"/>
    <cellStyle name="Comma 13 2 2" xfId="303" xr:uid="{00000000-0005-0000-0000-00002E010000}"/>
    <cellStyle name="Comma 13 2 2 2" xfId="304" xr:uid="{00000000-0005-0000-0000-00002F010000}"/>
    <cellStyle name="Comma 13 2 3" xfId="305" xr:uid="{00000000-0005-0000-0000-000030010000}"/>
    <cellStyle name="Comma 13 3" xfId="306" xr:uid="{00000000-0005-0000-0000-000031010000}"/>
    <cellStyle name="Comma 13 3 2" xfId="307" xr:uid="{00000000-0005-0000-0000-000032010000}"/>
    <cellStyle name="Comma 13 3 2 2" xfId="308" xr:uid="{00000000-0005-0000-0000-000033010000}"/>
    <cellStyle name="Comma 13 3 3" xfId="309" xr:uid="{00000000-0005-0000-0000-000034010000}"/>
    <cellStyle name="Comma 14" xfId="310" xr:uid="{00000000-0005-0000-0000-000035010000}"/>
    <cellStyle name="Comma 14 2" xfId="311" xr:uid="{00000000-0005-0000-0000-000036010000}"/>
    <cellStyle name="Comma 14 2 2" xfId="312" xr:uid="{00000000-0005-0000-0000-000037010000}"/>
    <cellStyle name="Comma 14 2 2 2" xfId="313" xr:uid="{00000000-0005-0000-0000-000038010000}"/>
    <cellStyle name="Comma 14 2 3" xfId="314" xr:uid="{00000000-0005-0000-0000-000039010000}"/>
    <cellStyle name="Comma 14 3" xfId="315" xr:uid="{00000000-0005-0000-0000-00003A010000}"/>
    <cellStyle name="Comma 14 3 2" xfId="316" xr:uid="{00000000-0005-0000-0000-00003B010000}"/>
    <cellStyle name="Comma 14 3 2 2" xfId="317" xr:uid="{00000000-0005-0000-0000-00003C010000}"/>
    <cellStyle name="Comma 14 3 3" xfId="318" xr:uid="{00000000-0005-0000-0000-00003D010000}"/>
    <cellStyle name="Comma 14 3 3 2" xfId="319" xr:uid="{00000000-0005-0000-0000-00003E010000}"/>
    <cellStyle name="Comma 14 3 4" xfId="320" xr:uid="{00000000-0005-0000-0000-00003F010000}"/>
    <cellStyle name="Comma 14 3 4 2" xfId="321" xr:uid="{00000000-0005-0000-0000-000040010000}"/>
    <cellStyle name="Comma 14 3 5" xfId="322" xr:uid="{00000000-0005-0000-0000-000041010000}"/>
    <cellStyle name="Comma 14 3 6" xfId="323" xr:uid="{00000000-0005-0000-0000-000042010000}"/>
    <cellStyle name="Comma 14 4" xfId="324" xr:uid="{00000000-0005-0000-0000-000043010000}"/>
    <cellStyle name="Comma 14 4 2" xfId="325" xr:uid="{00000000-0005-0000-0000-000044010000}"/>
    <cellStyle name="Comma 14 4 2 2" xfId="326" xr:uid="{00000000-0005-0000-0000-000045010000}"/>
    <cellStyle name="Comma 14 4 3" xfId="327" xr:uid="{00000000-0005-0000-0000-000046010000}"/>
    <cellStyle name="Comma 15" xfId="328" xr:uid="{00000000-0005-0000-0000-000047010000}"/>
    <cellStyle name="Comma 15 2" xfId="329" xr:uid="{00000000-0005-0000-0000-000048010000}"/>
    <cellStyle name="Comma 15 2 2" xfId="330" xr:uid="{00000000-0005-0000-0000-000049010000}"/>
    <cellStyle name="Comma 15 2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3 2" xfId="334" xr:uid="{00000000-0005-0000-0000-00004D010000}"/>
    <cellStyle name="Comma 15 3 2 2" xfId="335" xr:uid="{00000000-0005-0000-0000-00004E010000}"/>
    <cellStyle name="Comma 15 3 3" xfId="336" xr:uid="{00000000-0005-0000-0000-00004F010000}"/>
    <cellStyle name="Comma 16" xfId="337" xr:uid="{00000000-0005-0000-0000-000050010000}"/>
    <cellStyle name="Comma 16 2" xfId="338" xr:uid="{00000000-0005-0000-0000-000051010000}"/>
    <cellStyle name="Comma 16 2 2" xfId="339" xr:uid="{00000000-0005-0000-0000-000052010000}"/>
    <cellStyle name="Comma 16 2 2 2" xfId="340" xr:uid="{00000000-0005-0000-0000-000053010000}"/>
    <cellStyle name="Comma 16 2 3" xfId="341" xr:uid="{00000000-0005-0000-0000-000054010000}"/>
    <cellStyle name="Comma 16 3" xfId="342" xr:uid="{00000000-0005-0000-0000-000055010000}"/>
    <cellStyle name="Comma 16 3 2" xfId="343" xr:uid="{00000000-0005-0000-0000-000056010000}"/>
    <cellStyle name="Comma 16 3 2 2" xfId="344" xr:uid="{00000000-0005-0000-0000-000057010000}"/>
    <cellStyle name="Comma 16 3 3" xfId="345" xr:uid="{00000000-0005-0000-0000-000058010000}"/>
    <cellStyle name="Comma 17" xfId="346" xr:uid="{00000000-0005-0000-0000-000059010000}"/>
    <cellStyle name="Comma 17 2" xfId="347" xr:uid="{00000000-0005-0000-0000-00005A010000}"/>
    <cellStyle name="Comma 17 2 2" xfId="348" xr:uid="{00000000-0005-0000-0000-00005B010000}"/>
    <cellStyle name="Comma 17 2 2 2" xfId="349" xr:uid="{00000000-0005-0000-0000-00005C010000}"/>
    <cellStyle name="Comma 17 2 3" xfId="350" xr:uid="{00000000-0005-0000-0000-00005D010000}"/>
    <cellStyle name="Comma 17 2 3 2" xfId="351" xr:uid="{00000000-0005-0000-0000-00005E010000}"/>
    <cellStyle name="Comma 17 2 4" xfId="352" xr:uid="{00000000-0005-0000-0000-00005F010000}"/>
    <cellStyle name="Comma 17 2 4 2" xfId="353" xr:uid="{00000000-0005-0000-0000-000060010000}"/>
    <cellStyle name="Comma 17 2 5" xfId="354" xr:uid="{00000000-0005-0000-0000-000061010000}"/>
    <cellStyle name="Comma 17 2 6" xfId="355" xr:uid="{00000000-0005-0000-0000-000062010000}"/>
    <cellStyle name="Comma 18" xfId="356" xr:uid="{00000000-0005-0000-0000-000063010000}"/>
    <cellStyle name="Comma 18 2" xfId="357" xr:uid="{00000000-0005-0000-0000-000064010000}"/>
    <cellStyle name="Comma 18 2 2" xfId="358" xr:uid="{00000000-0005-0000-0000-000065010000}"/>
    <cellStyle name="Comma 18 2 2 2" xfId="359" xr:uid="{00000000-0005-0000-0000-000066010000}"/>
    <cellStyle name="Comma 18 2 2 2 2" xfId="360" xr:uid="{00000000-0005-0000-0000-000067010000}"/>
    <cellStyle name="Comma 18 2 2 3" xfId="361" xr:uid="{00000000-0005-0000-0000-000068010000}"/>
    <cellStyle name="Comma 18 2 2 3 2" xfId="362" xr:uid="{00000000-0005-0000-0000-000069010000}"/>
    <cellStyle name="Comma 18 2 2 4" xfId="363" xr:uid="{00000000-0005-0000-0000-00006A010000}"/>
    <cellStyle name="Comma 18 2 2 4 2" xfId="364" xr:uid="{00000000-0005-0000-0000-00006B010000}"/>
    <cellStyle name="Comma 18 2 2 5" xfId="365" xr:uid="{00000000-0005-0000-0000-00006C010000}"/>
    <cellStyle name="Comma 18 2 2 6" xfId="366" xr:uid="{00000000-0005-0000-0000-00006D010000}"/>
    <cellStyle name="Comma 18 2 3" xfId="367" xr:uid="{00000000-0005-0000-0000-00006E010000}"/>
    <cellStyle name="Comma 18 2 3 2" xfId="368" xr:uid="{00000000-0005-0000-0000-00006F010000}"/>
    <cellStyle name="Comma 18 2 4" xfId="369" xr:uid="{00000000-0005-0000-0000-000070010000}"/>
    <cellStyle name="Comma 18 2 4 2" xfId="370" xr:uid="{00000000-0005-0000-0000-000071010000}"/>
    <cellStyle name="Comma 18 2 5" xfId="371" xr:uid="{00000000-0005-0000-0000-000072010000}"/>
    <cellStyle name="Comma 18 2 5 2" xfId="372" xr:uid="{00000000-0005-0000-0000-000073010000}"/>
    <cellStyle name="Comma 18 2 6" xfId="373" xr:uid="{00000000-0005-0000-0000-000074010000}"/>
    <cellStyle name="Comma 18 2 7" xfId="374" xr:uid="{00000000-0005-0000-0000-000075010000}"/>
    <cellStyle name="Comma 19" xfId="375" xr:uid="{00000000-0005-0000-0000-000076010000}"/>
    <cellStyle name="Comma 19 2" xfId="376" xr:uid="{00000000-0005-0000-0000-000077010000}"/>
    <cellStyle name="Comma 19 2 2" xfId="377" xr:uid="{00000000-0005-0000-0000-000078010000}"/>
    <cellStyle name="Comma 19 2 2 2" xfId="378" xr:uid="{00000000-0005-0000-0000-000079010000}"/>
    <cellStyle name="Comma 19 2 3" xfId="379" xr:uid="{00000000-0005-0000-0000-00007A010000}"/>
    <cellStyle name="Comma 19 2 3 2" xfId="380" xr:uid="{00000000-0005-0000-0000-00007B010000}"/>
    <cellStyle name="Comma 19 2 4" xfId="381" xr:uid="{00000000-0005-0000-0000-00007C010000}"/>
    <cellStyle name="Comma 19 2 4 2" xfId="382" xr:uid="{00000000-0005-0000-0000-00007D010000}"/>
    <cellStyle name="Comma 19 2 5" xfId="383" xr:uid="{00000000-0005-0000-0000-00007E010000}"/>
    <cellStyle name="Comma 19 2 6" xfId="384" xr:uid="{00000000-0005-0000-0000-00007F010000}"/>
    <cellStyle name="Comma 2" xfId="385" xr:uid="{00000000-0005-0000-0000-000080010000}"/>
    <cellStyle name="Comma 2 10" xfId="386" xr:uid="{00000000-0005-0000-0000-000081010000}"/>
    <cellStyle name="Comma 2 10 2" xfId="387" xr:uid="{00000000-0005-0000-0000-000082010000}"/>
    <cellStyle name="Comma 2 10 2 2" xfId="388" xr:uid="{00000000-0005-0000-0000-000083010000}"/>
    <cellStyle name="Comma 2 10 2 2 2" xfId="389" xr:uid="{00000000-0005-0000-0000-000084010000}"/>
    <cellStyle name="Comma 2 10 2 3" xfId="390" xr:uid="{00000000-0005-0000-0000-000085010000}"/>
    <cellStyle name="Comma 2 10 3" xfId="391" xr:uid="{00000000-0005-0000-0000-000086010000}"/>
    <cellStyle name="Comma 2 10 3 2" xfId="392" xr:uid="{00000000-0005-0000-0000-000087010000}"/>
    <cellStyle name="Comma 2 10 4" xfId="393" xr:uid="{00000000-0005-0000-0000-000088010000}"/>
    <cellStyle name="Comma 2 11" xfId="394" xr:uid="{00000000-0005-0000-0000-000089010000}"/>
    <cellStyle name="Comma 2 11 2" xfId="395" xr:uid="{00000000-0005-0000-0000-00008A010000}"/>
    <cellStyle name="Comma 2 11 2 2" xfId="396" xr:uid="{00000000-0005-0000-0000-00008B010000}"/>
    <cellStyle name="Comma 2 11 2 2 2" xfId="397" xr:uid="{00000000-0005-0000-0000-00008C010000}"/>
    <cellStyle name="Comma 2 11 2 3" xfId="398" xr:uid="{00000000-0005-0000-0000-00008D010000}"/>
    <cellStyle name="Comma 2 11 3" xfId="399" xr:uid="{00000000-0005-0000-0000-00008E010000}"/>
    <cellStyle name="Comma 2 11 3 2" xfId="400" xr:uid="{00000000-0005-0000-0000-00008F010000}"/>
    <cellStyle name="Comma 2 11 4" xfId="401" xr:uid="{00000000-0005-0000-0000-000090010000}"/>
    <cellStyle name="Comma 2 12" xfId="402" xr:uid="{00000000-0005-0000-0000-000091010000}"/>
    <cellStyle name="Comma 2 12 2" xfId="403" xr:uid="{00000000-0005-0000-0000-000092010000}"/>
    <cellStyle name="Comma 2 12 2 2" xfId="404" xr:uid="{00000000-0005-0000-0000-000093010000}"/>
    <cellStyle name="Comma 2 12 2 2 2" xfId="405" xr:uid="{00000000-0005-0000-0000-000094010000}"/>
    <cellStyle name="Comma 2 12 2 3" xfId="406" xr:uid="{00000000-0005-0000-0000-000095010000}"/>
    <cellStyle name="Comma 2 12 3" xfId="407" xr:uid="{00000000-0005-0000-0000-000096010000}"/>
    <cellStyle name="Comma 2 12 3 2" xfId="408" xr:uid="{00000000-0005-0000-0000-000097010000}"/>
    <cellStyle name="Comma 2 12 4" xfId="409" xr:uid="{00000000-0005-0000-0000-000098010000}"/>
    <cellStyle name="Comma 2 13" xfId="410" xr:uid="{00000000-0005-0000-0000-000099010000}"/>
    <cellStyle name="Comma 2 13 2" xfId="411" xr:uid="{00000000-0005-0000-0000-00009A010000}"/>
    <cellStyle name="Comma 2 13 2 2" xfId="412" xr:uid="{00000000-0005-0000-0000-00009B010000}"/>
    <cellStyle name="Comma 2 13 2 2 2" xfId="413" xr:uid="{00000000-0005-0000-0000-00009C010000}"/>
    <cellStyle name="Comma 2 13 2 3" xfId="414" xr:uid="{00000000-0005-0000-0000-00009D010000}"/>
    <cellStyle name="Comma 2 13 3" xfId="415" xr:uid="{00000000-0005-0000-0000-00009E010000}"/>
    <cellStyle name="Comma 2 13 3 2" xfId="416" xr:uid="{00000000-0005-0000-0000-00009F010000}"/>
    <cellStyle name="Comma 2 13 4" xfId="417" xr:uid="{00000000-0005-0000-0000-0000A0010000}"/>
    <cellStyle name="Comma 2 14" xfId="418" xr:uid="{00000000-0005-0000-0000-0000A1010000}"/>
    <cellStyle name="Comma 2 14 2" xfId="419" xr:uid="{00000000-0005-0000-0000-0000A2010000}"/>
    <cellStyle name="Comma 2 14 2 2" xfId="420" xr:uid="{00000000-0005-0000-0000-0000A3010000}"/>
    <cellStyle name="Comma 2 14 2 2 2" xfId="421" xr:uid="{00000000-0005-0000-0000-0000A4010000}"/>
    <cellStyle name="Comma 2 14 2 3" xfId="422" xr:uid="{00000000-0005-0000-0000-0000A5010000}"/>
    <cellStyle name="Comma 2 14 3" xfId="423" xr:uid="{00000000-0005-0000-0000-0000A6010000}"/>
    <cellStyle name="Comma 2 14 3 2" xfId="424" xr:uid="{00000000-0005-0000-0000-0000A7010000}"/>
    <cellStyle name="Comma 2 14 4" xfId="425" xr:uid="{00000000-0005-0000-0000-0000A8010000}"/>
    <cellStyle name="Comma 2 15" xfId="426" xr:uid="{00000000-0005-0000-0000-0000A9010000}"/>
    <cellStyle name="Comma 2 15 2" xfId="427" xr:uid="{00000000-0005-0000-0000-0000AA010000}"/>
    <cellStyle name="Comma 2 15 2 2" xfId="428" xr:uid="{00000000-0005-0000-0000-0000AB010000}"/>
    <cellStyle name="Comma 2 15 2 2 2" xfId="429" xr:uid="{00000000-0005-0000-0000-0000AC010000}"/>
    <cellStyle name="Comma 2 15 2 3" xfId="430" xr:uid="{00000000-0005-0000-0000-0000AD010000}"/>
    <cellStyle name="Comma 2 15 3" xfId="431" xr:uid="{00000000-0005-0000-0000-0000AE010000}"/>
    <cellStyle name="Comma 2 15 3 2" xfId="432" xr:uid="{00000000-0005-0000-0000-0000AF010000}"/>
    <cellStyle name="Comma 2 15 4" xfId="433" xr:uid="{00000000-0005-0000-0000-0000B0010000}"/>
    <cellStyle name="Comma 2 16" xfId="434" xr:uid="{00000000-0005-0000-0000-0000B1010000}"/>
    <cellStyle name="Comma 2 16 2" xfId="435" xr:uid="{00000000-0005-0000-0000-0000B2010000}"/>
    <cellStyle name="Comma 2 16 2 2" xfId="436" xr:uid="{00000000-0005-0000-0000-0000B3010000}"/>
    <cellStyle name="Comma 2 16 2 2 2" xfId="437" xr:uid="{00000000-0005-0000-0000-0000B4010000}"/>
    <cellStyle name="Comma 2 16 2 3" xfId="438" xr:uid="{00000000-0005-0000-0000-0000B5010000}"/>
    <cellStyle name="Comma 2 16 3" xfId="439" xr:uid="{00000000-0005-0000-0000-0000B6010000}"/>
    <cellStyle name="Comma 2 16 3 2" xfId="440" xr:uid="{00000000-0005-0000-0000-0000B7010000}"/>
    <cellStyle name="Comma 2 16 4" xfId="441" xr:uid="{00000000-0005-0000-0000-0000B8010000}"/>
    <cellStyle name="Comma 2 17" xfId="442" xr:uid="{00000000-0005-0000-0000-0000B9010000}"/>
    <cellStyle name="Comma 2 17 2" xfId="443" xr:uid="{00000000-0005-0000-0000-0000BA010000}"/>
    <cellStyle name="Comma 2 17 2 2" xfId="444" xr:uid="{00000000-0005-0000-0000-0000BB010000}"/>
    <cellStyle name="Comma 2 17 3" xfId="445" xr:uid="{00000000-0005-0000-0000-0000BC010000}"/>
    <cellStyle name="Comma 2 17 3 2" xfId="446" xr:uid="{00000000-0005-0000-0000-0000BD010000}"/>
    <cellStyle name="Comma 2 17 4" xfId="447" xr:uid="{00000000-0005-0000-0000-0000BE010000}"/>
    <cellStyle name="Comma 2 17 4 2" xfId="448" xr:uid="{00000000-0005-0000-0000-0000BF010000}"/>
    <cellStyle name="Comma 2 17 5" xfId="449" xr:uid="{00000000-0005-0000-0000-0000C0010000}"/>
    <cellStyle name="Comma 2 17 6" xfId="450" xr:uid="{00000000-0005-0000-0000-0000C1010000}"/>
    <cellStyle name="Comma 2 18" xfId="451" xr:uid="{00000000-0005-0000-0000-0000C2010000}"/>
    <cellStyle name="Comma 2 18 2" xfId="452" xr:uid="{00000000-0005-0000-0000-0000C3010000}"/>
    <cellStyle name="Comma 2 18 2 2" xfId="453" xr:uid="{00000000-0005-0000-0000-0000C4010000}"/>
    <cellStyle name="Comma 2 18 2 2 2" xfId="454" xr:uid="{00000000-0005-0000-0000-0000C5010000}"/>
    <cellStyle name="Comma 2 18 2 3" xfId="455" xr:uid="{00000000-0005-0000-0000-0000C6010000}"/>
    <cellStyle name="Comma 2 18 2 3 2" xfId="456" xr:uid="{00000000-0005-0000-0000-0000C7010000}"/>
    <cellStyle name="Comma 2 18 2 4" xfId="457" xr:uid="{00000000-0005-0000-0000-0000C8010000}"/>
    <cellStyle name="Comma 2 18 2 4 2" xfId="458" xr:uid="{00000000-0005-0000-0000-0000C9010000}"/>
    <cellStyle name="Comma 2 18 2 5" xfId="459" xr:uid="{00000000-0005-0000-0000-0000CA010000}"/>
    <cellStyle name="Comma 2 18 2 6" xfId="460" xr:uid="{00000000-0005-0000-0000-0000CB010000}"/>
    <cellStyle name="Comma 2 18 3" xfId="461" xr:uid="{00000000-0005-0000-0000-0000CC010000}"/>
    <cellStyle name="Comma 2 18 3 2" xfId="462" xr:uid="{00000000-0005-0000-0000-0000CD010000}"/>
    <cellStyle name="Comma 2 18 4" xfId="463" xr:uid="{00000000-0005-0000-0000-0000CE010000}"/>
    <cellStyle name="Comma 2 18 4 2" xfId="464" xr:uid="{00000000-0005-0000-0000-0000CF010000}"/>
    <cellStyle name="Comma 2 18 5" xfId="465" xr:uid="{00000000-0005-0000-0000-0000D0010000}"/>
    <cellStyle name="Comma 2 18 5 2" xfId="466" xr:uid="{00000000-0005-0000-0000-0000D1010000}"/>
    <cellStyle name="Comma 2 18 6" xfId="467" xr:uid="{00000000-0005-0000-0000-0000D2010000}"/>
    <cellStyle name="Comma 2 18 7" xfId="468" xr:uid="{00000000-0005-0000-0000-0000D3010000}"/>
    <cellStyle name="Comma 2 19" xfId="469" xr:uid="{00000000-0005-0000-0000-0000D4010000}"/>
    <cellStyle name="Comma 2 19 2" xfId="470" xr:uid="{00000000-0005-0000-0000-0000D5010000}"/>
    <cellStyle name="Comma 2 19 2 2" xfId="471" xr:uid="{00000000-0005-0000-0000-0000D6010000}"/>
    <cellStyle name="Comma 2 19 3" xfId="472" xr:uid="{00000000-0005-0000-0000-0000D7010000}"/>
    <cellStyle name="Comma 2 2" xfId="473" xr:uid="{00000000-0005-0000-0000-0000D8010000}"/>
    <cellStyle name="Comma 2 2 10" xfId="474" xr:uid="{00000000-0005-0000-0000-0000D9010000}"/>
    <cellStyle name="Comma 2 2 10 2" xfId="475" xr:uid="{00000000-0005-0000-0000-0000DA010000}"/>
    <cellStyle name="Comma 2 2 10 2 2" xfId="476" xr:uid="{00000000-0005-0000-0000-0000DB010000}"/>
    <cellStyle name="Comma 2 2 10 3" xfId="477" xr:uid="{00000000-0005-0000-0000-0000DC010000}"/>
    <cellStyle name="Comma 2 2 10 3 2" xfId="478" xr:uid="{00000000-0005-0000-0000-0000DD010000}"/>
    <cellStyle name="Comma 2 2 10 4" xfId="479" xr:uid="{00000000-0005-0000-0000-0000DE010000}"/>
    <cellStyle name="Comma 2 2 10 4 2" xfId="480" xr:uid="{00000000-0005-0000-0000-0000DF010000}"/>
    <cellStyle name="Comma 2 2 10 5" xfId="481" xr:uid="{00000000-0005-0000-0000-0000E0010000}"/>
    <cellStyle name="Comma 2 2 10 6" xfId="482" xr:uid="{00000000-0005-0000-0000-0000E1010000}"/>
    <cellStyle name="Comma 2 2 11" xfId="483" xr:uid="{00000000-0005-0000-0000-0000E2010000}"/>
    <cellStyle name="Comma 2 2 11 2" xfId="484" xr:uid="{00000000-0005-0000-0000-0000E3010000}"/>
    <cellStyle name="Comma 2 2 11 2 2" xfId="485" xr:uid="{00000000-0005-0000-0000-0000E4010000}"/>
    <cellStyle name="Comma 2 2 11 3" xfId="486" xr:uid="{00000000-0005-0000-0000-0000E5010000}"/>
    <cellStyle name="Comma 2 2 11 3 2" xfId="487" xr:uid="{00000000-0005-0000-0000-0000E6010000}"/>
    <cellStyle name="Comma 2 2 11 4" xfId="488" xr:uid="{00000000-0005-0000-0000-0000E7010000}"/>
    <cellStyle name="Comma 2 2 11 4 2" xfId="489" xr:uid="{00000000-0005-0000-0000-0000E8010000}"/>
    <cellStyle name="Comma 2 2 11 5" xfId="490" xr:uid="{00000000-0005-0000-0000-0000E9010000}"/>
    <cellStyle name="Comma 2 2 11 6" xfId="491" xr:uid="{00000000-0005-0000-0000-0000EA010000}"/>
    <cellStyle name="Comma 2 2 12" xfId="492" xr:uid="{00000000-0005-0000-0000-0000EB010000}"/>
    <cellStyle name="Comma 2 2 12 2" xfId="493" xr:uid="{00000000-0005-0000-0000-0000EC010000}"/>
    <cellStyle name="Comma 2 2 12 2 2" xfId="494" xr:uid="{00000000-0005-0000-0000-0000ED010000}"/>
    <cellStyle name="Comma 2 2 12 3" xfId="495" xr:uid="{00000000-0005-0000-0000-0000EE010000}"/>
    <cellStyle name="Comma 2 2 12 3 2" xfId="496" xr:uid="{00000000-0005-0000-0000-0000EF010000}"/>
    <cellStyle name="Comma 2 2 12 4" xfId="497" xr:uid="{00000000-0005-0000-0000-0000F0010000}"/>
    <cellStyle name="Comma 2 2 12 4 2" xfId="498" xr:uid="{00000000-0005-0000-0000-0000F1010000}"/>
    <cellStyle name="Comma 2 2 12 5" xfId="499" xr:uid="{00000000-0005-0000-0000-0000F2010000}"/>
    <cellStyle name="Comma 2 2 12 6" xfId="500" xr:uid="{00000000-0005-0000-0000-0000F3010000}"/>
    <cellStyle name="Comma 2 2 13" xfId="501" xr:uid="{00000000-0005-0000-0000-0000F4010000}"/>
    <cellStyle name="Comma 2 2 13 2" xfId="502" xr:uid="{00000000-0005-0000-0000-0000F5010000}"/>
    <cellStyle name="Comma 2 2 13 2 2" xfId="503" xr:uid="{00000000-0005-0000-0000-0000F6010000}"/>
    <cellStyle name="Comma 2 2 13 3" xfId="504" xr:uid="{00000000-0005-0000-0000-0000F7010000}"/>
    <cellStyle name="Comma 2 2 13 3 2" xfId="505" xr:uid="{00000000-0005-0000-0000-0000F8010000}"/>
    <cellStyle name="Comma 2 2 13 4" xfId="506" xr:uid="{00000000-0005-0000-0000-0000F9010000}"/>
    <cellStyle name="Comma 2 2 13 4 2" xfId="507" xr:uid="{00000000-0005-0000-0000-0000FA010000}"/>
    <cellStyle name="Comma 2 2 13 5" xfId="508" xr:uid="{00000000-0005-0000-0000-0000FB010000}"/>
    <cellStyle name="Comma 2 2 13 6" xfId="509" xr:uid="{00000000-0005-0000-0000-0000FC010000}"/>
    <cellStyle name="Comma 2 2 14" xfId="510" xr:uid="{00000000-0005-0000-0000-0000FD010000}"/>
    <cellStyle name="Comma 2 2 14 2" xfId="511" xr:uid="{00000000-0005-0000-0000-0000FE010000}"/>
    <cellStyle name="Comma 2 2 14 2 2" xfId="512" xr:uid="{00000000-0005-0000-0000-0000FF010000}"/>
    <cellStyle name="Comma 2 2 14 3" xfId="513" xr:uid="{00000000-0005-0000-0000-000000020000}"/>
    <cellStyle name="Comma 2 2 14 3 2" xfId="514" xr:uid="{00000000-0005-0000-0000-000001020000}"/>
    <cellStyle name="Comma 2 2 14 4" xfId="515" xr:uid="{00000000-0005-0000-0000-000002020000}"/>
    <cellStyle name="Comma 2 2 14 4 2" xfId="516" xr:uid="{00000000-0005-0000-0000-000003020000}"/>
    <cellStyle name="Comma 2 2 14 5" xfId="517" xr:uid="{00000000-0005-0000-0000-000004020000}"/>
    <cellStyle name="Comma 2 2 14 6" xfId="518" xr:uid="{00000000-0005-0000-0000-000005020000}"/>
    <cellStyle name="Comma 2 2 15" xfId="519" xr:uid="{00000000-0005-0000-0000-000006020000}"/>
    <cellStyle name="Comma 2 2 15 2" xfId="520" xr:uid="{00000000-0005-0000-0000-000007020000}"/>
    <cellStyle name="Comma 2 2 15 2 2" xfId="521" xr:uid="{00000000-0005-0000-0000-000008020000}"/>
    <cellStyle name="Comma 2 2 15 3" xfId="522" xr:uid="{00000000-0005-0000-0000-000009020000}"/>
    <cellStyle name="Comma 2 2 15 3 2" xfId="523" xr:uid="{00000000-0005-0000-0000-00000A020000}"/>
    <cellStyle name="Comma 2 2 15 4" xfId="524" xr:uid="{00000000-0005-0000-0000-00000B020000}"/>
    <cellStyle name="Comma 2 2 15 4 2" xfId="525" xr:uid="{00000000-0005-0000-0000-00000C020000}"/>
    <cellStyle name="Comma 2 2 15 5" xfId="526" xr:uid="{00000000-0005-0000-0000-00000D020000}"/>
    <cellStyle name="Comma 2 2 15 6" xfId="527" xr:uid="{00000000-0005-0000-0000-00000E020000}"/>
    <cellStyle name="Comma 2 2 16" xfId="528" xr:uid="{00000000-0005-0000-0000-00000F020000}"/>
    <cellStyle name="Comma 2 2 16 2" xfId="529" xr:uid="{00000000-0005-0000-0000-000010020000}"/>
    <cellStyle name="Comma 2 2 16 2 2" xfId="530" xr:uid="{00000000-0005-0000-0000-000011020000}"/>
    <cellStyle name="Comma 2 2 16 3" xfId="531" xr:uid="{00000000-0005-0000-0000-000012020000}"/>
    <cellStyle name="Comma 2 2 16 3 2" xfId="532" xr:uid="{00000000-0005-0000-0000-000013020000}"/>
    <cellStyle name="Comma 2 2 16 4" xfId="533" xr:uid="{00000000-0005-0000-0000-000014020000}"/>
    <cellStyle name="Comma 2 2 16 4 2" xfId="534" xr:uid="{00000000-0005-0000-0000-000015020000}"/>
    <cellStyle name="Comma 2 2 16 5" xfId="535" xr:uid="{00000000-0005-0000-0000-000016020000}"/>
    <cellStyle name="Comma 2 2 16 6" xfId="536" xr:uid="{00000000-0005-0000-0000-000017020000}"/>
    <cellStyle name="Comma 2 2 17" xfId="537" xr:uid="{00000000-0005-0000-0000-000018020000}"/>
    <cellStyle name="Comma 2 2 17 2" xfId="538" xr:uid="{00000000-0005-0000-0000-000019020000}"/>
    <cellStyle name="Comma 2 2 17 2 2" xfId="539" xr:uid="{00000000-0005-0000-0000-00001A020000}"/>
    <cellStyle name="Comma 2 2 17 3" xfId="540" xr:uid="{00000000-0005-0000-0000-00001B020000}"/>
    <cellStyle name="Comma 2 2 17 3 2" xfId="541" xr:uid="{00000000-0005-0000-0000-00001C020000}"/>
    <cellStyle name="Comma 2 2 17 4" xfId="542" xr:uid="{00000000-0005-0000-0000-00001D020000}"/>
    <cellStyle name="Comma 2 2 17 4 2" xfId="543" xr:uid="{00000000-0005-0000-0000-00001E020000}"/>
    <cellStyle name="Comma 2 2 17 5" xfId="544" xr:uid="{00000000-0005-0000-0000-00001F020000}"/>
    <cellStyle name="Comma 2 2 17 6" xfId="545" xr:uid="{00000000-0005-0000-0000-000020020000}"/>
    <cellStyle name="Comma 2 2 18" xfId="546" xr:uid="{00000000-0005-0000-0000-000021020000}"/>
    <cellStyle name="Comma 2 2 18 2" xfId="547" xr:uid="{00000000-0005-0000-0000-000022020000}"/>
    <cellStyle name="Comma 2 2 18 2 2" xfId="548" xr:uid="{00000000-0005-0000-0000-000023020000}"/>
    <cellStyle name="Comma 2 2 18 3" xfId="549" xr:uid="{00000000-0005-0000-0000-000024020000}"/>
    <cellStyle name="Comma 2 2 18 3 2" xfId="550" xr:uid="{00000000-0005-0000-0000-000025020000}"/>
    <cellStyle name="Comma 2 2 18 4" xfId="551" xr:uid="{00000000-0005-0000-0000-000026020000}"/>
    <cellStyle name="Comma 2 2 18 4 2" xfId="552" xr:uid="{00000000-0005-0000-0000-000027020000}"/>
    <cellStyle name="Comma 2 2 18 5" xfId="553" xr:uid="{00000000-0005-0000-0000-000028020000}"/>
    <cellStyle name="Comma 2 2 18 6" xfId="554" xr:uid="{00000000-0005-0000-0000-000029020000}"/>
    <cellStyle name="Comma 2 2 19" xfId="555" xr:uid="{00000000-0005-0000-0000-00002A020000}"/>
    <cellStyle name="Comma 2 2 19 2" xfId="556" xr:uid="{00000000-0005-0000-0000-00002B020000}"/>
    <cellStyle name="Comma 2 2 19 2 2" xfId="557" xr:uid="{00000000-0005-0000-0000-00002C020000}"/>
    <cellStyle name="Comma 2 2 19 3" xfId="558" xr:uid="{00000000-0005-0000-0000-00002D020000}"/>
    <cellStyle name="Comma 2 2 19 3 2" xfId="559" xr:uid="{00000000-0005-0000-0000-00002E020000}"/>
    <cellStyle name="Comma 2 2 19 4" xfId="560" xr:uid="{00000000-0005-0000-0000-00002F020000}"/>
    <cellStyle name="Comma 2 2 19 4 2" xfId="561" xr:uid="{00000000-0005-0000-0000-000030020000}"/>
    <cellStyle name="Comma 2 2 19 5" xfId="562" xr:uid="{00000000-0005-0000-0000-000031020000}"/>
    <cellStyle name="Comma 2 2 19 6" xfId="563" xr:uid="{00000000-0005-0000-0000-000032020000}"/>
    <cellStyle name="Comma 2 2 2" xfId="564" xr:uid="{00000000-0005-0000-0000-000033020000}"/>
    <cellStyle name="Comma 2 2 2 2" xfId="565" xr:uid="{00000000-0005-0000-0000-000034020000}"/>
    <cellStyle name="Comma 2 2 2 2 2" xfId="566" xr:uid="{00000000-0005-0000-0000-000035020000}"/>
    <cellStyle name="Comma 2 2 2 2 2 2" xfId="567" xr:uid="{00000000-0005-0000-0000-000036020000}"/>
    <cellStyle name="Comma 2 2 2 2 3" xfId="568" xr:uid="{00000000-0005-0000-0000-000037020000}"/>
    <cellStyle name="Comma 2 2 2 2 3 2" xfId="569" xr:uid="{00000000-0005-0000-0000-000038020000}"/>
    <cellStyle name="Comma 2 2 2 2 4" xfId="570" xr:uid="{00000000-0005-0000-0000-000039020000}"/>
    <cellStyle name="Comma 2 2 2 2 4 2" xfId="571" xr:uid="{00000000-0005-0000-0000-00003A020000}"/>
    <cellStyle name="Comma 2 2 2 2 5" xfId="572" xr:uid="{00000000-0005-0000-0000-00003B020000}"/>
    <cellStyle name="Comma 2 2 2 2 6" xfId="573" xr:uid="{00000000-0005-0000-0000-00003C020000}"/>
    <cellStyle name="Comma 2 2 2 3" xfId="574" xr:uid="{00000000-0005-0000-0000-00003D020000}"/>
    <cellStyle name="Comma 2 2 2 4" xfId="575" xr:uid="{00000000-0005-0000-0000-00003E020000}"/>
    <cellStyle name="Comma 2 2 2 4 2" xfId="576" xr:uid="{00000000-0005-0000-0000-00003F020000}"/>
    <cellStyle name="Comma 2 2 2 5" xfId="577" xr:uid="{00000000-0005-0000-0000-000040020000}"/>
    <cellStyle name="Comma 2 2 2 5 2" xfId="578" xr:uid="{00000000-0005-0000-0000-000041020000}"/>
    <cellStyle name="Comma 2 2 2 6" xfId="579" xr:uid="{00000000-0005-0000-0000-000042020000}"/>
    <cellStyle name="Comma 2 2 2 6 2" xfId="580" xr:uid="{00000000-0005-0000-0000-000043020000}"/>
    <cellStyle name="Comma 2 2 2 7" xfId="581" xr:uid="{00000000-0005-0000-0000-000044020000}"/>
    <cellStyle name="Comma 2 2 2 8" xfId="582" xr:uid="{00000000-0005-0000-0000-000045020000}"/>
    <cellStyle name="Comma 2 2 20" xfId="583" xr:uid="{00000000-0005-0000-0000-000046020000}"/>
    <cellStyle name="Comma 2 2 20 2" xfId="584" xr:uid="{00000000-0005-0000-0000-000047020000}"/>
    <cellStyle name="Comma 2 2 20 2 2" xfId="585" xr:uid="{00000000-0005-0000-0000-000048020000}"/>
    <cellStyle name="Comma 2 2 20 3" xfId="586" xr:uid="{00000000-0005-0000-0000-000049020000}"/>
    <cellStyle name="Comma 2 2 20 3 2" xfId="587" xr:uid="{00000000-0005-0000-0000-00004A020000}"/>
    <cellStyle name="Comma 2 2 20 4" xfId="588" xr:uid="{00000000-0005-0000-0000-00004B020000}"/>
    <cellStyle name="Comma 2 2 20 4 2" xfId="589" xr:uid="{00000000-0005-0000-0000-00004C020000}"/>
    <cellStyle name="Comma 2 2 20 5" xfId="590" xr:uid="{00000000-0005-0000-0000-00004D020000}"/>
    <cellStyle name="Comma 2 2 20 6" xfId="591" xr:uid="{00000000-0005-0000-0000-00004E020000}"/>
    <cellStyle name="Comma 2 2 21" xfId="592" xr:uid="{00000000-0005-0000-0000-00004F020000}"/>
    <cellStyle name="Comma 2 2 21 2" xfId="593" xr:uid="{00000000-0005-0000-0000-000050020000}"/>
    <cellStyle name="Comma 2 2 21 2 2" xfId="594" xr:uid="{00000000-0005-0000-0000-000051020000}"/>
    <cellStyle name="Comma 2 2 21 3" xfId="595" xr:uid="{00000000-0005-0000-0000-000052020000}"/>
    <cellStyle name="Comma 2 2 21 3 2" xfId="596" xr:uid="{00000000-0005-0000-0000-000053020000}"/>
    <cellStyle name="Comma 2 2 21 4" xfId="597" xr:uid="{00000000-0005-0000-0000-000054020000}"/>
    <cellStyle name="Comma 2 2 21 4 2" xfId="598" xr:uid="{00000000-0005-0000-0000-000055020000}"/>
    <cellStyle name="Comma 2 2 21 5" xfId="599" xr:uid="{00000000-0005-0000-0000-000056020000}"/>
    <cellStyle name="Comma 2 2 21 6" xfId="600" xr:uid="{00000000-0005-0000-0000-000057020000}"/>
    <cellStyle name="Comma 2 2 22" xfId="601" xr:uid="{00000000-0005-0000-0000-000058020000}"/>
    <cellStyle name="Comma 2 2 22 2" xfId="602" xr:uid="{00000000-0005-0000-0000-000059020000}"/>
    <cellStyle name="Comma 2 2 22 2 2" xfId="603" xr:uid="{00000000-0005-0000-0000-00005A020000}"/>
    <cellStyle name="Comma 2 2 22 3" xfId="604" xr:uid="{00000000-0005-0000-0000-00005B020000}"/>
    <cellStyle name="Comma 2 2 22 3 2" xfId="605" xr:uid="{00000000-0005-0000-0000-00005C020000}"/>
    <cellStyle name="Comma 2 2 22 4" xfId="606" xr:uid="{00000000-0005-0000-0000-00005D020000}"/>
    <cellStyle name="Comma 2 2 22 4 2" xfId="607" xr:uid="{00000000-0005-0000-0000-00005E020000}"/>
    <cellStyle name="Comma 2 2 22 5" xfId="608" xr:uid="{00000000-0005-0000-0000-00005F020000}"/>
    <cellStyle name="Comma 2 2 22 6" xfId="609" xr:uid="{00000000-0005-0000-0000-000060020000}"/>
    <cellStyle name="Comma 2 2 23" xfId="610" xr:uid="{00000000-0005-0000-0000-000061020000}"/>
    <cellStyle name="Comma 2 2 23 2" xfId="611" xr:uid="{00000000-0005-0000-0000-000062020000}"/>
    <cellStyle name="Comma 2 2 23 2 2" xfId="612" xr:uid="{00000000-0005-0000-0000-000063020000}"/>
    <cellStyle name="Comma 2 2 23 3" xfId="613" xr:uid="{00000000-0005-0000-0000-000064020000}"/>
    <cellStyle name="Comma 2 2 23 3 2" xfId="614" xr:uid="{00000000-0005-0000-0000-000065020000}"/>
    <cellStyle name="Comma 2 2 23 4" xfId="615" xr:uid="{00000000-0005-0000-0000-000066020000}"/>
    <cellStyle name="Comma 2 2 23 4 2" xfId="616" xr:uid="{00000000-0005-0000-0000-000067020000}"/>
    <cellStyle name="Comma 2 2 23 5" xfId="617" xr:uid="{00000000-0005-0000-0000-000068020000}"/>
    <cellStyle name="Comma 2 2 23 6" xfId="618" xr:uid="{00000000-0005-0000-0000-000069020000}"/>
    <cellStyle name="Comma 2 2 24" xfId="619" xr:uid="{00000000-0005-0000-0000-00006A020000}"/>
    <cellStyle name="Comma 2 2 24 2" xfId="620" xr:uid="{00000000-0005-0000-0000-00006B020000}"/>
    <cellStyle name="Comma 2 2 25" xfId="621" xr:uid="{00000000-0005-0000-0000-00006C020000}"/>
    <cellStyle name="Comma 2 2 25 2" xfId="622" xr:uid="{00000000-0005-0000-0000-00006D020000}"/>
    <cellStyle name="Comma 2 2 26" xfId="623" xr:uid="{00000000-0005-0000-0000-00006E020000}"/>
    <cellStyle name="Comma 2 2 26 2" xfId="624" xr:uid="{00000000-0005-0000-0000-00006F020000}"/>
    <cellStyle name="Comma 2 2 27" xfId="625" xr:uid="{00000000-0005-0000-0000-000070020000}"/>
    <cellStyle name="Comma 2 2 28" xfId="626" xr:uid="{00000000-0005-0000-0000-000071020000}"/>
    <cellStyle name="Comma 2 2 3" xfId="627" xr:uid="{00000000-0005-0000-0000-000072020000}"/>
    <cellStyle name="Comma 2 2 3 2" xfId="628" xr:uid="{00000000-0005-0000-0000-000073020000}"/>
    <cellStyle name="Comma 2 2 3 2 2" xfId="629" xr:uid="{00000000-0005-0000-0000-000074020000}"/>
    <cellStyle name="Comma 2 2 3 3" xfId="630" xr:uid="{00000000-0005-0000-0000-000075020000}"/>
    <cellStyle name="Comma 2 2 3 3 2" xfId="631" xr:uid="{00000000-0005-0000-0000-000076020000}"/>
    <cellStyle name="Comma 2 2 3 4" xfId="632" xr:uid="{00000000-0005-0000-0000-000077020000}"/>
    <cellStyle name="Comma 2 2 3 4 2" xfId="633" xr:uid="{00000000-0005-0000-0000-000078020000}"/>
    <cellStyle name="Comma 2 2 3 5" xfId="634" xr:uid="{00000000-0005-0000-0000-000079020000}"/>
    <cellStyle name="Comma 2 2 3 6" xfId="635" xr:uid="{00000000-0005-0000-0000-00007A020000}"/>
    <cellStyle name="Comma 2 2 4" xfId="636" xr:uid="{00000000-0005-0000-0000-00007B020000}"/>
    <cellStyle name="Comma 2 2 4 2" xfId="637" xr:uid="{00000000-0005-0000-0000-00007C020000}"/>
    <cellStyle name="Comma 2 2 4 2 2" xfId="638" xr:uid="{00000000-0005-0000-0000-00007D020000}"/>
    <cellStyle name="Comma 2 2 4 3" xfId="639" xr:uid="{00000000-0005-0000-0000-00007E020000}"/>
    <cellStyle name="Comma 2 2 5" xfId="640" xr:uid="{00000000-0005-0000-0000-00007F020000}"/>
    <cellStyle name="Comma 2 2 5 2" xfId="641" xr:uid="{00000000-0005-0000-0000-000080020000}"/>
    <cellStyle name="Comma 2 2 5 2 2" xfId="642" xr:uid="{00000000-0005-0000-0000-000081020000}"/>
    <cellStyle name="Comma 2 2 5 3" xfId="643" xr:uid="{00000000-0005-0000-0000-000082020000}"/>
    <cellStyle name="Comma 2 2 5 3 2" xfId="644" xr:uid="{00000000-0005-0000-0000-000083020000}"/>
    <cellStyle name="Comma 2 2 5 4" xfId="645" xr:uid="{00000000-0005-0000-0000-000084020000}"/>
    <cellStyle name="Comma 2 2 5 4 2" xfId="646" xr:uid="{00000000-0005-0000-0000-000085020000}"/>
    <cellStyle name="Comma 2 2 5 5" xfId="647" xr:uid="{00000000-0005-0000-0000-000086020000}"/>
    <cellStyle name="Comma 2 2 5 6" xfId="648" xr:uid="{00000000-0005-0000-0000-000087020000}"/>
    <cellStyle name="Comma 2 2 6" xfId="649" xr:uid="{00000000-0005-0000-0000-000088020000}"/>
    <cellStyle name="Comma 2 2 6 2" xfId="650" xr:uid="{00000000-0005-0000-0000-000089020000}"/>
    <cellStyle name="Comma 2 2 6 2 2" xfId="651" xr:uid="{00000000-0005-0000-0000-00008A020000}"/>
    <cellStyle name="Comma 2 2 6 3" xfId="652" xr:uid="{00000000-0005-0000-0000-00008B020000}"/>
    <cellStyle name="Comma 2 2 6 3 2" xfId="653" xr:uid="{00000000-0005-0000-0000-00008C020000}"/>
    <cellStyle name="Comma 2 2 6 4" xfId="654" xr:uid="{00000000-0005-0000-0000-00008D020000}"/>
    <cellStyle name="Comma 2 2 6 4 2" xfId="655" xr:uid="{00000000-0005-0000-0000-00008E020000}"/>
    <cellStyle name="Comma 2 2 6 5" xfId="656" xr:uid="{00000000-0005-0000-0000-00008F020000}"/>
    <cellStyle name="Comma 2 2 6 6" xfId="657" xr:uid="{00000000-0005-0000-0000-000090020000}"/>
    <cellStyle name="Comma 2 2 7" xfId="658" xr:uid="{00000000-0005-0000-0000-000091020000}"/>
    <cellStyle name="Comma 2 2 7 2" xfId="659" xr:uid="{00000000-0005-0000-0000-000092020000}"/>
    <cellStyle name="Comma 2 2 7 2 2" xfId="660" xr:uid="{00000000-0005-0000-0000-000093020000}"/>
    <cellStyle name="Comma 2 2 7 3" xfId="661" xr:uid="{00000000-0005-0000-0000-000094020000}"/>
    <cellStyle name="Comma 2 2 7 3 2" xfId="662" xr:uid="{00000000-0005-0000-0000-000095020000}"/>
    <cellStyle name="Comma 2 2 7 4" xfId="663" xr:uid="{00000000-0005-0000-0000-000096020000}"/>
    <cellStyle name="Comma 2 2 7 4 2" xfId="664" xr:uid="{00000000-0005-0000-0000-000097020000}"/>
    <cellStyle name="Comma 2 2 7 5" xfId="665" xr:uid="{00000000-0005-0000-0000-000098020000}"/>
    <cellStyle name="Comma 2 2 7 6" xfId="666" xr:uid="{00000000-0005-0000-0000-000099020000}"/>
    <cellStyle name="Comma 2 2 8" xfId="667" xr:uid="{00000000-0005-0000-0000-00009A020000}"/>
    <cellStyle name="Comma 2 2 8 2" xfId="668" xr:uid="{00000000-0005-0000-0000-00009B020000}"/>
    <cellStyle name="Comma 2 2 8 2 2" xfId="669" xr:uid="{00000000-0005-0000-0000-00009C020000}"/>
    <cellStyle name="Comma 2 2 8 3" xfId="670" xr:uid="{00000000-0005-0000-0000-00009D020000}"/>
    <cellStyle name="Comma 2 2 8 3 2" xfId="671" xr:uid="{00000000-0005-0000-0000-00009E020000}"/>
    <cellStyle name="Comma 2 2 8 4" xfId="672" xr:uid="{00000000-0005-0000-0000-00009F020000}"/>
    <cellStyle name="Comma 2 2 8 4 2" xfId="673" xr:uid="{00000000-0005-0000-0000-0000A0020000}"/>
    <cellStyle name="Comma 2 2 8 5" xfId="674" xr:uid="{00000000-0005-0000-0000-0000A1020000}"/>
    <cellStyle name="Comma 2 2 8 6" xfId="675" xr:uid="{00000000-0005-0000-0000-0000A2020000}"/>
    <cellStyle name="Comma 2 2 9" xfId="676" xr:uid="{00000000-0005-0000-0000-0000A3020000}"/>
    <cellStyle name="Comma 2 2 9 2" xfId="677" xr:uid="{00000000-0005-0000-0000-0000A4020000}"/>
    <cellStyle name="Comma 2 2 9 2 2" xfId="678" xr:uid="{00000000-0005-0000-0000-0000A5020000}"/>
    <cellStyle name="Comma 2 2 9 3" xfId="679" xr:uid="{00000000-0005-0000-0000-0000A6020000}"/>
    <cellStyle name="Comma 2 2 9 3 2" xfId="680" xr:uid="{00000000-0005-0000-0000-0000A7020000}"/>
    <cellStyle name="Comma 2 2 9 4" xfId="681" xr:uid="{00000000-0005-0000-0000-0000A8020000}"/>
    <cellStyle name="Comma 2 2 9 4 2" xfId="682" xr:uid="{00000000-0005-0000-0000-0000A9020000}"/>
    <cellStyle name="Comma 2 2 9 5" xfId="683" xr:uid="{00000000-0005-0000-0000-0000AA020000}"/>
    <cellStyle name="Comma 2 2 9 6" xfId="684" xr:uid="{00000000-0005-0000-0000-0000AB020000}"/>
    <cellStyle name="Comma 2 20" xfId="685" xr:uid="{00000000-0005-0000-0000-0000AC020000}"/>
    <cellStyle name="Comma 2 20 2" xfId="686" xr:uid="{00000000-0005-0000-0000-0000AD020000}"/>
    <cellStyle name="Comma 2 20 2 2" xfId="687" xr:uid="{00000000-0005-0000-0000-0000AE020000}"/>
    <cellStyle name="Comma 2 20 3" xfId="688" xr:uid="{00000000-0005-0000-0000-0000AF020000}"/>
    <cellStyle name="Comma 2 21" xfId="689" xr:uid="{00000000-0005-0000-0000-0000B0020000}"/>
    <cellStyle name="Comma 2 21 2" xfId="690" xr:uid="{00000000-0005-0000-0000-0000B1020000}"/>
    <cellStyle name="Comma 2 21 2 2" xfId="691" xr:uid="{00000000-0005-0000-0000-0000B2020000}"/>
    <cellStyle name="Comma 2 21 3" xfId="692" xr:uid="{00000000-0005-0000-0000-0000B3020000}"/>
    <cellStyle name="Comma 2 22" xfId="693" xr:uid="{00000000-0005-0000-0000-0000B4020000}"/>
    <cellStyle name="Comma 2 22 2" xfId="694" xr:uid="{00000000-0005-0000-0000-0000B5020000}"/>
    <cellStyle name="Comma 2 22 2 2" xfId="695" xr:uid="{00000000-0005-0000-0000-0000B6020000}"/>
    <cellStyle name="Comma 2 22 3" xfId="696" xr:uid="{00000000-0005-0000-0000-0000B7020000}"/>
    <cellStyle name="Comma 2 23" xfId="697" xr:uid="{00000000-0005-0000-0000-0000B8020000}"/>
    <cellStyle name="Comma 2 23 2" xfId="698" xr:uid="{00000000-0005-0000-0000-0000B9020000}"/>
    <cellStyle name="Comma 2 23 2 2" xfId="699" xr:uid="{00000000-0005-0000-0000-0000BA020000}"/>
    <cellStyle name="Comma 2 23 3" xfId="700" xr:uid="{00000000-0005-0000-0000-0000BB020000}"/>
    <cellStyle name="Comma 2 24" xfId="701" xr:uid="{00000000-0005-0000-0000-0000BC020000}"/>
    <cellStyle name="Comma 2 24 2" xfId="702" xr:uid="{00000000-0005-0000-0000-0000BD020000}"/>
    <cellStyle name="Comma 2 24 2 2" xfId="703" xr:uid="{00000000-0005-0000-0000-0000BE020000}"/>
    <cellStyle name="Comma 2 24 3" xfId="704" xr:uid="{00000000-0005-0000-0000-0000BF020000}"/>
    <cellStyle name="Comma 2 25" xfId="705" xr:uid="{00000000-0005-0000-0000-0000C0020000}"/>
    <cellStyle name="Comma 2 25 2" xfId="706" xr:uid="{00000000-0005-0000-0000-0000C1020000}"/>
    <cellStyle name="Comma 2 25 2 2" xfId="707" xr:uid="{00000000-0005-0000-0000-0000C2020000}"/>
    <cellStyle name="Comma 2 25 3" xfId="708" xr:uid="{00000000-0005-0000-0000-0000C3020000}"/>
    <cellStyle name="Comma 2 26" xfId="709" xr:uid="{00000000-0005-0000-0000-0000C4020000}"/>
    <cellStyle name="Comma 2 26 2" xfId="710" xr:uid="{00000000-0005-0000-0000-0000C5020000}"/>
    <cellStyle name="Comma 2 26 2 2" xfId="711" xr:uid="{00000000-0005-0000-0000-0000C6020000}"/>
    <cellStyle name="Comma 2 26 3" xfId="712" xr:uid="{00000000-0005-0000-0000-0000C7020000}"/>
    <cellStyle name="Comma 2 27" xfId="713" xr:uid="{00000000-0005-0000-0000-0000C8020000}"/>
    <cellStyle name="Comma 2 27 2" xfId="714" xr:uid="{00000000-0005-0000-0000-0000C9020000}"/>
    <cellStyle name="Comma 2 27 2 2" xfId="715" xr:uid="{00000000-0005-0000-0000-0000CA020000}"/>
    <cellStyle name="Comma 2 27 3" xfId="716" xr:uid="{00000000-0005-0000-0000-0000CB020000}"/>
    <cellStyle name="Comma 2 28" xfId="717" xr:uid="{00000000-0005-0000-0000-0000CC020000}"/>
    <cellStyle name="Comma 2 28 2" xfId="718" xr:uid="{00000000-0005-0000-0000-0000CD020000}"/>
    <cellStyle name="Comma 2 28 2 2" xfId="719" xr:uid="{00000000-0005-0000-0000-0000CE020000}"/>
    <cellStyle name="Comma 2 28 3" xfId="720" xr:uid="{00000000-0005-0000-0000-0000CF020000}"/>
    <cellStyle name="Comma 2 29" xfId="721" xr:uid="{00000000-0005-0000-0000-0000D0020000}"/>
    <cellStyle name="Comma 2 29 2" xfId="722" xr:uid="{00000000-0005-0000-0000-0000D1020000}"/>
    <cellStyle name="Comma 2 29 2 2" xfId="723" xr:uid="{00000000-0005-0000-0000-0000D2020000}"/>
    <cellStyle name="Comma 2 29 3" xfId="724" xr:uid="{00000000-0005-0000-0000-0000D3020000}"/>
    <cellStyle name="Comma 2 3" xfId="725" xr:uid="{00000000-0005-0000-0000-0000D4020000}"/>
    <cellStyle name="Comma 2 3 2" xfId="726" xr:uid="{00000000-0005-0000-0000-0000D5020000}"/>
    <cellStyle name="Comma 2 3 2 2" xfId="727" xr:uid="{00000000-0005-0000-0000-0000D6020000}"/>
    <cellStyle name="Comma 2 3 2 2 2" xfId="728" xr:uid="{00000000-0005-0000-0000-0000D7020000}"/>
    <cellStyle name="Comma 2 3 2 2 2 2" xfId="729" xr:uid="{00000000-0005-0000-0000-0000D8020000}"/>
    <cellStyle name="Comma 2 3 2 2 3" xfId="730" xr:uid="{00000000-0005-0000-0000-0000D9020000}"/>
    <cellStyle name="Comma 2 3 2 2 3 2" xfId="731" xr:uid="{00000000-0005-0000-0000-0000DA020000}"/>
    <cellStyle name="Comma 2 3 2 2 4" xfId="732" xr:uid="{00000000-0005-0000-0000-0000DB020000}"/>
    <cellStyle name="Comma 2 3 2 2 4 2" xfId="733" xr:uid="{00000000-0005-0000-0000-0000DC020000}"/>
    <cellStyle name="Comma 2 3 2 2 5" xfId="734" xr:uid="{00000000-0005-0000-0000-0000DD020000}"/>
    <cellStyle name="Comma 2 3 2 2 6" xfId="735" xr:uid="{00000000-0005-0000-0000-0000DE020000}"/>
    <cellStyle name="Comma 2 3 2 3" xfId="736" xr:uid="{00000000-0005-0000-0000-0000DF020000}"/>
    <cellStyle name="Comma 2 3 2 3 2" xfId="737" xr:uid="{00000000-0005-0000-0000-0000E0020000}"/>
    <cellStyle name="Comma 2 3 2 4" xfId="738" xr:uid="{00000000-0005-0000-0000-0000E1020000}"/>
    <cellStyle name="Comma 2 3 2 4 2" xfId="739" xr:uid="{00000000-0005-0000-0000-0000E2020000}"/>
    <cellStyle name="Comma 2 3 2 5" xfId="740" xr:uid="{00000000-0005-0000-0000-0000E3020000}"/>
    <cellStyle name="Comma 2 3 2 5 2" xfId="741" xr:uid="{00000000-0005-0000-0000-0000E4020000}"/>
    <cellStyle name="Comma 2 3 2 6" xfId="742" xr:uid="{00000000-0005-0000-0000-0000E5020000}"/>
    <cellStyle name="Comma 2 3 2 7" xfId="743" xr:uid="{00000000-0005-0000-0000-0000E6020000}"/>
    <cellStyle name="Comma 2 3 3" xfId="744" xr:uid="{00000000-0005-0000-0000-0000E7020000}"/>
    <cellStyle name="Comma 2 3 3 2" xfId="745" xr:uid="{00000000-0005-0000-0000-0000E8020000}"/>
    <cellStyle name="Comma 2 3 3 2 2" xfId="746" xr:uid="{00000000-0005-0000-0000-0000E9020000}"/>
    <cellStyle name="Comma 2 3 3 3" xfId="747" xr:uid="{00000000-0005-0000-0000-0000EA020000}"/>
    <cellStyle name="Comma 2 3 3 3 2" xfId="748" xr:uid="{00000000-0005-0000-0000-0000EB020000}"/>
    <cellStyle name="Comma 2 3 3 4" xfId="749" xr:uid="{00000000-0005-0000-0000-0000EC020000}"/>
    <cellStyle name="Comma 2 3 3 4 2" xfId="750" xr:uid="{00000000-0005-0000-0000-0000ED020000}"/>
    <cellStyle name="Comma 2 3 3 5" xfId="751" xr:uid="{00000000-0005-0000-0000-0000EE020000}"/>
    <cellStyle name="Comma 2 3 3 6" xfId="752" xr:uid="{00000000-0005-0000-0000-0000EF020000}"/>
    <cellStyle name="Comma 2 3 4" xfId="753" xr:uid="{00000000-0005-0000-0000-0000F0020000}"/>
    <cellStyle name="Comma 2 3 4 2" xfId="754" xr:uid="{00000000-0005-0000-0000-0000F1020000}"/>
    <cellStyle name="Comma 2 3 5" xfId="755" xr:uid="{00000000-0005-0000-0000-0000F2020000}"/>
    <cellStyle name="Comma 2 3 5 2" xfId="756" xr:uid="{00000000-0005-0000-0000-0000F3020000}"/>
    <cellStyle name="Comma 2 3 6" xfId="757" xr:uid="{00000000-0005-0000-0000-0000F4020000}"/>
    <cellStyle name="Comma 2 3 6 2" xfId="758" xr:uid="{00000000-0005-0000-0000-0000F5020000}"/>
    <cellStyle name="Comma 2 3 7" xfId="759" xr:uid="{00000000-0005-0000-0000-0000F6020000}"/>
    <cellStyle name="Comma 2 3 8" xfId="760" xr:uid="{00000000-0005-0000-0000-0000F7020000}"/>
    <cellStyle name="Comma 2 30" xfId="761" xr:uid="{00000000-0005-0000-0000-0000F8020000}"/>
    <cellStyle name="Comma 2 30 2" xfId="762" xr:uid="{00000000-0005-0000-0000-0000F9020000}"/>
    <cellStyle name="Comma 2 30 2 2" xfId="763" xr:uid="{00000000-0005-0000-0000-0000FA020000}"/>
    <cellStyle name="Comma 2 30 3" xfId="764" xr:uid="{00000000-0005-0000-0000-0000FB020000}"/>
    <cellStyle name="Comma 2 31" xfId="765" xr:uid="{00000000-0005-0000-0000-0000FC020000}"/>
    <cellStyle name="Comma 2 31 2" xfId="766" xr:uid="{00000000-0005-0000-0000-0000FD020000}"/>
    <cellStyle name="Comma 2 31 2 2" xfId="767" xr:uid="{00000000-0005-0000-0000-0000FE020000}"/>
    <cellStyle name="Comma 2 31 3" xfId="768" xr:uid="{00000000-0005-0000-0000-0000FF020000}"/>
    <cellStyle name="Comma 2 32" xfId="769" xr:uid="{00000000-0005-0000-0000-000000030000}"/>
    <cellStyle name="Comma 2 32 2" xfId="770" xr:uid="{00000000-0005-0000-0000-000001030000}"/>
    <cellStyle name="Comma 2 32 2 2" xfId="771" xr:uid="{00000000-0005-0000-0000-000002030000}"/>
    <cellStyle name="Comma 2 32 3" xfId="772" xr:uid="{00000000-0005-0000-0000-000003030000}"/>
    <cellStyle name="Comma 2 33" xfId="773" xr:uid="{00000000-0005-0000-0000-000004030000}"/>
    <cellStyle name="Comma 2 33 2" xfId="774" xr:uid="{00000000-0005-0000-0000-000005030000}"/>
    <cellStyle name="Comma 2 33 2 2" xfId="775" xr:uid="{00000000-0005-0000-0000-000006030000}"/>
    <cellStyle name="Comma 2 33 3" xfId="776" xr:uid="{00000000-0005-0000-0000-000007030000}"/>
    <cellStyle name="Comma 2 34" xfId="777" xr:uid="{00000000-0005-0000-0000-000008030000}"/>
    <cellStyle name="Comma 2 34 2" xfId="778" xr:uid="{00000000-0005-0000-0000-000009030000}"/>
    <cellStyle name="Comma 2 34 2 2" xfId="779" xr:uid="{00000000-0005-0000-0000-00000A030000}"/>
    <cellStyle name="Comma 2 34 3" xfId="780" xr:uid="{00000000-0005-0000-0000-00000B030000}"/>
    <cellStyle name="Comma 2 35" xfId="781" xr:uid="{00000000-0005-0000-0000-00000C030000}"/>
    <cellStyle name="Comma 2 35 2" xfId="782" xr:uid="{00000000-0005-0000-0000-00000D030000}"/>
    <cellStyle name="Comma 2 35 2 2" xfId="783" xr:uid="{00000000-0005-0000-0000-00000E030000}"/>
    <cellStyle name="Comma 2 35 3" xfId="784" xr:uid="{00000000-0005-0000-0000-00000F030000}"/>
    <cellStyle name="Comma 2 36" xfId="785" xr:uid="{00000000-0005-0000-0000-000010030000}"/>
    <cellStyle name="Comma 2 36 2" xfId="786" xr:uid="{00000000-0005-0000-0000-000011030000}"/>
    <cellStyle name="Comma 2 36 2 2" xfId="787" xr:uid="{00000000-0005-0000-0000-000012030000}"/>
    <cellStyle name="Comma 2 36 3" xfId="788" xr:uid="{00000000-0005-0000-0000-000013030000}"/>
    <cellStyle name="Comma 2 37" xfId="789" xr:uid="{00000000-0005-0000-0000-000014030000}"/>
    <cellStyle name="Comma 2 37 2" xfId="790" xr:uid="{00000000-0005-0000-0000-000015030000}"/>
    <cellStyle name="Comma 2 38" xfId="791" xr:uid="{00000000-0005-0000-0000-000016030000}"/>
    <cellStyle name="Comma 2 4" xfId="792" xr:uid="{00000000-0005-0000-0000-000017030000}"/>
    <cellStyle name="Comma 2 4 2" xfId="793" xr:uid="{00000000-0005-0000-0000-000018030000}"/>
    <cellStyle name="Comma 2 4 2 2" xfId="794" xr:uid="{00000000-0005-0000-0000-000019030000}"/>
    <cellStyle name="Comma 2 4 2 2 2" xfId="795" xr:uid="{00000000-0005-0000-0000-00001A030000}"/>
    <cellStyle name="Comma 2 4 2 3" xfId="796" xr:uid="{00000000-0005-0000-0000-00001B030000}"/>
    <cellStyle name="Comma 2 4 3" xfId="797" xr:uid="{00000000-0005-0000-0000-00001C030000}"/>
    <cellStyle name="Comma 2 4 3 2" xfId="798" xr:uid="{00000000-0005-0000-0000-00001D030000}"/>
    <cellStyle name="Comma 2 4 3 2 2" xfId="799" xr:uid="{00000000-0005-0000-0000-00001E030000}"/>
    <cellStyle name="Comma 2 4 3 3" xfId="800" xr:uid="{00000000-0005-0000-0000-00001F030000}"/>
    <cellStyle name="Comma 2 4 4" xfId="801" xr:uid="{00000000-0005-0000-0000-000020030000}"/>
    <cellStyle name="Comma 2 4 4 2" xfId="802" xr:uid="{00000000-0005-0000-0000-000021030000}"/>
    <cellStyle name="Comma 2 4 5" xfId="803" xr:uid="{00000000-0005-0000-0000-000022030000}"/>
    <cellStyle name="Comma 2 4 5 2" xfId="804" xr:uid="{00000000-0005-0000-0000-000023030000}"/>
    <cellStyle name="Comma 2 4 6" xfId="805" xr:uid="{00000000-0005-0000-0000-000024030000}"/>
    <cellStyle name="Comma 2 4 6 2" xfId="806" xr:uid="{00000000-0005-0000-0000-000025030000}"/>
    <cellStyle name="Comma 2 4 7" xfId="807" xr:uid="{00000000-0005-0000-0000-000026030000}"/>
    <cellStyle name="Comma 2 4 8" xfId="808" xr:uid="{00000000-0005-0000-0000-000027030000}"/>
    <cellStyle name="Comma 2 5" xfId="809" xr:uid="{00000000-0005-0000-0000-000028030000}"/>
    <cellStyle name="Comma 2 5 2" xfId="810" xr:uid="{00000000-0005-0000-0000-000029030000}"/>
    <cellStyle name="Comma 2 5 2 2" xfId="811" xr:uid="{00000000-0005-0000-0000-00002A030000}"/>
    <cellStyle name="Comma 2 5 2 2 2" xfId="812" xr:uid="{00000000-0005-0000-0000-00002B030000}"/>
    <cellStyle name="Comma 2 5 2 3" xfId="813" xr:uid="{00000000-0005-0000-0000-00002C030000}"/>
    <cellStyle name="Comma 2 5 3" xfId="814" xr:uid="{00000000-0005-0000-0000-00002D030000}"/>
    <cellStyle name="Comma 2 5 3 2" xfId="815" xr:uid="{00000000-0005-0000-0000-00002E030000}"/>
    <cellStyle name="Comma 2 5 3 2 2" xfId="816" xr:uid="{00000000-0005-0000-0000-00002F030000}"/>
    <cellStyle name="Comma 2 5 3 3" xfId="817" xr:uid="{00000000-0005-0000-0000-000030030000}"/>
    <cellStyle name="Comma 2 5 4" xfId="818" xr:uid="{00000000-0005-0000-0000-000031030000}"/>
    <cellStyle name="Comma 2 5 4 2" xfId="819" xr:uid="{00000000-0005-0000-0000-000032030000}"/>
    <cellStyle name="Comma 2 5 5" xfId="820" xr:uid="{00000000-0005-0000-0000-000033030000}"/>
    <cellStyle name="Comma 2 5 5 2" xfId="821" xr:uid="{00000000-0005-0000-0000-000034030000}"/>
    <cellStyle name="Comma 2 5 6" xfId="822" xr:uid="{00000000-0005-0000-0000-000035030000}"/>
    <cellStyle name="Comma 2 5 6 2" xfId="823" xr:uid="{00000000-0005-0000-0000-000036030000}"/>
    <cellStyle name="Comma 2 5 7" xfId="824" xr:uid="{00000000-0005-0000-0000-000037030000}"/>
    <cellStyle name="Comma 2 5 8" xfId="825" xr:uid="{00000000-0005-0000-0000-000038030000}"/>
    <cellStyle name="Comma 2 6" xfId="826" xr:uid="{00000000-0005-0000-0000-000039030000}"/>
    <cellStyle name="Comma 2 6 2" xfId="827" xr:uid="{00000000-0005-0000-0000-00003A030000}"/>
    <cellStyle name="Comma 2 6 2 2" xfId="828" xr:uid="{00000000-0005-0000-0000-00003B030000}"/>
    <cellStyle name="Comma 2 6 2 2 2" xfId="829" xr:uid="{00000000-0005-0000-0000-00003C030000}"/>
    <cellStyle name="Comma 2 6 2 3" xfId="830" xr:uid="{00000000-0005-0000-0000-00003D030000}"/>
    <cellStyle name="Comma 2 6 3" xfId="831" xr:uid="{00000000-0005-0000-0000-00003E030000}"/>
    <cellStyle name="Comma 2 6 3 2" xfId="832" xr:uid="{00000000-0005-0000-0000-00003F030000}"/>
    <cellStyle name="Comma 2 6 4" xfId="833" xr:uid="{00000000-0005-0000-0000-000040030000}"/>
    <cellStyle name="Comma 2 7" xfId="834" xr:uid="{00000000-0005-0000-0000-000041030000}"/>
    <cellStyle name="Comma 2 7 2" xfId="835" xr:uid="{00000000-0005-0000-0000-000042030000}"/>
    <cellStyle name="Comma 2 7 2 2" xfId="836" xr:uid="{00000000-0005-0000-0000-000043030000}"/>
    <cellStyle name="Comma 2 7 2 2 2" xfId="837" xr:uid="{00000000-0005-0000-0000-000044030000}"/>
    <cellStyle name="Comma 2 7 2 3" xfId="838" xr:uid="{00000000-0005-0000-0000-000045030000}"/>
    <cellStyle name="Comma 2 7 3" xfId="839" xr:uid="{00000000-0005-0000-0000-000046030000}"/>
    <cellStyle name="Comma 2 7 3 2" xfId="840" xr:uid="{00000000-0005-0000-0000-000047030000}"/>
    <cellStyle name="Comma 2 7 4" xfId="841" xr:uid="{00000000-0005-0000-0000-000048030000}"/>
    <cellStyle name="Comma 2 8" xfId="842" xr:uid="{00000000-0005-0000-0000-000049030000}"/>
    <cellStyle name="Comma 2 8 2" xfId="843" xr:uid="{00000000-0005-0000-0000-00004A030000}"/>
    <cellStyle name="Comma 2 8 2 2" xfId="844" xr:uid="{00000000-0005-0000-0000-00004B030000}"/>
    <cellStyle name="Comma 2 8 2 2 2" xfId="845" xr:uid="{00000000-0005-0000-0000-00004C030000}"/>
    <cellStyle name="Comma 2 8 2 3" xfId="846" xr:uid="{00000000-0005-0000-0000-00004D030000}"/>
    <cellStyle name="Comma 2 8 3" xfId="847" xr:uid="{00000000-0005-0000-0000-00004E030000}"/>
    <cellStyle name="Comma 2 8 3 2" xfId="848" xr:uid="{00000000-0005-0000-0000-00004F030000}"/>
    <cellStyle name="Comma 2 8 4" xfId="849" xr:uid="{00000000-0005-0000-0000-000050030000}"/>
    <cellStyle name="Comma 2 9" xfId="850" xr:uid="{00000000-0005-0000-0000-000051030000}"/>
    <cellStyle name="Comma 2 9 2" xfId="851" xr:uid="{00000000-0005-0000-0000-000052030000}"/>
    <cellStyle name="Comma 2 9 2 2" xfId="852" xr:uid="{00000000-0005-0000-0000-000053030000}"/>
    <cellStyle name="Comma 2 9 2 2 2" xfId="853" xr:uid="{00000000-0005-0000-0000-000054030000}"/>
    <cellStyle name="Comma 2 9 2 3" xfId="854" xr:uid="{00000000-0005-0000-0000-000055030000}"/>
    <cellStyle name="Comma 2 9 3" xfId="855" xr:uid="{00000000-0005-0000-0000-000056030000}"/>
    <cellStyle name="Comma 2 9 3 2" xfId="856" xr:uid="{00000000-0005-0000-0000-000057030000}"/>
    <cellStyle name="Comma 2 9 4" xfId="857" xr:uid="{00000000-0005-0000-0000-000058030000}"/>
    <cellStyle name="Comma 2_101740011_รายได้ค้างรับค่าคอมมิชชั่น" xfId="858" xr:uid="{00000000-0005-0000-0000-000059030000}"/>
    <cellStyle name="Comma 20" xfId="859" xr:uid="{00000000-0005-0000-0000-00005A030000}"/>
    <cellStyle name="Comma 20 2" xfId="860" xr:uid="{00000000-0005-0000-0000-00005B030000}"/>
    <cellStyle name="Comma 21" xfId="861" xr:uid="{00000000-0005-0000-0000-00005C030000}"/>
    <cellStyle name="Comma 21 2" xfId="862" xr:uid="{00000000-0005-0000-0000-00005D030000}"/>
    <cellStyle name="Comma 22" xfId="863" xr:uid="{00000000-0005-0000-0000-00005E030000}"/>
    <cellStyle name="Comma 22 2" xfId="864" xr:uid="{00000000-0005-0000-0000-00005F030000}"/>
    <cellStyle name="Comma 22 2 2" xfId="865" xr:uid="{00000000-0005-0000-0000-000060030000}"/>
    <cellStyle name="Comma 22 2 2 2" xfId="866" xr:uid="{00000000-0005-0000-0000-000061030000}"/>
    <cellStyle name="Comma 22 2 3" xfId="867" xr:uid="{00000000-0005-0000-0000-000062030000}"/>
    <cellStyle name="Comma 22 2 3 2" xfId="868" xr:uid="{00000000-0005-0000-0000-000063030000}"/>
    <cellStyle name="Comma 22 2 4" xfId="869" xr:uid="{00000000-0005-0000-0000-000064030000}"/>
    <cellStyle name="Comma 22 2 5" xfId="870" xr:uid="{00000000-0005-0000-0000-000065030000}"/>
    <cellStyle name="Comma 22 3" xfId="871" xr:uid="{00000000-0005-0000-0000-000066030000}"/>
    <cellStyle name="Comma 22 3 2" xfId="872" xr:uid="{00000000-0005-0000-0000-000067030000}"/>
    <cellStyle name="Comma 22 3 2 2" xfId="873" xr:uid="{00000000-0005-0000-0000-000068030000}"/>
    <cellStyle name="Comma 22 3 3" xfId="874" xr:uid="{00000000-0005-0000-0000-000069030000}"/>
    <cellStyle name="Comma 22 3 3 2" xfId="875" xr:uid="{00000000-0005-0000-0000-00006A030000}"/>
    <cellStyle name="Comma 22 3 4" xfId="876" xr:uid="{00000000-0005-0000-0000-00006B030000}"/>
    <cellStyle name="Comma 22 3 5" xfId="877" xr:uid="{00000000-0005-0000-0000-00006C030000}"/>
    <cellStyle name="Comma 22 4" xfId="878" xr:uid="{00000000-0005-0000-0000-00006D030000}"/>
    <cellStyle name="Comma 22 4 2" xfId="879" xr:uid="{00000000-0005-0000-0000-00006E030000}"/>
    <cellStyle name="Comma 22 4 2 2" xfId="880" xr:uid="{00000000-0005-0000-0000-00006F030000}"/>
    <cellStyle name="Comma 22 4 3" xfId="881" xr:uid="{00000000-0005-0000-0000-000070030000}"/>
    <cellStyle name="Comma 22 4 3 2" xfId="882" xr:uid="{00000000-0005-0000-0000-000071030000}"/>
    <cellStyle name="Comma 22 4 4" xfId="883" xr:uid="{00000000-0005-0000-0000-000072030000}"/>
    <cellStyle name="Comma 22 4 4 2" xfId="884" xr:uid="{00000000-0005-0000-0000-000073030000}"/>
    <cellStyle name="Comma 22 4 5" xfId="885" xr:uid="{00000000-0005-0000-0000-000074030000}"/>
    <cellStyle name="Comma 22 4 5 2" xfId="886" xr:uid="{00000000-0005-0000-0000-000075030000}"/>
    <cellStyle name="Comma 22 4 6" xfId="887" xr:uid="{00000000-0005-0000-0000-000076030000}"/>
    <cellStyle name="Comma 22 4 7" xfId="888" xr:uid="{00000000-0005-0000-0000-000077030000}"/>
    <cellStyle name="Comma 23" xfId="889" xr:uid="{00000000-0005-0000-0000-000078030000}"/>
    <cellStyle name="Comma 23 2" xfId="890" xr:uid="{00000000-0005-0000-0000-000079030000}"/>
    <cellStyle name="Comma 23 2 2" xfId="891" xr:uid="{00000000-0005-0000-0000-00007A030000}"/>
    <cellStyle name="Comma 23 2 2 2" xfId="892" xr:uid="{00000000-0005-0000-0000-00007B030000}"/>
    <cellStyle name="Comma 23 2 3" xfId="893" xr:uid="{00000000-0005-0000-0000-00007C030000}"/>
    <cellStyle name="Comma 23 2 3 2" xfId="894" xr:uid="{00000000-0005-0000-0000-00007D030000}"/>
    <cellStyle name="Comma 23 2 4" xfId="895" xr:uid="{00000000-0005-0000-0000-00007E030000}"/>
    <cellStyle name="Comma 23 2 5" xfId="896" xr:uid="{00000000-0005-0000-0000-00007F030000}"/>
    <cellStyle name="Comma 24" xfId="897" xr:uid="{00000000-0005-0000-0000-000080030000}"/>
    <cellStyle name="Comma 24 2" xfId="898" xr:uid="{00000000-0005-0000-0000-000081030000}"/>
    <cellStyle name="Comma 24 2 2" xfId="899" xr:uid="{00000000-0005-0000-0000-000082030000}"/>
    <cellStyle name="Comma 24 2 2 2" xfId="900" xr:uid="{00000000-0005-0000-0000-000083030000}"/>
    <cellStyle name="Comma 24 2 3" xfId="901" xr:uid="{00000000-0005-0000-0000-000084030000}"/>
    <cellStyle name="Comma 24 2 3 2" xfId="902" xr:uid="{00000000-0005-0000-0000-000085030000}"/>
    <cellStyle name="Comma 24 2 4" xfId="903" xr:uid="{00000000-0005-0000-0000-000086030000}"/>
    <cellStyle name="Comma 24 2 5" xfId="904" xr:uid="{00000000-0005-0000-0000-000087030000}"/>
    <cellStyle name="Comma 25" xfId="905" xr:uid="{00000000-0005-0000-0000-000088030000}"/>
    <cellStyle name="Comma 25 2" xfId="906" xr:uid="{00000000-0005-0000-0000-000089030000}"/>
    <cellStyle name="Comma 25 2 2" xfId="907" xr:uid="{00000000-0005-0000-0000-00008A030000}"/>
    <cellStyle name="Comma 25 2 2 2" xfId="908" xr:uid="{00000000-0005-0000-0000-00008B030000}"/>
    <cellStyle name="Comma 25 2 3" xfId="909" xr:uid="{00000000-0005-0000-0000-00008C030000}"/>
    <cellStyle name="Comma 25 2 3 2" xfId="910" xr:uid="{00000000-0005-0000-0000-00008D030000}"/>
    <cellStyle name="Comma 25 2 4" xfId="911" xr:uid="{00000000-0005-0000-0000-00008E030000}"/>
    <cellStyle name="Comma 25 2 4 2" xfId="912" xr:uid="{00000000-0005-0000-0000-00008F030000}"/>
    <cellStyle name="Comma 25 2 5" xfId="913" xr:uid="{00000000-0005-0000-0000-000090030000}"/>
    <cellStyle name="Comma 25 2 5 2" xfId="914" xr:uid="{00000000-0005-0000-0000-000091030000}"/>
    <cellStyle name="Comma 25 2 6" xfId="915" xr:uid="{00000000-0005-0000-0000-000092030000}"/>
    <cellStyle name="Comma 25 2 7" xfId="916" xr:uid="{00000000-0005-0000-0000-000093030000}"/>
    <cellStyle name="Comma 25 3" xfId="917" xr:uid="{00000000-0005-0000-0000-000094030000}"/>
    <cellStyle name="Comma 25 3 2" xfId="918" xr:uid="{00000000-0005-0000-0000-000095030000}"/>
    <cellStyle name="Comma 25 3 2 2" xfId="919" xr:uid="{00000000-0005-0000-0000-000096030000}"/>
    <cellStyle name="Comma 25 3 3" xfId="920" xr:uid="{00000000-0005-0000-0000-000097030000}"/>
    <cellStyle name="Comma 25 3 3 2" xfId="921" xr:uid="{00000000-0005-0000-0000-000098030000}"/>
    <cellStyle name="Comma 25 3 4" xfId="922" xr:uid="{00000000-0005-0000-0000-000099030000}"/>
    <cellStyle name="Comma 25 3 4 2" xfId="923" xr:uid="{00000000-0005-0000-0000-00009A030000}"/>
    <cellStyle name="Comma 25 3 5" xfId="924" xr:uid="{00000000-0005-0000-0000-00009B030000}"/>
    <cellStyle name="Comma 25 3 5 2" xfId="925" xr:uid="{00000000-0005-0000-0000-00009C030000}"/>
    <cellStyle name="Comma 25 3 6" xfId="926" xr:uid="{00000000-0005-0000-0000-00009D030000}"/>
    <cellStyle name="Comma 25 3 7" xfId="927" xr:uid="{00000000-0005-0000-0000-00009E030000}"/>
    <cellStyle name="Comma 26" xfId="928" xr:uid="{00000000-0005-0000-0000-00009F030000}"/>
    <cellStyle name="Comma 26 2" xfId="929" xr:uid="{00000000-0005-0000-0000-0000A0030000}"/>
    <cellStyle name="Comma 26 2 2" xfId="930" xr:uid="{00000000-0005-0000-0000-0000A1030000}"/>
    <cellStyle name="Comma 26 2 2 2" xfId="931" xr:uid="{00000000-0005-0000-0000-0000A2030000}"/>
    <cellStyle name="Comma 26 2 3" xfId="932" xr:uid="{00000000-0005-0000-0000-0000A3030000}"/>
    <cellStyle name="Comma 26 2 3 2" xfId="933" xr:uid="{00000000-0005-0000-0000-0000A4030000}"/>
    <cellStyle name="Comma 26 2 4" xfId="934" xr:uid="{00000000-0005-0000-0000-0000A5030000}"/>
    <cellStyle name="Comma 26 2 5" xfId="935" xr:uid="{00000000-0005-0000-0000-0000A6030000}"/>
    <cellStyle name="Comma 27" xfId="936" xr:uid="{00000000-0005-0000-0000-0000A7030000}"/>
    <cellStyle name="Comma 27 2" xfId="937" xr:uid="{00000000-0005-0000-0000-0000A8030000}"/>
    <cellStyle name="Comma 27 2 2" xfId="938" xr:uid="{00000000-0005-0000-0000-0000A9030000}"/>
    <cellStyle name="Comma 27 2 2 2" xfId="939" xr:uid="{00000000-0005-0000-0000-0000AA030000}"/>
    <cellStyle name="Comma 27 2 3" xfId="940" xr:uid="{00000000-0005-0000-0000-0000AB030000}"/>
    <cellStyle name="Comma 27 2 3 2" xfId="941" xr:uid="{00000000-0005-0000-0000-0000AC030000}"/>
    <cellStyle name="Comma 27 2 4" xfId="942" xr:uid="{00000000-0005-0000-0000-0000AD030000}"/>
    <cellStyle name="Comma 27 2 5" xfId="943" xr:uid="{00000000-0005-0000-0000-0000AE030000}"/>
    <cellStyle name="Comma 28" xfId="944" xr:uid="{00000000-0005-0000-0000-0000AF030000}"/>
    <cellStyle name="Comma 28 2" xfId="945" xr:uid="{00000000-0005-0000-0000-0000B0030000}"/>
    <cellStyle name="Comma 28 2 2" xfId="946" xr:uid="{00000000-0005-0000-0000-0000B1030000}"/>
    <cellStyle name="Comma 28 2 2 2" xfId="947" xr:uid="{00000000-0005-0000-0000-0000B2030000}"/>
    <cellStyle name="Comma 28 2 3" xfId="948" xr:uid="{00000000-0005-0000-0000-0000B3030000}"/>
    <cellStyle name="Comma 28 2 3 2" xfId="949" xr:uid="{00000000-0005-0000-0000-0000B4030000}"/>
    <cellStyle name="Comma 28 2 4" xfId="950" xr:uid="{00000000-0005-0000-0000-0000B5030000}"/>
    <cellStyle name="Comma 28 2 5" xfId="951" xr:uid="{00000000-0005-0000-0000-0000B6030000}"/>
    <cellStyle name="Comma 29" xfId="952" xr:uid="{00000000-0005-0000-0000-0000B7030000}"/>
    <cellStyle name="Comma 29 2" xfId="953" xr:uid="{00000000-0005-0000-0000-0000B8030000}"/>
    <cellStyle name="Comma 29 2 2" xfId="954" xr:uid="{00000000-0005-0000-0000-0000B9030000}"/>
    <cellStyle name="Comma 29 2 2 2" xfId="955" xr:uid="{00000000-0005-0000-0000-0000BA030000}"/>
    <cellStyle name="Comma 29 2 3" xfId="956" xr:uid="{00000000-0005-0000-0000-0000BB030000}"/>
    <cellStyle name="Comma 29 2 3 2" xfId="957" xr:uid="{00000000-0005-0000-0000-0000BC030000}"/>
    <cellStyle name="Comma 29 2 4" xfId="958" xr:uid="{00000000-0005-0000-0000-0000BD030000}"/>
    <cellStyle name="Comma 29 2 4 2" xfId="959" xr:uid="{00000000-0005-0000-0000-0000BE030000}"/>
    <cellStyle name="Comma 29 2 5" xfId="960" xr:uid="{00000000-0005-0000-0000-0000BF030000}"/>
    <cellStyle name="Comma 29 2 6" xfId="961" xr:uid="{00000000-0005-0000-0000-0000C0030000}"/>
    <cellStyle name="Comma 29 3" xfId="962" xr:uid="{00000000-0005-0000-0000-0000C1030000}"/>
    <cellStyle name="Comma 29 3 2" xfId="963" xr:uid="{00000000-0005-0000-0000-0000C2030000}"/>
    <cellStyle name="Comma 29 3 2 2" xfId="964" xr:uid="{00000000-0005-0000-0000-0000C3030000}"/>
    <cellStyle name="Comma 29 3 3" xfId="965" xr:uid="{00000000-0005-0000-0000-0000C4030000}"/>
    <cellStyle name="Comma 29 3 3 2" xfId="966" xr:uid="{00000000-0005-0000-0000-0000C5030000}"/>
    <cellStyle name="Comma 29 3 4" xfId="967" xr:uid="{00000000-0005-0000-0000-0000C6030000}"/>
    <cellStyle name="Comma 29 3 4 2" xfId="968" xr:uid="{00000000-0005-0000-0000-0000C7030000}"/>
    <cellStyle name="Comma 29 3 5" xfId="969" xr:uid="{00000000-0005-0000-0000-0000C8030000}"/>
    <cellStyle name="Comma 29 3 6" xfId="970" xr:uid="{00000000-0005-0000-0000-0000C9030000}"/>
    <cellStyle name="Comma 3" xfId="971" xr:uid="{00000000-0005-0000-0000-0000CA030000}"/>
    <cellStyle name="Comma 3 10" xfId="972" xr:uid="{00000000-0005-0000-0000-0000CB030000}"/>
    <cellStyle name="Comma 3 10 2" xfId="973" xr:uid="{00000000-0005-0000-0000-0000CC030000}"/>
    <cellStyle name="Comma 3 10 2 2" xfId="974" xr:uid="{00000000-0005-0000-0000-0000CD030000}"/>
    <cellStyle name="Comma 3 10 3" xfId="975" xr:uid="{00000000-0005-0000-0000-0000CE030000}"/>
    <cellStyle name="Comma 3 10 3 2" xfId="976" xr:uid="{00000000-0005-0000-0000-0000CF030000}"/>
    <cellStyle name="Comma 3 10 4" xfId="977" xr:uid="{00000000-0005-0000-0000-0000D0030000}"/>
    <cellStyle name="Comma 3 10 4 2" xfId="978" xr:uid="{00000000-0005-0000-0000-0000D1030000}"/>
    <cellStyle name="Comma 3 10 5" xfId="979" xr:uid="{00000000-0005-0000-0000-0000D2030000}"/>
    <cellStyle name="Comma 3 10 6" xfId="980" xr:uid="{00000000-0005-0000-0000-0000D3030000}"/>
    <cellStyle name="Comma 3 11" xfId="981" xr:uid="{00000000-0005-0000-0000-0000D4030000}"/>
    <cellStyle name="Comma 3 11 2" xfId="982" xr:uid="{00000000-0005-0000-0000-0000D5030000}"/>
    <cellStyle name="Comma 3 11 2 2" xfId="983" xr:uid="{00000000-0005-0000-0000-0000D6030000}"/>
    <cellStyle name="Comma 3 11 3" xfId="984" xr:uid="{00000000-0005-0000-0000-0000D7030000}"/>
    <cellStyle name="Comma 3 11 3 2" xfId="985" xr:uid="{00000000-0005-0000-0000-0000D8030000}"/>
    <cellStyle name="Comma 3 11 4" xfId="986" xr:uid="{00000000-0005-0000-0000-0000D9030000}"/>
    <cellStyle name="Comma 3 11 4 2" xfId="987" xr:uid="{00000000-0005-0000-0000-0000DA030000}"/>
    <cellStyle name="Comma 3 11 5" xfId="988" xr:uid="{00000000-0005-0000-0000-0000DB030000}"/>
    <cellStyle name="Comma 3 11 6" xfId="989" xr:uid="{00000000-0005-0000-0000-0000DC030000}"/>
    <cellStyle name="Comma 3 12" xfId="990" xr:uid="{00000000-0005-0000-0000-0000DD030000}"/>
    <cellStyle name="Comma 3 12 2" xfId="991" xr:uid="{00000000-0005-0000-0000-0000DE030000}"/>
    <cellStyle name="Comma 3 12 2 2" xfId="992" xr:uid="{00000000-0005-0000-0000-0000DF030000}"/>
    <cellStyle name="Comma 3 12 3" xfId="993" xr:uid="{00000000-0005-0000-0000-0000E0030000}"/>
    <cellStyle name="Comma 3 12 3 2" xfId="994" xr:uid="{00000000-0005-0000-0000-0000E1030000}"/>
    <cellStyle name="Comma 3 12 4" xfId="995" xr:uid="{00000000-0005-0000-0000-0000E2030000}"/>
    <cellStyle name="Comma 3 12 4 2" xfId="996" xr:uid="{00000000-0005-0000-0000-0000E3030000}"/>
    <cellStyle name="Comma 3 12 5" xfId="997" xr:uid="{00000000-0005-0000-0000-0000E4030000}"/>
    <cellStyle name="Comma 3 12 6" xfId="998" xr:uid="{00000000-0005-0000-0000-0000E5030000}"/>
    <cellStyle name="Comma 3 13" xfId="999" xr:uid="{00000000-0005-0000-0000-0000E6030000}"/>
    <cellStyle name="Comma 3 13 2" xfId="1000" xr:uid="{00000000-0005-0000-0000-0000E7030000}"/>
    <cellStyle name="Comma 3 13 2 2" xfId="1001" xr:uid="{00000000-0005-0000-0000-0000E8030000}"/>
    <cellStyle name="Comma 3 13 3" xfId="1002" xr:uid="{00000000-0005-0000-0000-0000E9030000}"/>
    <cellStyle name="Comma 3 13 3 2" xfId="1003" xr:uid="{00000000-0005-0000-0000-0000EA030000}"/>
    <cellStyle name="Comma 3 13 4" xfId="1004" xr:uid="{00000000-0005-0000-0000-0000EB030000}"/>
    <cellStyle name="Comma 3 13 4 2" xfId="1005" xr:uid="{00000000-0005-0000-0000-0000EC030000}"/>
    <cellStyle name="Comma 3 13 5" xfId="1006" xr:uid="{00000000-0005-0000-0000-0000ED030000}"/>
    <cellStyle name="Comma 3 13 6" xfId="1007" xr:uid="{00000000-0005-0000-0000-0000EE030000}"/>
    <cellStyle name="Comma 3 14" xfId="1008" xr:uid="{00000000-0005-0000-0000-0000EF030000}"/>
    <cellStyle name="Comma 3 14 2" xfId="1009" xr:uid="{00000000-0005-0000-0000-0000F0030000}"/>
    <cellStyle name="Comma 3 14 2 2" xfId="1010" xr:uid="{00000000-0005-0000-0000-0000F1030000}"/>
    <cellStyle name="Comma 3 14 3" xfId="1011" xr:uid="{00000000-0005-0000-0000-0000F2030000}"/>
    <cellStyle name="Comma 3 14 3 2" xfId="1012" xr:uid="{00000000-0005-0000-0000-0000F3030000}"/>
    <cellStyle name="Comma 3 14 4" xfId="1013" xr:uid="{00000000-0005-0000-0000-0000F4030000}"/>
    <cellStyle name="Comma 3 14 4 2" xfId="1014" xr:uid="{00000000-0005-0000-0000-0000F5030000}"/>
    <cellStyle name="Comma 3 14 5" xfId="1015" xr:uid="{00000000-0005-0000-0000-0000F6030000}"/>
    <cellStyle name="Comma 3 14 6" xfId="1016" xr:uid="{00000000-0005-0000-0000-0000F7030000}"/>
    <cellStyle name="Comma 3 15" xfId="1017" xr:uid="{00000000-0005-0000-0000-0000F8030000}"/>
    <cellStyle name="Comma 3 15 2" xfId="1018" xr:uid="{00000000-0005-0000-0000-0000F9030000}"/>
    <cellStyle name="Comma 3 15 2 2" xfId="1019" xr:uid="{00000000-0005-0000-0000-0000FA030000}"/>
    <cellStyle name="Comma 3 15 3" xfId="1020" xr:uid="{00000000-0005-0000-0000-0000FB030000}"/>
    <cellStyle name="Comma 3 15 3 2" xfId="1021" xr:uid="{00000000-0005-0000-0000-0000FC030000}"/>
    <cellStyle name="Comma 3 15 4" xfId="1022" xr:uid="{00000000-0005-0000-0000-0000FD030000}"/>
    <cellStyle name="Comma 3 15 4 2" xfId="1023" xr:uid="{00000000-0005-0000-0000-0000FE030000}"/>
    <cellStyle name="Comma 3 15 5" xfId="1024" xr:uid="{00000000-0005-0000-0000-0000FF030000}"/>
    <cellStyle name="Comma 3 15 6" xfId="1025" xr:uid="{00000000-0005-0000-0000-000000040000}"/>
    <cellStyle name="Comma 3 16" xfId="1026" xr:uid="{00000000-0005-0000-0000-000001040000}"/>
    <cellStyle name="Comma 3 16 2" xfId="1027" xr:uid="{00000000-0005-0000-0000-000002040000}"/>
    <cellStyle name="Comma 3 16 2 2" xfId="1028" xr:uid="{00000000-0005-0000-0000-000003040000}"/>
    <cellStyle name="Comma 3 16 3" xfId="1029" xr:uid="{00000000-0005-0000-0000-000004040000}"/>
    <cellStyle name="Comma 3 16 3 2" xfId="1030" xr:uid="{00000000-0005-0000-0000-000005040000}"/>
    <cellStyle name="Comma 3 16 4" xfId="1031" xr:uid="{00000000-0005-0000-0000-000006040000}"/>
    <cellStyle name="Comma 3 16 4 2" xfId="1032" xr:uid="{00000000-0005-0000-0000-000007040000}"/>
    <cellStyle name="Comma 3 16 5" xfId="1033" xr:uid="{00000000-0005-0000-0000-000008040000}"/>
    <cellStyle name="Comma 3 16 6" xfId="1034" xr:uid="{00000000-0005-0000-0000-000009040000}"/>
    <cellStyle name="Comma 3 17" xfId="1035" xr:uid="{00000000-0005-0000-0000-00000A040000}"/>
    <cellStyle name="Comma 3 17 2" xfId="1036" xr:uid="{00000000-0005-0000-0000-00000B040000}"/>
    <cellStyle name="Comma 3 17 2 2" xfId="1037" xr:uid="{00000000-0005-0000-0000-00000C040000}"/>
    <cellStyle name="Comma 3 17 3" xfId="1038" xr:uid="{00000000-0005-0000-0000-00000D040000}"/>
    <cellStyle name="Comma 3 17 3 2" xfId="1039" xr:uid="{00000000-0005-0000-0000-00000E040000}"/>
    <cellStyle name="Comma 3 17 4" xfId="1040" xr:uid="{00000000-0005-0000-0000-00000F040000}"/>
    <cellStyle name="Comma 3 17 4 2" xfId="1041" xr:uid="{00000000-0005-0000-0000-000010040000}"/>
    <cellStyle name="Comma 3 17 5" xfId="1042" xr:uid="{00000000-0005-0000-0000-000011040000}"/>
    <cellStyle name="Comma 3 17 6" xfId="1043" xr:uid="{00000000-0005-0000-0000-000012040000}"/>
    <cellStyle name="Comma 3 18" xfId="1044" xr:uid="{00000000-0005-0000-0000-000013040000}"/>
    <cellStyle name="Comma 3 18 2" xfId="1045" xr:uid="{00000000-0005-0000-0000-000014040000}"/>
    <cellStyle name="Comma 3 18 2 2" xfId="1046" xr:uid="{00000000-0005-0000-0000-000015040000}"/>
    <cellStyle name="Comma 3 18 3" xfId="1047" xr:uid="{00000000-0005-0000-0000-000016040000}"/>
    <cellStyle name="Comma 3 18 3 2" xfId="1048" xr:uid="{00000000-0005-0000-0000-000017040000}"/>
    <cellStyle name="Comma 3 18 4" xfId="1049" xr:uid="{00000000-0005-0000-0000-000018040000}"/>
    <cellStyle name="Comma 3 18 4 2" xfId="1050" xr:uid="{00000000-0005-0000-0000-000019040000}"/>
    <cellStyle name="Comma 3 18 5" xfId="1051" xr:uid="{00000000-0005-0000-0000-00001A040000}"/>
    <cellStyle name="Comma 3 18 6" xfId="1052" xr:uid="{00000000-0005-0000-0000-00001B040000}"/>
    <cellStyle name="Comma 3 19" xfId="1053" xr:uid="{00000000-0005-0000-0000-00001C040000}"/>
    <cellStyle name="Comma 3 19 2" xfId="1054" xr:uid="{00000000-0005-0000-0000-00001D040000}"/>
    <cellStyle name="Comma 3 19 2 2" xfId="1055" xr:uid="{00000000-0005-0000-0000-00001E040000}"/>
    <cellStyle name="Comma 3 19 3" xfId="1056" xr:uid="{00000000-0005-0000-0000-00001F040000}"/>
    <cellStyle name="Comma 3 19 3 2" xfId="1057" xr:uid="{00000000-0005-0000-0000-000020040000}"/>
    <cellStyle name="Comma 3 19 4" xfId="1058" xr:uid="{00000000-0005-0000-0000-000021040000}"/>
    <cellStyle name="Comma 3 19 4 2" xfId="1059" xr:uid="{00000000-0005-0000-0000-000022040000}"/>
    <cellStyle name="Comma 3 19 5" xfId="1060" xr:uid="{00000000-0005-0000-0000-000023040000}"/>
    <cellStyle name="Comma 3 19 6" xfId="1061" xr:uid="{00000000-0005-0000-0000-000024040000}"/>
    <cellStyle name="Comma 3 2" xfId="1062" xr:uid="{00000000-0005-0000-0000-000025040000}"/>
    <cellStyle name="Comma 3 2 10" xfId="1063" xr:uid="{00000000-0005-0000-0000-000026040000}"/>
    <cellStyle name="Comma 3 2 10 2" xfId="1064" xr:uid="{00000000-0005-0000-0000-000027040000}"/>
    <cellStyle name="Comma 3 2 10 2 2" xfId="1065" xr:uid="{00000000-0005-0000-0000-000028040000}"/>
    <cellStyle name="Comma 3 2 10 3" xfId="1066" xr:uid="{00000000-0005-0000-0000-000029040000}"/>
    <cellStyle name="Comma 3 2 10 3 2" xfId="1067" xr:uid="{00000000-0005-0000-0000-00002A040000}"/>
    <cellStyle name="Comma 3 2 10 4" xfId="1068" xr:uid="{00000000-0005-0000-0000-00002B040000}"/>
    <cellStyle name="Comma 3 2 10 4 2" xfId="1069" xr:uid="{00000000-0005-0000-0000-00002C040000}"/>
    <cellStyle name="Comma 3 2 10 5" xfId="1070" xr:uid="{00000000-0005-0000-0000-00002D040000}"/>
    <cellStyle name="Comma 3 2 10 6" xfId="1071" xr:uid="{00000000-0005-0000-0000-00002E040000}"/>
    <cellStyle name="Comma 3 2 11" xfId="1072" xr:uid="{00000000-0005-0000-0000-00002F040000}"/>
    <cellStyle name="Comma 3 2 11 2" xfId="1073" xr:uid="{00000000-0005-0000-0000-000030040000}"/>
    <cellStyle name="Comma 3 2 11 2 2" xfId="1074" xr:uid="{00000000-0005-0000-0000-000031040000}"/>
    <cellStyle name="Comma 3 2 11 3" xfId="1075" xr:uid="{00000000-0005-0000-0000-000032040000}"/>
    <cellStyle name="Comma 3 2 11 3 2" xfId="1076" xr:uid="{00000000-0005-0000-0000-000033040000}"/>
    <cellStyle name="Comma 3 2 11 4" xfId="1077" xr:uid="{00000000-0005-0000-0000-000034040000}"/>
    <cellStyle name="Comma 3 2 11 4 2" xfId="1078" xr:uid="{00000000-0005-0000-0000-000035040000}"/>
    <cellStyle name="Comma 3 2 11 5" xfId="1079" xr:uid="{00000000-0005-0000-0000-000036040000}"/>
    <cellStyle name="Comma 3 2 11 6" xfId="1080" xr:uid="{00000000-0005-0000-0000-000037040000}"/>
    <cellStyle name="Comma 3 2 12" xfId="1081" xr:uid="{00000000-0005-0000-0000-000038040000}"/>
    <cellStyle name="Comma 3 2 12 2" xfId="1082" xr:uid="{00000000-0005-0000-0000-000039040000}"/>
    <cellStyle name="Comma 3 2 12 2 2" xfId="1083" xr:uid="{00000000-0005-0000-0000-00003A040000}"/>
    <cellStyle name="Comma 3 2 12 3" xfId="1084" xr:uid="{00000000-0005-0000-0000-00003B040000}"/>
    <cellStyle name="Comma 3 2 12 3 2" xfId="1085" xr:uid="{00000000-0005-0000-0000-00003C040000}"/>
    <cellStyle name="Comma 3 2 12 4" xfId="1086" xr:uid="{00000000-0005-0000-0000-00003D040000}"/>
    <cellStyle name="Comma 3 2 12 4 2" xfId="1087" xr:uid="{00000000-0005-0000-0000-00003E040000}"/>
    <cellStyle name="Comma 3 2 12 5" xfId="1088" xr:uid="{00000000-0005-0000-0000-00003F040000}"/>
    <cellStyle name="Comma 3 2 12 6" xfId="1089" xr:uid="{00000000-0005-0000-0000-000040040000}"/>
    <cellStyle name="Comma 3 2 13" xfId="1090" xr:uid="{00000000-0005-0000-0000-000041040000}"/>
    <cellStyle name="Comma 3 2 13 2" xfId="1091" xr:uid="{00000000-0005-0000-0000-000042040000}"/>
    <cellStyle name="Comma 3 2 13 2 2" xfId="1092" xr:uid="{00000000-0005-0000-0000-000043040000}"/>
    <cellStyle name="Comma 3 2 13 3" xfId="1093" xr:uid="{00000000-0005-0000-0000-000044040000}"/>
    <cellStyle name="Comma 3 2 13 3 2" xfId="1094" xr:uid="{00000000-0005-0000-0000-000045040000}"/>
    <cellStyle name="Comma 3 2 13 4" xfId="1095" xr:uid="{00000000-0005-0000-0000-000046040000}"/>
    <cellStyle name="Comma 3 2 13 4 2" xfId="1096" xr:uid="{00000000-0005-0000-0000-000047040000}"/>
    <cellStyle name="Comma 3 2 13 5" xfId="1097" xr:uid="{00000000-0005-0000-0000-000048040000}"/>
    <cellStyle name="Comma 3 2 13 6" xfId="1098" xr:uid="{00000000-0005-0000-0000-000049040000}"/>
    <cellStyle name="Comma 3 2 14" xfId="1099" xr:uid="{00000000-0005-0000-0000-00004A040000}"/>
    <cellStyle name="Comma 3 2 14 2" xfId="1100" xr:uid="{00000000-0005-0000-0000-00004B040000}"/>
    <cellStyle name="Comma 3 2 14 2 2" xfId="1101" xr:uid="{00000000-0005-0000-0000-00004C040000}"/>
    <cellStyle name="Comma 3 2 14 3" xfId="1102" xr:uid="{00000000-0005-0000-0000-00004D040000}"/>
    <cellStyle name="Comma 3 2 14 3 2" xfId="1103" xr:uid="{00000000-0005-0000-0000-00004E040000}"/>
    <cellStyle name="Comma 3 2 14 4" xfId="1104" xr:uid="{00000000-0005-0000-0000-00004F040000}"/>
    <cellStyle name="Comma 3 2 14 4 2" xfId="1105" xr:uid="{00000000-0005-0000-0000-000050040000}"/>
    <cellStyle name="Comma 3 2 14 5" xfId="1106" xr:uid="{00000000-0005-0000-0000-000051040000}"/>
    <cellStyle name="Comma 3 2 14 6" xfId="1107" xr:uid="{00000000-0005-0000-0000-000052040000}"/>
    <cellStyle name="Comma 3 2 15" xfId="1108" xr:uid="{00000000-0005-0000-0000-000053040000}"/>
    <cellStyle name="Comma 3 2 15 2" xfId="1109" xr:uid="{00000000-0005-0000-0000-000054040000}"/>
    <cellStyle name="Comma 3 2 15 2 2" xfId="1110" xr:uid="{00000000-0005-0000-0000-000055040000}"/>
    <cellStyle name="Comma 3 2 15 3" xfId="1111" xr:uid="{00000000-0005-0000-0000-000056040000}"/>
    <cellStyle name="Comma 3 2 15 3 2" xfId="1112" xr:uid="{00000000-0005-0000-0000-000057040000}"/>
    <cellStyle name="Comma 3 2 15 4" xfId="1113" xr:uid="{00000000-0005-0000-0000-000058040000}"/>
    <cellStyle name="Comma 3 2 15 4 2" xfId="1114" xr:uid="{00000000-0005-0000-0000-000059040000}"/>
    <cellStyle name="Comma 3 2 15 5" xfId="1115" xr:uid="{00000000-0005-0000-0000-00005A040000}"/>
    <cellStyle name="Comma 3 2 15 6" xfId="1116" xr:uid="{00000000-0005-0000-0000-00005B040000}"/>
    <cellStyle name="Comma 3 2 16" xfId="1117" xr:uid="{00000000-0005-0000-0000-00005C040000}"/>
    <cellStyle name="Comma 3 2 16 2" xfId="1118" xr:uid="{00000000-0005-0000-0000-00005D040000}"/>
    <cellStyle name="Comma 3 2 16 2 2" xfId="1119" xr:uid="{00000000-0005-0000-0000-00005E040000}"/>
    <cellStyle name="Comma 3 2 16 3" xfId="1120" xr:uid="{00000000-0005-0000-0000-00005F040000}"/>
    <cellStyle name="Comma 3 2 16 3 2" xfId="1121" xr:uid="{00000000-0005-0000-0000-000060040000}"/>
    <cellStyle name="Comma 3 2 16 4" xfId="1122" xr:uid="{00000000-0005-0000-0000-000061040000}"/>
    <cellStyle name="Comma 3 2 16 4 2" xfId="1123" xr:uid="{00000000-0005-0000-0000-000062040000}"/>
    <cellStyle name="Comma 3 2 16 5" xfId="1124" xr:uid="{00000000-0005-0000-0000-000063040000}"/>
    <cellStyle name="Comma 3 2 16 6" xfId="1125" xr:uid="{00000000-0005-0000-0000-000064040000}"/>
    <cellStyle name="Comma 3 2 17" xfId="1126" xr:uid="{00000000-0005-0000-0000-000065040000}"/>
    <cellStyle name="Comma 3 2 17 2" xfId="1127" xr:uid="{00000000-0005-0000-0000-000066040000}"/>
    <cellStyle name="Comma 3 2 17 2 2" xfId="1128" xr:uid="{00000000-0005-0000-0000-000067040000}"/>
    <cellStyle name="Comma 3 2 17 3" xfId="1129" xr:uid="{00000000-0005-0000-0000-000068040000}"/>
    <cellStyle name="Comma 3 2 17 3 2" xfId="1130" xr:uid="{00000000-0005-0000-0000-000069040000}"/>
    <cellStyle name="Comma 3 2 17 4" xfId="1131" xr:uid="{00000000-0005-0000-0000-00006A040000}"/>
    <cellStyle name="Comma 3 2 17 4 2" xfId="1132" xr:uid="{00000000-0005-0000-0000-00006B040000}"/>
    <cellStyle name="Comma 3 2 17 5" xfId="1133" xr:uid="{00000000-0005-0000-0000-00006C040000}"/>
    <cellStyle name="Comma 3 2 17 6" xfId="1134" xr:uid="{00000000-0005-0000-0000-00006D040000}"/>
    <cellStyle name="Comma 3 2 18" xfId="1135" xr:uid="{00000000-0005-0000-0000-00006E040000}"/>
    <cellStyle name="Comma 3 2 18 2" xfId="1136" xr:uid="{00000000-0005-0000-0000-00006F040000}"/>
    <cellStyle name="Comma 3 2 18 2 2" xfId="1137" xr:uid="{00000000-0005-0000-0000-000070040000}"/>
    <cellStyle name="Comma 3 2 18 3" xfId="1138" xr:uid="{00000000-0005-0000-0000-000071040000}"/>
    <cellStyle name="Comma 3 2 18 3 2" xfId="1139" xr:uid="{00000000-0005-0000-0000-000072040000}"/>
    <cellStyle name="Comma 3 2 18 4" xfId="1140" xr:uid="{00000000-0005-0000-0000-000073040000}"/>
    <cellStyle name="Comma 3 2 18 4 2" xfId="1141" xr:uid="{00000000-0005-0000-0000-000074040000}"/>
    <cellStyle name="Comma 3 2 18 5" xfId="1142" xr:uid="{00000000-0005-0000-0000-000075040000}"/>
    <cellStyle name="Comma 3 2 18 6" xfId="1143" xr:uid="{00000000-0005-0000-0000-000076040000}"/>
    <cellStyle name="Comma 3 2 19" xfId="1144" xr:uid="{00000000-0005-0000-0000-000077040000}"/>
    <cellStyle name="Comma 3 2 19 2" xfId="1145" xr:uid="{00000000-0005-0000-0000-000078040000}"/>
    <cellStyle name="Comma 3 2 19 2 2" xfId="1146" xr:uid="{00000000-0005-0000-0000-000079040000}"/>
    <cellStyle name="Comma 3 2 19 3" xfId="1147" xr:uid="{00000000-0005-0000-0000-00007A040000}"/>
    <cellStyle name="Comma 3 2 19 3 2" xfId="1148" xr:uid="{00000000-0005-0000-0000-00007B040000}"/>
    <cellStyle name="Comma 3 2 19 4" xfId="1149" xr:uid="{00000000-0005-0000-0000-00007C040000}"/>
    <cellStyle name="Comma 3 2 19 4 2" xfId="1150" xr:uid="{00000000-0005-0000-0000-00007D040000}"/>
    <cellStyle name="Comma 3 2 19 5" xfId="1151" xr:uid="{00000000-0005-0000-0000-00007E040000}"/>
    <cellStyle name="Comma 3 2 19 6" xfId="1152" xr:uid="{00000000-0005-0000-0000-00007F040000}"/>
    <cellStyle name="Comma 3 2 2" xfId="1153" xr:uid="{00000000-0005-0000-0000-000080040000}"/>
    <cellStyle name="Comma 3 2 2 2" xfId="1154" xr:uid="{00000000-0005-0000-0000-000081040000}"/>
    <cellStyle name="Comma 3 2 2 3" xfId="1155" xr:uid="{00000000-0005-0000-0000-000082040000}"/>
    <cellStyle name="Comma 3 2 2 3 2" xfId="1156" xr:uid="{00000000-0005-0000-0000-000083040000}"/>
    <cellStyle name="Comma 3 2 2 4" xfId="1157" xr:uid="{00000000-0005-0000-0000-000084040000}"/>
    <cellStyle name="Comma 3 2 2 4 2" xfId="1158" xr:uid="{00000000-0005-0000-0000-000085040000}"/>
    <cellStyle name="Comma 3 2 2 5" xfId="1159" xr:uid="{00000000-0005-0000-0000-000086040000}"/>
    <cellStyle name="Comma 3 2 2 5 2" xfId="1160" xr:uid="{00000000-0005-0000-0000-000087040000}"/>
    <cellStyle name="Comma 3 2 2 6" xfId="1161" xr:uid="{00000000-0005-0000-0000-000088040000}"/>
    <cellStyle name="Comma 3 2 2 7" xfId="1162" xr:uid="{00000000-0005-0000-0000-000089040000}"/>
    <cellStyle name="Comma 3 2 20" xfId="1163" xr:uid="{00000000-0005-0000-0000-00008A040000}"/>
    <cellStyle name="Comma 3 2 20 2" xfId="1164" xr:uid="{00000000-0005-0000-0000-00008B040000}"/>
    <cellStyle name="Comma 3 2 20 2 2" xfId="1165" xr:uid="{00000000-0005-0000-0000-00008C040000}"/>
    <cellStyle name="Comma 3 2 20 3" xfId="1166" xr:uid="{00000000-0005-0000-0000-00008D040000}"/>
    <cellStyle name="Comma 3 2 20 3 2" xfId="1167" xr:uid="{00000000-0005-0000-0000-00008E040000}"/>
    <cellStyle name="Comma 3 2 20 4" xfId="1168" xr:uid="{00000000-0005-0000-0000-00008F040000}"/>
    <cellStyle name="Comma 3 2 20 4 2" xfId="1169" xr:uid="{00000000-0005-0000-0000-000090040000}"/>
    <cellStyle name="Comma 3 2 20 5" xfId="1170" xr:uid="{00000000-0005-0000-0000-000091040000}"/>
    <cellStyle name="Comma 3 2 20 6" xfId="1171" xr:uid="{00000000-0005-0000-0000-000092040000}"/>
    <cellStyle name="Comma 3 2 21" xfId="1172" xr:uid="{00000000-0005-0000-0000-000093040000}"/>
    <cellStyle name="Comma 3 2 21 2" xfId="1173" xr:uid="{00000000-0005-0000-0000-000094040000}"/>
    <cellStyle name="Comma 3 2 21 2 2" xfId="1174" xr:uid="{00000000-0005-0000-0000-000095040000}"/>
    <cellStyle name="Comma 3 2 21 3" xfId="1175" xr:uid="{00000000-0005-0000-0000-000096040000}"/>
    <cellStyle name="Comma 3 2 21 3 2" xfId="1176" xr:uid="{00000000-0005-0000-0000-000097040000}"/>
    <cellStyle name="Comma 3 2 21 4" xfId="1177" xr:uid="{00000000-0005-0000-0000-000098040000}"/>
    <cellStyle name="Comma 3 2 21 4 2" xfId="1178" xr:uid="{00000000-0005-0000-0000-000099040000}"/>
    <cellStyle name="Comma 3 2 21 5" xfId="1179" xr:uid="{00000000-0005-0000-0000-00009A040000}"/>
    <cellStyle name="Comma 3 2 21 6" xfId="1180" xr:uid="{00000000-0005-0000-0000-00009B040000}"/>
    <cellStyle name="Comma 3 2 22" xfId="1181" xr:uid="{00000000-0005-0000-0000-00009C040000}"/>
    <cellStyle name="Comma 3 2 22 2" xfId="1182" xr:uid="{00000000-0005-0000-0000-00009D040000}"/>
    <cellStyle name="Comma 3 2 23" xfId="1183" xr:uid="{00000000-0005-0000-0000-00009E040000}"/>
    <cellStyle name="Comma 3 2 23 2" xfId="1184" xr:uid="{00000000-0005-0000-0000-00009F040000}"/>
    <cellStyle name="Comma 3 2 24" xfId="1185" xr:uid="{00000000-0005-0000-0000-0000A0040000}"/>
    <cellStyle name="Comma 3 2 24 2" xfId="1186" xr:uid="{00000000-0005-0000-0000-0000A1040000}"/>
    <cellStyle name="Comma 3 2 25" xfId="1187" xr:uid="{00000000-0005-0000-0000-0000A2040000}"/>
    <cellStyle name="Comma 3 2 26" xfId="1188" xr:uid="{00000000-0005-0000-0000-0000A3040000}"/>
    <cellStyle name="Comma 3 2 3" xfId="1189" xr:uid="{00000000-0005-0000-0000-0000A4040000}"/>
    <cellStyle name="Comma 3 2 3 2" xfId="1190" xr:uid="{00000000-0005-0000-0000-0000A5040000}"/>
    <cellStyle name="Comma 3 2 3 2 2" xfId="1191" xr:uid="{00000000-0005-0000-0000-0000A6040000}"/>
    <cellStyle name="Comma 3 2 3 3" xfId="1192" xr:uid="{00000000-0005-0000-0000-0000A7040000}"/>
    <cellStyle name="Comma 3 2 3 3 2" xfId="1193" xr:uid="{00000000-0005-0000-0000-0000A8040000}"/>
    <cellStyle name="Comma 3 2 3 4" xfId="1194" xr:uid="{00000000-0005-0000-0000-0000A9040000}"/>
    <cellStyle name="Comma 3 2 3 4 2" xfId="1195" xr:uid="{00000000-0005-0000-0000-0000AA040000}"/>
    <cellStyle name="Comma 3 2 3 5" xfId="1196" xr:uid="{00000000-0005-0000-0000-0000AB040000}"/>
    <cellStyle name="Comma 3 2 3 5 2" xfId="1197" xr:uid="{00000000-0005-0000-0000-0000AC040000}"/>
    <cellStyle name="Comma 3 2 3 6" xfId="1198" xr:uid="{00000000-0005-0000-0000-0000AD040000}"/>
    <cellStyle name="Comma 3 2 3 7" xfId="1199" xr:uid="{00000000-0005-0000-0000-0000AE040000}"/>
    <cellStyle name="Comma 3 2 4" xfId="1200" xr:uid="{00000000-0005-0000-0000-0000AF040000}"/>
    <cellStyle name="Comma 3 2 4 2" xfId="1201" xr:uid="{00000000-0005-0000-0000-0000B0040000}"/>
    <cellStyle name="Comma 3 2 4 2 2" xfId="1202" xr:uid="{00000000-0005-0000-0000-0000B1040000}"/>
    <cellStyle name="Comma 3 2 4 3" xfId="1203" xr:uid="{00000000-0005-0000-0000-0000B2040000}"/>
    <cellStyle name="Comma 3 2 4 3 2" xfId="1204" xr:uid="{00000000-0005-0000-0000-0000B3040000}"/>
    <cellStyle name="Comma 3 2 4 4" xfId="1205" xr:uid="{00000000-0005-0000-0000-0000B4040000}"/>
    <cellStyle name="Comma 3 2 4 4 2" xfId="1206" xr:uid="{00000000-0005-0000-0000-0000B5040000}"/>
    <cellStyle name="Comma 3 2 4 5" xfId="1207" xr:uid="{00000000-0005-0000-0000-0000B6040000}"/>
    <cellStyle name="Comma 3 2 4 6" xfId="1208" xr:uid="{00000000-0005-0000-0000-0000B7040000}"/>
    <cellStyle name="Comma 3 2 5" xfId="1209" xr:uid="{00000000-0005-0000-0000-0000B8040000}"/>
    <cellStyle name="Comma 3 2 5 2" xfId="1210" xr:uid="{00000000-0005-0000-0000-0000B9040000}"/>
    <cellStyle name="Comma 3 2 5 2 2" xfId="1211" xr:uid="{00000000-0005-0000-0000-0000BA040000}"/>
    <cellStyle name="Comma 3 2 5 3" xfId="1212" xr:uid="{00000000-0005-0000-0000-0000BB040000}"/>
    <cellStyle name="Comma 3 2 5 3 2" xfId="1213" xr:uid="{00000000-0005-0000-0000-0000BC040000}"/>
    <cellStyle name="Comma 3 2 5 4" xfId="1214" xr:uid="{00000000-0005-0000-0000-0000BD040000}"/>
    <cellStyle name="Comma 3 2 5 4 2" xfId="1215" xr:uid="{00000000-0005-0000-0000-0000BE040000}"/>
    <cellStyle name="Comma 3 2 5 5" xfId="1216" xr:uid="{00000000-0005-0000-0000-0000BF040000}"/>
    <cellStyle name="Comma 3 2 5 6" xfId="1217" xr:uid="{00000000-0005-0000-0000-0000C0040000}"/>
    <cellStyle name="Comma 3 2 6" xfId="1218" xr:uid="{00000000-0005-0000-0000-0000C1040000}"/>
    <cellStyle name="Comma 3 2 6 2" xfId="1219" xr:uid="{00000000-0005-0000-0000-0000C2040000}"/>
    <cellStyle name="Comma 3 2 6 2 2" xfId="1220" xr:uid="{00000000-0005-0000-0000-0000C3040000}"/>
    <cellStyle name="Comma 3 2 6 3" xfId="1221" xr:uid="{00000000-0005-0000-0000-0000C4040000}"/>
    <cellStyle name="Comma 3 2 6 3 2" xfId="1222" xr:uid="{00000000-0005-0000-0000-0000C5040000}"/>
    <cellStyle name="Comma 3 2 6 4" xfId="1223" xr:uid="{00000000-0005-0000-0000-0000C6040000}"/>
    <cellStyle name="Comma 3 2 6 4 2" xfId="1224" xr:uid="{00000000-0005-0000-0000-0000C7040000}"/>
    <cellStyle name="Comma 3 2 6 5" xfId="1225" xr:uid="{00000000-0005-0000-0000-0000C8040000}"/>
    <cellStyle name="Comma 3 2 6 6" xfId="1226" xr:uid="{00000000-0005-0000-0000-0000C9040000}"/>
    <cellStyle name="Comma 3 2 7" xfId="1227" xr:uid="{00000000-0005-0000-0000-0000CA040000}"/>
    <cellStyle name="Comma 3 2 7 2" xfId="1228" xr:uid="{00000000-0005-0000-0000-0000CB040000}"/>
    <cellStyle name="Comma 3 2 7 2 2" xfId="1229" xr:uid="{00000000-0005-0000-0000-0000CC040000}"/>
    <cellStyle name="Comma 3 2 7 3" xfId="1230" xr:uid="{00000000-0005-0000-0000-0000CD040000}"/>
    <cellStyle name="Comma 3 2 7 3 2" xfId="1231" xr:uid="{00000000-0005-0000-0000-0000CE040000}"/>
    <cellStyle name="Comma 3 2 7 4" xfId="1232" xr:uid="{00000000-0005-0000-0000-0000CF040000}"/>
    <cellStyle name="Comma 3 2 7 4 2" xfId="1233" xr:uid="{00000000-0005-0000-0000-0000D0040000}"/>
    <cellStyle name="Comma 3 2 7 5" xfId="1234" xr:uid="{00000000-0005-0000-0000-0000D1040000}"/>
    <cellStyle name="Comma 3 2 7 6" xfId="1235" xr:uid="{00000000-0005-0000-0000-0000D2040000}"/>
    <cellStyle name="Comma 3 2 8" xfId="1236" xr:uid="{00000000-0005-0000-0000-0000D3040000}"/>
    <cellStyle name="Comma 3 2 8 2" xfId="1237" xr:uid="{00000000-0005-0000-0000-0000D4040000}"/>
    <cellStyle name="Comma 3 2 8 2 2" xfId="1238" xr:uid="{00000000-0005-0000-0000-0000D5040000}"/>
    <cellStyle name="Comma 3 2 8 3" xfId="1239" xr:uid="{00000000-0005-0000-0000-0000D6040000}"/>
    <cellStyle name="Comma 3 2 8 3 2" xfId="1240" xr:uid="{00000000-0005-0000-0000-0000D7040000}"/>
    <cellStyle name="Comma 3 2 8 4" xfId="1241" xr:uid="{00000000-0005-0000-0000-0000D8040000}"/>
    <cellStyle name="Comma 3 2 8 4 2" xfId="1242" xr:uid="{00000000-0005-0000-0000-0000D9040000}"/>
    <cellStyle name="Comma 3 2 8 5" xfId="1243" xr:uid="{00000000-0005-0000-0000-0000DA040000}"/>
    <cellStyle name="Comma 3 2 8 6" xfId="1244" xr:uid="{00000000-0005-0000-0000-0000DB040000}"/>
    <cellStyle name="Comma 3 2 9" xfId="1245" xr:uid="{00000000-0005-0000-0000-0000DC040000}"/>
    <cellStyle name="Comma 3 2 9 2" xfId="1246" xr:uid="{00000000-0005-0000-0000-0000DD040000}"/>
    <cellStyle name="Comma 3 2 9 2 2" xfId="1247" xr:uid="{00000000-0005-0000-0000-0000DE040000}"/>
    <cellStyle name="Comma 3 2 9 3" xfId="1248" xr:uid="{00000000-0005-0000-0000-0000DF040000}"/>
    <cellStyle name="Comma 3 2 9 3 2" xfId="1249" xr:uid="{00000000-0005-0000-0000-0000E0040000}"/>
    <cellStyle name="Comma 3 2 9 4" xfId="1250" xr:uid="{00000000-0005-0000-0000-0000E1040000}"/>
    <cellStyle name="Comma 3 2 9 4 2" xfId="1251" xr:uid="{00000000-0005-0000-0000-0000E2040000}"/>
    <cellStyle name="Comma 3 2 9 5" xfId="1252" xr:uid="{00000000-0005-0000-0000-0000E3040000}"/>
    <cellStyle name="Comma 3 2 9 6" xfId="1253" xr:uid="{00000000-0005-0000-0000-0000E4040000}"/>
    <cellStyle name="Comma 3 20" xfId="1254" xr:uid="{00000000-0005-0000-0000-0000E5040000}"/>
    <cellStyle name="Comma 3 20 2" xfId="1255" xr:uid="{00000000-0005-0000-0000-0000E6040000}"/>
    <cellStyle name="Comma 3 20 2 2" xfId="1256" xr:uid="{00000000-0005-0000-0000-0000E7040000}"/>
    <cellStyle name="Comma 3 20 3" xfId="1257" xr:uid="{00000000-0005-0000-0000-0000E8040000}"/>
    <cellStyle name="Comma 3 20 3 2" xfId="1258" xr:uid="{00000000-0005-0000-0000-0000E9040000}"/>
    <cellStyle name="Comma 3 20 4" xfId="1259" xr:uid="{00000000-0005-0000-0000-0000EA040000}"/>
    <cellStyle name="Comma 3 20 4 2" xfId="1260" xr:uid="{00000000-0005-0000-0000-0000EB040000}"/>
    <cellStyle name="Comma 3 20 5" xfId="1261" xr:uid="{00000000-0005-0000-0000-0000EC040000}"/>
    <cellStyle name="Comma 3 20 6" xfId="1262" xr:uid="{00000000-0005-0000-0000-0000ED040000}"/>
    <cellStyle name="Comma 3 21" xfId="1263" xr:uid="{00000000-0005-0000-0000-0000EE040000}"/>
    <cellStyle name="Comma 3 21 2" xfId="1264" xr:uid="{00000000-0005-0000-0000-0000EF040000}"/>
    <cellStyle name="Comma 3 21 2 2" xfId="1265" xr:uid="{00000000-0005-0000-0000-0000F0040000}"/>
    <cellStyle name="Comma 3 21 3" xfId="1266" xr:uid="{00000000-0005-0000-0000-0000F1040000}"/>
    <cellStyle name="Comma 3 21 3 2" xfId="1267" xr:uid="{00000000-0005-0000-0000-0000F2040000}"/>
    <cellStyle name="Comma 3 21 4" xfId="1268" xr:uid="{00000000-0005-0000-0000-0000F3040000}"/>
    <cellStyle name="Comma 3 21 4 2" xfId="1269" xr:uid="{00000000-0005-0000-0000-0000F4040000}"/>
    <cellStyle name="Comma 3 21 5" xfId="1270" xr:uid="{00000000-0005-0000-0000-0000F5040000}"/>
    <cellStyle name="Comma 3 21 6" xfId="1271" xr:uid="{00000000-0005-0000-0000-0000F6040000}"/>
    <cellStyle name="Comma 3 22" xfId="1272" xr:uid="{00000000-0005-0000-0000-0000F7040000}"/>
    <cellStyle name="Comma 3 22 2" xfId="1273" xr:uid="{00000000-0005-0000-0000-0000F8040000}"/>
    <cellStyle name="Comma 3 23" xfId="1274" xr:uid="{00000000-0005-0000-0000-0000F9040000}"/>
    <cellStyle name="Comma 3 23 2" xfId="1275" xr:uid="{00000000-0005-0000-0000-0000FA040000}"/>
    <cellStyle name="Comma 3 24" xfId="1276" xr:uid="{00000000-0005-0000-0000-0000FB040000}"/>
    <cellStyle name="Comma 3 24 2" xfId="1277" xr:uid="{00000000-0005-0000-0000-0000FC040000}"/>
    <cellStyle name="Comma 3 25" xfId="1278" xr:uid="{00000000-0005-0000-0000-0000FD040000}"/>
    <cellStyle name="Comma 3 26" xfId="1279" xr:uid="{00000000-0005-0000-0000-0000FE040000}"/>
    <cellStyle name="Comma 3 3" xfId="1280" xr:uid="{00000000-0005-0000-0000-0000FF040000}"/>
    <cellStyle name="Comma 3 3 2" xfId="1281" xr:uid="{00000000-0005-0000-0000-000000050000}"/>
    <cellStyle name="Comma 3 3 2 2" xfId="1282" xr:uid="{00000000-0005-0000-0000-000001050000}"/>
    <cellStyle name="Comma 3 3 2 2 2" xfId="1283" xr:uid="{00000000-0005-0000-0000-000002050000}"/>
    <cellStyle name="Comma 3 3 2 2 2 2" xfId="1284" xr:uid="{00000000-0005-0000-0000-000003050000}"/>
    <cellStyle name="Comma 3 3 2 2 3" xfId="1285" xr:uid="{00000000-0005-0000-0000-000004050000}"/>
    <cellStyle name="Comma 3 3 2 3" xfId="1286" xr:uid="{00000000-0005-0000-0000-000005050000}"/>
    <cellStyle name="Comma 3 3 2 3 2" xfId="1287" xr:uid="{00000000-0005-0000-0000-000006050000}"/>
    <cellStyle name="Comma 3 3 2 4" xfId="1288" xr:uid="{00000000-0005-0000-0000-000007050000}"/>
    <cellStyle name="Comma 3 3 2 4 2" xfId="1289" xr:uid="{00000000-0005-0000-0000-000008050000}"/>
    <cellStyle name="Comma 3 3 2 5" xfId="1290" xr:uid="{00000000-0005-0000-0000-000009050000}"/>
    <cellStyle name="Comma 3 3 2 5 2" xfId="1291" xr:uid="{00000000-0005-0000-0000-00000A050000}"/>
    <cellStyle name="Comma 3 3 2 6" xfId="1292" xr:uid="{00000000-0005-0000-0000-00000B050000}"/>
    <cellStyle name="Comma 3 3 2 7" xfId="1293" xr:uid="{00000000-0005-0000-0000-00000C050000}"/>
    <cellStyle name="Comma 3 3 3" xfId="1294" xr:uid="{00000000-0005-0000-0000-00000D050000}"/>
    <cellStyle name="Comma 3 3 3 2" xfId="1295" xr:uid="{00000000-0005-0000-0000-00000E050000}"/>
    <cellStyle name="Comma 3 3 4" xfId="1296" xr:uid="{00000000-0005-0000-0000-00000F050000}"/>
    <cellStyle name="Comma 3 3 4 2" xfId="1297" xr:uid="{00000000-0005-0000-0000-000010050000}"/>
    <cellStyle name="Comma 3 3 5" xfId="1298" xr:uid="{00000000-0005-0000-0000-000011050000}"/>
    <cellStyle name="Comma 3 3 5 2" xfId="1299" xr:uid="{00000000-0005-0000-0000-000012050000}"/>
    <cellStyle name="Comma 3 3 6" xfId="1300" xr:uid="{00000000-0005-0000-0000-000013050000}"/>
    <cellStyle name="Comma 3 3 7" xfId="1301" xr:uid="{00000000-0005-0000-0000-000014050000}"/>
    <cellStyle name="Comma 3 4" xfId="1302" xr:uid="{00000000-0005-0000-0000-000015050000}"/>
    <cellStyle name="Comma 3 4 2" xfId="1303" xr:uid="{00000000-0005-0000-0000-000016050000}"/>
    <cellStyle name="Comma 3 4 2 2" xfId="1304" xr:uid="{00000000-0005-0000-0000-000017050000}"/>
    <cellStyle name="Comma 3 4 3" xfId="1305" xr:uid="{00000000-0005-0000-0000-000018050000}"/>
    <cellStyle name="Comma 3 4 3 2" xfId="1306" xr:uid="{00000000-0005-0000-0000-000019050000}"/>
    <cellStyle name="Comma 3 4 4" xfId="1307" xr:uid="{00000000-0005-0000-0000-00001A050000}"/>
    <cellStyle name="Comma 3 4 4 2" xfId="1308" xr:uid="{00000000-0005-0000-0000-00001B050000}"/>
    <cellStyle name="Comma 3 4 5" xfId="1309" xr:uid="{00000000-0005-0000-0000-00001C050000}"/>
    <cellStyle name="Comma 3 4 6" xfId="1310" xr:uid="{00000000-0005-0000-0000-00001D050000}"/>
    <cellStyle name="Comma 3 5" xfId="1311" xr:uid="{00000000-0005-0000-0000-00001E050000}"/>
    <cellStyle name="Comma 3 5 2" xfId="1312" xr:uid="{00000000-0005-0000-0000-00001F050000}"/>
    <cellStyle name="Comma 3 5 2 2" xfId="1313" xr:uid="{00000000-0005-0000-0000-000020050000}"/>
    <cellStyle name="Comma 3 5 3" xfId="1314" xr:uid="{00000000-0005-0000-0000-000021050000}"/>
    <cellStyle name="Comma 3 5 3 2" xfId="1315" xr:uid="{00000000-0005-0000-0000-000022050000}"/>
    <cellStyle name="Comma 3 5 4" xfId="1316" xr:uid="{00000000-0005-0000-0000-000023050000}"/>
    <cellStyle name="Comma 3 5 4 2" xfId="1317" xr:uid="{00000000-0005-0000-0000-000024050000}"/>
    <cellStyle name="Comma 3 5 5" xfId="1318" xr:uid="{00000000-0005-0000-0000-000025050000}"/>
    <cellStyle name="Comma 3 5 6" xfId="1319" xr:uid="{00000000-0005-0000-0000-000026050000}"/>
    <cellStyle name="Comma 3 6" xfId="1320" xr:uid="{00000000-0005-0000-0000-000027050000}"/>
    <cellStyle name="Comma 3 6 2" xfId="1321" xr:uid="{00000000-0005-0000-0000-000028050000}"/>
    <cellStyle name="Comma 3 6 2 2" xfId="1322" xr:uid="{00000000-0005-0000-0000-000029050000}"/>
    <cellStyle name="Comma 3 6 3" xfId="1323" xr:uid="{00000000-0005-0000-0000-00002A050000}"/>
    <cellStyle name="Comma 3 6 3 2" xfId="1324" xr:uid="{00000000-0005-0000-0000-00002B050000}"/>
    <cellStyle name="Comma 3 6 4" xfId="1325" xr:uid="{00000000-0005-0000-0000-00002C050000}"/>
    <cellStyle name="Comma 3 6 4 2" xfId="1326" xr:uid="{00000000-0005-0000-0000-00002D050000}"/>
    <cellStyle name="Comma 3 6 5" xfId="1327" xr:uid="{00000000-0005-0000-0000-00002E050000}"/>
    <cellStyle name="Comma 3 6 6" xfId="1328" xr:uid="{00000000-0005-0000-0000-00002F050000}"/>
    <cellStyle name="Comma 3 7" xfId="1329" xr:uid="{00000000-0005-0000-0000-000030050000}"/>
    <cellStyle name="Comma 3 7 2" xfId="1330" xr:uid="{00000000-0005-0000-0000-000031050000}"/>
    <cellStyle name="Comma 3 7 2 2" xfId="1331" xr:uid="{00000000-0005-0000-0000-000032050000}"/>
    <cellStyle name="Comma 3 7 3" xfId="1332" xr:uid="{00000000-0005-0000-0000-000033050000}"/>
    <cellStyle name="Comma 3 7 3 2" xfId="1333" xr:uid="{00000000-0005-0000-0000-000034050000}"/>
    <cellStyle name="Comma 3 7 4" xfId="1334" xr:uid="{00000000-0005-0000-0000-000035050000}"/>
    <cellStyle name="Comma 3 7 4 2" xfId="1335" xr:uid="{00000000-0005-0000-0000-000036050000}"/>
    <cellStyle name="Comma 3 7 5" xfId="1336" xr:uid="{00000000-0005-0000-0000-000037050000}"/>
    <cellStyle name="Comma 3 7 6" xfId="1337" xr:uid="{00000000-0005-0000-0000-000038050000}"/>
    <cellStyle name="Comma 3 8" xfId="1338" xr:uid="{00000000-0005-0000-0000-000039050000}"/>
    <cellStyle name="Comma 3 8 2" xfId="1339" xr:uid="{00000000-0005-0000-0000-00003A050000}"/>
    <cellStyle name="Comma 3 8 2 2" xfId="1340" xr:uid="{00000000-0005-0000-0000-00003B050000}"/>
    <cellStyle name="Comma 3 8 3" xfId="1341" xr:uid="{00000000-0005-0000-0000-00003C050000}"/>
    <cellStyle name="Comma 3 8 3 2" xfId="1342" xr:uid="{00000000-0005-0000-0000-00003D050000}"/>
    <cellStyle name="Comma 3 8 4" xfId="1343" xr:uid="{00000000-0005-0000-0000-00003E050000}"/>
    <cellStyle name="Comma 3 8 4 2" xfId="1344" xr:uid="{00000000-0005-0000-0000-00003F050000}"/>
    <cellStyle name="Comma 3 8 5" xfId="1345" xr:uid="{00000000-0005-0000-0000-000040050000}"/>
    <cellStyle name="Comma 3 8 6" xfId="1346" xr:uid="{00000000-0005-0000-0000-000041050000}"/>
    <cellStyle name="Comma 3 9" xfId="1347" xr:uid="{00000000-0005-0000-0000-000042050000}"/>
    <cellStyle name="Comma 3 9 2" xfId="1348" xr:uid="{00000000-0005-0000-0000-000043050000}"/>
    <cellStyle name="Comma 3 9 2 2" xfId="1349" xr:uid="{00000000-0005-0000-0000-000044050000}"/>
    <cellStyle name="Comma 3 9 3" xfId="1350" xr:uid="{00000000-0005-0000-0000-000045050000}"/>
    <cellStyle name="Comma 3 9 3 2" xfId="1351" xr:uid="{00000000-0005-0000-0000-000046050000}"/>
    <cellStyle name="Comma 3 9 4" xfId="1352" xr:uid="{00000000-0005-0000-0000-000047050000}"/>
    <cellStyle name="Comma 3 9 4 2" xfId="1353" xr:uid="{00000000-0005-0000-0000-000048050000}"/>
    <cellStyle name="Comma 3 9 5" xfId="1354" xr:uid="{00000000-0005-0000-0000-000049050000}"/>
    <cellStyle name="Comma 3 9 6" xfId="1355" xr:uid="{00000000-0005-0000-0000-00004A050000}"/>
    <cellStyle name="Comma 3_ประหน้าecl-19-4-54(แพน)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3 2" xfId="1360" xr:uid="{00000000-0005-0000-0000-00004F050000}"/>
    <cellStyle name="Comma 30 4" xfId="1361" xr:uid="{00000000-0005-0000-0000-000050050000}"/>
    <cellStyle name="Comma 30 4 2" xfId="1362" xr:uid="{00000000-0005-0000-0000-000051050000}"/>
    <cellStyle name="Comma 30 5" xfId="1363" xr:uid="{00000000-0005-0000-0000-000052050000}"/>
    <cellStyle name="Comma 30 5 2" xfId="1364" xr:uid="{00000000-0005-0000-0000-000053050000}"/>
    <cellStyle name="Comma 30 6" xfId="1365" xr:uid="{00000000-0005-0000-0000-000054050000}"/>
    <cellStyle name="Comma 30 7" xfId="1366" xr:uid="{00000000-0005-0000-0000-000055050000}"/>
    <cellStyle name="Comma 31" xfId="1367" xr:uid="{00000000-0005-0000-0000-000056050000}"/>
    <cellStyle name="Comma 31 2" xfId="1368" xr:uid="{00000000-0005-0000-0000-000057050000}"/>
    <cellStyle name="Comma 31 2 2" xfId="1369" xr:uid="{00000000-0005-0000-0000-000058050000}"/>
    <cellStyle name="Comma 31 2 2 2" xfId="1370" xr:uid="{00000000-0005-0000-0000-000059050000}"/>
    <cellStyle name="Comma 31 2 3" xfId="1371" xr:uid="{00000000-0005-0000-0000-00005A050000}"/>
    <cellStyle name="Comma 31 2 3 2" xfId="1372" xr:uid="{00000000-0005-0000-0000-00005B050000}"/>
    <cellStyle name="Comma 31 2 4" xfId="1373" xr:uid="{00000000-0005-0000-0000-00005C050000}"/>
    <cellStyle name="Comma 31 2 4 2" xfId="1374" xr:uid="{00000000-0005-0000-0000-00005D050000}"/>
    <cellStyle name="Comma 31 2 5" xfId="1375" xr:uid="{00000000-0005-0000-0000-00005E050000}"/>
    <cellStyle name="Comma 31 2 6" xfId="1376" xr:uid="{00000000-0005-0000-0000-00005F050000}"/>
    <cellStyle name="Comma 32" xfId="1377" xr:uid="{00000000-0005-0000-0000-000060050000}"/>
    <cellStyle name="Comma 32 2" xfId="1378" xr:uid="{00000000-0005-0000-0000-000061050000}"/>
    <cellStyle name="Comma 32 2 2" xfId="1379" xr:uid="{00000000-0005-0000-0000-000062050000}"/>
    <cellStyle name="Comma 32 2 2 2" xfId="1380" xr:uid="{00000000-0005-0000-0000-000063050000}"/>
    <cellStyle name="Comma 32 2 3" xfId="1381" xr:uid="{00000000-0005-0000-0000-000064050000}"/>
    <cellStyle name="Comma 32 2 3 2" xfId="1382" xr:uid="{00000000-0005-0000-0000-000065050000}"/>
    <cellStyle name="Comma 32 2 4" xfId="1383" xr:uid="{00000000-0005-0000-0000-000066050000}"/>
    <cellStyle name="Comma 32 2 4 2" xfId="1384" xr:uid="{00000000-0005-0000-0000-000067050000}"/>
    <cellStyle name="Comma 32 2 5" xfId="1385" xr:uid="{00000000-0005-0000-0000-000068050000}"/>
    <cellStyle name="Comma 32 2 6" xfId="1386" xr:uid="{00000000-0005-0000-0000-000069050000}"/>
    <cellStyle name="Comma 32 3" xfId="1387" xr:uid="{00000000-0005-0000-0000-00006A050000}"/>
    <cellStyle name="Comma 32 3 2" xfId="1388" xr:uid="{00000000-0005-0000-0000-00006B050000}"/>
    <cellStyle name="Comma 32 4" xfId="1389" xr:uid="{00000000-0005-0000-0000-00006C050000}"/>
    <cellStyle name="Comma 32 4 2" xfId="1390" xr:uid="{00000000-0005-0000-0000-00006D050000}"/>
    <cellStyle name="Comma 32 5" xfId="1391" xr:uid="{00000000-0005-0000-0000-00006E050000}"/>
    <cellStyle name="Comma 32 5 2" xfId="1392" xr:uid="{00000000-0005-0000-0000-00006F050000}"/>
    <cellStyle name="Comma 32 6" xfId="1393" xr:uid="{00000000-0005-0000-0000-000070050000}"/>
    <cellStyle name="Comma 32 7" xfId="1394" xr:uid="{00000000-0005-0000-0000-000071050000}"/>
    <cellStyle name="Comma 33" xfId="1395" xr:uid="{00000000-0005-0000-0000-000072050000}"/>
    <cellStyle name="Comma 33 2" xfId="1396" xr:uid="{00000000-0005-0000-0000-000073050000}"/>
    <cellStyle name="Comma 33 2 2" xfId="1397" xr:uid="{00000000-0005-0000-0000-000074050000}"/>
    <cellStyle name="Comma 33 3" xfId="1398" xr:uid="{00000000-0005-0000-0000-000075050000}"/>
    <cellStyle name="Comma 33 3 2" xfId="1399" xr:uid="{00000000-0005-0000-0000-000076050000}"/>
    <cellStyle name="Comma 33 4" xfId="1400" xr:uid="{00000000-0005-0000-0000-000077050000}"/>
    <cellStyle name="Comma 33 4 2" xfId="1401" xr:uid="{00000000-0005-0000-0000-000078050000}"/>
    <cellStyle name="Comma 33 5" xfId="1402" xr:uid="{00000000-0005-0000-0000-000079050000}"/>
    <cellStyle name="Comma 33 6" xfId="1403" xr:uid="{00000000-0005-0000-0000-00007A050000}"/>
    <cellStyle name="Comma 34" xfId="1404" xr:uid="{00000000-0005-0000-0000-00007B050000}"/>
    <cellStyle name="Comma 34 2" xfId="1405" xr:uid="{00000000-0005-0000-0000-00007C050000}"/>
    <cellStyle name="Comma 34 2 2" xfId="1406" xr:uid="{00000000-0005-0000-0000-00007D050000}"/>
    <cellStyle name="Comma 34 3" xfId="1407" xr:uid="{00000000-0005-0000-0000-00007E050000}"/>
    <cellStyle name="Comma 34 3 2" xfId="1408" xr:uid="{00000000-0005-0000-0000-00007F050000}"/>
    <cellStyle name="Comma 34 4" xfId="1409" xr:uid="{00000000-0005-0000-0000-000080050000}"/>
    <cellStyle name="Comma 34 4 2" xfId="1410" xr:uid="{00000000-0005-0000-0000-000081050000}"/>
    <cellStyle name="Comma 34 5" xfId="1411" xr:uid="{00000000-0005-0000-0000-000082050000}"/>
    <cellStyle name="Comma 34 6" xfId="1412" xr:uid="{00000000-0005-0000-0000-000083050000}"/>
    <cellStyle name="Comma 35" xfId="1413" xr:uid="{00000000-0005-0000-0000-000084050000}"/>
    <cellStyle name="Comma 35 2" xfId="1414" xr:uid="{00000000-0005-0000-0000-000085050000}"/>
    <cellStyle name="Comma 35 2 2" xfId="1415" xr:uid="{00000000-0005-0000-0000-000086050000}"/>
    <cellStyle name="Comma 35 2 2 2" xfId="1416" xr:uid="{00000000-0005-0000-0000-000087050000}"/>
    <cellStyle name="Comma 35 2 3" xfId="1417" xr:uid="{00000000-0005-0000-0000-000088050000}"/>
    <cellStyle name="Comma 35 2 3 2" xfId="1418" xr:uid="{00000000-0005-0000-0000-000089050000}"/>
    <cellStyle name="Comma 35 2 4" xfId="1419" xr:uid="{00000000-0005-0000-0000-00008A050000}"/>
    <cellStyle name="Comma 35 2 4 2" xfId="1420" xr:uid="{00000000-0005-0000-0000-00008B050000}"/>
    <cellStyle name="Comma 35 2 5" xfId="1421" xr:uid="{00000000-0005-0000-0000-00008C050000}"/>
    <cellStyle name="Comma 35 2 6" xfId="1422" xr:uid="{00000000-0005-0000-0000-00008D050000}"/>
    <cellStyle name="Comma 35 3" xfId="1423" xr:uid="{00000000-0005-0000-0000-00008E050000}"/>
    <cellStyle name="Comma 35 3 2" xfId="1424" xr:uid="{00000000-0005-0000-0000-00008F050000}"/>
    <cellStyle name="Comma 35 4" xfId="1425" xr:uid="{00000000-0005-0000-0000-000090050000}"/>
    <cellStyle name="Comma 35 4 2" xfId="1426" xr:uid="{00000000-0005-0000-0000-000091050000}"/>
    <cellStyle name="Comma 35 5" xfId="1427" xr:uid="{00000000-0005-0000-0000-000092050000}"/>
    <cellStyle name="Comma 35 5 2" xfId="1428" xr:uid="{00000000-0005-0000-0000-000093050000}"/>
    <cellStyle name="Comma 35 6" xfId="1429" xr:uid="{00000000-0005-0000-0000-000094050000}"/>
    <cellStyle name="Comma 35 7" xfId="1430" xr:uid="{00000000-0005-0000-0000-000095050000}"/>
    <cellStyle name="Comma 36" xfId="1431" xr:uid="{00000000-0005-0000-0000-000096050000}"/>
    <cellStyle name="Comma 36 2" xfId="1432" xr:uid="{00000000-0005-0000-0000-000097050000}"/>
    <cellStyle name="Comma 36 2 2" xfId="1433" xr:uid="{00000000-0005-0000-0000-000098050000}"/>
    <cellStyle name="Comma 36 3" xfId="1434" xr:uid="{00000000-0005-0000-0000-000099050000}"/>
    <cellStyle name="Comma 36 3 2" xfId="1435" xr:uid="{00000000-0005-0000-0000-00009A050000}"/>
    <cellStyle name="Comma 36 4" xfId="1436" xr:uid="{00000000-0005-0000-0000-00009B050000}"/>
    <cellStyle name="Comma 36 4 2" xfId="1437" xr:uid="{00000000-0005-0000-0000-00009C050000}"/>
    <cellStyle name="Comma 36 5" xfId="1438" xr:uid="{00000000-0005-0000-0000-00009D050000}"/>
    <cellStyle name="Comma 36 6" xfId="1439" xr:uid="{00000000-0005-0000-0000-00009E050000}"/>
    <cellStyle name="Comma 37" xfId="1440" xr:uid="{00000000-0005-0000-0000-00009F050000}"/>
    <cellStyle name="Comma 37 2" xfId="1441" xr:uid="{00000000-0005-0000-0000-0000A0050000}"/>
    <cellStyle name="Comma 37 2 2" xfId="1442" xr:uid="{00000000-0005-0000-0000-0000A1050000}"/>
    <cellStyle name="Comma 37 3" xfId="1443" xr:uid="{00000000-0005-0000-0000-0000A2050000}"/>
    <cellStyle name="Comma 37 3 2" xfId="1444" xr:uid="{00000000-0005-0000-0000-0000A3050000}"/>
    <cellStyle name="Comma 37 4" xfId="1445" xr:uid="{00000000-0005-0000-0000-0000A4050000}"/>
    <cellStyle name="Comma 37 4 2" xfId="1446" xr:uid="{00000000-0005-0000-0000-0000A5050000}"/>
    <cellStyle name="Comma 37 5" xfId="1447" xr:uid="{00000000-0005-0000-0000-0000A6050000}"/>
    <cellStyle name="Comma 37 6" xfId="1448" xr:uid="{00000000-0005-0000-0000-0000A7050000}"/>
    <cellStyle name="Comma 38" xfId="1449" xr:uid="{00000000-0005-0000-0000-0000A8050000}"/>
    <cellStyle name="Comma 38 2" xfId="1450" xr:uid="{00000000-0005-0000-0000-0000A9050000}"/>
    <cellStyle name="Comma 39" xfId="1451" xr:uid="{00000000-0005-0000-0000-0000AA050000}"/>
    <cellStyle name="Comma 39 2" xfId="1452" xr:uid="{00000000-0005-0000-0000-0000AB050000}"/>
    <cellStyle name="Comma 4" xfId="1453" xr:uid="{00000000-0005-0000-0000-0000AC050000}"/>
    <cellStyle name="Comma 4 10" xfId="1454" xr:uid="{00000000-0005-0000-0000-0000AD050000}"/>
    <cellStyle name="Comma 4 10 2" xfId="1455" xr:uid="{00000000-0005-0000-0000-0000AE050000}"/>
    <cellStyle name="Comma 4 10 2 2" xfId="1456" xr:uid="{00000000-0005-0000-0000-0000AF050000}"/>
    <cellStyle name="Comma 4 10 3" xfId="1457" xr:uid="{00000000-0005-0000-0000-0000B0050000}"/>
    <cellStyle name="Comma 4 10 3 2" xfId="1458" xr:uid="{00000000-0005-0000-0000-0000B1050000}"/>
    <cellStyle name="Comma 4 10 4" xfId="1459" xr:uid="{00000000-0005-0000-0000-0000B2050000}"/>
    <cellStyle name="Comma 4 10 4 2" xfId="1460" xr:uid="{00000000-0005-0000-0000-0000B3050000}"/>
    <cellStyle name="Comma 4 10 5" xfId="1461" xr:uid="{00000000-0005-0000-0000-0000B4050000}"/>
    <cellStyle name="Comma 4 10 6" xfId="1462" xr:uid="{00000000-0005-0000-0000-0000B5050000}"/>
    <cellStyle name="Comma 4 11" xfId="1463" xr:uid="{00000000-0005-0000-0000-0000B6050000}"/>
    <cellStyle name="Comma 4 11 2" xfId="1464" xr:uid="{00000000-0005-0000-0000-0000B7050000}"/>
    <cellStyle name="Comma 4 11 2 2" xfId="1465" xr:uid="{00000000-0005-0000-0000-0000B8050000}"/>
    <cellStyle name="Comma 4 11 3" xfId="1466" xr:uid="{00000000-0005-0000-0000-0000B9050000}"/>
    <cellStyle name="Comma 4 11 3 2" xfId="1467" xr:uid="{00000000-0005-0000-0000-0000BA050000}"/>
    <cellStyle name="Comma 4 11 4" xfId="1468" xr:uid="{00000000-0005-0000-0000-0000BB050000}"/>
    <cellStyle name="Comma 4 11 4 2" xfId="1469" xr:uid="{00000000-0005-0000-0000-0000BC050000}"/>
    <cellStyle name="Comma 4 11 5" xfId="1470" xr:uid="{00000000-0005-0000-0000-0000BD050000}"/>
    <cellStyle name="Comma 4 11 6" xfId="1471" xr:uid="{00000000-0005-0000-0000-0000BE050000}"/>
    <cellStyle name="Comma 4 12" xfId="1472" xr:uid="{00000000-0005-0000-0000-0000BF050000}"/>
    <cellStyle name="Comma 4 12 2" xfId="1473" xr:uid="{00000000-0005-0000-0000-0000C0050000}"/>
    <cellStyle name="Comma 4 12 2 2" xfId="1474" xr:uid="{00000000-0005-0000-0000-0000C1050000}"/>
    <cellStyle name="Comma 4 12 3" xfId="1475" xr:uid="{00000000-0005-0000-0000-0000C2050000}"/>
    <cellStyle name="Comma 4 12 3 2" xfId="1476" xr:uid="{00000000-0005-0000-0000-0000C3050000}"/>
    <cellStyle name="Comma 4 12 4" xfId="1477" xr:uid="{00000000-0005-0000-0000-0000C4050000}"/>
    <cellStyle name="Comma 4 12 4 2" xfId="1478" xr:uid="{00000000-0005-0000-0000-0000C5050000}"/>
    <cellStyle name="Comma 4 12 5" xfId="1479" xr:uid="{00000000-0005-0000-0000-0000C6050000}"/>
    <cellStyle name="Comma 4 12 6" xfId="1480" xr:uid="{00000000-0005-0000-0000-0000C7050000}"/>
    <cellStyle name="Comma 4 13" xfId="1481" xr:uid="{00000000-0005-0000-0000-0000C8050000}"/>
    <cellStyle name="Comma 4 13 2" xfId="1482" xr:uid="{00000000-0005-0000-0000-0000C9050000}"/>
    <cellStyle name="Comma 4 13 2 2" xfId="1483" xr:uid="{00000000-0005-0000-0000-0000CA050000}"/>
    <cellStyle name="Comma 4 13 3" xfId="1484" xr:uid="{00000000-0005-0000-0000-0000CB050000}"/>
    <cellStyle name="Comma 4 13 3 2" xfId="1485" xr:uid="{00000000-0005-0000-0000-0000CC050000}"/>
    <cellStyle name="Comma 4 13 4" xfId="1486" xr:uid="{00000000-0005-0000-0000-0000CD050000}"/>
    <cellStyle name="Comma 4 13 4 2" xfId="1487" xr:uid="{00000000-0005-0000-0000-0000CE050000}"/>
    <cellStyle name="Comma 4 13 5" xfId="1488" xr:uid="{00000000-0005-0000-0000-0000CF050000}"/>
    <cellStyle name="Comma 4 13 6" xfId="1489" xr:uid="{00000000-0005-0000-0000-0000D0050000}"/>
    <cellStyle name="Comma 4 14" xfId="1490" xr:uid="{00000000-0005-0000-0000-0000D1050000}"/>
    <cellStyle name="Comma 4 14 2" xfId="1491" xr:uid="{00000000-0005-0000-0000-0000D2050000}"/>
    <cellStyle name="Comma 4 14 2 2" xfId="1492" xr:uid="{00000000-0005-0000-0000-0000D3050000}"/>
    <cellStyle name="Comma 4 14 3" xfId="1493" xr:uid="{00000000-0005-0000-0000-0000D4050000}"/>
    <cellStyle name="Comma 4 14 3 2" xfId="1494" xr:uid="{00000000-0005-0000-0000-0000D5050000}"/>
    <cellStyle name="Comma 4 14 4" xfId="1495" xr:uid="{00000000-0005-0000-0000-0000D6050000}"/>
    <cellStyle name="Comma 4 14 4 2" xfId="1496" xr:uid="{00000000-0005-0000-0000-0000D7050000}"/>
    <cellStyle name="Comma 4 14 5" xfId="1497" xr:uid="{00000000-0005-0000-0000-0000D8050000}"/>
    <cellStyle name="Comma 4 14 6" xfId="1498" xr:uid="{00000000-0005-0000-0000-0000D9050000}"/>
    <cellStyle name="Comma 4 15" xfId="1499" xr:uid="{00000000-0005-0000-0000-0000DA050000}"/>
    <cellStyle name="Comma 4 15 2" xfId="1500" xr:uid="{00000000-0005-0000-0000-0000DB050000}"/>
    <cellStyle name="Comma 4 15 2 2" xfId="1501" xr:uid="{00000000-0005-0000-0000-0000DC050000}"/>
    <cellStyle name="Comma 4 15 3" xfId="1502" xr:uid="{00000000-0005-0000-0000-0000DD050000}"/>
    <cellStyle name="Comma 4 15 3 2" xfId="1503" xr:uid="{00000000-0005-0000-0000-0000DE050000}"/>
    <cellStyle name="Comma 4 15 4" xfId="1504" xr:uid="{00000000-0005-0000-0000-0000DF050000}"/>
    <cellStyle name="Comma 4 15 4 2" xfId="1505" xr:uid="{00000000-0005-0000-0000-0000E0050000}"/>
    <cellStyle name="Comma 4 15 5" xfId="1506" xr:uid="{00000000-0005-0000-0000-0000E1050000}"/>
    <cellStyle name="Comma 4 15 6" xfId="1507" xr:uid="{00000000-0005-0000-0000-0000E2050000}"/>
    <cellStyle name="Comma 4 16" xfId="1508" xr:uid="{00000000-0005-0000-0000-0000E3050000}"/>
    <cellStyle name="Comma 4 16 2" xfId="1509" xr:uid="{00000000-0005-0000-0000-0000E4050000}"/>
    <cellStyle name="Comma 4 16 2 2" xfId="1510" xr:uid="{00000000-0005-0000-0000-0000E5050000}"/>
    <cellStyle name="Comma 4 16 3" xfId="1511" xr:uid="{00000000-0005-0000-0000-0000E6050000}"/>
    <cellStyle name="Comma 4 16 3 2" xfId="1512" xr:uid="{00000000-0005-0000-0000-0000E7050000}"/>
    <cellStyle name="Comma 4 16 4" xfId="1513" xr:uid="{00000000-0005-0000-0000-0000E8050000}"/>
    <cellStyle name="Comma 4 16 4 2" xfId="1514" xr:uid="{00000000-0005-0000-0000-0000E9050000}"/>
    <cellStyle name="Comma 4 16 5" xfId="1515" xr:uid="{00000000-0005-0000-0000-0000EA050000}"/>
    <cellStyle name="Comma 4 16 6" xfId="1516" xr:uid="{00000000-0005-0000-0000-0000EB050000}"/>
    <cellStyle name="Comma 4 17" xfId="1517" xr:uid="{00000000-0005-0000-0000-0000EC050000}"/>
    <cellStyle name="Comma 4 17 2" xfId="1518" xr:uid="{00000000-0005-0000-0000-0000ED050000}"/>
    <cellStyle name="Comma 4 17 2 2" xfId="1519" xr:uid="{00000000-0005-0000-0000-0000EE050000}"/>
    <cellStyle name="Comma 4 17 3" xfId="1520" xr:uid="{00000000-0005-0000-0000-0000EF050000}"/>
    <cellStyle name="Comma 4 17 3 2" xfId="1521" xr:uid="{00000000-0005-0000-0000-0000F0050000}"/>
    <cellStyle name="Comma 4 17 4" xfId="1522" xr:uid="{00000000-0005-0000-0000-0000F1050000}"/>
    <cellStyle name="Comma 4 17 4 2" xfId="1523" xr:uid="{00000000-0005-0000-0000-0000F2050000}"/>
    <cellStyle name="Comma 4 17 5" xfId="1524" xr:uid="{00000000-0005-0000-0000-0000F3050000}"/>
    <cellStyle name="Comma 4 17 6" xfId="1525" xr:uid="{00000000-0005-0000-0000-0000F4050000}"/>
    <cellStyle name="Comma 4 18" xfId="1526" xr:uid="{00000000-0005-0000-0000-0000F5050000}"/>
    <cellStyle name="Comma 4 18 2" xfId="1527" xr:uid="{00000000-0005-0000-0000-0000F6050000}"/>
    <cellStyle name="Comma 4 18 2 2" xfId="1528" xr:uid="{00000000-0005-0000-0000-0000F7050000}"/>
    <cellStyle name="Comma 4 18 3" xfId="1529" xr:uid="{00000000-0005-0000-0000-0000F8050000}"/>
    <cellStyle name="Comma 4 18 3 2" xfId="1530" xr:uid="{00000000-0005-0000-0000-0000F9050000}"/>
    <cellStyle name="Comma 4 18 4" xfId="1531" xr:uid="{00000000-0005-0000-0000-0000FA050000}"/>
    <cellStyle name="Comma 4 18 4 2" xfId="1532" xr:uid="{00000000-0005-0000-0000-0000FB050000}"/>
    <cellStyle name="Comma 4 18 5" xfId="1533" xr:uid="{00000000-0005-0000-0000-0000FC050000}"/>
    <cellStyle name="Comma 4 18 6" xfId="1534" xr:uid="{00000000-0005-0000-0000-0000FD050000}"/>
    <cellStyle name="Comma 4 19" xfId="1535" xr:uid="{00000000-0005-0000-0000-0000FE050000}"/>
    <cellStyle name="Comma 4 19 2" xfId="1536" xr:uid="{00000000-0005-0000-0000-0000FF050000}"/>
    <cellStyle name="Comma 4 19 2 2" xfId="1537" xr:uid="{00000000-0005-0000-0000-000000060000}"/>
    <cellStyle name="Comma 4 19 3" xfId="1538" xr:uid="{00000000-0005-0000-0000-000001060000}"/>
    <cellStyle name="Comma 4 19 3 2" xfId="1539" xr:uid="{00000000-0005-0000-0000-000002060000}"/>
    <cellStyle name="Comma 4 19 4" xfId="1540" xr:uid="{00000000-0005-0000-0000-000003060000}"/>
    <cellStyle name="Comma 4 19 4 2" xfId="1541" xr:uid="{00000000-0005-0000-0000-000004060000}"/>
    <cellStyle name="Comma 4 19 5" xfId="1542" xr:uid="{00000000-0005-0000-0000-000005060000}"/>
    <cellStyle name="Comma 4 19 6" xfId="1543" xr:uid="{00000000-0005-0000-0000-000006060000}"/>
    <cellStyle name="Comma 4 2" xfId="1544" xr:uid="{00000000-0005-0000-0000-000007060000}"/>
    <cellStyle name="Comma 4 2 2" xfId="1545" xr:uid="{00000000-0005-0000-0000-000008060000}"/>
    <cellStyle name="Comma 4 2 2 2" xfId="1546" xr:uid="{00000000-0005-0000-0000-000009060000}"/>
    <cellStyle name="Comma 4 2 2 2 2" xfId="1547" xr:uid="{00000000-0005-0000-0000-00000A060000}"/>
    <cellStyle name="Comma 4 2 2 3" xfId="1548" xr:uid="{00000000-0005-0000-0000-00000B060000}"/>
    <cellStyle name="Comma 4 2 2 3 2" xfId="1549" xr:uid="{00000000-0005-0000-0000-00000C060000}"/>
    <cellStyle name="Comma 4 2 2 4" xfId="1550" xr:uid="{00000000-0005-0000-0000-00000D060000}"/>
    <cellStyle name="Comma 4 2 2 4 2" xfId="1551" xr:uid="{00000000-0005-0000-0000-00000E060000}"/>
    <cellStyle name="Comma 4 2 2 5" xfId="1552" xr:uid="{00000000-0005-0000-0000-00000F060000}"/>
    <cellStyle name="Comma 4 2 2 6" xfId="1553" xr:uid="{00000000-0005-0000-0000-000010060000}"/>
    <cellStyle name="Comma 4 2 3" xfId="1554" xr:uid="{00000000-0005-0000-0000-000011060000}"/>
    <cellStyle name="Comma 4 2 3 2" xfId="1555" xr:uid="{00000000-0005-0000-0000-000012060000}"/>
    <cellStyle name="Comma 4 2 4" xfId="1556" xr:uid="{00000000-0005-0000-0000-000013060000}"/>
    <cellStyle name="Comma 4 2 4 2" xfId="1557" xr:uid="{00000000-0005-0000-0000-000014060000}"/>
    <cellStyle name="Comma 4 2 5" xfId="1558" xr:uid="{00000000-0005-0000-0000-000015060000}"/>
    <cellStyle name="Comma 4 2 5 2" xfId="1559" xr:uid="{00000000-0005-0000-0000-000016060000}"/>
    <cellStyle name="Comma 4 2 6" xfId="1560" xr:uid="{00000000-0005-0000-0000-000017060000}"/>
    <cellStyle name="Comma 4 2 7" xfId="1561" xr:uid="{00000000-0005-0000-0000-000018060000}"/>
    <cellStyle name="Comma 4 20" xfId="1562" xr:uid="{00000000-0005-0000-0000-000019060000}"/>
    <cellStyle name="Comma 4 20 2" xfId="1563" xr:uid="{00000000-0005-0000-0000-00001A060000}"/>
    <cellStyle name="Comma 4 20 2 2" xfId="1564" xr:uid="{00000000-0005-0000-0000-00001B060000}"/>
    <cellStyle name="Comma 4 20 3" xfId="1565" xr:uid="{00000000-0005-0000-0000-00001C060000}"/>
    <cellStyle name="Comma 4 20 3 2" xfId="1566" xr:uid="{00000000-0005-0000-0000-00001D060000}"/>
    <cellStyle name="Comma 4 20 4" xfId="1567" xr:uid="{00000000-0005-0000-0000-00001E060000}"/>
    <cellStyle name="Comma 4 20 4 2" xfId="1568" xr:uid="{00000000-0005-0000-0000-00001F060000}"/>
    <cellStyle name="Comma 4 20 5" xfId="1569" xr:uid="{00000000-0005-0000-0000-000020060000}"/>
    <cellStyle name="Comma 4 20 6" xfId="1570" xr:uid="{00000000-0005-0000-0000-000021060000}"/>
    <cellStyle name="Comma 4 21" xfId="1571" xr:uid="{00000000-0005-0000-0000-000022060000}"/>
    <cellStyle name="Comma 4 21 2" xfId="1572" xr:uid="{00000000-0005-0000-0000-000023060000}"/>
    <cellStyle name="Comma 4 21 2 2" xfId="1573" xr:uid="{00000000-0005-0000-0000-000024060000}"/>
    <cellStyle name="Comma 4 21 3" xfId="1574" xr:uid="{00000000-0005-0000-0000-000025060000}"/>
    <cellStyle name="Comma 4 21 3 2" xfId="1575" xr:uid="{00000000-0005-0000-0000-000026060000}"/>
    <cellStyle name="Comma 4 21 4" xfId="1576" xr:uid="{00000000-0005-0000-0000-000027060000}"/>
    <cellStyle name="Comma 4 21 4 2" xfId="1577" xr:uid="{00000000-0005-0000-0000-000028060000}"/>
    <cellStyle name="Comma 4 21 5" xfId="1578" xr:uid="{00000000-0005-0000-0000-000029060000}"/>
    <cellStyle name="Comma 4 21 6" xfId="1579" xr:uid="{00000000-0005-0000-0000-00002A060000}"/>
    <cellStyle name="Comma 4 22" xfId="1580" xr:uid="{00000000-0005-0000-0000-00002B060000}"/>
    <cellStyle name="Comma 4 22 2" xfId="1581" xr:uid="{00000000-0005-0000-0000-00002C060000}"/>
    <cellStyle name="Comma 4 22 2 2" xfId="1582" xr:uid="{00000000-0005-0000-0000-00002D060000}"/>
    <cellStyle name="Comma 4 22 3" xfId="1583" xr:uid="{00000000-0005-0000-0000-00002E060000}"/>
    <cellStyle name="Comma 4 22 3 2" xfId="1584" xr:uid="{00000000-0005-0000-0000-00002F060000}"/>
    <cellStyle name="Comma 4 22 4" xfId="1585" xr:uid="{00000000-0005-0000-0000-000030060000}"/>
    <cellStyle name="Comma 4 22 4 2" xfId="1586" xr:uid="{00000000-0005-0000-0000-000031060000}"/>
    <cellStyle name="Comma 4 22 5" xfId="1587" xr:uid="{00000000-0005-0000-0000-000032060000}"/>
    <cellStyle name="Comma 4 22 6" xfId="1588" xr:uid="{00000000-0005-0000-0000-000033060000}"/>
    <cellStyle name="Comma 4 23" xfId="1589" xr:uid="{00000000-0005-0000-0000-000034060000}"/>
    <cellStyle name="Comma 4 23 2" xfId="1590" xr:uid="{00000000-0005-0000-0000-000035060000}"/>
    <cellStyle name="Comma 4 24" xfId="1591" xr:uid="{00000000-0005-0000-0000-000036060000}"/>
    <cellStyle name="Comma 4 24 2" xfId="1592" xr:uid="{00000000-0005-0000-0000-000037060000}"/>
    <cellStyle name="Comma 4 25" xfId="1593" xr:uid="{00000000-0005-0000-0000-000038060000}"/>
    <cellStyle name="Comma 4 25 2" xfId="1594" xr:uid="{00000000-0005-0000-0000-000039060000}"/>
    <cellStyle name="Comma 4 26" xfId="1595" xr:uid="{00000000-0005-0000-0000-00003A060000}"/>
    <cellStyle name="Comma 4 27" xfId="1596" xr:uid="{00000000-0005-0000-0000-00003B060000}"/>
    <cellStyle name="Comma 4 3" xfId="1597" xr:uid="{00000000-0005-0000-0000-00003C060000}"/>
    <cellStyle name="Comma 4 3 2" xfId="1598" xr:uid="{00000000-0005-0000-0000-00003D060000}"/>
    <cellStyle name="Comma 4 3 2 2" xfId="1599" xr:uid="{00000000-0005-0000-0000-00003E060000}"/>
    <cellStyle name="Comma 4 3 3" xfId="1600" xr:uid="{00000000-0005-0000-0000-00003F060000}"/>
    <cellStyle name="Comma 4 3 3 2" xfId="1601" xr:uid="{00000000-0005-0000-0000-000040060000}"/>
    <cellStyle name="Comma 4 3 4" xfId="1602" xr:uid="{00000000-0005-0000-0000-000041060000}"/>
    <cellStyle name="Comma 4 3 4 2" xfId="1603" xr:uid="{00000000-0005-0000-0000-000042060000}"/>
    <cellStyle name="Comma 4 3 5" xfId="1604" xr:uid="{00000000-0005-0000-0000-000043060000}"/>
    <cellStyle name="Comma 4 3 6" xfId="1605" xr:uid="{00000000-0005-0000-0000-000044060000}"/>
    <cellStyle name="Comma 4 4" xfId="1606" xr:uid="{00000000-0005-0000-0000-000045060000}"/>
    <cellStyle name="Comma 4 4 2" xfId="1607" xr:uid="{00000000-0005-0000-0000-000046060000}"/>
    <cellStyle name="Comma 4 4 2 2" xfId="1608" xr:uid="{00000000-0005-0000-0000-000047060000}"/>
    <cellStyle name="Comma 4 4 3" xfId="1609" xr:uid="{00000000-0005-0000-0000-000048060000}"/>
    <cellStyle name="Comma 4 4 3 2" xfId="1610" xr:uid="{00000000-0005-0000-0000-000049060000}"/>
    <cellStyle name="Comma 4 4 4" xfId="1611" xr:uid="{00000000-0005-0000-0000-00004A060000}"/>
    <cellStyle name="Comma 4 4 4 2" xfId="1612" xr:uid="{00000000-0005-0000-0000-00004B060000}"/>
    <cellStyle name="Comma 4 4 5" xfId="1613" xr:uid="{00000000-0005-0000-0000-00004C060000}"/>
    <cellStyle name="Comma 4 4 6" xfId="1614" xr:uid="{00000000-0005-0000-0000-00004D060000}"/>
    <cellStyle name="Comma 4 5" xfId="1615" xr:uid="{00000000-0005-0000-0000-00004E060000}"/>
    <cellStyle name="Comma 4 5 2" xfId="1616" xr:uid="{00000000-0005-0000-0000-00004F060000}"/>
    <cellStyle name="Comma 4 5 2 2" xfId="1617" xr:uid="{00000000-0005-0000-0000-000050060000}"/>
    <cellStyle name="Comma 4 5 3" xfId="1618" xr:uid="{00000000-0005-0000-0000-000051060000}"/>
    <cellStyle name="Comma 4 5 3 2" xfId="1619" xr:uid="{00000000-0005-0000-0000-000052060000}"/>
    <cellStyle name="Comma 4 5 4" xfId="1620" xr:uid="{00000000-0005-0000-0000-000053060000}"/>
    <cellStyle name="Comma 4 5 4 2" xfId="1621" xr:uid="{00000000-0005-0000-0000-000054060000}"/>
    <cellStyle name="Comma 4 5 5" xfId="1622" xr:uid="{00000000-0005-0000-0000-000055060000}"/>
    <cellStyle name="Comma 4 5 6" xfId="1623" xr:uid="{00000000-0005-0000-0000-000056060000}"/>
    <cellStyle name="Comma 4 6" xfId="1624" xr:uid="{00000000-0005-0000-0000-000057060000}"/>
    <cellStyle name="Comma 4 6 2" xfId="1625" xr:uid="{00000000-0005-0000-0000-000058060000}"/>
    <cellStyle name="Comma 4 6 2 2" xfId="1626" xr:uid="{00000000-0005-0000-0000-000059060000}"/>
    <cellStyle name="Comma 4 6 3" xfId="1627" xr:uid="{00000000-0005-0000-0000-00005A060000}"/>
    <cellStyle name="Comma 4 6 3 2" xfId="1628" xr:uid="{00000000-0005-0000-0000-00005B060000}"/>
    <cellStyle name="Comma 4 6 4" xfId="1629" xr:uid="{00000000-0005-0000-0000-00005C060000}"/>
    <cellStyle name="Comma 4 6 4 2" xfId="1630" xr:uid="{00000000-0005-0000-0000-00005D060000}"/>
    <cellStyle name="Comma 4 6 5" xfId="1631" xr:uid="{00000000-0005-0000-0000-00005E060000}"/>
    <cellStyle name="Comma 4 6 6" xfId="1632" xr:uid="{00000000-0005-0000-0000-00005F060000}"/>
    <cellStyle name="Comma 4 7" xfId="1633" xr:uid="{00000000-0005-0000-0000-000060060000}"/>
    <cellStyle name="Comma 4 7 2" xfId="1634" xr:uid="{00000000-0005-0000-0000-000061060000}"/>
    <cellStyle name="Comma 4 7 2 2" xfId="1635" xr:uid="{00000000-0005-0000-0000-000062060000}"/>
    <cellStyle name="Comma 4 7 3" xfId="1636" xr:uid="{00000000-0005-0000-0000-000063060000}"/>
    <cellStyle name="Comma 4 7 3 2" xfId="1637" xr:uid="{00000000-0005-0000-0000-000064060000}"/>
    <cellStyle name="Comma 4 7 4" xfId="1638" xr:uid="{00000000-0005-0000-0000-000065060000}"/>
    <cellStyle name="Comma 4 7 4 2" xfId="1639" xr:uid="{00000000-0005-0000-0000-000066060000}"/>
    <cellStyle name="Comma 4 7 5" xfId="1640" xr:uid="{00000000-0005-0000-0000-000067060000}"/>
    <cellStyle name="Comma 4 7 6" xfId="1641" xr:uid="{00000000-0005-0000-0000-000068060000}"/>
    <cellStyle name="Comma 4 8" xfId="1642" xr:uid="{00000000-0005-0000-0000-000069060000}"/>
    <cellStyle name="Comma 4 8 2" xfId="1643" xr:uid="{00000000-0005-0000-0000-00006A060000}"/>
    <cellStyle name="Comma 4 8 2 2" xfId="1644" xr:uid="{00000000-0005-0000-0000-00006B060000}"/>
    <cellStyle name="Comma 4 8 3" xfId="1645" xr:uid="{00000000-0005-0000-0000-00006C060000}"/>
    <cellStyle name="Comma 4 8 3 2" xfId="1646" xr:uid="{00000000-0005-0000-0000-00006D060000}"/>
    <cellStyle name="Comma 4 8 4" xfId="1647" xr:uid="{00000000-0005-0000-0000-00006E060000}"/>
    <cellStyle name="Comma 4 8 4 2" xfId="1648" xr:uid="{00000000-0005-0000-0000-00006F060000}"/>
    <cellStyle name="Comma 4 8 5" xfId="1649" xr:uid="{00000000-0005-0000-0000-000070060000}"/>
    <cellStyle name="Comma 4 8 6" xfId="1650" xr:uid="{00000000-0005-0000-0000-000071060000}"/>
    <cellStyle name="Comma 4 9" xfId="1651" xr:uid="{00000000-0005-0000-0000-000072060000}"/>
    <cellStyle name="Comma 4 9 2" xfId="1652" xr:uid="{00000000-0005-0000-0000-000073060000}"/>
    <cellStyle name="Comma 4 9 2 2" xfId="1653" xr:uid="{00000000-0005-0000-0000-000074060000}"/>
    <cellStyle name="Comma 4 9 3" xfId="1654" xr:uid="{00000000-0005-0000-0000-000075060000}"/>
    <cellStyle name="Comma 4 9 3 2" xfId="1655" xr:uid="{00000000-0005-0000-0000-000076060000}"/>
    <cellStyle name="Comma 4 9 4" xfId="1656" xr:uid="{00000000-0005-0000-0000-000077060000}"/>
    <cellStyle name="Comma 4 9 4 2" xfId="1657" xr:uid="{00000000-0005-0000-0000-000078060000}"/>
    <cellStyle name="Comma 4 9 5" xfId="1658" xr:uid="{00000000-0005-0000-0000-000079060000}"/>
    <cellStyle name="Comma 4 9 6" xfId="1659" xr:uid="{00000000-0005-0000-0000-00007A060000}"/>
    <cellStyle name="Comma 4_AR_AP Audit updateMgen 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6 2" xfId="1674" xr:uid="{00000000-0005-0000-0000-000089060000}"/>
    <cellStyle name="Comma 47" xfId="1675" xr:uid="{00000000-0005-0000-0000-00008A060000}"/>
    <cellStyle name="Comma 47 2" xfId="1676" xr:uid="{00000000-0005-0000-0000-00008B060000}"/>
    <cellStyle name="Comma 48" xfId="1677" xr:uid="{00000000-0005-0000-0000-00008C060000}"/>
    <cellStyle name="Comma 48 2" xfId="1678" xr:uid="{00000000-0005-0000-0000-00008D060000}"/>
    <cellStyle name="Comma 49" xfId="1679" xr:uid="{00000000-0005-0000-0000-00008E060000}"/>
    <cellStyle name="Comma 49 2" xfId="1680" xr:uid="{00000000-0005-0000-0000-00008F060000}"/>
    <cellStyle name="Comma 5" xfId="1681" xr:uid="{00000000-0005-0000-0000-000090060000}"/>
    <cellStyle name="Comma 5 10" xfId="1682" xr:uid="{00000000-0005-0000-0000-000091060000}"/>
    <cellStyle name="Comma 5 10 2" xfId="1683" xr:uid="{00000000-0005-0000-0000-000092060000}"/>
    <cellStyle name="Comma 5 10 2 2" xfId="1684" xr:uid="{00000000-0005-0000-0000-000093060000}"/>
    <cellStyle name="Comma 5 10 3" xfId="1685" xr:uid="{00000000-0005-0000-0000-000094060000}"/>
    <cellStyle name="Comma 5 11" xfId="1686" xr:uid="{00000000-0005-0000-0000-000095060000}"/>
    <cellStyle name="Comma 5 11 2" xfId="1687" xr:uid="{00000000-0005-0000-0000-000096060000}"/>
    <cellStyle name="Comma 5 11 2 2" xfId="1688" xr:uid="{00000000-0005-0000-0000-000097060000}"/>
    <cellStyle name="Comma 5 11 3" xfId="1689" xr:uid="{00000000-0005-0000-0000-000098060000}"/>
    <cellStyle name="Comma 5 12" xfId="1690" xr:uid="{00000000-0005-0000-0000-000099060000}"/>
    <cellStyle name="Comma 5 12 2" xfId="1691" xr:uid="{00000000-0005-0000-0000-00009A060000}"/>
    <cellStyle name="Comma 5 12 2 2" xfId="1692" xr:uid="{00000000-0005-0000-0000-00009B060000}"/>
    <cellStyle name="Comma 5 12 3" xfId="1693" xr:uid="{00000000-0005-0000-0000-00009C060000}"/>
    <cellStyle name="Comma 5 13" xfId="1694" xr:uid="{00000000-0005-0000-0000-00009D060000}"/>
    <cellStyle name="Comma 5 13 2" xfId="1695" xr:uid="{00000000-0005-0000-0000-00009E060000}"/>
    <cellStyle name="Comma 5 13 2 2" xfId="1696" xr:uid="{00000000-0005-0000-0000-00009F060000}"/>
    <cellStyle name="Comma 5 13 3" xfId="1697" xr:uid="{00000000-0005-0000-0000-0000A0060000}"/>
    <cellStyle name="Comma 5 14" xfId="1698" xr:uid="{00000000-0005-0000-0000-0000A1060000}"/>
    <cellStyle name="Comma 5 14 2" xfId="1699" xr:uid="{00000000-0005-0000-0000-0000A2060000}"/>
    <cellStyle name="Comma 5 14 2 2" xfId="1700" xr:uid="{00000000-0005-0000-0000-0000A3060000}"/>
    <cellStyle name="Comma 5 14 3" xfId="1701" xr:uid="{00000000-0005-0000-0000-0000A4060000}"/>
    <cellStyle name="Comma 5 15" xfId="1702" xr:uid="{00000000-0005-0000-0000-0000A5060000}"/>
    <cellStyle name="Comma 5 15 2" xfId="1703" xr:uid="{00000000-0005-0000-0000-0000A6060000}"/>
    <cellStyle name="Comma 5 15 2 2" xfId="1704" xr:uid="{00000000-0005-0000-0000-0000A7060000}"/>
    <cellStyle name="Comma 5 15 3" xfId="1705" xr:uid="{00000000-0005-0000-0000-0000A8060000}"/>
    <cellStyle name="Comma 5 16" xfId="1706" xr:uid="{00000000-0005-0000-0000-0000A9060000}"/>
    <cellStyle name="Comma 5 16 2" xfId="1707" xr:uid="{00000000-0005-0000-0000-0000AA060000}"/>
    <cellStyle name="Comma 5 16 2 2" xfId="1708" xr:uid="{00000000-0005-0000-0000-0000AB060000}"/>
    <cellStyle name="Comma 5 16 3" xfId="1709" xr:uid="{00000000-0005-0000-0000-0000AC060000}"/>
    <cellStyle name="Comma 5 17" xfId="1710" xr:uid="{00000000-0005-0000-0000-0000AD060000}"/>
    <cellStyle name="Comma 5 17 2" xfId="1711" xr:uid="{00000000-0005-0000-0000-0000AE060000}"/>
    <cellStyle name="Comma 5 17 2 2" xfId="1712" xr:uid="{00000000-0005-0000-0000-0000AF060000}"/>
    <cellStyle name="Comma 5 17 3" xfId="1713" xr:uid="{00000000-0005-0000-0000-0000B0060000}"/>
    <cellStyle name="Comma 5 18" xfId="1714" xr:uid="{00000000-0005-0000-0000-0000B1060000}"/>
    <cellStyle name="Comma 5 18 2" xfId="1715" xr:uid="{00000000-0005-0000-0000-0000B2060000}"/>
    <cellStyle name="Comma 5 18 2 2" xfId="1716" xr:uid="{00000000-0005-0000-0000-0000B3060000}"/>
    <cellStyle name="Comma 5 18 3" xfId="1717" xr:uid="{00000000-0005-0000-0000-0000B4060000}"/>
    <cellStyle name="Comma 5 19" xfId="1718" xr:uid="{00000000-0005-0000-0000-0000B5060000}"/>
    <cellStyle name="Comma 5 19 2" xfId="1719" xr:uid="{00000000-0005-0000-0000-0000B6060000}"/>
    <cellStyle name="Comma 5 19 2 2" xfId="1720" xr:uid="{00000000-0005-0000-0000-0000B7060000}"/>
    <cellStyle name="Comma 5 19 3" xfId="1721" xr:uid="{00000000-0005-0000-0000-0000B8060000}"/>
    <cellStyle name="Comma 5 2" xfId="1722" xr:uid="{00000000-0005-0000-0000-0000B9060000}"/>
    <cellStyle name="Comma 5 2 2" xfId="1723" xr:uid="{00000000-0005-0000-0000-0000BA060000}"/>
    <cellStyle name="Comma 5 2 2 2" xfId="1724" xr:uid="{00000000-0005-0000-0000-0000BB060000}"/>
    <cellStyle name="Comma 5 2 2 3" xfId="1725" xr:uid="{00000000-0005-0000-0000-0000BC060000}"/>
    <cellStyle name="Comma 5 2 2 3 2" xfId="1726" xr:uid="{00000000-0005-0000-0000-0000BD060000}"/>
    <cellStyle name="Comma 5 2 2 4" xfId="1727" xr:uid="{00000000-0005-0000-0000-0000BE060000}"/>
    <cellStyle name="Comma 5 2 2 4 2" xfId="1728" xr:uid="{00000000-0005-0000-0000-0000BF060000}"/>
    <cellStyle name="Comma 5 2 2 5" xfId="1729" xr:uid="{00000000-0005-0000-0000-0000C0060000}"/>
    <cellStyle name="Comma 5 2 2 5 2" xfId="1730" xr:uid="{00000000-0005-0000-0000-0000C1060000}"/>
    <cellStyle name="Comma 5 2 2 6" xfId="1731" xr:uid="{00000000-0005-0000-0000-0000C2060000}"/>
    <cellStyle name="Comma 5 2 2 7" xfId="1732" xr:uid="{00000000-0005-0000-0000-0000C3060000}"/>
    <cellStyle name="Comma 5 2 3" xfId="1733" xr:uid="{00000000-0005-0000-0000-0000C4060000}"/>
    <cellStyle name="Comma 5 2 3 2" xfId="1734" xr:uid="{00000000-0005-0000-0000-0000C5060000}"/>
    <cellStyle name="Comma 5 2 3 2 2" xfId="1735" xr:uid="{00000000-0005-0000-0000-0000C6060000}"/>
    <cellStyle name="Comma 5 2 3 3" xfId="1736" xr:uid="{00000000-0005-0000-0000-0000C7060000}"/>
    <cellStyle name="Comma 5 2 3 3 2" xfId="1737" xr:uid="{00000000-0005-0000-0000-0000C8060000}"/>
    <cellStyle name="Comma 5 2 3 4" xfId="1738" xr:uid="{00000000-0005-0000-0000-0000C9060000}"/>
    <cellStyle name="Comma 5 2 3 4 2" xfId="1739" xr:uid="{00000000-0005-0000-0000-0000CA060000}"/>
    <cellStyle name="Comma 5 2 3 5" xfId="1740" xr:uid="{00000000-0005-0000-0000-0000CB060000}"/>
    <cellStyle name="Comma 5 2 3 6" xfId="1741" xr:uid="{00000000-0005-0000-0000-0000CC060000}"/>
    <cellStyle name="Comma 5 2 4" xfId="1742" xr:uid="{00000000-0005-0000-0000-0000CD060000}"/>
    <cellStyle name="Comma 5 2 4 2" xfId="1743" xr:uid="{00000000-0005-0000-0000-0000CE060000}"/>
    <cellStyle name="Comma 5 2 5" xfId="1744" xr:uid="{00000000-0005-0000-0000-0000CF060000}"/>
    <cellStyle name="Comma 5 2 5 2" xfId="1745" xr:uid="{00000000-0005-0000-0000-0000D0060000}"/>
    <cellStyle name="Comma 5 2 6" xfId="1746" xr:uid="{00000000-0005-0000-0000-0000D1060000}"/>
    <cellStyle name="Comma 5 2 6 2" xfId="1747" xr:uid="{00000000-0005-0000-0000-0000D2060000}"/>
    <cellStyle name="Comma 5 2 7" xfId="1748" xr:uid="{00000000-0005-0000-0000-0000D3060000}"/>
    <cellStyle name="Comma 5 2 8" xfId="1749" xr:uid="{00000000-0005-0000-0000-0000D4060000}"/>
    <cellStyle name="Comma 5 20" xfId="1750" xr:uid="{00000000-0005-0000-0000-0000D5060000}"/>
    <cellStyle name="Comma 5 20 2" xfId="1751" xr:uid="{00000000-0005-0000-0000-0000D6060000}"/>
    <cellStyle name="Comma 5 20 2 2" xfId="1752" xr:uid="{00000000-0005-0000-0000-0000D7060000}"/>
    <cellStyle name="Comma 5 20 3" xfId="1753" xr:uid="{00000000-0005-0000-0000-0000D8060000}"/>
    <cellStyle name="Comma 5 21" xfId="1754" xr:uid="{00000000-0005-0000-0000-0000D9060000}"/>
    <cellStyle name="Comma 5 21 2" xfId="1755" xr:uid="{00000000-0005-0000-0000-0000DA060000}"/>
    <cellStyle name="Comma 5 21 2 2" xfId="1756" xr:uid="{00000000-0005-0000-0000-0000DB060000}"/>
    <cellStyle name="Comma 5 21 3" xfId="1757" xr:uid="{00000000-0005-0000-0000-0000DC060000}"/>
    <cellStyle name="Comma 5 22" xfId="1758" xr:uid="{00000000-0005-0000-0000-0000DD060000}"/>
    <cellStyle name="Comma 5 22 2" xfId="1759" xr:uid="{00000000-0005-0000-0000-0000DE060000}"/>
    <cellStyle name="Comma 5 22 2 2" xfId="1760" xr:uid="{00000000-0005-0000-0000-0000DF060000}"/>
    <cellStyle name="Comma 5 22 3" xfId="1761" xr:uid="{00000000-0005-0000-0000-0000E0060000}"/>
    <cellStyle name="Comma 5 23" xfId="1762" xr:uid="{00000000-0005-0000-0000-0000E1060000}"/>
    <cellStyle name="Comma 5 23 2" xfId="1763" xr:uid="{00000000-0005-0000-0000-0000E2060000}"/>
    <cellStyle name="Comma 5 23 2 2" xfId="1764" xr:uid="{00000000-0005-0000-0000-0000E3060000}"/>
    <cellStyle name="Comma 5 23 3" xfId="1765" xr:uid="{00000000-0005-0000-0000-0000E4060000}"/>
    <cellStyle name="Comma 5 24" xfId="1766" xr:uid="{00000000-0005-0000-0000-0000E5060000}"/>
    <cellStyle name="Comma 5 24 2" xfId="1767" xr:uid="{00000000-0005-0000-0000-0000E6060000}"/>
    <cellStyle name="Comma 5 25" xfId="1768" xr:uid="{00000000-0005-0000-0000-0000E7060000}"/>
    <cellStyle name="Comma 5 3" xfId="1769" xr:uid="{00000000-0005-0000-0000-0000E8060000}"/>
    <cellStyle name="Comma 5 3 2" xfId="1770" xr:uid="{00000000-0005-0000-0000-0000E9060000}"/>
    <cellStyle name="Comma 5 3 2 2" xfId="1771" xr:uid="{00000000-0005-0000-0000-0000EA060000}"/>
    <cellStyle name="Comma 5 3 3" xfId="1772" xr:uid="{00000000-0005-0000-0000-0000EB060000}"/>
    <cellStyle name="Comma 5 3 3 2" xfId="1773" xr:uid="{00000000-0005-0000-0000-0000EC060000}"/>
    <cellStyle name="Comma 5 3 4" xfId="1774" xr:uid="{00000000-0005-0000-0000-0000ED060000}"/>
    <cellStyle name="Comma 5 3 4 2" xfId="1775" xr:uid="{00000000-0005-0000-0000-0000EE060000}"/>
    <cellStyle name="Comma 5 3 5" xfId="1776" xr:uid="{00000000-0005-0000-0000-0000EF060000}"/>
    <cellStyle name="Comma 5 3 6" xfId="1777" xr:uid="{00000000-0005-0000-0000-0000F0060000}"/>
    <cellStyle name="Comma 5 4" xfId="1778" xr:uid="{00000000-0005-0000-0000-0000F1060000}"/>
    <cellStyle name="Comma 5 4 2" xfId="1779" xr:uid="{00000000-0005-0000-0000-0000F2060000}"/>
    <cellStyle name="Comma 5 4 2 2" xfId="1780" xr:uid="{00000000-0005-0000-0000-0000F3060000}"/>
    <cellStyle name="Comma 5 4 2 2 2" xfId="1781" xr:uid="{00000000-0005-0000-0000-0000F4060000}"/>
    <cellStyle name="Comma 5 4 2 3" xfId="1782" xr:uid="{00000000-0005-0000-0000-0000F5060000}"/>
    <cellStyle name="Comma 5 4 2 3 2" xfId="1783" xr:uid="{00000000-0005-0000-0000-0000F6060000}"/>
    <cellStyle name="Comma 5 4 2 4" xfId="1784" xr:uid="{00000000-0005-0000-0000-0000F7060000}"/>
    <cellStyle name="Comma 5 4 2 4 2" xfId="1785" xr:uid="{00000000-0005-0000-0000-0000F8060000}"/>
    <cellStyle name="Comma 5 4 2 5" xfId="1786" xr:uid="{00000000-0005-0000-0000-0000F9060000}"/>
    <cellStyle name="Comma 5 4 2 6" xfId="1787" xr:uid="{00000000-0005-0000-0000-0000FA060000}"/>
    <cellStyle name="Comma 5 4 3" xfId="1788" xr:uid="{00000000-0005-0000-0000-0000FB060000}"/>
    <cellStyle name="Comma 5 4 3 2" xfId="1789" xr:uid="{00000000-0005-0000-0000-0000FC060000}"/>
    <cellStyle name="Comma 5 4 4" xfId="1790" xr:uid="{00000000-0005-0000-0000-0000FD060000}"/>
    <cellStyle name="Comma 5 4 4 2" xfId="1791" xr:uid="{00000000-0005-0000-0000-0000FE060000}"/>
    <cellStyle name="Comma 5 4 5" xfId="1792" xr:uid="{00000000-0005-0000-0000-0000FF060000}"/>
    <cellStyle name="Comma 5 4 5 2" xfId="1793" xr:uid="{00000000-0005-0000-0000-000000070000}"/>
    <cellStyle name="Comma 5 4 6" xfId="1794" xr:uid="{00000000-0005-0000-0000-000001070000}"/>
    <cellStyle name="Comma 5 4 7" xfId="1795" xr:uid="{00000000-0005-0000-0000-000002070000}"/>
    <cellStyle name="Comma 5 5" xfId="1796" xr:uid="{00000000-0005-0000-0000-000003070000}"/>
    <cellStyle name="Comma 5 5 2" xfId="1797" xr:uid="{00000000-0005-0000-0000-000004070000}"/>
    <cellStyle name="Comma 5 5 2 2" xfId="1798" xr:uid="{00000000-0005-0000-0000-000005070000}"/>
    <cellStyle name="Comma 5 5 3" xfId="1799" xr:uid="{00000000-0005-0000-0000-000006070000}"/>
    <cellStyle name="Comma 5 5 3 2" xfId="1800" xr:uid="{00000000-0005-0000-0000-000007070000}"/>
    <cellStyle name="Comma 5 5 4" xfId="1801" xr:uid="{00000000-0005-0000-0000-000008070000}"/>
    <cellStyle name="Comma 5 5 4 2" xfId="1802" xr:uid="{00000000-0005-0000-0000-000009070000}"/>
    <cellStyle name="Comma 5 5 5" xfId="1803" xr:uid="{00000000-0005-0000-0000-00000A070000}"/>
    <cellStyle name="Comma 5 5 6" xfId="1804" xr:uid="{00000000-0005-0000-0000-00000B070000}"/>
    <cellStyle name="Comma 5 6" xfId="1805" xr:uid="{00000000-0005-0000-0000-00000C070000}"/>
    <cellStyle name="Comma 5 6 2" xfId="1806" xr:uid="{00000000-0005-0000-0000-00000D070000}"/>
    <cellStyle name="Comma 5 6 2 2" xfId="1807" xr:uid="{00000000-0005-0000-0000-00000E070000}"/>
    <cellStyle name="Comma 5 6 3" xfId="1808" xr:uid="{00000000-0005-0000-0000-00000F070000}"/>
    <cellStyle name="Comma 5 7" xfId="1809" xr:uid="{00000000-0005-0000-0000-000010070000}"/>
    <cellStyle name="Comma 5 7 2" xfId="1810" xr:uid="{00000000-0005-0000-0000-000011070000}"/>
    <cellStyle name="Comma 5 7 2 2" xfId="1811" xr:uid="{00000000-0005-0000-0000-000012070000}"/>
    <cellStyle name="Comma 5 7 3" xfId="1812" xr:uid="{00000000-0005-0000-0000-000013070000}"/>
    <cellStyle name="Comma 5 8" xfId="1813" xr:uid="{00000000-0005-0000-0000-000014070000}"/>
    <cellStyle name="Comma 5 8 2" xfId="1814" xr:uid="{00000000-0005-0000-0000-000015070000}"/>
    <cellStyle name="Comma 5 8 2 2" xfId="1815" xr:uid="{00000000-0005-0000-0000-000016070000}"/>
    <cellStyle name="Comma 5 8 3" xfId="1816" xr:uid="{00000000-0005-0000-0000-000017070000}"/>
    <cellStyle name="Comma 5 9" xfId="1817" xr:uid="{00000000-0005-0000-0000-000018070000}"/>
    <cellStyle name="Comma 5 9 2" xfId="1818" xr:uid="{00000000-0005-0000-0000-000019070000}"/>
    <cellStyle name="Comma 5 9 2 2" xfId="1819" xr:uid="{00000000-0005-0000-0000-00001A070000}"/>
    <cellStyle name="Comma 5 9 3" xfId="1820" xr:uid="{00000000-0005-0000-0000-00001B070000}"/>
    <cellStyle name="Comma 5_Bulk _ Audit" xfId="1821" xr:uid="{00000000-0005-0000-0000-00001C070000}"/>
    <cellStyle name="Comma 50" xfId="1822" xr:uid="{00000000-0005-0000-0000-00001D070000}"/>
    <cellStyle name="Comma 50 2" xfId="1823" xr:uid="{00000000-0005-0000-0000-00001E070000}"/>
    <cellStyle name="Comma 51" xfId="1824" xr:uid="{00000000-0005-0000-0000-00001F070000}"/>
    <cellStyle name="Comma 51 2" xfId="1825" xr:uid="{00000000-0005-0000-0000-000020070000}"/>
    <cellStyle name="Comma 52" xfId="1826" xr:uid="{00000000-0005-0000-0000-000021070000}"/>
    <cellStyle name="Comma 52 2" xfId="1827" xr:uid="{00000000-0005-0000-0000-000022070000}"/>
    <cellStyle name="Comma 53" xfId="1828" xr:uid="{00000000-0005-0000-0000-000023070000}"/>
    <cellStyle name="Comma 53 2" xfId="1829" xr:uid="{00000000-0005-0000-0000-000024070000}"/>
    <cellStyle name="Comma 54" xfId="1830" xr:uid="{00000000-0005-0000-0000-000025070000}"/>
    <cellStyle name="Comma 54 2" xfId="1831" xr:uid="{00000000-0005-0000-0000-000026070000}"/>
    <cellStyle name="Comma 55" xfId="1832" xr:uid="{00000000-0005-0000-0000-000027070000}"/>
    <cellStyle name="Comma 56" xfId="1833" xr:uid="{00000000-0005-0000-0000-000028070000}"/>
    <cellStyle name="Comma 6" xfId="1834" xr:uid="{00000000-0005-0000-0000-000029070000}"/>
    <cellStyle name="Comma 6 10" xfId="1835" xr:uid="{00000000-0005-0000-0000-00002A070000}"/>
    <cellStyle name="Comma 6 10 2" xfId="1836" xr:uid="{00000000-0005-0000-0000-00002B070000}"/>
    <cellStyle name="Comma 6 10 2 2" xfId="1837" xr:uid="{00000000-0005-0000-0000-00002C070000}"/>
    <cellStyle name="Comma 6 10 3" xfId="1838" xr:uid="{00000000-0005-0000-0000-00002D070000}"/>
    <cellStyle name="Comma 6 10 3 2" xfId="1839" xr:uid="{00000000-0005-0000-0000-00002E070000}"/>
    <cellStyle name="Comma 6 10 4" xfId="1840" xr:uid="{00000000-0005-0000-0000-00002F070000}"/>
    <cellStyle name="Comma 6 10 4 2" xfId="1841" xr:uid="{00000000-0005-0000-0000-000030070000}"/>
    <cellStyle name="Comma 6 10 5" xfId="1842" xr:uid="{00000000-0005-0000-0000-000031070000}"/>
    <cellStyle name="Comma 6 10 6" xfId="1843" xr:uid="{00000000-0005-0000-0000-000032070000}"/>
    <cellStyle name="Comma 6 11" xfId="1844" xr:uid="{00000000-0005-0000-0000-000033070000}"/>
    <cellStyle name="Comma 6 11 2" xfId="1845" xr:uid="{00000000-0005-0000-0000-000034070000}"/>
    <cellStyle name="Comma 6 11 2 2" xfId="1846" xr:uid="{00000000-0005-0000-0000-000035070000}"/>
    <cellStyle name="Comma 6 11 3" xfId="1847" xr:uid="{00000000-0005-0000-0000-000036070000}"/>
    <cellStyle name="Comma 6 11 3 2" xfId="1848" xr:uid="{00000000-0005-0000-0000-000037070000}"/>
    <cellStyle name="Comma 6 11 4" xfId="1849" xr:uid="{00000000-0005-0000-0000-000038070000}"/>
    <cellStyle name="Comma 6 11 4 2" xfId="1850" xr:uid="{00000000-0005-0000-0000-000039070000}"/>
    <cellStyle name="Comma 6 11 5" xfId="1851" xr:uid="{00000000-0005-0000-0000-00003A070000}"/>
    <cellStyle name="Comma 6 11 6" xfId="1852" xr:uid="{00000000-0005-0000-0000-00003B070000}"/>
    <cellStyle name="Comma 6 12" xfId="1853" xr:uid="{00000000-0005-0000-0000-00003C070000}"/>
    <cellStyle name="Comma 6 12 2" xfId="1854" xr:uid="{00000000-0005-0000-0000-00003D070000}"/>
    <cellStyle name="Comma 6 12 2 2" xfId="1855" xr:uid="{00000000-0005-0000-0000-00003E070000}"/>
    <cellStyle name="Comma 6 12 3" xfId="1856" xr:uid="{00000000-0005-0000-0000-00003F070000}"/>
    <cellStyle name="Comma 6 12 3 2" xfId="1857" xr:uid="{00000000-0005-0000-0000-000040070000}"/>
    <cellStyle name="Comma 6 12 4" xfId="1858" xr:uid="{00000000-0005-0000-0000-000041070000}"/>
    <cellStyle name="Comma 6 12 4 2" xfId="1859" xr:uid="{00000000-0005-0000-0000-000042070000}"/>
    <cellStyle name="Comma 6 12 5" xfId="1860" xr:uid="{00000000-0005-0000-0000-000043070000}"/>
    <cellStyle name="Comma 6 12 6" xfId="1861" xr:uid="{00000000-0005-0000-0000-000044070000}"/>
    <cellStyle name="Comma 6 13" xfId="1862" xr:uid="{00000000-0005-0000-0000-000045070000}"/>
    <cellStyle name="Comma 6 13 2" xfId="1863" xr:uid="{00000000-0005-0000-0000-000046070000}"/>
    <cellStyle name="Comma 6 13 2 2" xfId="1864" xr:uid="{00000000-0005-0000-0000-000047070000}"/>
    <cellStyle name="Comma 6 13 3" xfId="1865" xr:uid="{00000000-0005-0000-0000-000048070000}"/>
    <cellStyle name="Comma 6 13 3 2" xfId="1866" xr:uid="{00000000-0005-0000-0000-000049070000}"/>
    <cellStyle name="Comma 6 13 4" xfId="1867" xr:uid="{00000000-0005-0000-0000-00004A070000}"/>
    <cellStyle name="Comma 6 13 4 2" xfId="1868" xr:uid="{00000000-0005-0000-0000-00004B070000}"/>
    <cellStyle name="Comma 6 13 5" xfId="1869" xr:uid="{00000000-0005-0000-0000-00004C070000}"/>
    <cellStyle name="Comma 6 13 6" xfId="1870" xr:uid="{00000000-0005-0000-0000-00004D070000}"/>
    <cellStyle name="Comma 6 14" xfId="1871" xr:uid="{00000000-0005-0000-0000-00004E070000}"/>
    <cellStyle name="Comma 6 14 2" xfId="1872" xr:uid="{00000000-0005-0000-0000-00004F070000}"/>
    <cellStyle name="Comma 6 14 2 2" xfId="1873" xr:uid="{00000000-0005-0000-0000-000050070000}"/>
    <cellStyle name="Comma 6 14 3" xfId="1874" xr:uid="{00000000-0005-0000-0000-000051070000}"/>
    <cellStyle name="Comma 6 14 3 2" xfId="1875" xr:uid="{00000000-0005-0000-0000-000052070000}"/>
    <cellStyle name="Comma 6 14 4" xfId="1876" xr:uid="{00000000-0005-0000-0000-000053070000}"/>
    <cellStyle name="Comma 6 14 4 2" xfId="1877" xr:uid="{00000000-0005-0000-0000-000054070000}"/>
    <cellStyle name="Comma 6 14 5" xfId="1878" xr:uid="{00000000-0005-0000-0000-000055070000}"/>
    <cellStyle name="Comma 6 14 6" xfId="1879" xr:uid="{00000000-0005-0000-0000-000056070000}"/>
    <cellStyle name="Comma 6 15" xfId="1880" xr:uid="{00000000-0005-0000-0000-000057070000}"/>
    <cellStyle name="Comma 6 15 2" xfId="1881" xr:uid="{00000000-0005-0000-0000-000058070000}"/>
    <cellStyle name="Comma 6 15 2 2" xfId="1882" xr:uid="{00000000-0005-0000-0000-000059070000}"/>
    <cellStyle name="Comma 6 15 3" xfId="1883" xr:uid="{00000000-0005-0000-0000-00005A070000}"/>
    <cellStyle name="Comma 6 15 3 2" xfId="1884" xr:uid="{00000000-0005-0000-0000-00005B070000}"/>
    <cellStyle name="Comma 6 15 4" xfId="1885" xr:uid="{00000000-0005-0000-0000-00005C070000}"/>
    <cellStyle name="Comma 6 15 4 2" xfId="1886" xr:uid="{00000000-0005-0000-0000-00005D070000}"/>
    <cellStyle name="Comma 6 15 5" xfId="1887" xr:uid="{00000000-0005-0000-0000-00005E070000}"/>
    <cellStyle name="Comma 6 15 6" xfId="1888" xr:uid="{00000000-0005-0000-0000-00005F070000}"/>
    <cellStyle name="Comma 6 16" xfId="1889" xr:uid="{00000000-0005-0000-0000-000060070000}"/>
    <cellStyle name="Comma 6 16 2" xfId="1890" xr:uid="{00000000-0005-0000-0000-000061070000}"/>
    <cellStyle name="Comma 6 16 2 2" xfId="1891" xr:uid="{00000000-0005-0000-0000-000062070000}"/>
    <cellStyle name="Comma 6 16 3" xfId="1892" xr:uid="{00000000-0005-0000-0000-000063070000}"/>
    <cellStyle name="Comma 6 16 3 2" xfId="1893" xr:uid="{00000000-0005-0000-0000-000064070000}"/>
    <cellStyle name="Comma 6 16 4" xfId="1894" xr:uid="{00000000-0005-0000-0000-000065070000}"/>
    <cellStyle name="Comma 6 16 4 2" xfId="1895" xr:uid="{00000000-0005-0000-0000-000066070000}"/>
    <cellStyle name="Comma 6 16 5" xfId="1896" xr:uid="{00000000-0005-0000-0000-000067070000}"/>
    <cellStyle name="Comma 6 16 6" xfId="1897" xr:uid="{00000000-0005-0000-0000-000068070000}"/>
    <cellStyle name="Comma 6 17" xfId="1898" xr:uid="{00000000-0005-0000-0000-000069070000}"/>
    <cellStyle name="Comma 6 17 2" xfId="1899" xr:uid="{00000000-0005-0000-0000-00006A070000}"/>
    <cellStyle name="Comma 6 17 2 2" xfId="1900" xr:uid="{00000000-0005-0000-0000-00006B070000}"/>
    <cellStyle name="Comma 6 17 3" xfId="1901" xr:uid="{00000000-0005-0000-0000-00006C070000}"/>
    <cellStyle name="Comma 6 17 3 2" xfId="1902" xr:uid="{00000000-0005-0000-0000-00006D070000}"/>
    <cellStyle name="Comma 6 17 4" xfId="1903" xr:uid="{00000000-0005-0000-0000-00006E070000}"/>
    <cellStyle name="Comma 6 17 4 2" xfId="1904" xr:uid="{00000000-0005-0000-0000-00006F070000}"/>
    <cellStyle name="Comma 6 17 5" xfId="1905" xr:uid="{00000000-0005-0000-0000-000070070000}"/>
    <cellStyle name="Comma 6 17 6" xfId="1906" xr:uid="{00000000-0005-0000-0000-000071070000}"/>
    <cellStyle name="Comma 6 18" xfId="1907" xr:uid="{00000000-0005-0000-0000-000072070000}"/>
    <cellStyle name="Comma 6 18 2" xfId="1908" xr:uid="{00000000-0005-0000-0000-000073070000}"/>
    <cellStyle name="Comma 6 18 2 2" xfId="1909" xr:uid="{00000000-0005-0000-0000-000074070000}"/>
    <cellStyle name="Comma 6 18 3" xfId="1910" xr:uid="{00000000-0005-0000-0000-000075070000}"/>
    <cellStyle name="Comma 6 18 3 2" xfId="1911" xr:uid="{00000000-0005-0000-0000-000076070000}"/>
    <cellStyle name="Comma 6 18 4" xfId="1912" xr:uid="{00000000-0005-0000-0000-000077070000}"/>
    <cellStyle name="Comma 6 18 4 2" xfId="1913" xr:uid="{00000000-0005-0000-0000-000078070000}"/>
    <cellStyle name="Comma 6 18 5" xfId="1914" xr:uid="{00000000-0005-0000-0000-000079070000}"/>
    <cellStyle name="Comma 6 18 6" xfId="1915" xr:uid="{00000000-0005-0000-0000-00007A070000}"/>
    <cellStyle name="Comma 6 19" xfId="1916" xr:uid="{00000000-0005-0000-0000-00007B070000}"/>
    <cellStyle name="Comma 6 19 2" xfId="1917" xr:uid="{00000000-0005-0000-0000-00007C070000}"/>
    <cellStyle name="Comma 6 19 2 2" xfId="1918" xr:uid="{00000000-0005-0000-0000-00007D070000}"/>
    <cellStyle name="Comma 6 19 3" xfId="1919" xr:uid="{00000000-0005-0000-0000-00007E070000}"/>
    <cellStyle name="Comma 6 19 3 2" xfId="1920" xr:uid="{00000000-0005-0000-0000-00007F070000}"/>
    <cellStyle name="Comma 6 19 4" xfId="1921" xr:uid="{00000000-0005-0000-0000-000080070000}"/>
    <cellStyle name="Comma 6 19 4 2" xfId="1922" xr:uid="{00000000-0005-0000-0000-000081070000}"/>
    <cellStyle name="Comma 6 19 5" xfId="1923" xr:uid="{00000000-0005-0000-0000-000082070000}"/>
    <cellStyle name="Comma 6 19 6" xfId="1924" xr:uid="{00000000-0005-0000-0000-000083070000}"/>
    <cellStyle name="Comma 6 2" xfId="1925" xr:uid="{00000000-0005-0000-0000-000084070000}"/>
    <cellStyle name="Comma 6 2 2" xfId="1926" xr:uid="{00000000-0005-0000-0000-000085070000}"/>
    <cellStyle name="Comma 6 2 2 2" xfId="1927" xr:uid="{00000000-0005-0000-0000-000086070000}"/>
    <cellStyle name="Comma 6 2 2 2 2" xfId="1928" xr:uid="{00000000-0005-0000-0000-000087070000}"/>
    <cellStyle name="Comma 6 2 2 2 2 2" xfId="1929" xr:uid="{00000000-0005-0000-0000-000088070000}"/>
    <cellStyle name="Comma 6 2 2 2 2 2 2" xfId="1930" xr:uid="{00000000-0005-0000-0000-000089070000}"/>
    <cellStyle name="Comma 6 2 2 2 2 3" xfId="1931" xr:uid="{00000000-0005-0000-0000-00008A070000}"/>
    <cellStyle name="Comma 6 2 2 2 2 3 2" xfId="1932" xr:uid="{00000000-0005-0000-0000-00008B070000}"/>
    <cellStyle name="Comma 6 2 2 2 2 4" xfId="1933" xr:uid="{00000000-0005-0000-0000-00008C070000}"/>
    <cellStyle name="Comma 6 2 2 2 2 4 2" xfId="1934" xr:uid="{00000000-0005-0000-0000-00008D070000}"/>
    <cellStyle name="Comma 6 2 2 2 2 5" xfId="1935" xr:uid="{00000000-0005-0000-0000-00008E070000}"/>
    <cellStyle name="Comma 6 2 2 2 2 6" xfId="1936" xr:uid="{00000000-0005-0000-0000-00008F070000}"/>
    <cellStyle name="Comma 6 2 2 2 3" xfId="1937" xr:uid="{00000000-0005-0000-0000-000090070000}"/>
    <cellStyle name="Comma 6 2 2 2 3 2" xfId="1938" xr:uid="{00000000-0005-0000-0000-000091070000}"/>
    <cellStyle name="Comma 6 2 2 2 4" xfId="1939" xr:uid="{00000000-0005-0000-0000-000092070000}"/>
    <cellStyle name="Comma 6 2 2 2 4 2" xfId="1940" xr:uid="{00000000-0005-0000-0000-000093070000}"/>
    <cellStyle name="Comma 6 2 2 2 5" xfId="1941" xr:uid="{00000000-0005-0000-0000-000094070000}"/>
    <cellStyle name="Comma 6 2 2 2 5 2" xfId="1942" xr:uid="{00000000-0005-0000-0000-000095070000}"/>
    <cellStyle name="Comma 6 2 2 2 6" xfId="1943" xr:uid="{00000000-0005-0000-0000-000096070000}"/>
    <cellStyle name="Comma 6 2 2 2 7" xfId="1944" xr:uid="{00000000-0005-0000-0000-000097070000}"/>
    <cellStyle name="Comma 6 2 2 3" xfId="1945" xr:uid="{00000000-0005-0000-0000-000098070000}"/>
    <cellStyle name="Comma 6 2 2 3 2" xfId="1946" xr:uid="{00000000-0005-0000-0000-000099070000}"/>
    <cellStyle name="Comma 6 2 2 4" xfId="1947" xr:uid="{00000000-0005-0000-0000-00009A070000}"/>
    <cellStyle name="Comma 6 2 2 4 2" xfId="1948" xr:uid="{00000000-0005-0000-0000-00009B070000}"/>
    <cellStyle name="Comma 6 2 2 5" xfId="1949" xr:uid="{00000000-0005-0000-0000-00009C070000}"/>
    <cellStyle name="Comma 6 2 2 5 2" xfId="1950" xr:uid="{00000000-0005-0000-0000-00009D070000}"/>
    <cellStyle name="Comma 6 2 2 6" xfId="1951" xr:uid="{00000000-0005-0000-0000-00009E070000}"/>
    <cellStyle name="Comma 6 2 2 7" xfId="1952" xr:uid="{00000000-0005-0000-0000-00009F070000}"/>
    <cellStyle name="Comma 6 2 3" xfId="1953" xr:uid="{00000000-0005-0000-0000-0000A0070000}"/>
    <cellStyle name="Comma 6 2 3 2" xfId="1954" xr:uid="{00000000-0005-0000-0000-0000A1070000}"/>
    <cellStyle name="Comma 6 2 4" xfId="1955" xr:uid="{00000000-0005-0000-0000-0000A2070000}"/>
    <cellStyle name="Comma 6 2 4 2" xfId="1956" xr:uid="{00000000-0005-0000-0000-0000A3070000}"/>
    <cellStyle name="Comma 6 2 5" xfId="1957" xr:uid="{00000000-0005-0000-0000-0000A4070000}"/>
    <cellStyle name="Comma 6 2 5 2" xfId="1958" xr:uid="{00000000-0005-0000-0000-0000A5070000}"/>
    <cellStyle name="Comma 6 2 6" xfId="1959" xr:uid="{00000000-0005-0000-0000-0000A6070000}"/>
    <cellStyle name="Comma 6 2 7" xfId="1960" xr:uid="{00000000-0005-0000-0000-0000A7070000}"/>
    <cellStyle name="Comma 6 20" xfId="1961" xr:uid="{00000000-0005-0000-0000-0000A8070000}"/>
    <cellStyle name="Comma 6 20 2" xfId="1962" xr:uid="{00000000-0005-0000-0000-0000A9070000}"/>
    <cellStyle name="Comma 6 20 2 2" xfId="1963" xr:uid="{00000000-0005-0000-0000-0000AA070000}"/>
    <cellStyle name="Comma 6 20 3" xfId="1964" xr:uid="{00000000-0005-0000-0000-0000AB070000}"/>
    <cellStyle name="Comma 6 20 3 2" xfId="1965" xr:uid="{00000000-0005-0000-0000-0000AC070000}"/>
    <cellStyle name="Comma 6 20 4" xfId="1966" xr:uid="{00000000-0005-0000-0000-0000AD070000}"/>
    <cellStyle name="Comma 6 20 4 2" xfId="1967" xr:uid="{00000000-0005-0000-0000-0000AE070000}"/>
    <cellStyle name="Comma 6 20 5" xfId="1968" xr:uid="{00000000-0005-0000-0000-0000AF070000}"/>
    <cellStyle name="Comma 6 20 6" xfId="1969" xr:uid="{00000000-0005-0000-0000-0000B0070000}"/>
    <cellStyle name="Comma 6 21" xfId="1970" xr:uid="{00000000-0005-0000-0000-0000B1070000}"/>
    <cellStyle name="Comma 6 21 2" xfId="1971" xr:uid="{00000000-0005-0000-0000-0000B2070000}"/>
    <cellStyle name="Comma 6 21 2 2" xfId="1972" xr:uid="{00000000-0005-0000-0000-0000B3070000}"/>
    <cellStyle name="Comma 6 21 3" xfId="1973" xr:uid="{00000000-0005-0000-0000-0000B4070000}"/>
    <cellStyle name="Comma 6 21 3 2" xfId="1974" xr:uid="{00000000-0005-0000-0000-0000B5070000}"/>
    <cellStyle name="Comma 6 21 4" xfId="1975" xr:uid="{00000000-0005-0000-0000-0000B6070000}"/>
    <cellStyle name="Comma 6 21 4 2" xfId="1976" xr:uid="{00000000-0005-0000-0000-0000B7070000}"/>
    <cellStyle name="Comma 6 21 5" xfId="1977" xr:uid="{00000000-0005-0000-0000-0000B8070000}"/>
    <cellStyle name="Comma 6 21 6" xfId="1978" xr:uid="{00000000-0005-0000-0000-0000B9070000}"/>
    <cellStyle name="Comma 6 22" xfId="1979" xr:uid="{00000000-0005-0000-0000-0000BA070000}"/>
    <cellStyle name="Comma 6 22 2" xfId="1980" xr:uid="{00000000-0005-0000-0000-0000BB070000}"/>
    <cellStyle name="Comma 6 22 2 2" xfId="1981" xr:uid="{00000000-0005-0000-0000-0000BC070000}"/>
    <cellStyle name="Comma 6 22 3" xfId="1982" xr:uid="{00000000-0005-0000-0000-0000BD070000}"/>
    <cellStyle name="Comma 6 22 3 2" xfId="1983" xr:uid="{00000000-0005-0000-0000-0000BE070000}"/>
    <cellStyle name="Comma 6 22 4" xfId="1984" xr:uid="{00000000-0005-0000-0000-0000BF070000}"/>
    <cellStyle name="Comma 6 22 4 2" xfId="1985" xr:uid="{00000000-0005-0000-0000-0000C0070000}"/>
    <cellStyle name="Comma 6 22 5" xfId="1986" xr:uid="{00000000-0005-0000-0000-0000C1070000}"/>
    <cellStyle name="Comma 6 22 6" xfId="1987" xr:uid="{00000000-0005-0000-0000-0000C2070000}"/>
    <cellStyle name="Comma 6 23" xfId="1988" xr:uid="{00000000-0005-0000-0000-0000C3070000}"/>
    <cellStyle name="Comma 6 23 2" xfId="1989" xr:uid="{00000000-0005-0000-0000-0000C4070000}"/>
    <cellStyle name="Comma 6 24" xfId="1990" xr:uid="{00000000-0005-0000-0000-0000C5070000}"/>
    <cellStyle name="Comma 6 24 2" xfId="1991" xr:uid="{00000000-0005-0000-0000-0000C6070000}"/>
    <cellStyle name="Comma 6 25" xfId="1992" xr:uid="{00000000-0005-0000-0000-0000C7070000}"/>
    <cellStyle name="Comma 6 25 2" xfId="1993" xr:uid="{00000000-0005-0000-0000-0000C8070000}"/>
    <cellStyle name="Comma 6 26" xfId="1994" xr:uid="{00000000-0005-0000-0000-0000C9070000}"/>
    <cellStyle name="Comma 6 27" xfId="1995" xr:uid="{00000000-0005-0000-0000-0000CA070000}"/>
    <cellStyle name="Comma 6 3" xfId="1996" xr:uid="{00000000-0005-0000-0000-0000CB070000}"/>
    <cellStyle name="Comma 6 3 2" xfId="1997" xr:uid="{00000000-0005-0000-0000-0000CC070000}"/>
    <cellStyle name="Comma 6 3 2 2" xfId="1998" xr:uid="{00000000-0005-0000-0000-0000CD070000}"/>
    <cellStyle name="Comma 6 3 3" xfId="1999" xr:uid="{00000000-0005-0000-0000-0000CE070000}"/>
    <cellStyle name="Comma 6 3 3 2" xfId="2000" xr:uid="{00000000-0005-0000-0000-0000CF070000}"/>
    <cellStyle name="Comma 6 3 4" xfId="2001" xr:uid="{00000000-0005-0000-0000-0000D0070000}"/>
    <cellStyle name="Comma 6 3 4 2" xfId="2002" xr:uid="{00000000-0005-0000-0000-0000D1070000}"/>
    <cellStyle name="Comma 6 3 5" xfId="2003" xr:uid="{00000000-0005-0000-0000-0000D2070000}"/>
    <cellStyle name="Comma 6 3 6" xfId="2004" xr:uid="{00000000-0005-0000-0000-0000D3070000}"/>
    <cellStyle name="Comma 6 4" xfId="2005" xr:uid="{00000000-0005-0000-0000-0000D4070000}"/>
    <cellStyle name="Comma 6 4 2" xfId="2006" xr:uid="{00000000-0005-0000-0000-0000D5070000}"/>
    <cellStyle name="Comma 6 4 2 2" xfId="2007" xr:uid="{00000000-0005-0000-0000-0000D6070000}"/>
    <cellStyle name="Comma 6 4 3" xfId="2008" xr:uid="{00000000-0005-0000-0000-0000D7070000}"/>
    <cellStyle name="Comma 6 4 3 2" xfId="2009" xr:uid="{00000000-0005-0000-0000-0000D8070000}"/>
    <cellStyle name="Comma 6 4 4" xfId="2010" xr:uid="{00000000-0005-0000-0000-0000D9070000}"/>
    <cellStyle name="Comma 6 4 4 2" xfId="2011" xr:uid="{00000000-0005-0000-0000-0000DA070000}"/>
    <cellStyle name="Comma 6 4 5" xfId="2012" xr:uid="{00000000-0005-0000-0000-0000DB070000}"/>
    <cellStyle name="Comma 6 4 5 2" xfId="2013" xr:uid="{00000000-0005-0000-0000-0000DC070000}"/>
    <cellStyle name="Comma 6 4 6" xfId="2014" xr:uid="{00000000-0005-0000-0000-0000DD070000}"/>
    <cellStyle name="Comma 6 4 7" xfId="2015" xr:uid="{00000000-0005-0000-0000-0000DE070000}"/>
    <cellStyle name="Comma 6 5" xfId="2016" xr:uid="{00000000-0005-0000-0000-0000DF070000}"/>
    <cellStyle name="Comma 6 5 2" xfId="2017" xr:uid="{00000000-0005-0000-0000-0000E0070000}"/>
    <cellStyle name="Comma 6 5 2 2" xfId="2018" xr:uid="{00000000-0005-0000-0000-0000E1070000}"/>
    <cellStyle name="Comma 6 5 3" xfId="2019" xr:uid="{00000000-0005-0000-0000-0000E2070000}"/>
    <cellStyle name="Comma 6 5 3 2" xfId="2020" xr:uid="{00000000-0005-0000-0000-0000E3070000}"/>
    <cellStyle name="Comma 6 5 4" xfId="2021" xr:uid="{00000000-0005-0000-0000-0000E4070000}"/>
    <cellStyle name="Comma 6 5 4 2" xfId="2022" xr:uid="{00000000-0005-0000-0000-0000E5070000}"/>
    <cellStyle name="Comma 6 5 5" xfId="2023" xr:uid="{00000000-0005-0000-0000-0000E6070000}"/>
    <cellStyle name="Comma 6 5 6" xfId="2024" xr:uid="{00000000-0005-0000-0000-0000E7070000}"/>
    <cellStyle name="Comma 6 6" xfId="2025" xr:uid="{00000000-0005-0000-0000-0000E8070000}"/>
    <cellStyle name="Comma 6 6 2" xfId="2026" xr:uid="{00000000-0005-0000-0000-0000E9070000}"/>
    <cellStyle name="Comma 6 6 2 2" xfId="2027" xr:uid="{00000000-0005-0000-0000-0000EA070000}"/>
    <cellStyle name="Comma 6 6 3" xfId="2028" xr:uid="{00000000-0005-0000-0000-0000EB070000}"/>
    <cellStyle name="Comma 6 6 3 2" xfId="2029" xr:uid="{00000000-0005-0000-0000-0000EC070000}"/>
    <cellStyle name="Comma 6 6 4" xfId="2030" xr:uid="{00000000-0005-0000-0000-0000ED070000}"/>
    <cellStyle name="Comma 6 6 4 2" xfId="2031" xr:uid="{00000000-0005-0000-0000-0000EE070000}"/>
    <cellStyle name="Comma 6 6 5" xfId="2032" xr:uid="{00000000-0005-0000-0000-0000EF070000}"/>
    <cellStyle name="Comma 6 6 6" xfId="2033" xr:uid="{00000000-0005-0000-0000-0000F0070000}"/>
    <cellStyle name="Comma 6 7" xfId="2034" xr:uid="{00000000-0005-0000-0000-0000F1070000}"/>
    <cellStyle name="Comma 6 7 2" xfId="2035" xr:uid="{00000000-0005-0000-0000-0000F2070000}"/>
    <cellStyle name="Comma 6 7 2 2" xfId="2036" xr:uid="{00000000-0005-0000-0000-0000F3070000}"/>
    <cellStyle name="Comma 6 7 3" xfId="2037" xr:uid="{00000000-0005-0000-0000-0000F4070000}"/>
    <cellStyle name="Comma 6 7 3 2" xfId="2038" xr:uid="{00000000-0005-0000-0000-0000F5070000}"/>
    <cellStyle name="Comma 6 7 4" xfId="2039" xr:uid="{00000000-0005-0000-0000-0000F6070000}"/>
    <cellStyle name="Comma 6 7 4 2" xfId="2040" xr:uid="{00000000-0005-0000-0000-0000F7070000}"/>
    <cellStyle name="Comma 6 7 5" xfId="2041" xr:uid="{00000000-0005-0000-0000-0000F8070000}"/>
    <cellStyle name="Comma 6 7 6" xfId="2042" xr:uid="{00000000-0005-0000-0000-0000F9070000}"/>
    <cellStyle name="Comma 6 8" xfId="2043" xr:uid="{00000000-0005-0000-0000-0000FA070000}"/>
    <cellStyle name="Comma 6 8 2" xfId="2044" xr:uid="{00000000-0005-0000-0000-0000FB070000}"/>
    <cellStyle name="Comma 6 8 2 2" xfId="2045" xr:uid="{00000000-0005-0000-0000-0000FC070000}"/>
    <cellStyle name="Comma 6 8 3" xfId="2046" xr:uid="{00000000-0005-0000-0000-0000FD070000}"/>
    <cellStyle name="Comma 6 8 3 2" xfId="2047" xr:uid="{00000000-0005-0000-0000-0000FE070000}"/>
    <cellStyle name="Comma 6 8 4" xfId="2048" xr:uid="{00000000-0005-0000-0000-0000FF070000}"/>
    <cellStyle name="Comma 6 8 4 2" xfId="2049" xr:uid="{00000000-0005-0000-0000-000000080000}"/>
    <cellStyle name="Comma 6 8 5" xfId="2050" xr:uid="{00000000-0005-0000-0000-000001080000}"/>
    <cellStyle name="Comma 6 8 6" xfId="2051" xr:uid="{00000000-0005-0000-0000-000002080000}"/>
    <cellStyle name="Comma 6 9" xfId="2052" xr:uid="{00000000-0005-0000-0000-000003080000}"/>
    <cellStyle name="Comma 6 9 2" xfId="2053" xr:uid="{00000000-0005-0000-0000-000004080000}"/>
    <cellStyle name="Comma 6 9 2 2" xfId="2054" xr:uid="{00000000-0005-0000-0000-000005080000}"/>
    <cellStyle name="Comma 6 9 3" xfId="2055" xr:uid="{00000000-0005-0000-0000-000006080000}"/>
    <cellStyle name="Comma 6 9 3 2" xfId="2056" xr:uid="{00000000-0005-0000-0000-000007080000}"/>
    <cellStyle name="Comma 6 9 4" xfId="2057" xr:uid="{00000000-0005-0000-0000-000008080000}"/>
    <cellStyle name="Comma 6 9 4 2" xfId="2058" xr:uid="{00000000-0005-0000-0000-000009080000}"/>
    <cellStyle name="Comma 6 9 5" xfId="2059" xr:uid="{00000000-0005-0000-0000-00000A080000}"/>
    <cellStyle name="Comma 6 9 6" xfId="2060" xr:uid="{00000000-0005-0000-0000-00000B080000}"/>
    <cellStyle name="Comma 61" xfId="3839" xr:uid="{00000000-0005-0000-0000-00000C080000}"/>
    <cellStyle name="Comma 7" xfId="2061" xr:uid="{00000000-0005-0000-0000-00000D080000}"/>
    <cellStyle name="Comma 7 10" xfId="2062" xr:uid="{00000000-0005-0000-0000-00000E080000}"/>
    <cellStyle name="Comma 7 10 2" xfId="2063" xr:uid="{00000000-0005-0000-0000-00000F080000}"/>
    <cellStyle name="Comma 7 10 2 2" xfId="2064" xr:uid="{00000000-0005-0000-0000-000010080000}"/>
    <cellStyle name="Comma 7 10 3" xfId="2065" xr:uid="{00000000-0005-0000-0000-000011080000}"/>
    <cellStyle name="Comma 7 10 3 2" xfId="2066" xr:uid="{00000000-0005-0000-0000-000012080000}"/>
    <cellStyle name="Comma 7 10 4" xfId="2067" xr:uid="{00000000-0005-0000-0000-000013080000}"/>
    <cellStyle name="Comma 7 10 4 2" xfId="2068" xr:uid="{00000000-0005-0000-0000-000014080000}"/>
    <cellStyle name="Comma 7 10 5" xfId="2069" xr:uid="{00000000-0005-0000-0000-000015080000}"/>
    <cellStyle name="Comma 7 10 6" xfId="2070" xr:uid="{00000000-0005-0000-0000-000016080000}"/>
    <cellStyle name="Comma 7 11" xfId="2071" xr:uid="{00000000-0005-0000-0000-000017080000}"/>
    <cellStyle name="Comma 7 11 2" xfId="2072" xr:uid="{00000000-0005-0000-0000-000018080000}"/>
    <cellStyle name="Comma 7 11 2 2" xfId="2073" xr:uid="{00000000-0005-0000-0000-000019080000}"/>
    <cellStyle name="Comma 7 11 3" xfId="2074" xr:uid="{00000000-0005-0000-0000-00001A080000}"/>
    <cellStyle name="Comma 7 11 3 2" xfId="2075" xr:uid="{00000000-0005-0000-0000-00001B080000}"/>
    <cellStyle name="Comma 7 11 4" xfId="2076" xr:uid="{00000000-0005-0000-0000-00001C080000}"/>
    <cellStyle name="Comma 7 11 4 2" xfId="2077" xr:uid="{00000000-0005-0000-0000-00001D080000}"/>
    <cellStyle name="Comma 7 11 5" xfId="2078" xr:uid="{00000000-0005-0000-0000-00001E080000}"/>
    <cellStyle name="Comma 7 11 6" xfId="2079" xr:uid="{00000000-0005-0000-0000-00001F080000}"/>
    <cellStyle name="Comma 7 12" xfId="2080" xr:uid="{00000000-0005-0000-0000-000020080000}"/>
    <cellStyle name="Comma 7 12 2" xfId="2081" xr:uid="{00000000-0005-0000-0000-000021080000}"/>
    <cellStyle name="Comma 7 12 2 2" xfId="2082" xr:uid="{00000000-0005-0000-0000-000022080000}"/>
    <cellStyle name="Comma 7 12 3" xfId="2083" xr:uid="{00000000-0005-0000-0000-000023080000}"/>
    <cellStyle name="Comma 7 12 3 2" xfId="2084" xr:uid="{00000000-0005-0000-0000-000024080000}"/>
    <cellStyle name="Comma 7 12 4" xfId="2085" xr:uid="{00000000-0005-0000-0000-000025080000}"/>
    <cellStyle name="Comma 7 12 4 2" xfId="2086" xr:uid="{00000000-0005-0000-0000-000026080000}"/>
    <cellStyle name="Comma 7 12 5" xfId="2087" xr:uid="{00000000-0005-0000-0000-000027080000}"/>
    <cellStyle name="Comma 7 12 6" xfId="2088" xr:uid="{00000000-0005-0000-0000-000028080000}"/>
    <cellStyle name="Comma 7 13" xfId="2089" xr:uid="{00000000-0005-0000-0000-000029080000}"/>
    <cellStyle name="Comma 7 13 2" xfId="2090" xr:uid="{00000000-0005-0000-0000-00002A080000}"/>
    <cellStyle name="Comma 7 13 2 2" xfId="2091" xr:uid="{00000000-0005-0000-0000-00002B080000}"/>
    <cellStyle name="Comma 7 13 3" xfId="2092" xr:uid="{00000000-0005-0000-0000-00002C080000}"/>
    <cellStyle name="Comma 7 13 3 2" xfId="2093" xr:uid="{00000000-0005-0000-0000-00002D080000}"/>
    <cellStyle name="Comma 7 13 4" xfId="2094" xr:uid="{00000000-0005-0000-0000-00002E080000}"/>
    <cellStyle name="Comma 7 13 4 2" xfId="2095" xr:uid="{00000000-0005-0000-0000-00002F080000}"/>
    <cellStyle name="Comma 7 13 5" xfId="2096" xr:uid="{00000000-0005-0000-0000-000030080000}"/>
    <cellStyle name="Comma 7 13 6" xfId="2097" xr:uid="{00000000-0005-0000-0000-000031080000}"/>
    <cellStyle name="Comma 7 14" xfId="2098" xr:uid="{00000000-0005-0000-0000-000032080000}"/>
    <cellStyle name="Comma 7 14 2" xfId="2099" xr:uid="{00000000-0005-0000-0000-000033080000}"/>
    <cellStyle name="Comma 7 14 2 2" xfId="2100" xr:uid="{00000000-0005-0000-0000-000034080000}"/>
    <cellStyle name="Comma 7 14 3" xfId="2101" xr:uid="{00000000-0005-0000-0000-000035080000}"/>
    <cellStyle name="Comma 7 14 3 2" xfId="2102" xr:uid="{00000000-0005-0000-0000-000036080000}"/>
    <cellStyle name="Comma 7 14 4" xfId="2103" xr:uid="{00000000-0005-0000-0000-000037080000}"/>
    <cellStyle name="Comma 7 14 4 2" xfId="2104" xr:uid="{00000000-0005-0000-0000-000038080000}"/>
    <cellStyle name="Comma 7 14 5" xfId="2105" xr:uid="{00000000-0005-0000-0000-000039080000}"/>
    <cellStyle name="Comma 7 14 6" xfId="2106" xr:uid="{00000000-0005-0000-0000-00003A080000}"/>
    <cellStyle name="Comma 7 15" xfId="2107" xr:uid="{00000000-0005-0000-0000-00003B080000}"/>
    <cellStyle name="Comma 7 15 2" xfId="2108" xr:uid="{00000000-0005-0000-0000-00003C080000}"/>
    <cellStyle name="Comma 7 15 2 2" xfId="2109" xr:uid="{00000000-0005-0000-0000-00003D080000}"/>
    <cellStyle name="Comma 7 15 3" xfId="2110" xr:uid="{00000000-0005-0000-0000-00003E080000}"/>
    <cellStyle name="Comma 7 15 3 2" xfId="2111" xr:uid="{00000000-0005-0000-0000-00003F080000}"/>
    <cellStyle name="Comma 7 15 4" xfId="2112" xr:uid="{00000000-0005-0000-0000-000040080000}"/>
    <cellStyle name="Comma 7 15 4 2" xfId="2113" xr:uid="{00000000-0005-0000-0000-000041080000}"/>
    <cellStyle name="Comma 7 15 5" xfId="2114" xr:uid="{00000000-0005-0000-0000-000042080000}"/>
    <cellStyle name="Comma 7 15 6" xfId="2115" xr:uid="{00000000-0005-0000-0000-000043080000}"/>
    <cellStyle name="Comma 7 16" xfId="2116" xr:uid="{00000000-0005-0000-0000-000044080000}"/>
    <cellStyle name="Comma 7 16 2" xfId="2117" xr:uid="{00000000-0005-0000-0000-000045080000}"/>
    <cellStyle name="Comma 7 16 2 2" xfId="2118" xr:uid="{00000000-0005-0000-0000-000046080000}"/>
    <cellStyle name="Comma 7 16 3" xfId="2119" xr:uid="{00000000-0005-0000-0000-000047080000}"/>
    <cellStyle name="Comma 7 16 3 2" xfId="2120" xr:uid="{00000000-0005-0000-0000-000048080000}"/>
    <cellStyle name="Comma 7 16 4" xfId="2121" xr:uid="{00000000-0005-0000-0000-000049080000}"/>
    <cellStyle name="Comma 7 16 4 2" xfId="2122" xr:uid="{00000000-0005-0000-0000-00004A080000}"/>
    <cellStyle name="Comma 7 16 5" xfId="2123" xr:uid="{00000000-0005-0000-0000-00004B080000}"/>
    <cellStyle name="Comma 7 16 6" xfId="2124" xr:uid="{00000000-0005-0000-0000-00004C080000}"/>
    <cellStyle name="Comma 7 17" xfId="2125" xr:uid="{00000000-0005-0000-0000-00004D080000}"/>
    <cellStyle name="Comma 7 17 2" xfId="2126" xr:uid="{00000000-0005-0000-0000-00004E080000}"/>
    <cellStyle name="Comma 7 17 2 2" xfId="2127" xr:uid="{00000000-0005-0000-0000-00004F080000}"/>
    <cellStyle name="Comma 7 17 3" xfId="2128" xr:uid="{00000000-0005-0000-0000-000050080000}"/>
    <cellStyle name="Comma 7 17 3 2" xfId="2129" xr:uid="{00000000-0005-0000-0000-000051080000}"/>
    <cellStyle name="Comma 7 17 4" xfId="2130" xr:uid="{00000000-0005-0000-0000-000052080000}"/>
    <cellStyle name="Comma 7 17 4 2" xfId="2131" xr:uid="{00000000-0005-0000-0000-000053080000}"/>
    <cellStyle name="Comma 7 17 5" xfId="2132" xr:uid="{00000000-0005-0000-0000-000054080000}"/>
    <cellStyle name="Comma 7 17 6" xfId="2133" xr:uid="{00000000-0005-0000-0000-000055080000}"/>
    <cellStyle name="Comma 7 18" xfId="2134" xr:uid="{00000000-0005-0000-0000-000056080000}"/>
    <cellStyle name="Comma 7 18 2" xfId="2135" xr:uid="{00000000-0005-0000-0000-000057080000}"/>
    <cellStyle name="Comma 7 18 2 2" xfId="2136" xr:uid="{00000000-0005-0000-0000-000058080000}"/>
    <cellStyle name="Comma 7 18 3" xfId="2137" xr:uid="{00000000-0005-0000-0000-000059080000}"/>
    <cellStyle name="Comma 7 18 3 2" xfId="2138" xr:uid="{00000000-0005-0000-0000-00005A080000}"/>
    <cellStyle name="Comma 7 18 4" xfId="2139" xr:uid="{00000000-0005-0000-0000-00005B080000}"/>
    <cellStyle name="Comma 7 18 4 2" xfId="2140" xr:uid="{00000000-0005-0000-0000-00005C080000}"/>
    <cellStyle name="Comma 7 18 5" xfId="2141" xr:uid="{00000000-0005-0000-0000-00005D080000}"/>
    <cellStyle name="Comma 7 18 6" xfId="2142" xr:uid="{00000000-0005-0000-0000-00005E080000}"/>
    <cellStyle name="Comma 7 19" xfId="2143" xr:uid="{00000000-0005-0000-0000-00005F080000}"/>
    <cellStyle name="Comma 7 19 2" xfId="2144" xr:uid="{00000000-0005-0000-0000-000060080000}"/>
    <cellStyle name="Comma 7 19 2 2" xfId="2145" xr:uid="{00000000-0005-0000-0000-000061080000}"/>
    <cellStyle name="Comma 7 19 3" xfId="2146" xr:uid="{00000000-0005-0000-0000-000062080000}"/>
    <cellStyle name="Comma 7 19 3 2" xfId="2147" xr:uid="{00000000-0005-0000-0000-000063080000}"/>
    <cellStyle name="Comma 7 19 4" xfId="2148" xr:uid="{00000000-0005-0000-0000-000064080000}"/>
    <cellStyle name="Comma 7 19 4 2" xfId="2149" xr:uid="{00000000-0005-0000-0000-000065080000}"/>
    <cellStyle name="Comma 7 19 5" xfId="2150" xr:uid="{00000000-0005-0000-0000-000066080000}"/>
    <cellStyle name="Comma 7 19 6" xfId="2151" xr:uid="{00000000-0005-0000-0000-000067080000}"/>
    <cellStyle name="Comma 7 2" xfId="2152" xr:uid="{00000000-0005-0000-0000-000068080000}"/>
    <cellStyle name="Comma 7 2 2" xfId="2153" xr:uid="{00000000-0005-0000-0000-000069080000}"/>
    <cellStyle name="Comma 7 2 2 2" xfId="2154" xr:uid="{00000000-0005-0000-0000-00006A080000}"/>
    <cellStyle name="Comma 7 2 2 2 2" xfId="2155" xr:uid="{00000000-0005-0000-0000-00006B080000}"/>
    <cellStyle name="Comma 7 2 2 2 2 2" xfId="2156" xr:uid="{00000000-0005-0000-0000-00006C080000}"/>
    <cellStyle name="Comma 7 2 2 2 3" xfId="2157" xr:uid="{00000000-0005-0000-0000-00006D080000}"/>
    <cellStyle name="Comma 7 2 2 2 3 2" xfId="2158" xr:uid="{00000000-0005-0000-0000-00006E080000}"/>
    <cellStyle name="Comma 7 2 2 2 4" xfId="2159" xr:uid="{00000000-0005-0000-0000-00006F080000}"/>
    <cellStyle name="Comma 7 2 2 2 4 2" xfId="2160" xr:uid="{00000000-0005-0000-0000-000070080000}"/>
    <cellStyle name="Comma 7 2 2 2 5" xfId="2161" xr:uid="{00000000-0005-0000-0000-000071080000}"/>
    <cellStyle name="Comma 7 2 2 2 6" xfId="2162" xr:uid="{00000000-0005-0000-0000-000072080000}"/>
    <cellStyle name="Comma 7 2 2 3" xfId="2163" xr:uid="{00000000-0005-0000-0000-000073080000}"/>
    <cellStyle name="Comma 7 2 2 3 2" xfId="2164" xr:uid="{00000000-0005-0000-0000-000074080000}"/>
    <cellStyle name="Comma 7 2 2 4" xfId="2165" xr:uid="{00000000-0005-0000-0000-000075080000}"/>
    <cellStyle name="Comma 7 2 3" xfId="2166" xr:uid="{00000000-0005-0000-0000-000076080000}"/>
    <cellStyle name="Comma 7 2 3 2" xfId="2167" xr:uid="{00000000-0005-0000-0000-000077080000}"/>
    <cellStyle name="Comma 7 2 3 2 2" xfId="2168" xr:uid="{00000000-0005-0000-0000-000078080000}"/>
    <cellStyle name="Comma 7 2 3 3" xfId="2169" xr:uid="{00000000-0005-0000-0000-000079080000}"/>
    <cellStyle name="Comma 7 2 3 3 2" xfId="2170" xr:uid="{00000000-0005-0000-0000-00007A080000}"/>
    <cellStyle name="Comma 7 2 3 4" xfId="2171" xr:uid="{00000000-0005-0000-0000-00007B080000}"/>
    <cellStyle name="Comma 7 2 3 4 2" xfId="2172" xr:uid="{00000000-0005-0000-0000-00007C080000}"/>
    <cellStyle name="Comma 7 2 3 5" xfId="2173" xr:uid="{00000000-0005-0000-0000-00007D080000}"/>
    <cellStyle name="Comma 7 2 3 6" xfId="2174" xr:uid="{00000000-0005-0000-0000-00007E080000}"/>
    <cellStyle name="Comma 7 2 4" xfId="2175" xr:uid="{00000000-0005-0000-0000-00007F080000}"/>
    <cellStyle name="Comma 7 2 4 2" xfId="2176" xr:uid="{00000000-0005-0000-0000-000080080000}"/>
    <cellStyle name="Comma 7 2 5" xfId="2177" xr:uid="{00000000-0005-0000-0000-000081080000}"/>
    <cellStyle name="Comma 7 2 5 2" xfId="2178" xr:uid="{00000000-0005-0000-0000-000082080000}"/>
    <cellStyle name="Comma 7 2 6" xfId="2179" xr:uid="{00000000-0005-0000-0000-000083080000}"/>
    <cellStyle name="Comma 7 2 6 2" xfId="2180" xr:uid="{00000000-0005-0000-0000-000084080000}"/>
    <cellStyle name="Comma 7 2 7" xfId="2181" xr:uid="{00000000-0005-0000-0000-000085080000}"/>
    <cellStyle name="Comma 7 2 8" xfId="2182" xr:uid="{00000000-0005-0000-0000-000086080000}"/>
    <cellStyle name="Comma 7 2_PRE-BUILTQ1-54" xfId="2183" xr:uid="{00000000-0005-0000-0000-000087080000}"/>
    <cellStyle name="Comma 7 20" xfId="2184" xr:uid="{00000000-0005-0000-0000-000088080000}"/>
    <cellStyle name="Comma 7 20 2" xfId="2185" xr:uid="{00000000-0005-0000-0000-000089080000}"/>
    <cellStyle name="Comma 7 20 2 2" xfId="2186" xr:uid="{00000000-0005-0000-0000-00008A080000}"/>
    <cellStyle name="Comma 7 20 3" xfId="2187" xr:uid="{00000000-0005-0000-0000-00008B080000}"/>
    <cellStyle name="Comma 7 20 3 2" xfId="2188" xr:uid="{00000000-0005-0000-0000-00008C080000}"/>
    <cellStyle name="Comma 7 20 4" xfId="2189" xr:uid="{00000000-0005-0000-0000-00008D080000}"/>
    <cellStyle name="Comma 7 20 4 2" xfId="2190" xr:uid="{00000000-0005-0000-0000-00008E080000}"/>
    <cellStyle name="Comma 7 20 5" xfId="2191" xr:uid="{00000000-0005-0000-0000-00008F080000}"/>
    <cellStyle name="Comma 7 20 6" xfId="2192" xr:uid="{00000000-0005-0000-0000-000090080000}"/>
    <cellStyle name="Comma 7 21" xfId="2193" xr:uid="{00000000-0005-0000-0000-000091080000}"/>
    <cellStyle name="Comma 7 21 2" xfId="2194" xr:uid="{00000000-0005-0000-0000-000092080000}"/>
    <cellStyle name="Comma 7 21 2 2" xfId="2195" xr:uid="{00000000-0005-0000-0000-000093080000}"/>
    <cellStyle name="Comma 7 21 3" xfId="2196" xr:uid="{00000000-0005-0000-0000-000094080000}"/>
    <cellStyle name="Comma 7 21 3 2" xfId="2197" xr:uid="{00000000-0005-0000-0000-000095080000}"/>
    <cellStyle name="Comma 7 21 4" xfId="2198" xr:uid="{00000000-0005-0000-0000-000096080000}"/>
    <cellStyle name="Comma 7 21 4 2" xfId="2199" xr:uid="{00000000-0005-0000-0000-000097080000}"/>
    <cellStyle name="Comma 7 21 5" xfId="2200" xr:uid="{00000000-0005-0000-0000-000098080000}"/>
    <cellStyle name="Comma 7 21 6" xfId="2201" xr:uid="{00000000-0005-0000-0000-000099080000}"/>
    <cellStyle name="Comma 7 22" xfId="2202" xr:uid="{00000000-0005-0000-0000-00009A080000}"/>
    <cellStyle name="Comma 7 22 2" xfId="2203" xr:uid="{00000000-0005-0000-0000-00009B080000}"/>
    <cellStyle name="Comma 7 22 2 2" xfId="2204" xr:uid="{00000000-0005-0000-0000-00009C080000}"/>
    <cellStyle name="Comma 7 22 3" xfId="2205" xr:uid="{00000000-0005-0000-0000-00009D080000}"/>
    <cellStyle name="Comma 7 22 3 2" xfId="2206" xr:uid="{00000000-0005-0000-0000-00009E080000}"/>
    <cellStyle name="Comma 7 22 4" xfId="2207" xr:uid="{00000000-0005-0000-0000-00009F080000}"/>
    <cellStyle name="Comma 7 22 4 2" xfId="2208" xr:uid="{00000000-0005-0000-0000-0000A0080000}"/>
    <cellStyle name="Comma 7 22 5" xfId="2209" xr:uid="{00000000-0005-0000-0000-0000A1080000}"/>
    <cellStyle name="Comma 7 22 6" xfId="2210" xr:uid="{00000000-0005-0000-0000-0000A2080000}"/>
    <cellStyle name="Comma 7 23" xfId="2211" xr:uid="{00000000-0005-0000-0000-0000A3080000}"/>
    <cellStyle name="Comma 7 23 2" xfId="2212" xr:uid="{00000000-0005-0000-0000-0000A4080000}"/>
    <cellStyle name="Comma 7 24" xfId="2213" xr:uid="{00000000-0005-0000-0000-0000A5080000}"/>
    <cellStyle name="Comma 7 24 2" xfId="2214" xr:uid="{00000000-0005-0000-0000-0000A6080000}"/>
    <cellStyle name="Comma 7 25" xfId="2215" xr:uid="{00000000-0005-0000-0000-0000A7080000}"/>
    <cellStyle name="Comma 7 25 2" xfId="2216" xr:uid="{00000000-0005-0000-0000-0000A8080000}"/>
    <cellStyle name="Comma 7 26" xfId="2217" xr:uid="{00000000-0005-0000-0000-0000A9080000}"/>
    <cellStyle name="Comma 7 27" xfId="2218" xr:uid="{00000000-0005-0000-0000-0000AA080000}"/>
    <cellStyle name="Comma 7 3" xfId="2219" xr:uid="{00000000-0005-0000-0000-0000AB080000}"/>
    <cellStyle name="Comma 7 3 2" xfId="2220" xr:uid="{00000000-0005-0000-0000-0000AC080000}"/>
    <cellStyle name="Comma 7 3 2 2" xfId="2221" xr:uid="{00000000-0005-0000-0000-0000AD080000}"/>
    <cellStyle name="Comma 7 3 3" xfId="2222" xr:uid="{00000000-0005-0000-0000-0000AE080000}"/>
    <cellStyle name="Comma 7 3 3 2" xfId="2223" xr:uid="{00000000-0005-0000-0000-0000AF080000}"/>
    <cellStyle name="Comma 7 3 4" xfId="2224" xr:uid="{00000000-0005-0000-0000-0000B0080000}"/>
    <cellStyle name="Comma 7 3 4 2" xfId="2225" xr:uid="{00000000-0005-0000-0000-0000B1080000}"/>
    <cellStyle name="Comma 7 3 5" xfId="2226" xr:uid="{00000000-0005-0000-0000-0000B2080000}"/>
    <cellStyle name="Comma 7 3 6" xfId="2227" xr:uid="{00000000-0005-0000-0000-0000B3080000}"/>
    <cellStyle name="Comma 7 4" xfId="2228" xr:uid="{00000000-0005-0000-0000-0000B4080000}"/>
    <cellStyle name="Comma 7 4 2" xfId="2229" xr:uid="{00000000-0005-0000-0000-0000B5080000}"/>
    <cellStyle name="Comma 7 4 2 2" xfId="2230" xr:uid="{00000000-0005-0000-0000-0000B6080000}"/>
    <cellStyle name="Comma 7 4 3" xfId="2231" xr:uid="{00000000-0005-0000-0000-0000B7080000}"/>
    <cellStyle name="Comma 7 4 3 2" xfId="2232" xr:uid="{00000000-0005-0000-0000-0000B8080000}"/>
    <cellStyle name="Comma 7 4 4" xfId="2233" xr:uid="{00000000-0005-0000-0000-0000B9080000}"/>
    <cellStyle name="Comma 7 4 4 2" xfId="2234" xr:uid="{00000000-0005-0000-0000-0000BA080000}"/>
    <cellStyle name="Comma 7 4 5" xfId="2235" xr:uid="{00000000-0005-0000-0000-0000BB080000}"/>
    <cellStyle name="Comma 7 4 6" xfId="2236" xr:uid="{00000000-0005-0000-0000-0000BC080000}"/>
    <cellStyle name="Comma 7 5" xfId="2237" xr:uid="{00000000-0005-0000-0000-0000BD080000}"/>
    <cellStyle name="Comma 7 5 2" xfId="2238" xr:uid="{00000000-0005-0000-0000-0000BE080000}"/>
    <cellStyle name="Comma 7 5 2 2" xfId="2239" xr:uid="{00000000-0005-0000-0000-0000BF080000}"/>
    <cellStyle name="Comma 7 5 3" xfId="2240" xr:uid="{00000000-0005-0000-0000-0000C0080000}"/>
    <cellStyle name="Comma 7 5 3 2" xfId="2241" xr:uid="{00000000-0005-0000-0000-0000C1080000}"/>
    <cellStyle name="Comma 7 5 4" xfId="2242" xr:uid="{00000000-0005-0000-0000-0000C2080000}"/>
    <cellStyle name="Comma 7 5 4 2" xfId="2243" xr:uid="{00000000-0005-0000-0000-0000C3080000}"/>
    <cellStyle name="Comma 7 5 5" xfId="2244" xr:uid="{00000000-0005-0000-0000-0000C4080000}"/>
    <cellStyle name="Comma 7 5 6" xfId="2245" xr:uid="{00000000-0005-0000-0000-0000C5080000}"/>
    <cellStyle name="Comma 7 6" xfId="2246" xr:uid="{00000000-0005-0000-0000-0000C6080000}"/>
    <cellStyle name="Comma 7 6 2" xfId="2247" xr:uid="{00000000-0005-0000-0000-0000C7080000}"/>
    <cellStyle name="Comma 7 6 2 2" xfId="2248" xr:uid="{00000000-0005-0000-0000-0000C8080000}"/>
    <cellStyle name="Comma 7 6 3" xfId="2249" xr:uid="{00000000-0005-0000-0000-0000C9080000}"/>
    <cellStyle name="Comma 7 6 3 2" xfId="2250" xr:uid="{00000000-0005-0000-0000-0000CA080000}"/>
    <cellStyle name="Comma 7 6 4" xfId="2251" xr:uid="{00000000-0005-0000-0000-0000CB080000}"/>
    <cellStyle name="Comma 7 6 4 2" xfId="2252" xr:uid="{00000000-0005-0000-0000-0000CC080000}"/>
    <cellStyle name="Comma 7 6 5" xfId="2253" xr:uid="{00000000-0005-0000-0000-0000CD080000}"/>
    <cellStyle name="Comma 7 6 6" xfId="2254" xr:uid="{00000000-0005-0000-0000-0000CE080000}"/>
    <cellStyle name="Comma 7 7" xfId="2255" xr:uid="{00000000-0005-0000-0000-0000CF080000}"/>
    <cellStyle name="Comma 7 7 2" xfId="2256" xr:uid="{00000000-0005-0000-0000-0000D0080000}"/>
    <cellStyle name="Comma 7 7 2 2" xfId="2257" xr:uid="{00000000-0005-0000-0000-0000D1080000}"/>
    <cellStyle name="Comma 7 7 3" xfId="2258" xr:uid="{00000000-0005-0000-0000-0000D2080000}"/>
    <cellStyle name="Comma 7 7 3 2" xfId="2259" xr:uid="{00000000-0005-0000-0000-0000D3080000}"/>
    <cellStyle name="Comma 7 7 4" xfId="2260" xr:uid="{00000000-0005-0000-0000-0000D4080000}"/>
    <cellStyle name="Comma 7 7 4 2" xfId="2261" xr:uid="{00000000-0005-0000-0000-0000D5080000}"/>
    <cellStyle name="Comma 7 7 5" xfId="2262" xr:uid="{00000000-0005-0000-0000-0000D6080000}"/>
    <cellStyle name="Comma 7 7 6" xfId="2263" xr:uid="{00000000-0005-0000-0000-0000D7080000}"/>
    <cellStyle name="Comma 7 8" xfId="2264" xr:uid="{00000000-0005-0000-0000-0000D8080000}"/>
    <cellStyle name="Comma 7 8 2" xfId="2265" xr:uid="{00000000-0005-0000-0000-0000D9080000}"/>
    <cellStyle name="Comma 7 8 2 2" xfId="2266" xr:uid="{00000000-0005-0000-0000-0000DA080000}"/>
    <cellStyle name="Comma 7 8 3" xfId="2267" xr:uid="{00000000-0005-0000-0000-0000DB080000}"/>
    <cellStyle name="Comma 7 8 3 2" xfId="2268" xr:uid="{00000000-0005-0000-0000-0000DC080000}"/>
    <cellStyle name="Comma 7 8 4" xfId="2269" xr:uid="{00000000-0005-0000-0000-0000DD080000}"/>
    <cellStyle name="Comma 7 8 4 2" xfId="2270" xr:uid="{00000000-0005-0000-0000-0000DE080000}"/>
    <cellStyle name="Comma 7 8 5" xfId="2271" xr:uid="{00000000-0005-0000-0000-0000DF080000}"/>
    <cellStyle name="Comma 7 8 6" xfId="2272" xr:uid="{00000000-0005-0000-0000-0000E0080000}"/>
    <cellStyle name="Comma 7 9" xfId="2273" xr:uid="{00000000-0005-0000-0000-0000E1080000}"/>
    <cellStyle name="Comma 7 9 2" xfId="2274" xr:uid="{00000000-0005-0000-0000-0000E2080000}"/>
    <cellStyle name="Comma 7 9 2 2" xfId="2275" xr:uid="{00000000-0005-0000-0000-0000E3080000}"/>
    <cellStyle name="Comma 7 9 3" xfId="2276" xr:uid="{00000000-0005-0000-0000-0000E4080000}"/>
    <cellStyle name="Comma 7 9 3 2" xfId="2277" xr:uid="{00000000-0005-0000-0000-0000E5080000}"/>
    <cellStyle name="Comma 7 9 4" xfId="2278" xr:uid="{00000000-0005-0000-0000-0000E6080000}"/>
    <cellStyle name="Comma 7 9 4 2" xfId="2279" xr:uid="{00000000-0005-0000-0000-0000E7080000}"/>
    <cellStyle name="Comma 7 9 5" xfId="2280" xr:uid="{00000000-0005-0000-0000-0000E8080000}"/>
    <cellStyle name="Comma 7 9 6" xfId="2281" xr:uid="{00000000-0005-0000-0000-0000E9080000}"/>
    <cellStyle name="Comma 7_PRE-BUILTQ1-54" xfId="2282" xr:uid="{00000000-0005-0000-0000-0000EA080000}"/>
    <cellStyle name="Comma 8" xfId="2283" xr:uid="{00000000-0005-0000-0000-0000EB080000}"/>
    <cellStyle name="Comma 8 10" xfId="2284" xr:uid="{00000000-0005-0000-0000-0000EC080000}"/>
    <cellStyle name="Comma 8 10 2" xfId="2285" xr:uid="{00000000-0005-0000-0000-0000ED080000}"/>
    <cellStyle name="Comma 8 10 2 2" xfId="2286" xr:uid="{00000000-0005-0000-0000-0000EE080000}"/>
    <cellStyle name="Comma 8 10 3" xfId="2287" xr:uid="{00000000-0005-0000-0000-0000EF080000}"/>
    <cellStyle name="Comma 8 10 3 2" xfId="2288" xr:uid="{00000000-0005-0000-0000-0000F0080000}"/>
    <cellStyle name="Comma 8 10 4" xfId="2289" xr:uid="{00000000-0005-0000-0000-0000F1080000}"/>
    <cellStyle name="Comma 8 10 4 2" xfId="2290" xr:uid="{00000000-0005-0000-0000-0000F2080000}"/>
    <cellStyle name="Comma 8 10 5" xfId="2291" xr:uid="{00000000-0005-0000-0000-0000F3080000}"/>
    <cellStyle name="Comma 8 10 6" xfId="2292" xr:uid="{00000000-0005-0000-0000-0000F4080000}"/>
    <cellStyle name="Comma 8 11" xfId="2293" xr:uid="{00000000-0005-0000-0000-0000F5080000}"/>
    <cellStyle name="Comma 8 11 2" xfId="2294" xr:uid="{00000000-0005-0000-0000-0000F6080000}"/>
    <cellStyle name="Comma 8 11 2 2" xfId="2295" xr:uid="{00000000-0005-0000-0000-0000F7080000}"/>
    <cellStyle name="Comma 8 11 3" xfId="2296" xr:uid="{00000000-0005-0000-0000-0000F8080000}"/>
    <cellStyle name="Comma 8 11 3 2" xfId="2297" xr:uid="{00000000-0005-0000-0000-0000F9080000}"/>
    <cellStyle name="Comma 8 11 4" xfId="2298" xr:uid="{00000000-0005-0000-0000-0000FA080000}"/>
    <cellStyle name="Comma 8 11 4 2" xfId="2299" xr:uid="{00000000-0005-0000-0000-0000FB080000}"/>
    <cellStyle name="Comma 8 11 5" xfId="2300" xr:uid="{00000000-0005-0000-0000-0000FC080000}"/>
    <cellStyle name="Comma 8 11 6" xfId="2301" xr:uid="{00000000-0005-0000-0000-0000FD080000}"/>
    <cellStyle name="Comma 8 12" xfId="2302" xr:uid="{00000000-0005-0000-0000-0000FE080000}"/>
    <cellStyle name="Comma 8 12 2" xfId="2303" xr:uid="{00000000-0005-0000-0000-0000FF080000}"/>
    <cellStyle name="Comma 8 12 2 2" xfId="2304" xr:uid="{00000000-0005-0000-0000-000000090000}"/>
    <cellStyle name="Comma 8 12 3" xfId="2305" xr:uid="{00000000-0005-0000-0000-000001090000}"/>
    <cellStyle name="Comma 8 12 3 2" xfId="2306" xr:uid="{00000000-0005-0000-0000-000002090000}"/>
    <cellStyle name="Comma 8 12 4" xfId="2307" xr:uid="{00000000-0005-0000-0000-000003090000}"/>
    <cellStyle name="Comma 8 12 4 2" xfId="2308" xr:uid="{00000000-0005-0000-0000-000004090000}"/>
    <cellStyle name="Comma 8 12 5" xfId="2309" xr:uid="{00000000-0005-0000-0000-000005090000}"/>
    <cellStyle name="Comma 8 12 6" xfId="2310" xr:uid="{00000000-0005-0000-0000-000006090000}"/>
    <cellStyle name="Comma 8 13" xfId="2311" xr:uid="{00000000-0005-0000-0000-000007090000}"/>
    <cellStyle name="Comma 8 13 2" xfId="2312" xr:uid="{00000000-0005-0000-0000-000008090000}"/>
    <cellStyle name="Comma 8 13 2 2" xfId="2313" xr:uid="{00000000-0005-0000-0000-000009090000}"/>
    <cellStyle name="Comma 8 13 3" xfId="2314" xr:uid="{00000000-0005-0000-0000-00000A090000}"/>
    <cellStyle name="Comma 8 13 3 2" xfId="2315" xr:uid="{00000000-0005-0000-0000-00000B090000}"/>
    <cellStyle name="Comma 8 13 4" xfId="2316" xr:uid="{00000000-0005-0000-0000-00000C090000}"/>
    <cellStyle name="Comma 8 13 4 2" xfId="2317" xr:uid="{00000000-0005-0000-0000-00000D090000}"/>
    <cellStyle name="Comma 8 13 5" xfId="2318" xr:uid="{00000000-0005-0000-0000-00000E090000}"/>
    <cellStyle name="Comma 8 13 6" xfId="2319" xr:uid="{00000000-0005-0000-0000-00000F090000}"/>
    <cellStyle name="Comma 8 14" xfId="2320" xr:uid="{00000000-0005-0000-0000-000010090000}"/>
    <cellStyle name="Comma 8 14 2" xfId="2321" xr:uid="{00000000-0005-0000-0000-000011090000}"/>
    <cellStyle name="Comma 8 14 2 2" xfId="2322" xr:uid="{00000000-0005-0000-0000-000012090000}"/>
    <cellStyle name="Comma 8 14 3" xfId="2323" xr:uid="{00000000-0005-0000-0000-000013090000}"/>
    <cellStyle name="Comma 8 14 3 2" xfId="2324" xr:uid="{00000000-0005-0000-0000-000014090000}"/>
    <cellStyle name="Comma 8 14 4" xfId="2325" xr:uid="{00000000-0005-0000-0000-000015090000}"/>
    <cellStyle name="Comma 8 14 4 2" xfId="2326" xr:uid="{00000000-0005-0000-0000-000016090000}"/>
    <cellStyle name="Comma 8 14 5" xfId="2327" xr:uid="{00000000-0005-0000-0000-000017090000}"/>
    <cellStyle name="Comma 8 14 6" xfId="2328" xr:uid="{00000000-0005-0000-0000-000018090000}"/>
    <cellStyle name="Comma 8 15" xfId="2329" xr:uid="{00000000-0005-0000-0000-000019090000}"/>
    <cellStyle name="Comma 8 15 2" xfId="2330" xr:uid="{00000000-0005-0000-0000-00001A090000}"/>
    <cellStyle name="Comma 8 15 2 2" xfId="2331" xr:uid="{00000000-0005-0000-0000-00001B090000}"/>
    <cellStyle name="Comma 8 15 3" xfId="2332" xr:uid="{00000000-0005-0000-0000-00001C090000}"/>
    <cellStyle name="Comma 8 15 3 2" xfId="2333" xr:uid="{00000000-0005-0000-0000-00001D090000}"/>
    <cellStyle name="Comma 8 15 4" xfId="2334" xr:uid="{00000000-0005-0000-0000-00001E090000}"/>
    <cellStyle name="Comma 8 15 4 2" xfId="2335" xr:uid="{00000000-0005-0000-0000-00001F090000}"/>
    <cellStyle name="Comma 8 15 5" xfId="2336" xr:uid="{00000000-0005-0000-0000-000020090000}"/>
    <cellStyle name="Comma 8 15 6" xfId="2337" xr:uid="{00000000-0005-0000-0000-000021090000}"/>
    <cellStyle name="Comma 8 16" xfId="2338" xr:uid="{00000000-0005-0000-0000-000022090000}"/>
    <cellStyle name="Comma 8 16 2" xfId="2339" xr:uid="{00000000-0005-0000-0000-000023090000}"/>
    <cellStyle name="Comma 8 16 2 2" xfId="2340" xr:uid="{00000000-0005-0000-0000-000024090000}"/>
    <cellStyle name="Comma 8 16 3" xfId="2341" xr:uid="{00000000-0005-0000-0000-000025090000}"/>
    <cellStyle name="Comma 8 16 3 2" xfId="2342" xr:uid="{00000000-0005-0000-0000-000026090000}"/>
    <cellStyle name="Comma 8 16 4" xfId="2343" xr:uid="{00000000-0005-0000-0000-000027090000}"/>
    <cellStyle name="Comma 8 16 4 2" xfId="2344" xr:uid="{00000000-0005-0000-0000-000028090000}"/>
    <cellStyle name="Comma 8 16 5" xfId="2345" xr:uid="{00000000-0005-0000-0000-000029090000}"/>
    <cellStyle name="Comma 8 16 6" xfId="2346" xr:uid="{00000000-0005-0000-0000-00002A090000}"/>
    <cellStyle name="Comma 8 17" xfId="2347" xr:uid="{00000000-0005-0000-0000-00002B090000}"/>
    <cellStyle name="Comma 8 17 2" xfId="2348" xr:uid="{00000000-0005-0000-0000-00002C090000}"/>
    <cellStyle name="Comma 8 17 2 2" xfId="2349" xr:uid="{00000000-0005-0000-0000-00002D090000}"/>
    <cellStyle name="Comma 8 17 3" xfId="2350" xr:uid="{00000000-0005-0000-0000-00002E090000}"/>
    <cellStyle name="Comma 8 17 3 2" xfId="2351" xr:uid="{00000000-0005-0000-0000-00002F090000}"/>
    <cellStyle name="Comma 8 17 4" xfId="2352" xr:uid="{00000000-0005-0000-0000-000030090000}"/>
    <cellStyle name="Comma 8 17 4 2" xfId="2353" xr:uid="{00000000-0005-0000-0000-000031090000}"/>
    <cellStyle name="Comma 8 17 5" xfId="2354" xr:uid="{00000000-0005-0000-0000-000032090000}"/>
    <cellStyle name="Comma 8 17 6" xfId="2355" xr:uid="{00000000-0005-0000-0000-000033090000}"/>
    <cellStyle name="Comma 8 18" xfId="2356" xr:uid="{00000000-0005-0000-0000-000034090000}"/>
    <cellStyle name="Comma 8 18 2" xfId="2357" xr:uid="{00000000-0005-0000-0000-000035090000}"/>
    <cellStyle name="Comma 8 18 2 2" xfId="2358" xr:uid="{00000000-0005-0000-0000-000036090000}"/>
    <cellStyle name="Comma 8 18 3" xfId="2359" xr:uid="{00000000-0005-0000-0000-000037090000}"/>
    <cellStyle name="Comma 8 18 3 2" xfId="2360" xr:uid="{00000000-0005-0000-0000-000038090000}"/>
    <cellStyle name="Comma 8 18 4" xfId="2361" xr:uid="{00000000-0005-0000-0000-000039090000}"/>
    <cellStyle name="Comma 8 18 4 2" xfId="2362" xr:uid="{00000000-0005-0000-0000-00003A090000}"/>
    <cellStyle name="Comma 8 18 5" xfId="2363" xr:uid="{00000000-0005-0000-0000-00003B090000}"/>
    <cellStyle name="Comma 8 18 6" xfId="2364" xr:uid="{00000000-0005-0000-0000-00003C090000}"/>
    <cellStyle name="Comma 8 19" xfId="2365" xr:uid="{00000000-0005-0000-0000-00003D090000}"/>
    <cellStyle name="Comma 8 19 2" xfId="2366" xr:uid="{00000000-0005-0000-0000-00003E090000}"/>
    <cellStyle name="Comma 8 19 2 2" xfId="2367" xr:uid="{00000000-0005-0000-0000-00003F090000}"/>
    <cellStyle name="Comma 8 19 3" xfId="2368" xr:uid="{00000000-0005-0000-0000-000040090000}"/>
    <cellStyle name="Comma 8 19 3 2" xfId="2369" xr:uid="{00000000-0005-0000-0000-000041090000}"/>
    <cellStyle name="Comma 8 19 4" xfId="2370" xr:uid="{00000000-0005-0000-0000-000042090000}"/>
    <cellStyle name="Comma 8 19 4 2" xfId="2371" xr:uid="{00000000-0005-0000-0000-000043090000}"/>
    <cellStyle name="Comma 8 19 5" xfId="2372" xr:uid="{00000000-0005-0000-0000-000044090000}"/>
    <cellStyle name="Comma 8 19 6" xfId="2373" xr:uid="{00000000-0005-0000-0000-000045090000}"/>
    <cellStyle name="Comma 8 2" xfId="2374" xr:uid="{00000000-0005-0000-0000-000046090000}"/>
    <cellStyle name="Comma 8 2 2" xfId="2375" xr:uid="{00000000-0005-0000-0000-000047090000}"/>
    <cellStyle name="Comma 8 2 2 2" xfId="2376" xr:uid="{00000000-0005-0000-0000-000048090000}"/>
    <cellStyle name="Comma 8 2 2 2 2" xfId="2377" xr:uid="{00000000-0005-0000-0000-000049090000}"/>
    <cellStyle name="Comma 8 2 2 3" xfId="2378" xr:uid="{00000000-0005-0000-0000-00004A090000}"/>
    <cellStyle name="Comma 8 2 2 3 2" xfId="2379" xr:uid="{00000000-0005-0000-0000-00004B090000}"/>
    <cellStyle name="Comma 8 2 2 4" xfId="2380" xr:uid="{00000000-0005-0000-0000-00004C090000}"/>
    <cellStyle name="Comma 8 2 2 4 2" xfId="2381" xr:uid="{00000000-0005-0000-0000-00004D090000}"/>
    <cellStyle name="Comma 8 2 2 5" xfId="2382" xr:uid="{00000000-0005-0000-0000-00004E090000}"/>
    <cellStyle name="Comma 8 2 2 6" xfId="2383" xr:uid="{00000000-0005-0000-0000-00004F090000}"/>
    <cellStyle name="Comma 8 2 3" xfId="2384" xr:uid="{00000000-0005-0000-0000-000050090000}"/>
    <cellStyle name="Comma 8 2 3 2" xfId="2385" xr:uid="{00000000-0005-0000-0000-000051090000}"/>
    <cellStyle name="Comma 8 2 4" xfId="2386" xr:uid="{00000000-0005-0000-0000-000052090000}"/>
    <cellStyle name="Comma 8 2 4 2" xfId="2387" xr:uid="{00000000-0005-0000-0000-000053090000}"/>
    <cellStyle name="Comma 8 2 5" xfId="2388" xr:uid="{00000000-0005-0000-0000-000054090000}"/>
    <cellStyle name="Comma 8 2 5 2" xfId="2389" xr:uid="{00000000-0005-0000-0000-000055090000}"/>
    <cellStyle name="Comma 8 2 6" xfId="2390" xr:uid="{00000000-0005-0000-0000-000056090000}"/>
    <cellStyle name="Comma 8 2 7" xfId="2391" xr:uid="{00000000-0005-0000-0000-000057090000}"/>
    <cellStyle name="Comma 8 20" xfId="2392" xr:uid="{00000000-0005-0000-0000-000058090000}"/>
    <cellStyle name="Comma 8 20 2" xfId="2393" xr:uid="{00000000-0005-0000-0000-000059090000}"/>
    <cellStyle name="Comma 8 20 2 2" xfId="2394" xr:uid="{00000000-0005-0000-0000-00005A090000}"/>
    <cellStyle name="Comma 8 20 3" xfId="2395" xr:uid="{00000000-0005-0000-0000-00005B090000}"/>
    <cellStyle name="Comma 8 20 3 2" xfId="2396" xr:uid="{00000000-0005-0000-0000-00005C090000}"/>
    <cellStyle name="Comma 8 20 4" xfId="2397" xr:uid="{00000000-0005-0000-0000-00005D090000}"/>
    <cellStyle name="Comma 8 20 4 2" xfId="2398" xr:uid="{00000000-0005-0000-0000-00005E090000}"/>
    <cellStyle name="Comma 8 20 5" xfId="2399" xr:uid="{00000000-0005-0000-0000-00005F090000}"/>
    <cellStyle name="Comma 8 20 6" xfId="2400" xr:uid="{00000000-0005-0000-0000-000060090000}"/>
    <cellStyle name="Comma 8 21" xfId="2401" xr:uid="{00000000-0005-0000-0000-000061090000}"/>
    <cellStyle name="Comma 8 21 2" xfId="2402" xr:uid="{00000000-0005-0000-0000-000062090000}"/>
    <cellStyle name="Comma 8 21 2 2" xfId="2403" xr:uid="{00000000-0005-0000-0000-000063090000}"/>
    <cellStyle name="Comma 8 21 3" xfId="2404" xr:uid="{00000000-0005-0000-0000-000064090000}"/>
    <cellStyle name="Comma 8 21 3 2" xfId="2405" xr:uid="{00000000-0005-0000-0000-000065090000}"/>
    <cellStyle name="Comma 8 21 4" xfId="2406" xr:uid="{00000000-0005-0000-0000-000066090000}"/>
    <cellStyle name="Comma 8 21 4 2" xfId="2407" xr:uid="{00000000-0005-0000-0000-000067090000}"/>
    <cellStyle name="Comma 8 21 5" xfId="2408" xr:uid="{00000000-0005-0000-0000-000068090000}"/>
    <cellStyle name="Comma 8 21 6" xfId="2409" xr:uid="{00000000-0005-0000-0000-000069090000}"/>
    <cellStyle name="Comma 8 22" xfId="2410" xr:uid="{00000000-0005-0000-0000-00006A090000}"/>
    <cellStyle name="Comma 8 22 2" xfId="2411" xr:uid="{00000000-0005-0000-0000-00006B090000}"/>
    <cellStyle name="Comma 8 23" xfId="2412" xr:uid="{00000000-0005-0000-0000-00006C090000}"/>
    <cellStyle name="Comma 8 23 2" xfId="2413" xr:uid="{00000000-0005-0000-0000-00006D090000}"/>
    <cellStyle name="Comma 8 24" xfId="2414" xr:uid="{00000000-0005-0000-0000-00006E090000}"/>
    <cellStyle name="Comma 8 24 2" xfId="2415" xr:uid="{00000000-0005-0000-0000-00006F090000}"/>
    <cellStyle name="Comma 8 25" xfId="2416" xr:uid="{00000000-0005-0000-0000-000070090000}"/>
    <cellStyle name="Comma 8 26" xfId="2417" xr:uid="{00000000-0005-0000-0000-000071090000}"/>
    <cellStyle name="Comma 8 3" xfId="2418" xr:uid="{00000000-0005-0000-0000-000072090000}"/>
    <cellStyle name="Comma 8 3 2" xfId="2419" xr:uid="{00000000-0005-0000-0000-000073090000}"/>
    <cellStyle name="Comma 8 3 2 2" xfId="2420" xr:uid="{00000000-0005-0000-0000-000074090000}"/>
    <cellStyle name="Comma 8 3 3" xfId="2421" xr:uid="{00000000-0005-0000-0000-000075090000}"/>
    <cellStyle name="Comma 8 3 3 2" xfId="2422" xr:uid="{00000000-0005-0000-0000-000076090000}"/>
    <cellStyle name="Comma 8 3 4" xfId="2423" xr:uid="{00000000-0005-0000-0000-000077090000}"/>
    <cellStyle name="Comma 8 3 4 2" xfId="2424" xr:uid="{00000000-0005-0000-0000-000078090000}"/>
    <cellStyle name="Comma 8 3 5" xfId="2425" xr:uid="{00000000-0005-0000-0000-000079090000}"/>
    <cellStyle name="Comma 8 3 6" xfId="2426" xr:uid="{00000000-0005-0000-0000-00007A090000}"/>
    <cellStyle name="Comma 8 4" xfId="2427" xr:uid="{00000000-0005-0000-0000-00007B090000}"/>
    <cellStyle name="Comma 8 4 2" xfId="2428" xr:uid="{00000000-0005-0000-0000-00007C090000}"/>
    <cellStyle name="Comma 8 4 2 2" xfId="2429" xr:uid="{00000000-0005-0000-0000-00007D090000}"/>
    <cellStyle name="Comma 8 4 3" xfId="2430" xr:uid="{00000000-0005-0000-0000-00007E090000}"/>
    <cellStyle name="Comma 8 4 3 2" xfId="2431" xr:uid="{00000000-0005-0000-0000-00007F090000}"/>
    <cellStyle name="Comma 8 4 4" xfId="2432" xr:uid="{00000000-0005-0000-0000-000080090000}"/>
    <cellStyle name="Comma 8 4 4 2" xfId="2433" xr:uid="{00000000-0005-0000-0000-000081090000}"/>
    <cellStyle name="Comma 8 4 5" xfId="2434" xr:uid="{00000000-0005-0000-0000-000082090000}"/>
    <cellStyle name="Comma 8 4 6" xfId="2435" xr:uid="{00000000-0005-0000-0000-000083090000}"/>
    <cellStyle name="Comma 8 5" xfId="2436" xr:uid="{00000000-0005-0000-0000-000084090000}"/>
    <cellStyle name="Comma 8 5 2" xfId="2437" xr:uid="{00000000-0005-0000-0000-000085090000}"/>
    <cellStyle name="Comma 8 5 2 2" xfId="2438" xr:uid="{00000000-0005-0000-0000-000086090000}"/>
    <cellStyle name="Comma 8 5 3" xfId="2439" xr:uid="{00000000-0005-0000-0000-000087090000}"/>
    <cellStyle name="Comma 8 5 3 2" xfId="2440" xr:uid="{00000000-0005-0000-0000-000088090000}"/>
    <cellStyle name="Comma 8 5 4" xfId="2441" xr:uid="{00000000-0005-0000-0000-000089090000}"/>
    <cellStyle name="Comma 8 5 4 2" xfId="2442" xr:uid="{00000000-0005-0000-0000-00008A090000}"/>
    <cellStyle name="Comma 8 5 5" xfId="2443" xr:uid="{00000000-0005-0000-0000-00008B090000}"/>
    <cellStyle name="Comma 8 5 6" xfId="2444" xr:uid="{00000000-0005-0000-0000-00008C090000}"/>
    <cellStyle name="Comma 8 6" xfId="2445" xr:uid="{00000000-0005-0000-0000-00008D090000}"/>
    <cellStyle name="Comma 8 6 2" xfId="2446" xr:uid="{00000000-0005-0000-0000-00008E090000}"/>
    <cellStyle name="Comma 8 6 2 2" xfId="2447" xr:uid="{00000000-0005-0000-0000-00008F090000}"/>
    <cellStyle name="Comma 8 6 3" xfId="2448" xr:uid="{00000000-0005-0000-0000-000090090000}"/>
    <cellStyle name="Comma 8 6 3 2" xfId="2449" xr:uid="{00000000-0005-0000-0000-000091090000}"/>
    <cellStyle name="Comma 8 6 4" xfId="2450" xr:uid="{00000000-0005-0000-0000-000092090000}"/>
    <cellStyle name="Comma 8 6 4 2" xfId="2451" xr:uid="{00000000-0005-0000-0000-000093090000}"/>
    <cellStyle name="Comma 8 6 5" xfId="2452" xr:uid="{00000000-0005-0000-0000-000094090000}"/>
    <cellStyle name="Comma 8 6 6" xfId="2453" xr:uid="{00000000-0005-0000-0000-000095090000}"/>
    <cellStyle name="Comma 8 7" xfId="2454" xr:uid="{00000000-0005-0000-0000-000096090000}"/>
    <cellStyle name="Comma 8 7 2" xfId="2455" xr:uid="{00000000-0005-0000-0000-000097090000}"/>
    <cellStyle name="Comma 8 7 2 2" xfId="2456" xr:uid="{00000000-0005-0000-0000-000098090000}"/>
    <cellStyle name="Comma 8 7 3" xfId="2457" xr:uid="{00000000-0005-0000-0000-000099090000}"/>
    <cellStyle name="Comma 8 7 3 2" xfId="2458" xr:uid="{00000000-0005-0000-0000-00009A090000}"/>
    <cellStyle name="Comma 8 7 4" xfId="2459" xr:uid="{00000000-0005-0000-0000-00009B090000}"/>
    <cellStyle name="Comma 8 7 4 2" xfId="2460" xr:uid="{00000000-0005-0000-0000-00009C090000}"/>
    <cellStyle name="Comma 8 7 5" xfId="2461" xr:uid="{00000000-0005-0000-0000-00009D090000}"/>
    <cellStyle name="Comma 8 7 6" xfId="2462" xr:uid="{00000000-0005-0000-0000-00009E090000}"/>
    <cellStyle name="Comma 8 8" xfId="2463" xr:uid="{00000000-0005-0000-0000-00009F090000}"/>
    <cellStyle name="Comma 8 8 2" xfId="2464" xr:uid="{00000000-0005-0000-0000-0000A0090000}"/>
    <cellStyle name="Comma 8 8 2 2" xfId="2465" xr:uid="{00000000-0005-0000-0000-0000A1090000}"/>
    <cellStyle name="Comma 8 8 3" xfId="2466" xr:uid="{00000000-0005-0000-0000-0000A2090000}"/>
    <cellStyle name="Comma 8 8 3 2" xfId="2467" xr:uid="{00000000-0005-0000-0000-0000A3090000}"/>
    <cellStyle name="Comma 8 8 4" xfId="2468" xr:uid="{00000000-0005-0000-0000-0000A4090000}"/>
    <cellStyle name="Comma 8 8 4 2" xfId="2469" xr:uid="{00000000-0005-0000-0000-0000A5090000}"/>
    <cellStyle name="Comma 8 8 5" xfId="2470" xr:uid="{00000000-0005-0000-0000-0000A6090000}"/>
    <cellStyle name="Comma 8 8 6" xfId="2471" xr:uid="{00000000-0005-0000-0000-0000A7090000}"/>
    <cellStyle name="Comma 8 9" xfId="2472" xr:uid="{00000000-0005-0000-0000-0000A8090000}"/>
    <cellStyle name="Comma 8 9 2" xfId="2473" xr:uid="{00000000-0005-0000-0000-0000A9090000}"/>
    <cellStyle name="Comma 8 9 2 2" xfId="2474" xr:uid="{00000000-0005-0000-0000-0000AA090000}"/>
    <cellStyle name="Comma 8 9 3" xfId="2475" xr:uid="{00000000-0005-0000-0000-0000AB090000}"/>
    <cellStyle name="Comma 8 9 3 2" xfId="2476" xr:uid="{00000000-0005-0000-0000-0000AC090000}"/>
    <cellStyle name="Comma 8 9 4" xfId="2477" xr:uid="{00000000-0005-0000-0000-0000AD090000}"/>
    <cellStyle name="Comma 8 9 4 2" xfId="2478" xr:uid="{00000000-0005-0000-0000-0000AE090000}"/>
    <cellStyle name="Comma 8 9 5" xfId="2479" xr:uid="{00000000-0005-0000-0000-0000AF090000}"/>
    <cellStyle name="Comma 8 9 6" xfId="2480" xr:uid="{00000000-0005-0000-0000-0000B0090000}"/>
    <cellStyle name="Comma 86 3" xfId="2481" xr:uid="{00000000-0005-0000-0000-0000B1090000}"/>
    <cellStyle name="Comma 9" xfId="2482" xr:uid="{00000000-0005-0000-0000-0000B2090000}"/>
    <cellStyle name="Comma 9 10" xfId="2483" xr:uid="{00000000-0005-0000-0000-0000B3090000}"/>
    <cellStyle name="Comma 9 11" xfId="2484" xr:uid="{00000000-0005-0000-0000-0000B4090000}"/>
    <cellStyle name="Comma 9 2" xfId="2485" xr:uid="{00000000-0005-0000-0000-0000B5090000}"/>
    <cellStyle name="Comma 9 3" xfId="2486" xr:uid="{00000000-0005-0000-0000-0000B6090000}"/>
    <cellStyle name="Comma 9 4" xfId="2487" xr:uid="{00000000-0005-0000-0000-0000B7090000}"/>
    <cellStyle name="Comma 9 5" xfId="2488" xr:uid="{00000000-0005-0000-0000-0000B8090000}"/>
    <cellStyle name="Comma 9 6" xfId="2489" xr:uid="{00000000-0005-0000-0000-0000B9090000}"/>
    <cellStyle name="Comma 9 7" xfId="2490" xr:uid="{00000000-0005-0000-0000-0000BA090000}"/>
    <cellStyle name="Comma 9 7 2" xfId="2491" xr:uid="{00000000-0005-0000-0000-0000BB090000}"/>
    <cellStyle name="Comma 9 8" xfId="2492" xr:uid="{00000000-0005-0000-0000-0000BC090000}"/>
    <cellStyle name="Comma 9 8 2" xfId="2493" xr:uid="{00000000-0005-0000-0000-0000BD090000}"/>
    <cellStyle name="Comma 9 9" xfId="2494" xr:uid="{00000000-0005-0000-0000-0000BE090000}"/>
    <cellStyle name="Comma 9 9 2" xfId="2495" xr:uid="{00000000-0005-0000-0000-0000BF090000}"/>
    <cellStyle name="comma zerodec" xfId="2496" xr:uid="{00000000-0005-0000-0000-0000C0090000}"/>
    <cellStyle name="comma zerodec 2" xfId="2497" xr:uid="{00000000-0005-0000-0000-0000C1090000}"/>
    <cellStyle name="comma zerodec 2 2" xfId="2498" xr:uid="{00000000-0005-0000-0000-0000C2090000}"/>
    <cellStyle name="comma zerodec 3" xfId="2499" xr:uid="{00000000-0005-0000-0000-0000C3090000}"/>
    <cellStyle name="comma zerodec 4" xfId="2500" xr:uid="{00000000-0005-0000-0000-0000C4090000}"/>
    <cellStyle name="comma zerodec 5" xfId="2501" xr:uid="{00000000-0005-0000-0000-0000C5090000}"/>
    <cellStyle name="Currency" xfId="3842" builtinId="4"/>
    <cellStyle name="Currency [00]" xfId="2502" xr:uid="{00000000-0005-0000-0000-0000C6090000}"/>
    <cellStyle name="Currency 10" xfId="2503" xr:uid="{00000000-0005-0000-0000-0000C7090000}"/>
    <cellStyle name="Currency 10 2" xfId="2504" xr:uid="{00000000-0005-0000-0000-0000C8090000}"/>
    <cellStyle name="Currency 100" xfId="2505" xr:uid="{00000000-0005-0000-0000-0000C9090000}"/>
    <cellStyle name="Currency 100 2" xfId="2506" xr:uid="{00000000-0005-0000-0000-0000CA090000}"/>
    <cellStyle name="Currency 11" xfId="2507" xr:uid="{00000000-0005-0000-0000-0000CB090000}"/>
    <cellStyle name="Currency 11 2" xfId="2508" xr:uid="{00000000-0005-0000-0000-0000CC090000}"/>
    <cellStyle name="Currency 12" xfId="2509" xr:uid="{00000000-0005-0000-0000-0000CD090000}"/>
    <cellStyle name="Currency 12 2" xfId="2510" xr:uid="{00000000-0005-0000-0000-0000CE090000}"/>
    <cellStyle name="Currency 13" xfId="2511" xr:uid="{00000000-0005-0000-0000-0000CF090000}"/>
    <cellStyle name="Currency 13 2" xfId="2512" xr:uid="{00000000-0005-0000-0000-0000D0090000}"/>
    <cellStyle name="Currency 14" xfId="2513" xr:uid="{00000000-0005-0000-0000-0000D1090000}"/>
    <cellStyle name="Currency 14 2" xfId="2514" xr:uid="{00000000-0005-0000-0000-0000D2090000}"/>
    <cellStyle name="Currency 15" xfId="2515" xr:uid="{00000000-0005-0000-0000-0000D3090000}"/>
    <cellStyle name="Currency 15 2" xfId="2516" xr:uid="{00000000-0005-0000-0000-0000D4090000}"/>
    <cellStyle name="Currency 16" xfId="2517" xr:uid="{00000000-0005-0000-0000-0000D5090000}"/>
    <cellStyle name="Currency 16 2" xfId="2518" xr:uid="{00000000-0005-0000-0000-0000D6090000}"/>
    <cellStyle name="Currency 17" xfId="2519" xr:uid="{00000000-0005-0000-0000-0000D7090000}"/>
    <cellStyle name="Currency 17 2" xfId="2520" xr:uid="{00000000-0005-0000-0000-0000D8090000}"/>
    <cellStyle name="Currency 18" xfId="2521" xr:uid="{00000000-0005-0000-0000-0000D9090000}"/>
    <cellStyle name="Currency 18 2" xfId="2522" xr:uid="{00000000-0005-0000-0000-0000DA090000}"/>
    <cellStyle name="Currency 19" xfId="2523" xr:uid="{00000000-0005-0000-0000-0000DB090000}"/>
    <cellStyle name="Currency 19 2" xfId="2524" xr:uid="{00000000-0005-0000-0000-0000DC090000}"/>
    <cellStyle name="Currency 2" xfId="2525" xr:uid="{00000000-0005-0000-0000-0000DD090000}"/>
    <cellStyle name="Currency 2 2" xfId="2526" xr:uid="{00000000-0005-0000-0000-0000DE090000}"/>
    <cellStyle name="Currency 20" xfId="2527" xr:uid="{00000000-0005-0000-0000-0000DF090000}"/>
    <cellStyle name="Currency 20 2" xfId="2528" xr:uid="{00000000-0005-0000-0000-0000E0090000}"/>
    <cellStyle name="Currency 21" xfId="2529" xr:uid="{00000000-0005-0000-0000-0000E1090000}"/>
    <cellStyle name="Currency 21 2" xfId="2530" xr:uid="{00000000-0005-0000-0000-0000E2090000}"/>
    <cellStyle name="Currency 22" xfId="2531" xr:uid="{00000000-0005-0000-0000-0000E3090000}"/>
    <cellStyle name="Currency 22 2" xfId="2532" xr:uid="{00000000-0005-0000-0000-0000E4090000}"/>
    <cellStyle name="Currency 23" xfId="2533" xr:uid="{00000000-0005-0000-0000-0000E5090000}"/>
    <cellStyle name="Currency 23 2" xfId="2534" xr:uid="{00000000-0005-0000-0000-0000E6090000}"/>
    <cellStyle name="Currency 24" xfId="2535" xr:uid="{00000000-0005-0000-0000-0000E7090000}"/>
    <cellStyle name="Currency 24 2" xfId="2536" xr:uid="{00000000-0005-0000-0000-0000E8090000}"/>
    <cellStyle name="Currency 25" xfId="2537" xr:uid="{00000000-0005-0000-0000-0000E9090000}"/>
    <cellStyle name="Currency 25 2" xfId="2538" xr:uid="{00000000-0005-0000-0000-0000EA090000}"/>
    <cellStyle name="Currency 26" xfId="2539" xr:uid="{00000000-0005-0000-0000-0000EB090000}"/>
    <cellStyle name="Currency 26 2" xfId="2540" xr:uid="{00000000-0005-0000-0000-0000EC090000}"/>
    <cellStyle name="Currency 27" xfId="2541" xr:uid="{00000000-0005-0000-0000-0000ED090000}"/>
    <cellStyle name="Currency 27 2" xfId="2542" xr:uid="{00000000-0005-0000-0000-0000EE090000}"/>
    <cellStyle name="Currency 28" xfId="2543" xr:uid="{00000000-0005-0000-0000-0000EF090000}"/>
    <cellStyle name="Currency 28 2" xfId="2544" xr:uid="{00000000-0005-0000-0000-0000F0090000}"/>
    <cellStyle name="Currency 29" xfId="2545" xr:uid="{00000000-0005-0000-0000-0000F1090000}"/>
    <cellStyle name="Currency 29 2" xfId="2546" xr:uid="{00000000-0005-0000-0000-0000F2090000}"/>
    <cellStyle name="Currency 3" xfId="2547" xr:uid="{00000000-0005-0000-0000-0000F3090000}"/>
    <cellStyle name="Currency 3 2" xfId="2548" xr:uid="{00000000-0005-0000-0000-0000F4090000}"/>
    <cellStyle name="Currency 30" xfId="2549" xr:uid="{00000000-0005-0000-0000-0000F5090000}"/>
    <cellStyle name="Currency 30 2" xfId="2550" xr:uid="{00000000-0005-0000-0000-0000F6090000}"/>
    <cellStyle name="Currency 31" xfId="2551" xr:uid="{00000000-0005-0000-0000-0000F7090000}"/>
    <cellStyle name="Currency 31 2" xfId="2552" xr:uid="{00000000-0005-0000-0000-0000F8090000}"/>
    <cellStyle name="Currency 32" xfId="2553" xr:uid="{00000000-0005-0000-0000-0000F9090000}"/>
    <cellStyle name="Currency 32 2" xfId="2554" xr:uid="{00000000-0005-0000-0000-0000FA090000}"/>
    <cellStyle name="Currency 33" xfId="2555" xr:uid="{00000000-0005-0000-0000-0000FB090000}"/>
    <cellStyle name="Currency 33 2" xfId="2556" xr:uid="{00000000-0005-0000-0000-0000FC090000}"/>
    <cellStyle name="Currency 34" xfId="2557" xr:uid="{00000000-0005-0000-0000-0000FD090000}"/>
    <cellStyle name="Currency 34 2" xfId="2558" xr:uid="{00000000-0005-0000-0000-0000FE090000}"/>
    <cellStyle name="Currency 35" xfId="2559" xr:uid="{00000000-0005-0000-0000-0000FF090000}"/>
    <cellStyle name="Currency 35 2" xfId="2560" xr:uid="{00000000-0005-0000-0000-0000000A0000}"/>
    <cellStyle name="Currency 36" xfId="2561" xr:uid="{00000000-0005-0000-0000-0000010A0000}"/>
    <cellStyle name="Currency 36 2" xfId="2562" xr:uid="{00000000-0005-0000-0000-0000020A0000}"/>
    <cellStyle name="Currency 37" xfId="2563" xr:uid="{00000000-0005-0000-0000-0000030A0000}"/>
    <cellStyle name="Currency 37 2" xfId="2564" xr:uid="{00000000-0005-0000-0000-0000040A0000}"/>
    <cellStyle name="Currency 38" xfId="2565" xr:uid="{00000000-0005-0000-0000-0000050A0000}"/>
    <cellStyle name="Currency 38 2" xfId="2566" xr:uid="{00000000-0005-0000-0000-0000060A0000}"/>
    <cellStyle name="Currency 39" xfId="2567" xr:uid="{00000000-0005-0000-0000-0000070A0000}"/>
    <cellStyle name="Currency 39 2" xfId="2568" xr:uid="{00000000-0005-0000-0000-0000080A0000}"/>
    <cellStyle name="Currency 4" xfId="2569" xr:uid="{00000000-0005-0000-0000-0000090A0000}"/>
    <cellStyle name="Currency 4 2" xfId="2570" xr:uid="{00000000-0005-0000-0000-00000A0A0000}"/>
    <cellStyle name="Currency 40" xfId="2571" xr:uid="{00000000-0005-0000-0000-00000B0A0000}"/>
    <cellStyle name="Currency 40 2" xfId="2572" xr:uid="{00000000-0005-0000-0000-00000C0A0000}"/>
    <cellStyle name="Currency 41" xfId="2573" xr:uid="{00000000-0005-0000-0000-00000D0A0000}"/>
    <cellStyle name="Currency 41 2" xfId="2574" xr:uid="{00000000-0005-0000-0000-00000E0A0000}"/>
    <cellStyle name="Currency 42" xfId="2575" xr:uid="{00000000-0005-0000-0000-00000F0A0000}"/>
    <cellStyle name="Currency 42 2" xfId="2576" xr:uid="{00000000-0005-0000-0000-0000100A0000}"/>
    <cellStyle name="Currency 43" xfId="2577" xr:uid="{00000000-0005-0000-0000-0000110A0000}"/>
    <cellStyle name="Currency 43 2" xfId="2578" xr:uid="{00000000-0005-0000-0000-0000120A0000}"/>
    <cellStyle name="Currency 44" xfId="2579" xr:uid="{00000000-0005-0000-0000-0000130A0000}"/>
    <cellStyle name="Currency 44 2" xfId="2580" xr:uid="{00000000-0005-0000-0000-0000140A0000}"/>
    <cellStyle name="Currency 45" xfId="2581" xr:uid="{00000000-0005-0000-0000-0000150A0000}"/>
    <cellStyle name="Currency 45 2" xfId="2582" xr:uid="{00000000-0005-0000-0000-0000160A0000}"/>
    <cellStyle name="Currency 46" xfId="2583" xr:uid="{00000000-0005-0000-0000-0000170A0000}"/>
    <cellStyle name="Currency 46 2" xfId="2584" xr:uid="{00000000-0005-0000-0000-0000180A0000}"/>
    <cellStyle name="Currency 47" xfId="2585" xr:uid="{00000000-0005-0000-0000-0000190A0000}"/>
    <cellStyle name="Currency 47 2" xfId="2586" xr:uid="{00000000-0005-0000-0000-00001A0A0000}"/>
    <cellStyle name="Currency 48" xfId="2587" xr:uid="{00000000-0005-0000-0000-00001B0A0000}"/>
    <cellStyle name="Currency 48 2" xfId="2588" xr:uid="{00000000-0005-0000-0000-00001C0A0000}"/>
    <cellStyle name="Currency 49" xfId="2589" xr:uid="{00000000-0005-0000-0000-00001D0A0000}"/>
    <cellStyle name="Currency 49 2" xfId="2590" xr:uid="{00000000-0005-0000-0000-00001E0A0000}"/>
    <cellStyle name="Currency 5" xfId="2591" xr:uid="{00000000-0005-0000-0000-00001F0A0000}"/>
    <cellStyle name="Currency 5 2" xfId="2592" xr:uid="{00000000-0005-0000-0000-0000200A0000}"/>
    <cellStyle name="Currency 50" xfId="2593" xr:uid="{00000000-0005-0000-0000-0000210A0000}"/>
    <cellStyle name="Currency 50 2" xfId="2594" xr:uid="{00000000-0005-0000-0000-0000220A0000}"/>
    <cellStyle name="Currency 51" xfId="2595" xr:uid="{00000000-0005-0000-0000-0000230A0000}"/>
    <cellStyle name="Currency 51 2" xfId="2596" xr:uid="{00000000-0005-0000-0000-0000240A0000}"/>
    <cellStyle name="Currency 52" xfId="2597" xr:uid="{00000000-0005-0000-0000-0000250A0000}"/>
    <cellStyle name="Currency 52 2" xfId="2598" xr:uid="{00000000-0005-0000-0000-0000260A0000}"/>
    <cellStyle name="Currency 53" xfId="2599" xr:uid="{00000000-0005-0000-0000-0000270A0000}"/>
    <cellStyle name="Currency 53 2" xfId="2600" xr:uid="{00000000-0005-0000-0000-0000280A0000}"/>
    <cellStyle name="Currency 54" xfId="2601" xr:uid="{00000000-0005-0000-0000-0000290A0000}"/>
    <cellStyle name="Currency 54 2" xfId="2602" xr:uid="{00000000-0005-0000-0000-00002A0A0000}"/>
    <cellStyle name="Currency 55" xfId="2603" xr:uid="{00000000-0005-0000-0000-00002B0A0000}"/>
    <cellStyle name="Currency 55 2" xfId="2604" xr:uid="{00000000-0005-0000-0000-00002C0A0000}"/>
    <cellStyle name="Currency 56" xfId="2605" xr:uid="{00000000-0005-0000-0000-00002D0A0000}"/>
    <cellStyle name="Currency 56 2" xfId="2606" xr:uid="{00000000-0005-0000-0000-00002E0A0000}"/>
    <cellStyle name="Currency 57" xfId="2607" xr:uid="{00000000-0005-0000-0000-00002F0A0000}"/>
    <cellStyle name="Currency 57 2" xfId="2608" xr:uid="{00000000-0005-0000-0000-0000300A0000}"/>
    <cellStyle name="Currency 58" xfId="2609" xr:uid="{00000000-0005-0000-0000-0000310A0000}"/>
    <cellStyle name="Currency 58 2" xfId="2610" xr:uid="{00000000-0005-0000-0000-0000320A0000}"/>
    <cellStyle name="Currency 59" xfId="2611" xr:uid="{00000000-0005-0000-0000-0000330A0000}"/>
    <cellStyle name="Currency 59 2" xfId="2612" xr:uid="{00000000-0005-0000-0000-0000340A0000}"/>
    <cellStyle name="Currency 6" xfId="2613" xr:uid="{00000000-0005-0000-0000-0000350A0000}"/>
    <cellStyle name="Currency 6 2" xfId="2614" xr:uid="{00000000-0005-0000-0000-0000360A0000}"/>
    <cellStyle name="Currency 60" xfId="2615" xr:uid="{00000000-0005-0000-0000-0000370A0000}"/>
    <cellStyle name="Currency 60 2" xfId="2616" xr:uid="{00000000-0005-0000-0000-0000380A0000}"/>
    <cellStyle name="Currency 61" xfId="2617" xr:uid="{00000000-0005-0000-0000-0000390A0000}"/>
    <cellStyle name="Currency 61 2" xfId="2618" xr:uid="{00000000-0005-0000-0000-00003A0A0000}"/>
    <cellStyle name="Currency 62" xfId="2619" xr:uid="{00000000-0005-0000-0000-00003B0A0000}"/>
    <cellStyle name="Currency 62 2" xfId="2620" xr:uid="{00000000-0005-0000-0000-00003C0A0000}"/>
    <cellStyle name="Currency 63" xfId="2621" xr:uid="{00000000-0005-0000-0000-00003D0A0000}"/>
    <cellStyle name="Currency 63 2" xfId="2622" xr:uid="{00000000-0005-0000-0000-00003E0A0000}"/>
    <cellStyle name="Currency 64" xfId="2623" xr:uid="{00000000-0005-0000-0000-00003F0A0000}"/>
    <cellStyle name="Currency 64 2" xfId="2624" xr:uid="{00000000-0005-0000-0000-0000400A0000}"/>
    <cellStyle name="Currency 65" xfId="2625" xr:uid="{00000000-0005-0000-0000-0000410A0000}"/>
    <cellStyle name="Currency 65 2" xfId="2626" xr:uid="{00000000-0005-0000-0000-0000420A0000}"/>
    <cellStyle name="Currency 66" xfId="2627" xr:uid="{00000000-0005-0000-0000-0000430A0000}"/>
    <cellStyle name="Currency 66 2" xfId="2628" xr:uid="{00000000-0005-0000-0000-0000440A0000}"/>
    <cellStyle name="Currency 67" xfId="2629" xr:uid="{00000000-0005-0000-0000-0000450A0000}"/>
    <cellStyle name="Currency 67 2" xfId="2630" xr:uid="{00000000-0005-0000-0000-0000460A0000}"/>
    <cellStyle name="Currency 68" xfId="2631" xr:uid="{00000000-0005-0000-0000-0000470A0000}"/>
    <cellStyle name="Currency 68 2" xfId="2632" xr:uid="{00000000-0005-0000-0000-0000480A0000}"/>
    <cellStyle name="Currency 69" xfId="2633" xr:uid="{00000000-0005-0000-0000-0000490A0000}"/>
    <cellStyle name="Currency 69 2" xfId="2634" xr:uid="{00000000-0005-0000-0000-00004A0A0000}"/>
    <cellStyle name="Currency 7" xfId="2635" xr:uid="{00000000-0005-0000-0000-00004B0A0000}"/>
    <cellStyle name="Currency 7 2" xfId="2636" xr:uid="{00000000-0005-0000-0000-00004C0A0000}"/>
    <cellStyle name="Currency 70" xfId="2637" xr:uid="{00000000-0005-0000-0000-00004D0A0000}"/>
    <cellStyle name="Currency 70 2" xfId="2638" xr:uid="{00000000-0005-0000-0000-00004E0A0000}"/>
    <cellStyle name="Currency 71" xfId="2639" xr:uid="{00000000-0005-0000-0000-00004F0A0000}"/>
    <cellStyle name="Currency 71 2" xfId="2640" xr:uid="{00000000-0005-0000-0000-0000500A0000}"/>
    <cellStyle name="Currency 72" xfId="2641" xr:uid="{00000000-0005-0000-0000-0000510A0000}"/>
    <cellStyle name="Currency 72 2" xfId="2642" xr:uid="{00000000-0005-0000-0000-0000520A0000}"/>
    <cellStyle name="Currency 73" xfId="2643" xr:uid="{00000000-0005-0000-0000-0000530A0000}"/>
    <cellStyle name="Currency 73 2" xfId="2644" xr:uid="{00000000-0005-0000-0000-0000540A0000}"/>
    <cellStyle name="Currency 74" xfId="2645" xr:uid="{00000000-0005-0000-0000-0000550A0000}"/>
    <cellStyle name="Currency 74 2" xfId="2646" xr:uid="{00000000-0005-0000-0000-0000560A0000}"/>
    <cellStyle name="Currency 75" xfId="2647" xr:uid="{00000000-0005-0000-0000-0000570A0000}"/>
    <cellStyle name="Currency 76" xfId="2648" xr:uid="{00000000-0005-0000-0000-0000580A0000}"/>
    <cellStyle name="Currency 8" xfId="2649" xr:uid="{00000000-0005-0000-0000-0000590A0000}"/>
    <cellStyle name="Currency 8 2" xfId="2650" xr:uid="{00000000-0005-0000-0000-00005A0A0000}"/>
    <cellStyle name="Currency 9" xfId="2651" xr:uid="{00000000-0005-0000-0000-00005B0A0000}"/>
    <cellStyle name="Currency 9 2" xfId="2652" xr:uid="{00000000-0005-0000-0000-00005C0A0000}"/>
    <cellStyle name="Currency1" xfId="2653" xr:uid="{00000000-0005-0000-0000-00005D0A0000}"/>
    <cellStyle name="Currency1 2" xfId="2654" xr:uid="{00000000-0005-0000-0000-00005E0A0000}"/>
    <cellStyle name="Currency1 2 2" xfId="2655" xr:uid="{00000000-0005-0000-0000-00005F0A0000}"/>
    <cellStyle name="Currency1 28" xfId="2656" xr:uid="{00000000-0005-0000-0000-0000600A0000}"/>
    <cellStyle name="Currency1 3" xfId="2657" xr:uid="{00000000-0005-0000-0000-0000610A0000}"/>
    <cellStyle name="Currency1 4" xfId="2658" xr:uid="{00000000-0005-0000-0000-0000620A0000}"/>
    <cellStyle name="Currency1 5" xfId="2659" xr:uid="{00000000-0005-0000-0000-0000630A0000}"/>
    <cellStyle name="Date" xfId="2660" xr:uid="{00000000-0005-0000-0000-0000640A0000}"/>
    <cellStyle name="Date Short" xfId="2661" xr:uid="{00000000-0005-0000-0000-0000650A0000}"/>
    <cellStyle name="Dezimal [0]_AR-Bilanzen9901" xfId="2662" xr:uid="{00000000-0005-0000-0000-0000660A0000}"/>
    <cellStyle name="Dezimal_AR-Bilanzen9901" xfId="2663" xr:uid="{00000000-0005-0000-0000-0000670A0000}"/>
    <cellStyle name="Dollar (zero dec)" xfId="2664" xr:uid="{00000000-0005-0000-0000-0000680A0000}"/>
    <cellStyle name="Dollar (zero dec) 2" xfId="2665" xr:uid="{00000000-0005-0000-0000-0000690A0000}"/>
    <cellStyle name="Dollar (zero dec) 3" xfId="2666" xr:uid="{00000000-0005-0000-0000-00006A0A0000}"/>
    <cellStyle name="Dollar (zero dec) 4" xfId="2667" xr:uid="{00000000-0005-0000-0000-00006B0A0000}"/>
    <cellStyle name="E&amp;Y House" xfId="2668" xr:uid="{00000000-0005-0000-0000-00006C0A0000}"/>
    <cellStyle name="Emphasis 1" xfId="2669" xr:uid="{00000000-0005-0000-0000-00006D0A0000}"/>
    <cellStyle name="Emphasis 2" xfId="2670" xr:uid="{00000000-0005-0000-0000-00006E0A0000}"/>
    <cellStyle name="Emphasis 3" xfId="2671" xr:uid="{00000000-0005-0000-0000-00006F0A0000}"/>
    <cellStyle name="Enter Currency (0)" xfId="2672" xr:uid="{00000000-0005-0000-0000-0000700A0000}"/>
    <cellStyle name="Enter Currency (2)" xfId="2673" xr:uid="{00000000-0005-0000-0000-0000710A0000}"/>
    <cellStyle name="Enter Units (0)" xfId="2674" xr:uid="{00000000-0005-0000-0000-0000720A0000}"/>
    <cellStyle name="Enter Units (1)" xfId="2675" xr:uid="{00000000-0005-0000-0000-0000730A0000}"/>
    <cellStyle name="Enter Units (2)" xfId="2676" xr:uid="{00000000-0005-0000-0000-0000740A0000}"/>
    <cellStyle name="Euro" xfId="2677" xr:uid="{00000000-0005-0000-0000-0000750A0000}"/>
    <cellStyle name="Explanatory Text 2" xfId="2678" xr:uid="{00000000-0005-0000-0000-0000760A0000}"/>
    <cellStyle name="Explanatory Text 3" xfId="2679" xr:uid="{00000000-0005-0000-0000-0000770A0000}"/>
    <cellStyle name="Fixed" xfId="2680" xr:uid="{00000000-0005-0000-0000-0000780A0000}"/>
    <cellStyle name="Good 2" xfId="2681" xr:uid="{00000000-0005-0000-0000-0000790A0000}"/>
    <cellStyle name="Good 3" xfId="2682" xr:uid="{00000000-0005-0000-0000-00007A0A0000}"/>
    <cellStyle name="Grey" xfId="2683" xr:uid="{00000000-0005-0000-0000-00007B0A0000}"/>
    <cellStyle name="Grey 2" xfId="2684" xr:uid="{00000000-0005-0000-0000-00007C0A0000}"/>
    <cellStyle name="HEADER" xfId="2685" xr:uid="{00000000-0005-0000-0000-00007D0A0000}"/>
    <cellStyle name="Header - Style1" xfId="2686" xr:uid="{00000000-0005-0000-0000-00007E0A0000}"/>
    <cellStyle name="Header1" xfId="2687" xr:uid="{00000000-0005-0000-0000-00007F0A0000}"/>
    <cellStyle name="Header2" xfId="2688" xr:uid="{00000000-0005-0000-0000-0000800A0000}"/>
    <cellStyle name="Heading" xfId="2689" xr:uid="{00000000-0005-0000-0000-0000810A0000}"/>
    <cellStyle name="Heading 1 2" xfId="2690" xr:uid="{00000000-0005-0000-0000-0000820A0000}"/>
    <cellStyle name="Heading 1 3" xfId="2691" xr:uid="{00000000-0005-0000-0000-0000830A0000}"/>
    <cellStyle name="Heading 2 2" xfId="2692" xr:uid="{00000000-0005-0000-0000-0000840A0000}"/>
    <cellStyle name="Heading 2 3" xfId="2693" xr:uid="{00000000-0005-0000-0000-0000850A0000}"/>
    <cellStyle name="Heading 3 2" xfId="2694" xr:uid="{00000000-0005-0000-0000-0000860A0000}"/>
    <cellStyle name="Heading 3 3" xfId="2695" xr:uid="{00000000-0005-0000-0000-0000870A0000}"/>
    <cellStyle name="Heading 4 2" xfId="2696" xr:uid="{00000000-0005-0000-0000-0000880A0000}"/>
    <cellStyle name="Heading 4 3" xfId="2697" xr:uid="{00000000-0005-0000-0000-0000890A0000}"/>
    <cellStyle name="Hyperlink 2" xfId="2698" xr:uid="{00000000-0005-0000-0000-00008A0A0000}"/>
    <cellStyle name="Input [yellow]" xfId="2699" xr:uid="{00000000-0005-0000-0000-00008B0A0000}"/>
    <cellStyle name="Input [yellow] 2" xfId="2700" xr:uid="{00000000-0005-0000-0000-00008C0A0000}"/>
    <cellStyle name="Input 2" xfId="2701" xr:uid="{00000000-0005-0000-0000-00008D0A0000}"/>
    <cellStyle name="Input 3" xfId="2702" xr:uid="{00000000-0005-0000-0000-00008E0A0000}"/>
    <cellStyle name="LINEAL - Style2" xfId="2703" xr:uid="{00000000-0005-0000-0000-00008F0A0000}"/>
    <cellStyle name="Link Currency (0)" xfId="2704" xr:uid="{00000000-0005-0000-0000-0000900A0000}"/>
    <cellStyle name="Link Currency (2)" xfId="2705" xr:uid="{00000000-0005-0000-0000-0000910A0000}"/>
    <cellStyle name="Link Units (0)" xfId="2706" xr:uid="{00000000-0005-0000-0000-0000920A0000}"/>
    <cellStyle name="Link Units (1)" xfId="2707" xr:uid="{00000000-0005-0000-0000-0000930A0000}"/>
    <cellStyle name="Link Units (2)" xfId="2708" xr:uid="{00000000-0005-0000-0000-0000940A0000}"/>
    <cellStyle name="Linked Cell 2" xfId="2709" xr:uid="{00000000-0005-0000-0000-0000950A0000}"/>
    <cellStyle name="Linked Cell 3" xfId="2710" xr:uid="{00000000-0005-0000-0000-0000960A0000}"/>
    <cellStyle name="Model" xfId="2711" xr:uid="{00000000-0005-0000-0000-0000970A0000}"/>
    <cellStyle name="Neutral 2" xfId="2712" xr:uid="{00000000-0005-0000-0000-0000980A0000}"/>
    <cellStyle name="Neutral 3" xfId="2713" xr:uid="{00000000-0005-0000-0000-0000990A0000}"/>
    <cellStyle name="no dec" xfId="2714" xr:uid="{00000000-0005-0000-0000-00009A0A0000}"/>
    <cellStyle name="Normal" xfId="0" builtinId="0"/>
    <cellStyle name="Normal - Style1" xfId="2715" xr:uid="{00000000-0005-0000-0000-00009C0A0000}"/>
    <cellStyle name="Normal - Style1 2" xfId="2716" xr:uid="{00000000-0005-0000-0000-00009D0A0000}"/>
    <cellStyle name="Normal 10" xfId="2717" xr:uid="{00000000-0005-0000-0000-00009E0A0000}"/>
    <cellStyle name="Normal 10 10" xfId="2718" xr:uid="{00000000-0005-0000-0000-00009F0A0000}"/>
    <cellStyle name="Normal 10 11" xfId="2719" xr:uid="{00000000-0005-0000-0000-0000A00A0000}"/>
    <cellStyle name="Normal 10 12" xfId="2720" xr:uid="{00000000-0005-0000-0000-0000A10A0000}"/>
    <cellStyle name="Normal 10 13" xfId="2721" xr:uid="{00000000-0005-0000-0000-0000A20A0000}"/>
    <cellStyle name="Normal 10 14" xfId="2722" xr:uid="{00000000-0005-0000-0000-0000A30A0000}"/>
    <cellStyle name="Normal 10 15" xfId="2723" xr:uid="{00000000-0005-0000-0000-0000A40A0000}"/>
    <cellStyle name="Normal 10 16" xfId="2724" xr:uid="{00000000-0005-0000-0000-0000A50A0000}"/>
    <cellStyle name="Normal 10 17" xfId="2725" xr:uid="{00000000-0005-0000-0000-0000A60A0000}"/>
    <cellStyle name="Normal 10 18" xfId="2726" xr:uid="{00000000-0005-0000-0000-0000A70A0000}"/>
    <cellStyle name="Normal 10 19" xfId="2727" xr:uid="{00000000-0005-0000-0000-0000A80A0000}"/>
    <cellStyle name="Normal 10 2" xfId="2728" xr:uid="{00000000-0005-0000-0000-0000A90A0000}"/>
    <cellStyle name="Normal 10 2 2" xfId="2729" xr:uid="{00000000-0005-0000-0000-0000AA0A0000}"/>
    <cellStyle name="Normal 10 2 6" xfId="2730" xr:uid="{00000000-0005-0000-0000-0000AB0A0000}"/>
    <cellStyle name="Normal 10 20" xfId="2731" xr:uid="{00000000-0005-0000-0000-0000AC0A0000}"/>
    <cellStyle name="Normal 10 21" xfId="2732" xr:uid="{00000000-0005-0000-0000-0000AD0A0000}"/>
    <cellStyle name="Normal 10 22" xfId="2733" xr:uid="{00000000-0005-0000-0000-0000AE0A0000}"/>
    <cellStyle name="Normal 10 3" xfId="2734" xr:uid="{00000000-0005-0000-0000-0000AF0A0000}"/>
    <cellStyle name="Normal 10 4" xfId="2735" xr:uid="{00000000-0005-0000-0000-0000B00A0000}"/>
    <cellStyle name="Normal 10 5" xfId="2736" xr:uid="{00000000-0005-0000-0000-0000B10A0000}"/>
    <cellStyle name="Normal 10 6" xfId="2737" xr:uid="{00000000-0005-0000-0000-0000B20A0000}"/>
    <cellStyle name="Normal 10 7" xfId="2738" xr:uid="{00000000-0005-0000-0000-0000B30A0000}"/>
    <cellStyle name="Normal 10 8" xfId="2739" xr:uid="{00000000-0005-0000-0000-0000B40A0000}"/>
    <cellStyle name="Normal 10 9" xfId="2740" xr:uid="{00000000-0005-0000-0000-0000B50A0000}"/>
    <cellStyle name="Normal 109" xfId="2741" xr:uid="{00000000-0005-0000-0000-0000B60A0000}"/>
    <cellStyle name="Normal 11" xfId="2742" xr:uid="{00000000-0005-0000-0000-0000B70A0000}"/>
    <cellStyle name="Normal 11 10" xfId="2743" xr:uid="{00000000-0005-0000-0000-0000B80A0000}"/>
    <cellStyle name="Normal 11 11" xfId="2744" xr:uid="{00000000-0005-0000-0000-0000B90A0000}"/>
    <cellStyle name="Normal 11 12" xfId="2745" xr:uid="{00000000-0005-0000-0000-0000BA0A0000}"/>
    <cellStyle name="Normal 11 13" xfId="2746" xr:uid="{00000000-0005-0000-0000-0000BB0A0000}"/>
    <cellStyle name="Normal 11 14" xfId="2747" xr:uid="{00000000-0005-0000-0000-0000BC0A0000}"/>
    <cellStyle name="Normal 11 15" xfId="2748" xr:uid="{00000000-0005-0000-0000-0000BD0A0000}"/>
    <cellStyle name="Normal 11 16" xfId="2749" xr:uid="{00000000-0005-0000-0000-0000BE0A0000}"/>
    <cellStyle name="Normal 11 17" xfId="2750" xr:uid="{00000000-0005-0000-0000-0000BF0A0000}"/>
    <cellStyle name="Normal 11 18" xfId="2751" xr:uid="{00000000-0005-0000-0000-0000C00A0000}"/>
    <cellStyle name="Normal 11 19" xfId="2752" xr:uid="{00000000-0005-0000-0000-0000C10A0000}"/>
    <cellStyle name="Normal 11 2" xfId="2753" xr:uid="{00000000-0005-0000-0000-0000C20A0000}"/>
    <cellStyle name="Normal 11 2 2 2 2 2 2 2 2" xfId="2754" xr:uid="{00000000-0005-0000-0000-0000C30A0000}"/>
    <cellStyle name="Normal 11 20" xfId="2755" xr:uid="{00000000-0005-0000-0000-0000C40A0000}"/>
    <cellStyle name="Normal 11 21" xfId="2756" xr:uid="{00000000-0005-0000-0000-0000C50A0000}"/>
    <cellStyle name="Normal 11 3" xfId="2757" xr:uid="{00000000-0005-0000-0000-0000C60A0000}"/>
    <cellStyle name="Normal 11 3 2" xfId="2758" xr:uid="{00000000-0005-0000-0000-0000C70A0000}"/>
    <cellStyle name="Normal 11 4" xfId="2759" xr:uid="{00000000-0005-0000-0000-0000C80A0000}"/>
    <cellStyle name="Normal 11 5" xfId="2760" xr:uid="{00000000-0005-0000-0000-0000C90A0000}"/>
    <cellStyle name="Normal 11 6" xfId="2761" xr:uid="{00000000-0005-0000-0000-0000CA0A0000}"/>
    <cellStyle name="Normal 11 7" xfId="2762" xr:uid="{00000000-0005-0000-0000-0000CB0A0000}"/>
    <cellStyle name="Normal 11 8" xfId="2763" xr:uid="{00000000-0005-0000-0000-0000CC0A0000}"/>
    <cellStyle name="Normal 11 9" xfId="2764" xr:uid="{00000000-0005-0000-0000-0000CD0A0000}"/>
    <cellStyle name="Normal 119" xfId="2765" xr:uid="{00000000-0005-0000-0000-0000CE0A0000}"/>
    <cellStyle name="Normal 12" xfId="2766" xr:uid="{00000000-0005-0000-0000-0000CF0A0000}"/>
    <cellStyle name="Normal 12 10" xfId="2767" xr:uid="{00000000-0005-0000-0000-0000D00A0000}"/>
    <cellStyle name="Normal 12 11" xfId="2768" xr:uid="{00000000-0005-0000-0000-0000D10A0000}"/>
    <cellStyle name="Normal 12 12" xfId="2769" xr:uid="{00000000-0005-0000-0000-0000D20A0000}"/>
    <cellStyle name="Normal 12 13" xfId="2770" xr:uid="{00000000-0005-0000-0000-0000D30A0000}"/>
    <cellStyle name="Normal 12 14" xfId="2771" xr:uid="{00000000-0005-0000-0000-0000D40A0000}"/>
    <cellStyle name="Normal 12 15" xfId="2772" xr:uid="{00000000-0005-0000-0000-0000D50A0000}"/>
    <cellStyle name="Normal 12 16" xfId="2773" xr:uid="{00000000-0005-0000-0000-0000D60A0000}"/>
    <cellStyle name="Normal 12 17" xfId="2774" xr:uid="{00000000-0005-0000-0000-0000D70A0000}"/>
    <cellStyle name="Normal 12 18" xfId="2775" xr:uid="{00000000-0005-0000-0000-0000D80A0000}"/>
    <cellStyle name="Normal 12 19" xfId="2776" xr:uid="{00000000-0005-0000-0000-0000D90A0000}"/>
    <cellStyle name="Normal 12 2" xfId="2777" xr:uid="{00000000-0005-0000-0000-0000DA0A0000}"/>
    <cellStyle name="Normal 12 2 2" xfId="2778" xr:uid="{00000000-0005-0000-0000-0000DB0A0000}"/>
    <cellStyle name="Normal 12 20" xfId="2779" xr:uid="{00000000-0005-0000-0000-0000DC0A0000}"/>
    <cellStyle name="Normal 12 21" xfId="2780" xr:uid="{00000000-0005-0000-0000-0000DD0A0000}"/>
    <cellStyle name="Normal 12 22" xfId="2781" xr:uid="{00000000-0005-0000-0000-0000DE0A0000}"/>
    <cellStyle name="Normal 12 3" xfId="2782" xr:uid="{00000000-0005-0000-0000-0000DF0A0000}"/>
    <cellStyle name="Normal 12 4" xfId="2783" xr:uid="{00000000-0005-0000-0000-0000E00A0000}"/>
    <cellStyle name="Normal 12 5" xfId="2784" xr:uid="{00000000-0005-0000-0000-0000E10A0000}"/>
    <cellStyle name="Normal 12 6" xfId="2785" xr:uid="{00000000-0005-0000-0000-0000E20A0000}"/>
    <cellStyle name="Normal 12 7" xfId="2786" xr:uid="{00000000-0005-0000-0000-0000E30A0000}"/>
    <cellStyle name="Normal 12 8" xfId="2787" xr:uid="{00000000-0005-0000-0000-0000E40A0000}"/>
    <cellStyle name="Normal 12 9" xfId="2788" xr:uid="{00000000-0005-0000-0000-0000E50A0000}"/>
    <cellStyle name="Normal 13" xfId="2789" xr:uid="{00000000-0005-0000-0000-0000E60A0000}"/>
    <cellStyle name="Normal 13 2" xfId="2790" xr:uid="{00000000-0005-0000-0000-0000E70A0000}"/>
    <cellStyle name="Normal 13 3" xfId="2791" xr:uid="{00000000-0005-0000-0000-0000E80A0000}"/>
    <cellStyle name="Normal 14" xfId="2792" xr:uid="{00000000-0005-0000-0000-0000E90A0000}"/>
    <cellStyle name="Normal 14 2" xfId="2793" xr:uid="{00000000-0005-0000-0000-0000EA0A0000}"/>
    <cellStyle name="Normal 14 2 2" xfId="2794" xr:uid="{00000000-0005-0000-0000-0000EB0A0000}"/>
    <cellStyle name="Normal 14 3" xfId="2795" xr:uid="{00000000-0005-0000-0000-0000EC0A0000}"/>
    <cellStyle name="Normal 15" xfId="2796" xr:uid="{00000000-0005-0000-0000-0000ED0A0000}"/>
    <cellStyle name="Normal 15 10" xfId="2797" xr:uid="{00000000-0005-0000-0000-0000EE0A0000}"/>
    <cellStyle name="Normal 15 11" xfId="2798" xr:uid="{00000000-0005-0000-0000-0000EF0A0000}"/>
    <cellStyle name="Normal 15 12" xfId="2799" xr:uid="{00000000-0005-0000-0000-0000F00A0000}"/>
    <cellStyle name="Normal 15 13" xfId="2800" xr:uid="{00000000-0005-0000-0000-0000F10A0000}"/>
    <cellStyle name="Normal 15 14" xfId="2801" xr:uid="{00000000-0005-0000-0000-0000F20A0000}"/>
    <cellStyle name="Normal 15 15" xfId="2802" xr:uid="{00000000-0005-0000-0000-0000F30A0000}"/>
    <cellStyle name="Normal 15 16" xfId="2803" xr:uid="{00000000-0005-0000-0000-0000F40A0000}"/>
    <cellStyle name="Normal 15 17" xfId="2804" xr:uid="{00000000-0005-0000-0000-0000F50A0000}"/>
    <cellStyle name="Normal 15 18" xfId="2805" xr:uid="{00000000-0005-0000-0000-0000F60A0000}"/>
    <cellStyle name="Normal 15 19" xfId="2806" xr:uid="{00000000-0005-0000-0000-0000F70A0000}"/>
    <cellStyle name="Normal 15 2" xfId="2807" xr:uid="{00000000-0005-0000-0000-0000F80A0000}"/>
    <cellStyle name="Normal 15 2 2" xfId="2808" xr:uid="{00000000-0005-0000-0000-0000F90A0000}"/>
    <cellStyle name="Normal 15 20" xfId="2809" xr:uid="{00000000-0005-0000-0000-0000FA0A0000}"/>
    <cellStyle name="Normal 15 3" xfId="2810" xr:uid="{00000000-0005-0000-0000-0000FB0A0000}"/>
    <cellStyle name="Normal 15 4" xfId="2811" xr:uid="{00000000-0005-0000-0000-0000FC0A0000}"/>
    <cellStyle name="Normal 15 5" xfId="2812" xr:uid="{00000000-0005-0000-0000-0000FD0A0000}"/>
    <cellStyle name="Normal 15 6" xfId="2813" xr:uid="{00000000-0005-0000-0000-0000FE0A0000}"/>
    <cellStyle name="Normal 15 7" xfId="2814" xr:uid="{00000000-0005-0000-0000-0000FF0A0000}"/>
    <cellStyle name="Normal 15 8" xfId="2815" xr:uid="{00000000-0005-0000-0000-0000000B0000}"/>
    <cellStyle name="Normal 15 9" xfId="2816" xr:uid="{00000000-0005-0000-0000-0000010B0000}"/>
    <cellStyle name="Normal 16" xfId="2817" xr:uid="{00000000-0005-0000-0000-0000020B0000}"/>
    <cellStyle name="Normal 16 2" xfId="2818" xr:uid="{00000000-0005-0000-0000-0000030B0000}"/>
    <cellStyle name="Normal 16 3" xfId="2819" xr:uid="{00000000-0005-0000-0000-0000040B0000}"/>
    <cellStyle name="Normal 17" xfId="2820" xr:uid="{00000000-0005-0000-0000-0000050B0000}"/>
    <cellStyle name="Normal 18" xfId="2821" xr:uid="{00000000-0005-0000-0000-0000060B0000}"/>
    <cellStyle name="Normal 18 2" xfId="2822" xr:uid="{00000000-0005-0000-0000-0000070B0000}"/>
    <cellStyle name="Normal 18 3" xfId="2823" xr:uid="{00000000-0005-0000-0000-0000080B0000}"/>
    <cellStyle name="Normal 19" xfId="2824" xr:uid="{00000000-0005-0000-0000-0000090B0000}"/>
    <cellStyle name="Normal 19 2" xfId="2825" xr:uid="{00000000-0005-0000-0000-00000A0B0000}"/>
    <cellStyle name="Normal 2" xfId="2826" xr:uid="{00000000-0005-0000-0000-00000B0B0000}"/>
    <cellStyle name="Normal 2 10" xfId="2827" xr:uid="{00000000-0005-0000-0000-00000C0B0000}"/>
    <cellStyle name="Normal 2 10 2" xfId="2828" xr:uid="{00000000-0005-0000-0000-00000D0B0000}"/>
    <cellStyle name="Normal 2 10 2 2" xfId="2829" xr:uid="{00000000-0005-0000-0000-00000E0B0000}"/>
    <cellStyle name="Normal 2 10 2 2 2" xfId="2830" xr:uid="{00000000-0005-0000-0000-00000F0B0000}"/>
    <cellStyle name="Normal 2 11" xfId="2831" xr:uid="{00000000-0005-0000-0000-0000100B0000}"/>
    <cellStyle name="Normal 2 11 2" xfId="2832" xr:uid="{00000000-0005-0000-0000-0000110B0000}"/>
    <cellStyle name="Normal 2 12" xfId="2833" xr:uid="{00000000-0005-0000-0000-0000120B0000}"/>
    <cellStyle name="Normal 2 12 2" xfId="2834" xr:uid="{00000000-0005-0000-0000-0000130B0000}"/>
    <cellStyle name="Normal 2 13" xfId="2835" xr:uid="{00000000-0005-0000-0000-0000140B0000}"/>
    <cellStyle name="Normal 2 13 2" xfId="2836" xr:uid="{00000000-0005-0000-0000-0000150B0000}"/>
    <cellStyle name="Normal 2 14" xfId="2837" xr:uid="{00000000-0005-0000-0000-0000160B0000}"/>
    <cellStyle name="Normal 2 14 2" xfId="2838" xr:uid="{00000000-0005-0000-0000-0000170B0000}"/>
    <cellStyle name="Normal 2 15" xfId="2839" xr:uid="{00000000-0005-0000-0000-0000180B0000}"/>
    <cellStyle name="Normal 2 15 2" xfId="2840" xr:uid="{00000000-0005-0000-0000-0000190B0000}"/>
    <cellStyle name="Normal 2 16" xfId="2841" xr:uid="{00000000-0005-0000-0000-00001A0B0000}"/>
    <cellStyle name="Normal 2 16 2" xfId="2842" xr:uid="{00000000-0005-0000-0000-00001B0B0000}"/>
    <cellStyle name="Normal 2 17" xfId="2843" xr:uid="{00000000-0005-0000-0000-00001C0B0000}"/>
    <cellStyle name="Normal 2 18" xfId="2844" xr:uid="{00000000-0005-0000-0000-00001D0B0000}"/>
    <cellStyle name="Normal 2 2" xfId="2845" xr:uid="{00000000-0005-0000-0000-00001E0B0000}"/>
    <cellStyle name="Normal 2 2 2" xfId="2846" xr:uid="{00000000-0005-0000-0000-00001F0B0000}"/>
    <cellStyle name="Normal 2 2 3" xfId="2847" xr:uid="{00000000-0005-0000-0000-0000200B0000}"/>
    <cellStyle name="Normal 2 2 4" xfId="2848" xr:uid="{00000000-0005-0000-0000-0000210B0000}"/>
    <cellStyle name="Normal 2 20" xfId="2849" xr:uid="{00000000-0005-0000-0000-0000220B0000}"/>
    <cellStyle name="Normal 2 3" xfId="2850" xr:uid="{00000000-0005-0000-0000-0000230B0000}"/>
    <cellStyle name="Normal 2 3 10" xfId="2851" xr:uid="{00000000-0005-0000-0000-0000240B0000}"/>
    <cellStyle name="Normal 2 3 11" xfId="2852" xr:uid="{00000000-0005-0000-0000-0000250B0000}"/>
    <cellStyle name="Normal 2 3 12" xfId="2853" xr:uid="{00000000-0005-0000-0000-0000260B0000}"/>
    <cellStyle name="Normal 2 3 13" xfId="2854" xr:uid="{00000000-0005-0000-0000-0000270B0000}"/>
    <cellStyle name="Normal 2 3 14" xfId="2855" xr:uid="{00000000-0005-0000-0000-0000280B0000}"/>
    <cellStyle name="Normal 2 3 15" xfId="2856" xr:uid="{00000000-0005-0000-0000-0000290B0000}"/>
    <cellStyle name="Normal 2 3 16" xfId="2857" xr:uid="{00000000-0005-0000-0000-00002A0B0000}"/>
    <cellStyle name="Normal 2 3 17" xfId="2858" xr:uid="{00000000-0005-0000-0000-00002B0B0000}"/>
    <cellStyle name="Normal 2 3 18" xfId="2859" xr:uid="{00000000-0005-0000-0000-00002C0B0000}"/>
    <cellStyle name="Normal 2 3 19" xfId="2860" xr:uid="{00000000-0005-0000-0000-00002D0B0000}"/>
    <cellStyle name="Normal 2 3 2" xfId="2861" xr:uid="{00000000-0005-0000-0000-00002E0B0000}"/>
    <cellStyle name="Normal 2 3 2 2" xfId="2862" xr:uid="{00000000-0005-0000-0000-00002F0B0000}"/>
    <cellStyle name="Normal 2 3 20" xfId="2863" xr:uid="{00000000-0005-0000-0000-0000300B0000}"/>
    <cellStyle name="Normal 2 3 3" xfId="2864" xr:uid="{00000000-0005-0000-0000-0000310B0000}"/>
    <cellStyle name="Normal 2 3 4" xfId="2865" xr:uid="{00000000-0005-0000-0000-0000320B0000}"/>
    <cellStyle name="Normal 2 3 5" xfId="2866" xr:uid="{00000000-0005-0000-0000-0000330B0000}"/>
    <cellStyle name="Normal 2 3 6" xfId="2867" xr:uid="{00000000-0005-0000-0000-0000340B0000}"/>
    <cellStyle name="Normal 2 3 7" xfId="2868" xr:uid="{00000000-0005-0000-0000-0000350B0000}"/>
    <cellStyle name="Normal 2 3 8" xfId="2869" xr:uid="{00000000-0005-0000-0000-0000360B0000}"/>
    <cellStyle name="Normal 2 3 9" xfId="2870" xr:uid="{00000000-0005-0000-0000-0000370B0000}"/>
    <cellStyle name="Normal 2 4" xfId="2871" xr:uid="{00000000-0005-0000-0000-0000380B0000}"/>
    <cellStyle name="Normal 2 4 2" xfId="2872" xr:uid="{00000000-0005-0000-0000-0000390B0000}"/>
    <cellStyle name="Normal 2 4 3" xfId="2873" xr:uid="{00000000-0005-0000-0000-00003A0B0000}"/>
    <cellStyle name="Normal 2 5" xfId="2874" xr:uid="{00000000-0005-0000-0000-00003B0B0000}"/>
    <cellStyle name="Normal 2 5 2" xfId="2875" xr:uid="{00000000-0005-0000-0000-00003C0B0000}"/>
    <cellStyle name="Normal 2 6" xfId="2876" xr:uid="{00000000-0005-0000-0000-00003D0B0000}"/>
    <cellStyle name="Normal 2 6 2" xfId="2877" xr:uid="{00000000-0005-0000-0000-00003E0B0000}"/>
    <cellStyle name="Normal 2 7" xfId="2878" xr:uid="{00000000-0005-0000-0000-00003F0B0000}"/>
    <cellStyle name="Normal 2 7 2" xfId="2879" xr:uid="{00000000-0005-0000-0000-0000400B0000}"/>
    <cellStyle name="Normal 2 8" xfId="2880" xr:uid="{00000000-0005-0000-0000-0000410B0000}"/>
    <cellStyle name="Normal 2 8 2" xfId="2881" xr:uid="{00000000-0005-0000-0000-0000420B0000}"/>
    <cellStyle name="Normal 2 9" xfId="2882" xr:uid="{00000000-0005-0000-0000-0000430B0000}"/>
    <cellStyle name="Normal 2 9 2" xfId="2883" xr:uid="{00000000-0005-0000-0000-0000440B0000}"/>
    <cellStyle name="Normal 2_2007_Conso Mtech Group (8 co)" xfId="2884" xr:uid="{00000000-0005-0000-0000-0000450B0000}"/>
    <cellStyle name="Normal 20" xfId="2885" xr:uid="{00000000-0005-0000-0000-0000460B0000}"/>
    <cellStyle name="Normal 21" xfId="2886" xr:uid="{00000000-0005-0000-0000-0000470B0000}"/>
    <cellStyle name="Normal 22" xfId="2887" xr:uid="{00000000-0005-0000-0000-0000480B0000}"/>
    <cellStyle name="Normal 23" xfId="2888" xr:uid="{00000000-0005-0000-0000-0000490B0000}"/>
    <cellStyle name="Normal 24" xfId="2889" xr:uid="{00000000-0005-0000-0000-00004A0B0000}"/>
    <cellStyle name="Normal 25" xfId="2890" xr:uid="{00000000-0005-0000-0000-00004B0B0000}"/>
    <cellStyle name="Normal 26" xfId="2891" xr:uid="{00000000-0005-0000-0000-00004C0B0000}"/>
    <cellStyle name="Normal 27" xfId="2892" xr:uid="{00000000-0005-0000-0000-00004D0B0000}"/>
    <cellStyle name="Normal 27 2" xfId="2893" xr:uid="{00000000-0005-0000-0000-00004E0B0000}"/>
    <cellStyle name="Normal 27 3" xfId="2894" xr:uid="{00000000-0005-0000-0000-00004F0B0000}"/>
    <cellStyle name="Normal 28" xfId="2895" xr:uid="{00000000-0005-0000-0000-0000500B0000}"/>
    <cellStyle name="Normal 29" xfId="2896" xr:uid="{00000000-0005-0000-0000-0000510B0000}"/>
    <cellStyle name="Normal 3" xfId="2897" xr:uid="{00000000-0005-0000-0000-0000520B0000}"/>
    <cellStyle name="Normal 3 10" xfId="2898" xr:uid="{00000000-0005-0000-0000-0000530B0000}"/>
    <cellStyle name="Normal 3 11" xfId="2899" xr:uid="{00000000-0005-0000-0000-0000540B0000}"/>
    <cellStyle name="Normal 3 12" xfId="2900" xr:uid="{00000000-0005-0000-0000-0000550B0000}"/>
    <cellStyle name="Normal 3 13" xfId="2901" xr:uid="{00000000-0005-0000-0000-0000560B0000}"/>
    <cellStyle name="Normal 3 14" xfId="2902" xr:uid="{00000000-0005-0000-0000-0000570B0000}"/>
    <cellStyle name="Normal 3 15" xfId="2903" xr:uid="{00000000-0005-0000-0000-0000580B0000}"/>
    <cellStyle name="Normal 3 16" xfId="2904" xr:uid="{00000000-0005-0000-0000-0000590B0000}"/>
    <cellStyle name="Normal 3 17" xfId="2905" xr:uid="{00000000-0005-0000-0000-00005A0B0000}"/>
    <cellStyle name="Normal 3 18" xfId="2906" xr:uid="{00000000-0005-0000-0000-00005B0B0000}"/>
    <cellStyle name="Normal 3 19" xfId="2907" xr:uid="{00000000-0005-0000-0000-00005C0B0000}"/>
    <cellStyle name="Normal 3 2" xfId="2908" xr:uid="{00000000-0005-0000-0000-00005D0B0000}"/>
    <cellStyle name="Normal 3 2 2" xfId="2909" xr:uid="{00000000-0005-0000-0000-00005E0B0000}"/>
    <cellStyle name="Normal 3 2 2 2" xfId="2910" xr:uid="{00000000-0005-0000-0000-00005F0B0000}"/>
    <cellStyle name="Normal 3 2 2 2 2" xfId="2911" xr:uid="{00000000-0005-0000-0000-0000600B0000}"/>
    <cellStyle name="Normal 3 2 3" xfId="2912" xr:uid="{00000000-0005-0000-0000-0000610B0000}"/>
    <cellStyle name="Normal 3 2_Lead -  NU 31-3-54" xfId="2913" xr:uid="{00000000-0005-0000-0000-0000620B0000}"/>
    <cellStyle name="Normal 3 20" xfId="2914" xr:uid="{00000000-0005-0000-0000-0000630B0000}"/>
    <cellStyle name="Normal 3 21" xfId="2915" xr:uid="{00000000-0005-0000-0000-0000640B0000}"/>
    <cellStyle name="Normal 3 3" xfId="2916" xr:uid="{00000000-0005-0000-0000-0000650B0000}"/>
    <cellStyle name="Normal 3 4" xfId="2917" xr:uid="{00000000-0005-0000-0000-0000660B0000}"/>
    <cellStyle name="Normal 3 5" xfId="2918" xr:uid="{00000000-0005-0000-0000-0000670B0000}"/>
    <cellStyle name="Normal 3 6" xfId="2919" xr:uid="{00000000-0005-0000-0000-0000680B0000}"/>
    <cellStyle name="Normal 3 7" xfId="2920" xr:uid="{00000000-0005-0000-0000-0000690B0000}"/>
    <cellStyle name="Normal 3 8" xfId="2921" xr:uid="{00000000-0005-0000-0000-00006A0B0000}"/>
    <cellStyle name="Normal 3 9" xfId="2922" xr:uid="{00000000-0005-0000-0000-00006B0B0000}"/>
    <cellStyle name="Normal 3_2007_Conso Mtech Group (8 co)" xfId="2923" xr:uid="{00000000-0005-0000-0000-00006C0B0000}"/>
    <cellStyle name="Normal 30" xfId="2924" xr:uid="{00000000-0005-0000-0000-00006D0B0000}"/>
    <cellStyle name="Normal 31" xfId="2925" xr:uid="{00000000-0005-0000-0000-00006E0B0000}"/>
    <cellStyle name="Normal 32" xfId="2926" xr:uid="{00000000-0005-0000-0000-00006F0B0000}"/>
    <cellStyle name="Normal 33" xfId="2927" xr:uid="{00000000-0005-0000-0000-0000700B0000}"/>
    <cellStyle name="Normal 335" xfId="2928" xr:uid="{00000000-0005-0000-0000-0000710B0000}"/>
    <cellStyle name="Normal 34" xfId="2929" xr:uid="{00000000-0005-0000-0000-0000720B0000}"/>
    <cellStyle name="Normal 35" xfId="2930" xr:uid="{00000000-0005-0000-0000-0000730B0000}"/>
    <cellStyle name="Normal 36" xfId="2931" xr:uid="{00000000-0005-0000-0000-0000740B0000}"/>
    <cellStyle name="Normal 37" xfId="2932" xr:uid="{00000000-0005-0000-0000-0000750B0000}"/>
    <cellStyle name="Normal 38" xfId="2933" xr:uid="{00000000-0005-0000-0000-0000760B0000}"/>
    <cellStyle name="Normal 39" xfId="2934" xr:uid="{00000000-0005-0000-0000-0000770B0000}"/>
    <cellStyle name="Normal 4" xfId="2935" xr:uid="{00000000-0005-0000-0000-0000780B0000}"/>
    <cellStyle name="Normal 4 10" xfId="2936" xr:uid="{00000000-0005-0000-0000-0000790B0000}"/>
    <cellStyle name="Normal 4 11" xfId="2937" xr:uid="{00000000-0005-0000-0000-00007A0B0000}"/>
    <cellStyle name="Normal 4 12" xfId="2938" xr:uid="{00000000-0005-0000-0000-00007B0B0000}"/>
    <cellStyle name="Normal 4 13" xfId="2939" xr:uid="{00000000-0005-0000-0000-00007C0B0000}"/>
    <cellStyle name="Normal 4 14" xfId="2940" xr:uid="{00000000-0005-0000-0000-00007D0B0000}"/>
    <cellStyle name="Normal 4 15" xfId="2941" xr:uid="{00000000-0005-0000-0000-00007E0B0000}"/>
    <cellStyle name="Normal 4 16" xfId="2942" xr:uid="{00000000-0005-0000-0000-00007F0B0000}"/>
    <cellStyle name="Normal 4 17" xfId="2943" xr:uid="{00000000-0005-0000-0000-0000800B0000}"/>
    <cellStyle name="Normal 4 18" xfId="2944" xr:uid="{00000000-0005-0000-0000-0000810B0000}"/>
    <cellStyle name="Normal 4 19" xfId="2945" xr:uid="{00000000-0005-0000-0000-0000820B0000}"/>
    <cellStyle name="Normal 4 2" xfId="2946" xr:uid="{00000000-0005-0000-0000-0000830B0000}"/>
    <cellStyle name="Normal 4 2 2" xfId="2947" xr:uid="{00000000-0005-0000-0000-0000840B0000}"/>
    <cellStyle name="Normal 4 2 2 2" xfId="2948" xr:uid="{00000000-0005-0000-0000-0000850B0000}"/>
    <cellStyle name="Normal 4 2 3" xfId="2949" xr:uid="{00000000-0005-0000-0000-0000860B0000}"/>
    <cellStyle name="Normal 4 20" xfId="2950" xr:uid="{00000000-0005-0000-0000-0000870B0000}"/>
    <cellStyle name="Normal 4 21" xfId="2951" xr:uid="{00000000-0005-0000-0000-0000880B0000}"/>
    <cellStyle name="Normal 4 22" xfId="2952" xr:uid="{00000000-0005-0000-0000-0000890B0000}"/>
    <cellStyle name="Normal 4 23" xfId="2953" xr:uid="{00000000-0005-0000-0000-00008A0B0000}"/>
    <cellStyle name="Normal 4 3" xfId="2954" xr:uid="{00000000-0005-0000-0000-00008B0B0000}"/>
    <cellStyle name="Normal 4 4" xfId="2955" xr:uid="{00000000-0005-0000-0000-00008C0B0000}"/>
    <cellStyle name="Normal 4 5" xfId="2956" xr:uid="{00000000-0005-0000-0000-00008D0B0000}"/>
    <cellStyle name="Normal 4 6" xfId="2957" xr:uid="{00000000-0005-0000-0000-00008E0B0000}"/>
    <cellStyle name="Normal 4 7" xfId="2958" xr:uid="{00000000-0005-0000-0000-00008F0B0000}"/>
    <cellStyle name="Normal 4 8" xfId="2959" xr:uid="{00000000-0005-0000-0000-0000900B0000}"/>
    <cellStyle name="Normal 4 9" xfId="2960" xr:uid="{00000000-0005-0000-0000-0000910B0000}"/>
    <cellStyle name="Normal 4_Bulk _ Audit" xfId="2961" xr:uid="{00000000-0005-0000-0000-0000920B0000}"/>
    <cellStyle name="Normal 40" xfId="2962" xr:uid="{00000000-0005-0000-0000-0000930B0000}"/>
    <cellStyle name="Normal 41" xfId="2963" xr:uid="{00000000-0005-0000-0000-0000940B0000}"/>
    <cellStyle name="Normal 42" xfId="2964" xr:uid="{00000000-0005-0000-0000-0000950B0000}"/>
    <cellStyle name="Normal 43" xfId="2965" xr:uid="{00000000-0005-0000-0000-0000960B0000}"/>
    <cellStyle name="Normal 44" xfId="2966" xr:uid="{00000000-0005-0000-0000-0000970B0000}"/>
    <cellStyle name="Normal 45" xfId="2967" xr:uid="{00000000-0005-0000-0000-0000980B0000}"/>
    <cellStyle name="Normal 46" xfId="2968" xr:uid="{00000000-0005-0000-0000-0000990B0000}"/>
    <cellStyle name="Normal 47" xfId="2969" xr:uid="{00000000-0005-0000-0000-00009A0B0000}"/>
    <cellStyle name="Normal 48" xfId="2970" xr:uid="{00000000-0005-0000-0000-00009B0B0000}"/>
    <cellStyle name="Normal 49" xfId="2971" xr:uid="{00000000-0005-0000-0000-00009C0B0000}"/>
    <cellStyle name="Normal 5" xfId="2972" xr:uid="{00000000-0005-0000-0000-00009D0B0000}"/>
    <cellStyle name="Normal 5 2" xfId="2973" xr:uid="{00000000-0005-0000-0000-00009E0B0000}"/>
    <cellStyle name="Normal 5 3" xfId="2974" xr:uid="{00000000-0005-0000-0000-00009F0B0000}"/>
    <cellStyle name="Normal 5 4" xfId="2975" xr:uid="{00000000-0005-0000-0000-0000A00B0000}"/>
    <cellStyle name="Normal 5 4 2" xfId="2976" xr:uid="{00000000-0005-0000-0000-0000A10B0000}"/>
    <cellStyle name="Normal 5 5" xfId="2977" xr:uid="{00000000-0005-0000-0000-0000A20B0000}"/>
    <cellStyle name="Normal 5_Bulk _ Audit" xfId="2978" xr:uid="{00000000-0005-0000-0000-0000A30B0000}"/>
    <cellStyle name="Normal 50" xfId="2979" xr:uid="{00000000-0005-0000-0000-0000A40B0000}"/>
    <cellStyle name="Normal 51" xfId="2980" xr:uid="{00000000-0005-0000-0000-0000A50B0000}"/>
    <cellStyle name="Normal 52" xfId="2981" xr:uid="{00000000-0005-0000-0000-0000A60B0000}"/>
    <cellStyle name="Normal 53" xfId="2982" xr:uid="{00000000-0005-0000-0000-0000A70B0000}"/>
    <cellStyle name="Normal 54" xfId="2983" xr:uid="{00000000-0005-0000-0000-0000A80B0000}"/>
    <cellStyle name="Normal 55" xfId="2984" xr:uid="{00000000-0005-0000-0000-0000A90B0000}"/>
    <cellStyle name="Normal 56" xfId="2985" xr:uid="{00000000-0005-0000-0000-0000AA0B0000}"/>
    <cellStyle name="Normal 57" xfId="2986" xr:uid="{00000000-0005-0000-0000-0000AB0B0000}"/>
    <cellStyle name="Normal 58" xfId="2987" xr:uid="{00000000-0005-0000-0000-0000AC0B0000}"/>
    <cellStyle name="Normal 59" xfId="2988" xr:uid="{00000000-0005-0000-0000-0000AD0B0000}"/>
    <cellStyle name="Normal 6" xfId="2989" xr:uid="{00000000-0005-0000-0000-0000AE0B0000}"/>
    <cellStyle name="Normal 6 10" xfId="2990" xr:uid="{00000000-0005-0000-0000-0000AF0B0000}"/>
    <cellStyle name="Normal 6 11" xfId="2991" xr:uid="{00000000-0005-0000-0000-0000B00B0000}"/>
    <cellStyle name="Normal 6 12" xfId="2992" xr:uid="{00000000-0005-0000-0000-0000B10B0000}"/>
    <cellStyle name="Normal 6 13" xfId="2993" xr:uid="{00000000-0005-0000-0000-0000B20B0000}"/>
    <cellStyle name="Normal 6 14" xfId="2994" xr:uid="{00000000-0005-0000-0000-0000B30B0000}"/>
    <cellStyle name="Normal 6 15" xfId="2995" xr:uid="{00000000-0005-0000-0000-0000B40B0000}"/>
    <cellStyle name="Normal 6 16" xfId="2996" xr:uid="{00000000-0005-0000-0000-0000B50B0000}"/>
    <cellStyle name="Normal 6 17" xfId="2997" xr:uid="{00000000-0005-0000-0000-0000B60B0000}"/>
    <cellStyle name="Normal 6 18" xfId="2998" xr:uid="{00000000-0005-0000-0000-0000B70B0000}"/>
    <cellStyle name="Normal 6 19" xfId="2999" xr:uid="{00000000-0005-0000-0000-0000B80B0000}"/>
    <cellStyle name="Normal 6 2" xfId="3000" xr:uid="{00000000-0005-0000-0000-0000B90B0000}"/>
    <cellStyle name="Normal 6 2 2" xfId="3001" xr:uid="{00000000-0005-0000-0000-0000BA0B0000}"/>
    <cellStyle name="Normal 6 2 2 2" xfId="3002" xr:uid="{00000000-0005-0000-0000-0000BB0B0000}"/>
    <cellStyle name="Normal 6 2 3" xfId="3003" xr:uid="{00000000-0005-0000-0000-0000BC0B0000}"/>
    <cellStyle name="Normal 6 20" xfId="3004" xr:uid="{00000000-0005-0000-0000-0000BD0B0000}"/>
    <cellStyle name="Normal 6 21" xfId="3005" xr:uid="{00000000-0005-0000-0000-0000BE0B0000}"/>
    <cellStyle name="Normal 6 22" xfId="3006" xr:uid="{00000000-0005-0000-0000-0000BF0B0000}"/>
    <cellStyle name="Normal 6 3" xfId="3007" xr:uid="{00000000-0005-0000-0000-0000C00B0000}"/>
    <cellStyle name="Normal 6 4" xfId="3008" xr:uid="{00000000-0005-0000-0000-0000C10B0000}"/>
    <cellStyle name="Normal 6 5" xfId="3009" xr:uid="{00000000-0005-0000-0000-0000C20B0000}"/>
    <cellStyle name="Normal 6 6" xfId="3010" xr:uid="{00000000-0005-0000-0000-0000C30B0000}"/>
    <cellStyle name="Normal 6 7" xfId="3011" xr:uid="{00000000-0005-0000-0000-0000C40B0000}"/>
    <cellStyle name="Normal 6 8" xfId="3012" xr:uid="{00000000-0005-0000-0000-0000C50B0000}"/>
    <cellStyle name="Normal 6 9" xfId="3013" xr:uid="{00000000-0005-0000-0000-0000C60B0000}"/>
    <cellStyle name="Normal 6_FA BL" xfId="3014" xr:uid="{00000000-0005-0000-0000-0000C70B0000}"/>
    <cellStyle name="Normal 60" xfId="3015" xr:uid="{00000000-0005-0000-0000-0000C80B0000}"/>
    <cellStyle name="Normal 61" xfId="3016" xr:uid="{00000000-0005-0000-0000-0000C90B0000}"/>
    <cellStyle name="Normal 62" xfId="3017" xr:uid="{00000000-0005-0000-0000-0000CA0B0000}"/>
    <cellStyle name="Normal 63" xfId="3018" xr:uid="{00000000-0005-0000-0000-0000CB0B0000}"/>
    <cellStyle name="Normal 63 2" xfId="3019" xr:uid="{00000000-0005-0000-0000-0000CC0B0000}"/>
    <cellStyle name="Normal 64" xfId="3020" xr:uid="{00000000-0005-0000-0000-0000CD0B0000}"/>
    <cellStyle name="Normal 65" xfId="3021" xr:uid="{00000000-0005-0000-0000-0000CE0B0000}"/>
    <cellStyle name="Normal 66" xfId="3022" xr:uid="{00000000-0005-0000-0000-0000CF0B0000}"/>
    <cellStyle name="Normal 67" xfId="3023" xr:uid="{00000000-0005-0000-0000-0000D00B0000}"/>
    <cellStyle name="Normal 68" xfId="3024" xr:uid="{00000000-0005-0000-0000-0000D10B0000}"/>
    <cellStyle name="Normal 69" xfId="3025" xr:uid="{00000000-0005-0000-0000-0000D20B0000}"/>
    <cellStyle name="Normal 7" xfId="3026" xr:uid="{00000000-0005-0000-0000-0000D30B0000}"/>
    <cellStyle name="Normal 7 10" xfId="3027" xr:uid="{00000000-0005-0000-0000-0000D40B0000}"/>
    <cellStyle name="Normal 7 11" xfId="3028" xr:uid="{00000000-0005-0000-0000-0000D50B0000}"/>
    <cellStyle name="Normal 7 12" xfId="3029" xr:uid="{00000000-0005-0000-0000-0000D60B0000}"/>
    <cellStyle name="Normal 7 13" xfId="3030" xr:uid="{00000000-0005-0000-0000-0000D70B0000}"/>
    <cellStyle name="Normal 7 14" xfId="3031" xr:uid="{00000000-0005-0000-0000-0000D80B0000}"/>
    <cellStyle name="Normal 7 15" xfId="3032" xr:uid="{00000000-0005-0000-0000-0000D90B0000}"/>
    <cellStyle name="Normal 7 16" xfId="3033" xr:uid="{00000000-0005-0000-0000-0000DA0B0000}"/>
    <cellStyle name="Normal 7 17" xfId="3034" xr:uid="{00000000-0005-0000-0000-0000DB0B0000}"/>
    <cellStyle name="Normal 7 18" xfId="3035" xr:uid="{00000000-0005-0000-0000-0000DC0B0000}"/>
    <cellStyle name="Normal 7 19" xfId="3036" xr:uid="{00000000-0005-0000-0000-0000DD0B0000}"/>
    <cellStyle name="Normal 7 2" xfId="3037" xr:uid="{00000000-0005-0000-0000-0000DE0B0000}"/>
    <cellStyle name="Normal 7 2 2" xfId="3038" xr:uid="{00000000-0005-0000-0000-0000DF0B0000}"/>
    <cellStyle name="Normal 7 2 2 2" xfId="3039" xr:uid="{00000000-0005-0000-0000-0000E00B0000}"/>
    <cellStyle name="Normal 7 20" xfId="3040" xr:uid="{00000000-0005-0000-0000-0000E10B0000}"/>
    <cellStyle name="Normal 7 21" xfId="3041" xr:uid="{00000000-0005-0000-0000-0000E20B0000}"/>
    <cellStyle name="Normal 7 3" xfId="3042" xr:uid="{00000000-0005-0000-0000-0000E30B0000}"/>
    <cellStyle name="Normal 7 4" xfId="3043" xr:uid="{00000000-0005-0000-0000-0000E40B0000}"/>
    <cellStyle name="Normal 7 5" xfId="3044" xr:uid="{00000000-0005-0000-0000-0000E50B0000}"/>
    <cellStyle name="Normal 7 6" xfId="3045" xr:uid="{00000000-0005-0000-0000-0000E60B0000}"/>
    <cellStyle name="Normal 7 7" xfId="3046" xr:uid="{00000000-0005-0000-0000-0000E70B0000}"/>
    <cellStyle name="Normal 7 8" xfId="3047" xr:uid="{00000000-0005-0000-0000-0000E80B0000}"/>
    <cellStyle name="Normal 7 9" xfId="3048" xr:uid="{00000000-0005-0000-0000-0000E90B0000}"/>
    <cellStyle name="Normal 7_FA BL" xfId="3049" xr:uid="{00000000-0005-0000-0000-0000EA0B0000}"/>
    <cellStyle name="Normal 70" xfId="3050" xr:uid="{00000000-0005-0000-0000-0000EB0B0000}"/>
    <cellStyle name="Normal 71" xfId="3051" xr:uid="{00000000-0005-0000-0000-0000EC0B0000}"/>
    <cellStyle name="Normal 72" xfId="3052" xr:uid="{00000000-0005-0000-0000-0000ED0B0000}"/>
    <cellStyle name="Normal 73" xfId="3053" xr:uid="{00000000-0005-0000-0000-0000EE0B0000}"/>
    <cellStyle name="Normal 74" xfId="3054" xr:uid="{00000000-0005-0000-0000-0000EF0B0000}"/>
    <cellStyle name="Normal 75" xfId="3055" xr:uid="{00000000-0005-0000-0000-0000F00B0000}"/>
    <cellStyle name="Normal 76" xfId="3056" xr:uid="{00000000-0005-0000-0000-0000F10B0000}"/>
    <cellStyle name="Normal 77" xfId="3057" xr:uid="{00000000-0005-0000-0000-0000F20B0000}"/>
    <cellStyle name="Normal 78" xfId="3058" xr:uid="{00000000-0005-0000-0000-0000F30B0000}"/>
    <cellStyle name="Normal 79" xfId="3059" xr:uid="{00000000-0005-0000-0000-0000F40B0000}"/>
    <cellStyle name="Normal 8" xfId="3060" xr:uid="{00000000-0005-0000-0000-0000F50B0000}"/>
    <cellStyle name="Normal 8 10" xfId="3061" xr:uid="{00000000-0005-0000-0000-0000F60B0000}"/>
    <cellStyle name="Normal 8 11" xfId="3062" xr:uid="{00000000-0005-0000-0000-0000F70B0000}"/>
    <cellStyle name="Normal 8 12" xfId="3063" xr:uid="{00000000-0005-0000-0000-0000F80B0000}"/>
    <cellStyle name="Normal 8 13" xfId="3064" xr:uid="{00000000-0005-0000-0000-0000F90B0000}"/>
    <cellStyle name="Normal 8 14" xfId="3065" xr:uid="{00000000-0005-0000-0000-0000FA0B0000}"/>
    <cellStyle name="Normal 8 15" xfId="3066" xr:uid="{00000000-0005-0000-0000-0000FB0B0000}"/>
    <cellStyle name="Normal 8 16" xfId="3067" xr:uid="{00000000-0005-0000-0000-0000FC0B0000}"/>
    <cellStyle name="Normal 8 17" xfId="3068" xr:uid="{00000000-0005-0000-0000-0000FD0B0000}"/>
    <cellStyle name="Normal 8 18" xfId="3069" xr:uid="{00000000-0005-0000-0000-0000FE0B0000}"/>
    <cellStyle name="Normal 8 19" xfId="3070" xr:uid="{00000000-0005-0000-0000-0000FF0B0000}"/>
    <cellStyle name="Normal 8 2" xfId="3071" xr:uid="{00000000-0005-0000-0000-0000000C0000}"/>
    <cellStyle name="Normal 8 20" xfId="3072" xr:uid="{00000000-0005-0000-0000-0000010C0000}"/>
    <cellStyle name="Normal 8 21" xfId="3073" xr:uid="{00000000-0005-0000-0000-0000020C0000}"/>
    <cellStyle name="Normal 8 3" xfId="3074" xr:uid="{00000000-0005-0000-0000-0000030C0000}"/>
    <cellStyle name="Normal 8 3 2" xfId="3075" xr:uid="{00000000-0005-0000-0000-0000040C0000}"/>
    <cellStyle name="Normal 8 4" xfId="3076" xr:uid="{00000000-0005-0000-0000-0000050C0000}"/>
    <cellStyle name="Normal 8 5" xfId="3077" xr:uid="{00000000-0005-0000-0000-0000060C0000}"/>
    <cellStyle name="Normal 8 6" xfId="3078" xr:uid="{00000000-0005-0000-0000-0000070C0000}"/>
    <cellStyle name="Normal 8 7" xfId="3079" xr:uid="{00000000-0005-0000-0000-0000080C0000}"/>
    <cellStyle name="Normal 8 8" xfId="3080" xr:uid="{00000000-0005-0000-0000-0000090C0000}"/>
    <cellStyle name="Normal 8 9" xfId="3081" xr:uid="{00000000-0005-0000-0000-00000A0C0000}"/>
    <cellStyle name="Normal 80" xfId="3082" xr:uid="{00000000-0005-0000-0000-00000B0C0000}"/>
    <cellStyle name="Normal 81" xfId="3083" xr:uid="{00000000-0005-0000-0000-00000C0C0000}"/>
    <cellStyle name="Normal 82" xfId="3084" xr:uid="{00000000-0005-0000-0000-00000D0C0000}"/>
    <cellStyle name="Normal 83" xfId="3085" xr:uid="{00000000-0005-0000-0000-00000E0C0000}"/>
    <cellStyle name="Normal 84" xfId="3086" xr:uid="{00000000-0005-0000-0000-00000F0C0000}"/>
    <cellStyle name="Normal 84 2" xfId="3087" xr:uid="{00000000-0005-0000-0000-0000100C0000}"/>
    <cellStyle name="Normal 85" xfId="3088" xr:uid="{00000000-0005-0000-0000-0000110C0000}"/>
    <cellStyle name="Normal 86" xfId="3089" xr:uid="{00000000-0005-0000-0000-0000120C0000}"/>
    <cellStyle name="Normal 87" xfId="3090" xr:uid="{00000000-0005-0000-0000-0000130C0000}"/>
    <cellStyle name="Normal 88" xfId="3091" xr:uid="{00000000-0005-0000-0000-0000140C0000}"/>
    <cellStyle name="Normal 89" xfId="3092" xr:uid="{00000000-0005-0000-0000-0000150C0000}"/>
    <cellStyle name="Normal 9" xfId="3093" xr:uid="{00000000-0005-0000-0000-0000160C0000}"/>
    <cellStyle name="Normal 9 10" xfId="3094" xr:uid="{00000000-0005-0000-0000-0000170C0000}"/>
    <cellStyle name="Normal 9 11" xfId="3095" xr:uid="{00000000-0005-0000-0000-0000180C0000}"/>
    <cellStyle name="Normal 9 12" xfId="3096" xr:uid="{00000000-0005-0000-0000-0000190C0000}"/>
    <cellStyle name="Normal 9 13" xfId="3097" xr:uid="{00000000-0005-0000-0000-00001A0C0000}"/>
    <cellStyle name="Normal 9 14" xfId="3098" xr:uid="{00000000-0005-0000-0000-00001B0C0000}"/>
    <cellStyle name="Normal 9 15" xfId="3099" xr:uid="{00000000-0005-0000-0000-00001C0C0000}"/>
    <cellStyle name="Normal 9 16" xfId="3100" xr:uid="{00000000-0005-0000-0000-00001D0C0000}"/>
    <cellStyle name="Normal 9 17" xfId="3101" xr:uid="{00000000-0005-0000-0000-00001E0C0000}"/>
    <cellStyle name="Normal 9 18" xfId="3102" xr:uid="{00000000-0005-0000-0000-00001F0C0000}"/>
    <cellStyle name="Normal 9 19" xfId="3103" xr:uid="{00000000-0005-0000-0000-0000200C0000}"/>
    <cellStyle name="Normal 9 2" xfId="3104" xr:uid="{00000000-0005-0000-0000-0000210C0000}"/>
    <cellStyle name="Normal 9 2 2" xfId="3105" xr:uid="{00000000-0005-0000-0000-0000220C0000}"/>
    <cellStyle name="Normal 9 20" xfId="3106" xr:uid="{00000000-0005-0000-0000-0000230C0000}"/>
    <cellStyle name="Normal 9 21" xfId="3107" xr:uid="{00000000-0005-0000-0000-0000240C0000}"/>
    <cellStyle name="Normal 9 3" xfId="3108" xr:uid="{00000000-0005-0000-0000-0000250C0000}"/>
    <cellStyle name="Normal 9 4" xfId="3109" xr:uid="{00000000-0005-0000-0000-0000260C0000}"/>
    <cellStyle name="Normal 9 5" xfId="3110" xr:uid="{00000000-0005-0000-0000-0000270C0000}"/>
    <cellStyle name="Normal 9 6" xfId="3111" xr:uid="{00000000-0005-0000-0000-0000280C0000}"/>
    <cellStyle name="Normal 9 7" xfId="3112" xr:uid="{00000000-0005-0000-0000-0000290C0000}"/>
    <cellStyle name="Normal 9 8" xfId="3113" xr:uid="{00000000-0005-0000-0000-00002A0C0000}"/>
    <cellStyle name="Normal 9 9" xfId="3114" xr:uid="{00000000-0005-0000-0000-00002B0C0000}"/>
    <cellStyle name="Normal 90" xfId="3115" xr:uid="{00000000-0005-0000-0000-00002C0C0000}"/>
    <cellStyle name="Normal 91" xfId="3116" xr:uid="{00000000-0005-0000-0000-00002D0C0000}"/>
    <cellStyle name="Normal 92" xfId="3117" xr:uid="{00000000-0005-0000-0000-00002E0C0000}"/>
    <cellStyle name="Normal 93" xfId="3118" xr:uid="{00000000-0005-0000-0000-00002F0C0000}"/>
    <cellStyle name="Normal 94" xfId="3119" xr:uid="{00000000-0005-0000-0000-0000300C0000}"/>
    <cellStyle name="Normale_9639A02C" xfId="3120" xr:uid="{00000000-0005-0000-0000-0000310C0000}"/>
    <cellStyle name="Note 2" xfId="3121" xr:uid="{00000000-0005-0000-0000-0000320C0000}"/>
    <cellStyle name="Output 2" xfId="3122" xr:uid="{00000000-0005-0000-0000-0000330C0000}"/>
    <cellStyle name="Output 3" xfId="3123" xr:uid="{00000000-0005-0000-0000-0000340C0000}"/>
    <cellStyle name="Percent" xfId="3843" builtinId="5"/>
    <cellStyle name="Percent [0]" xfId="3124" xr:uid="{00000000-0005-0000-0000-0000350C0000}"/>
    <cellStyle name="Percent [00]" xfId="3125" xr:uid="{00000000-0005-0000-0000-0000360C0000}"/>
    <cellStyle name="Percent [2]" xfId="3126" xr:uid="{00000000-0005-0000-0000-0000370C0000}"/>
    <cellStyle name="Percent [2] 2" xfId="3127" xr:uid="{00000000-0005-0000-0000-0000380C0000}"/>
    <cellStyle name="Percent [2] 3" xfId="3128" xr:uid="{00000000-0005-0000-0000-0000390C0000}"/>
    <cellStyle name="Percent [2] 4" xfId="3129" xr:uid="{00000000-0005-0000-0000-00003A0C0000}"/>
    <cellStyle name="Percent 10" xfId="3130" xr:uid="{00000000-0005-0000-0000-00003B0C0000}"/>
    <cellStyle name="Percent 10 2" xfId="3131" xr:uid="{00000000-0005-0000-0000-00003C0C0000}"/>
    <cellStyle name="Percent 10 2 2" xfId="3132" xr:uid="{00000000-0005-0000-0000-00003D0C0000}"/>
    <cellStyle name="Percent 10 3" xfId="3133" xr:uid="{00000000-0005-0000-0000-00003E0C0000}"/>
    <cellStyle name="Percent 11" xfId="3134" xr:uid="{00000000-0005-0000-0000-00003F0C0000}"/>
    <cellStyle name="Percent 11 2" xfId="3135" xr:uid="{00000000-0005-0000-0000-0000400C0000}"/>
    <cellStyle name="Percent 12" xfId="3136" xr:uid="{00000000-0005-0000-0000-0000410C0000}"/>
    <cellStyle name="Percent 12 2" xfId="3137" xr:uid="{00000000-0005-0000-0000-0000420C0000}"/>
    <cellStyle name="Percent 13" xfId="3138" xr:uid="{00000000-0005-0000-0000-0000430C0000}"/>
    <cellStyle name="Percent 13 2" xfId="3139" xr:uid="{00000000-0005-0000-0000-0000440C0000}"/>
    <cellStyle name="Percent 14" xfId="3140" xr:uid="{00000000-0005-0000-0000-0000450C0000}"/>
    <cellStyle name="Percent 14 2" xfId="3141" xr:uid="{00000000-0005-0000-0000-0000460C0000}"/>
    <cellStyle name="Percent 15" xfId="3142" xr:uid="{00000000-0005-0000-0000-0000470C0000}"/>
    <cellStyle name="Percent 15 2" xfId="3143" xr:uid="{00000000-0005-0000-0000-0000480C0000}"/>
    <cellStyle name="Percent 16" xfId="3144" xr:uid="{00000000-0005-0000-0000-0000490C0000}"/>
    <cellStyle name="Percent 16 2" xfId="3145" xr:uid="{00000000-0005-0000-0000-00004A0C0000}"/>
    <cellStyle name="Percent 17" xfId="3146" xr:uid="{00000000-0005-0000-0000-00004B0C0000}"/>
    <cellStyle name="Percent 18" xfId="3147" xr:uid="{00000000-0005-0000-0000-00004C0C0000}"/>
    <cellStyle name="Percent 18 2" xfId="3148" xr:uid="{00000000-0005-0000-0000-00004D0C0000}"/>
    <cellStyle name="Percent 19" xfId="3149" xr:uid="{00000000-0005-0000-0000-00004E0C0000}"/>
    <cellStyle name="Percent 2" xfId="3150" xr:uid="{00000000-0005-0000-0000-00004F0C0000}"/>
    <cellStyle name="Percent 2 10" xfId="3151" xr:uid="{00000000-0005-0000-0000-0000500C0000}"/>
    <cellStyle name="Percent 2 10 2" xfId="3152" xr:uid="{00000000-0005-0000-0000-0000510C0000}"/>
    <cellStyle name="Percent 2 11" xfId="3153" xr:uid="{00000000-0005-0000-0000-0000520C0000}"/>
    <cellStyle name="Percent 2 11 2" xfId="3154" xr:uid="{00000000-0005-0000-0000-0000530C0000}"/>
    <cellStyle name="Percent 2 12" xfId="3155" xr:uid="{00000000-0005-0000-0000-0000540C0000}"/>
    <cellStyle name="Percent 2 12 2" xfId="3156" xr:uid="{00000000-0005-0000-0000-0000550C0000}"/>
    <cellStyle name="Percent 2 13" xfId="3157" xr:uid="{00000000-0005-0000-0000-0000560C0000}"/>
    <cellStyle name="Percent 2 13 2" xfId="3158" xr:uid="{00000000-0005-0000-0000-0000570C0000}"/>
    <cellStyle name="Percent 2 14" xfId="3159" xr:uid="{00000000-0005-0000-0000-0000580C0000}"/>
    <cellStyle name="Percent 2 14 2" xfId="3160" xr:uid="{00000000-0005-0000-0000-0000590C0000}"/>
    <cellStyle name="Percent 2 15" xfId="3161" xr:uid="{00000000-0005-0000-0000-00005A0C0000}"/>
    <cellStyle name="Percent 2 15 2" xfId="3162" xr:uid="{00000000-0005-0000-0000-00005B0C0000}"/>
    <cellStyle name="Percent 2 16" xfId="3163" xr:uid="{00000000-0005-0000-0000-00005C0C0000}"/>
    <cellStyle name="Percent 2 16 2" xfId="3164" xr:uid="{00000000-0005-0000-0000-00005D0C0000}"/>
    <cellStyle name="Percent 2 17" xfId="3165" xr:uid="{00000000-0005-0000-0000-00005E0C0000}"/>
    <cellStyle name="Percent 2 18" xfId="3166" xr:uid="{00000000-0005-0000-0000-00005F0C0000}"/>
    <cellStyle name="Percent 2 18 2" xfId="3167" xr:uid="{00000000-0005-0000-0000-0000600C0000}"/>
    <cellStyle name="Percent 2 18 2 2" xfId="3168" xr:uid="{00000000-0005-0000-0000-0000610C0000}"/>
    <cellStyle name="Percent 2 18 3" xfId="3169" xr:uid="{00000000-0005-0000-0000-0000620C0000}"/>
    <cellStyle name="Percent 2 18 3 2" xfId="3170" xr:uid="{00000000-0005-0000-0000-0000630C0000}"/>
    <cellStyle name="Percent 2 18 4" xfId="3171" xr:uid="{00000000-0005-0000-0000-0000640C0000}"/>
    <cellStyle name="Percent 2 18 5" xfId="3172" xr:uid="{00000000-0005-0000-0000-0000650C0000}"/>
    <cellStyle name="Percent 2 2" xfId="3173" xr:uid="{00000000-0005-0000-0000-0000660C0000}"/>
    <cellStyle name="Percent 2 2 2" xfId="3174" xr:uid="{00000000-0005-0000-0000-0000670C0000}"/>
    <cellStyle name="Percent 2 3" xfId="3175" xr:uid="{00000000-0005-0000-0000-0000680C0000}"/>
    <cellStyle name="Percent 2 3 2" xfId="3176" xr:uid="{00000000-0005-0000-0000-0000690C0000}"/>
    <cellStyle name="Percent 2 4" xfId="3177" xr:uid="{00000000-0005-0000-0000-00006A0C0000}"/>
    <cellStyle name="Percent 2 4 2" xfId="3178" xr:uid="{00000000-0005-0000-0000-00006B0C0000}"/>
    <cellStyle name="Percent 2 5" xfId="3179" xr:uid="{00000000-0005-0000-0000-00006C0C0000}"/>
    <cellStyle name="Percent 2 5 2" xfId="3180" xr:uid="{00000000-0005-0000-0000-00006D0C0000}"/>
    <cellStyle name="Percent 2 6" xfId="3181" xr:uid="{00000000-0005-0000-0000-00006E0C0000}"/>
    <cellStyle name="Percent 2 6 2" xfId="3182" xr:uid="{00000000-0005-0000-0000-00006F0C0000}"/>
    <cellStyle name="Percent 2 7" xfId="3183" xr:uid="{00000000-0005-0000-0000-0000700C0000}"/>
    <cellStyle name="Percent 2 7 2" xfId="3184" xr:uid="{00000000-0005-0000-0000-0000710C0000}"/>
    <cellStyle name="Percent 2 8" xfId="3185" xr:uid="{00000000-0005-0000-0000-0000720C0000}"/>
    <cellStyle name="Percent 2 8 2" xfId="3186" xr:uid="{00000000-0005-0000-0000-0000730C0000}"/>
    <cellStyle name="Percent 2 9" xfId="3187" xr:uid="{00000000-0005-0000-0000-0000740C0000}"/>
    <cellStyle name="Percent 2 9 2" xfId="3188" xr:uid="{00000000-0005-0000-0000-0000750C0000}"/>
    <cellStyle name="Percent 2_ประหน้าecl-19-4-54(แพน)" xfId="3189" xr:uid="{00000000-0005-0000-0000-0000760C0000}"/>
    <cellStyle name="Percent 20" xfId="3190" xr:uid="{00000000-0005-0000-0000-0000770C0000}"/>
    <cellStyle name="Percent 20 2" xfId="3191" xr:uid="{00000000-0005-0000-0000-0000780C0000}"/>
    <cellStyle name="Percent 20 2 2" xfId="3192" xr:uid="{00000000-0005-0000-0000-0000790C0000}"/>
    <cellStyle name="Percent 20 3" xfId="3193" xr:uid="{00000000-0005-0000-0000-00007A0C0000}"/>
    <cellStyle name="Percent 20 3 2" xfId="3194" xr:uid="{00000000-0005-0000-0000-00007B0C0000}"/>
    <cellStyle name="Percent 20 4" xfId="3195" xr:uid="{00000000-0005-0000-0000-00007C0C0000}"/>
    <cellStyle name="Percent 20 5" xfId="3196" xr:uid="{00000000-0005-0000-0000-00007D0C0000}"/>
    <cellStyle name="Percent 21" xfId="3197" xr:uid="{00000000-0005-0000-0000-00007E0C0000}"/>
    <cellStyle name="Percent 21 2" xfId="3198" xr:uid="{00000000-0005-0000-0000-00007F0C0000}"/>
    <cellStyle name="Percent 21 2 2" xfId="3199" xr:uid="{00000000-0005-0000-0000-0000800C0000}"/>
    <cellStyle name="Percent 21 3" xfId="3200" xr:uid="{00000000-0005-0000-0000-0000810C0000}"/>
    <cellStyle name="Percent 21 3 2" xfId="3201" xr:uid="{00000000-0005-0000-0000-0000820C0000}"/>
    <cellStyle name="Percent 21 4" xfId="3202" xr:uid="{00000000-0005-0000-0000-0000830C0000}"/>
    <cellStyle name="Percent 21 5" xfId="3203" xr:uid="{00000000-0005-0000-0000-0000840C0000}"/>
    <cellStyle name="Percent 22" xfId="3204" xr:uid="{00000000-0005-0000-0000-0000850C0000}"/>
    <cellStyle name="Percent 23" xfId="3205" xr:uid="{00000000-0005-0000-0000-0000860C0000}"/>
    <cellStyle name="Percent 24" xfId="3206" xr:uid="{00000000-0005-0000-0000-0000870C0000}"/>
    <cellStyle name="Percent 24 2" xfId="3207" xr:uid="{00000000-0005-0000-0000-0000880C0000}"/>
    <cellStyle name="Percent 25" xfId="3208" xr:uid="{00000000-0005-0000-0000-0000890C0000}"/>
    <cellStyle name="Percent 26" xfId="3209" xr:uid="{00000000-0005-0000-0000-00008A0C0000}"/>
    <cellStyle name="Percent 26 2" xfId="3210" xr:uid="{00000000-0005-0000-0000-00008B0C0000}"/>
    <cellStyle name="Percent 27" xfId="3211" xr:uid="{00000000-0005-0000-0000-00008C0C0000}"/>
    <cellStyle name="Percent 27 2" xfId="3212" xr:uid="{00000000-0005-0000-0000-00008D0C0000}"/>
    <cellStyle name="Percent 28" xfId="3213" xr:uid="{00000000-0005-0000-0000-00008E0C0000}"/>
    <cellStyle name="Percent 28 2" xfId="3214" xr:uid="{00000000-0005-0000-0000-00008F0C0000}"/>
    <cellStyle name="Percent 29" xfId="3215" xr:uid="{00000000-0005-0000-0000-0000900C0000}"/>
    <cellStyle name="Percent 29 2" xfId="3216" xr:uid="{00000000-0005-0000-0000-0000910C0000}"/>
    <cellStyle name="Percent 3" xfId="3217" xr:uid="{00000000-0005-0000-0000-0000920C0000}"/>
    <cellStyle name="Percent 3 10" xfId="3218" xr:uid="{00000000-0005-0000-0000-0000930C0000}"/>
    <cellStyle name="Percent 3 10 2" xfId="3219" xr:uid="{00000000-0005-0000-0000-0000940C0000}"/>
    <cellStyle name="Percent 3 10 2 2" xfId="3220" xr:uid="{00000000-0005-0000-0000-0000950C0000}"/>
    <cellStyle name="Percent 3 10 3" xfId="3221" xr:uid="{00000000-0005-0000-0000-0000960C0000}"/>
    <cellStyle name="Percent 3 10 3 2" xfId="3222" xr:uid="{00000000-0005-0000-0000-0000970C0000}"/>
    <cellStyle name="Percent 3 10 4" xfId="3223" xr:uid="{00000000-0005-0000-0000-0000980C0000}"/>
    <cellStyle name="Percent 3 10 5" xfId="3224" xr:uid="{00000000-0005-0000-0000-0000990C0000}"/>
    <cellStyle name="Percent 3 11" xfId="3225" xr:uid="{00000000-0005-0000-0000-00009A0C0000}"/>
    <cellStyle name="Percent 3 11 2" xfId="3226" xr:uid="{00000000-0005-0000-0000-00009B0C0000}"/>
    <cellStyle name="Percent 3 11 2 2" xfId="3227" xr:uid="{00000000-0005-0000-0000-00009C0C0000}"/>
    <cellStyle name="Percent 3 11 3" xfId="3228" xr:uid="{00000000-0005-0000-0000-00009D0C0000}"/>
    <cellStyle name="Percent 3 11 3 2" xfId="3229" xr:uid="{00000000-0005-0000-0000-00009E0C0000}"/>
    <cellStyle name="Percent 3 11 4" xfId="3230" xr:uid="{00000000-0005-0000-0000-00009F0C0000}"/>
    <cellStyle name="Percent 3 11 5" xfId="3231" xr:uid="{00000000-0005-0000-0000-0000A00C0000}"/>
    <cellStyle name="Percent 3 12" xfId="3232" xr:uid="{00000000-0005-0000-0000-0000A10C0000}"/>
    <cellStyle name="Percent 3 12 2" xfId="3233" xr:uid="{00000000-0005-0000-0000-0000A20C0000}"/>
    <cellStyle name="Percent 3 12 2 2" xfId="3234" xr:uid="{00000000-0005-0000-0000-0000A30C0000}"/>
    <cellStyle name="Percent 3 12 3" xfId="3235" xr:uid="{00000000-0005-0000-0000-0000A40C0000}"/>
    <cellStyle name="Percent 3 12 3 2" xfId="3236" xr:uid="{00000000-0005-0000-0000-0000A50C0000}"/>
    <cellStyle name="Percent 3 12 4" xfId="3237" xr:uid="{00000000-0005-0000-0000-0000A60C0000}"/>
    <cellStyle name="Percent 3 12 5" xfId="3238" xr:uid="{00000000-0005-0000-0000-0000A70C0000}"/>
    <cellStyle name="Percent 3 13" xfId="3239" xr:uid="{00000000-0005-0000-0000-0000A80C0000}"/>
    <cellStyle name="Percent 3 13 2" xfId="3240" xr:uid="{00000000-0005-0000-0000-0000A90C0000}"/>
    <cellStyle name="Percent 3 13 2 2" xfId="3241" xr:uid="{00000000-0005-0000-0000-0000AA0C0000}"/>
    <cellStyle name="Percent 3 13 3" xfId="3242" xr:uid="{00000000-0005-0000-0000-0000AB0C0000}"/>
    <cellStyle name="Percent 3 13 3 2" xfId="3243" xr:uid="{00000000-0005-0000-0000-0000AC0C0000}"/>
    <cellStyle name="Percent 3 13 4" xfId="3244" xr:uid="{00000000-0005-0000-0000-0000AD0C0000}"/>
    <cellStyle name="Percent 3 13 5" xfId="3245" xr:uid="{00000000-0005-0000-0000-0000AE0C0000}"/>
    <cellStyle name="Percent 3 14" xfId="3246" xr:uid="{00000000-0005-0000-0000-0000AF0C0000}"/>
    <cellStyle name="Percent 3 14 2" xfId="3247" xr:uid="{00000000-0005-0000-0000-0000B00C0000}"/>
    <cellStyle name="Percent 3 14 2 2" xfId="3248" xr:uid="{00000000-0005-0000-0000-0000B10C0000}"/>
    <cellStyle name="Percent 3 14 3" xfId="3249" xr:uid="{00000000-0005-0000-0000-0000B20C0000}"/>
    <cellStyle name="Percent 3 14 3 2" xfId="3250" xr:uid="{00000000-0005-0000-0000-0000B30C0000}"/>
    <cellStyle name="Percent 3 14 4" xfId="3251" xr:uid="{00000000-0005-0000-0000-0000B40C0000}"/>
    <cellStyle name="Percent 3 14 5" xfId="3252" xr:uid="{00000000-0005-0000-0000-0000B50C0000}"/>
    <cellStyle name="Percent 3 15" xfId="3253" xr:uid="{00000000-0005-0000-0000-0000B60C0000}"/>
    <cellStyle name="Percent 3 15 2" xfId="3254" xr:uid="{00000000-0005-0000-0000-0000B70C0000}"/>
    <cellStyle name="Percent 3 15 2 2" xfId="3255" xr:uid="{00000000-0005-0000-0000-0000B80C0000}"/>
    <cellStyle name="Percent 3 15 3" xfId="3256" xr:uid="{00000000-0005-0000-0000-0000B90C0000}"/>
    <cellStyle name="Percent 3 15 3 2" xfId="3257" xr:uid="{00000000-0005-0000-0000-0000BA0C0000}"/>
    <cellStyle name="Percent 3 15 4" xfId="3258" xr:uid="{00000000-0005-0000-0000-0000BB0C0000}"/>
    <cellStyle name="Percent 3 15 5" xfId="3259" xr:uid="{00000000-0005-0000-0000-0000BC0C0000}"/>
    <cellStyle name="Percent 3 16" xfId="3260" xr:uid="{00000000-0005-0000-0000-0000BD0C0000}"/>
    <cellStyle name="Percent 3 16 2" xfId="3261" xr:uid="{00000000-0005-0000-0000-0000BE0C0000}"/>
    <cellStyle name="Percent 3 16 2 2" xfId="3262" xr:uid="{00000000-0005-0000-0000-0000BF0C0000}"/>
    <cellStyle name="Percent 3 16 3" xfId="3263" xr:uid="{00000000-0005-0000-0000-0000C00C0000}"/>
    <cellStyle name="Percent 3 16 3 2" xfId="3264" xr:uid="{00000000-0005-0000-0000-0000C10C0000}"/>
    <cellStyle name="Percent 3 16 4" xfId="3265" xr:uid="{00000000-0005-0000-0000-0000C20C0000}"/>
    <cellStyle name="Percent 3 16 5" xfId="3266" xr:uid="{00000000-0005-0000-0000-0000C30C0000}"/>
    <cellStyle name="Percent 3 17" xfId="3267" xr:uid="{00000000-0005-0000-0000-0000C40C0000}"/>
    <cellStyle name="Percent 3 17 2" xfId="3268" xr:uid="{00000000-0005-0000-0000-0000C50C0000}"/>
    <cellStyle name="Percent 3 17 2 2" xfId="3269" xr:uid="{00000000-0005-0000-0000-0000C60C0000}"/>
    <cellStyle name="Percent 3 17 3" xfId="3270" xr:uid="{00000000-0005-0000-0000-0000C70C0000}"/>
    <cellStyle name="Percent 3 17 3 2" xfId="3271" xr:uid="{00000000-0005-0000-0000-0000C80C0000}"/>
    <cellStyle name="Percent 3 17 4" xfId="3272" xr:uid="{00000000-0005-0000-0000-0000C90C0000}"/>
    <cellStyle name="Percent 3 17 5" xfId="3273" xr:uid="{00000000-0005-0000-0000-0000CA0C0000}"/>
    <cellStyle name="Percent 3 18" xfId="3274" xr:uid="{00000000-0005-0000-0000-0000CB0C0000}"/>
    <cellStyle name="Percent 3 18 2" xfId="3275" xr:uid="{00000000-0005-0000-0000-0000CC0C0000}"/>
    <cellStyle name="Percent 3 18 2 2" xfId="3276" xr:uid="{00000000-0005-0000-0000-0000CD0C0000}"/>
    <cellStyle name="Percent 3 18 3" xfId="3277" xr:uid="{00000000-0005-0000-0000-0000CE0C0000}"/>
    <cellStyle name="Percent 3 18 3 2" xfId="3278" xr:uid="{00000000-0005-0000-0000-0000CF0C0000}"/>
    <cellStyle name="Percent 3 18 4" xfId="3279" xr:uid="{00000000-0005-0000-0000-0000D00C0000}"/>
    <cellStyle name="Percent 3 18 5" xfId="3280" xr:uid="{00000000-0005-0000-0000-0000D10C0000}"/>
    <cellStyle name="Percent 3 19" xfId="3281" xr:uid="{00000000-0005-0000-0000-0000D20C0000}"/>
    <cellStyle name="Percent 3 19 2" xfId="3282" xr:uid="{00000000-0005-0000-0000-0000D30C0000}"/>
    <cellStyle name="Percent 3 19 2 2" xfId="3283" xr:uid="{00000000-0005-0000-0000-0000D40C0000}"/>
    <cellStyle name="Percent 3 19 3" xfId="3284" xr:uid="{00000000-0005-0000-0000-0000D50C0000}"/>
    <cellStyle name="Percent 3 19 3 2" xfId="3285" xr:uid="{00000000-0005-0000-0000-0000D60C0000}"/>
    <cellStyle name="Percent 3 19 4" xfId="3286" xr:uid="{00000000-0005-0000-0000-0000D70C0000}"/>
    <cellStyle name="Percent 3 19 5" xfId="3287" xr:uid="{00000000-0005-0000-0000-0000D80C0000}"/>
    <cellStyle name="Percent 3 2" xfId="3288" xr:uid="{00000000-0005-0000-0000-0000D90C0000}"/>
    <cellStyle name="Percent 3 2 2" xfId="3289" xr:uid="{00000000-0005-0000-0000-0000DA0C0000}"/>
    <cellStyle name="Percent 3 20" xfId="3290" xr:uid="{00000000-0005-0000-0000-0000DB0C0000}"/>
    <cellStyle name="Percent 3 20 2" xfId="3291" xr:uid="{00000000-0005-0000-0000-0000DC0C0000}"/>
    <cellStyle name="Percent 3 20 2 2" xfId="3292" xr:uid="{00000000-0005-0000-0000-0000DD0C0000}"/>
    <cellStyle name="Percent 3 20 3" xfId="3293" xr:uid="{00000000-0005-0000-0000-0000DE0C0000}"/>
    <cellStyle name="Percent 3 20 3 2" xfId="3294" xr:uid="{00000000-0005-0000-0000-0000DF0C0000}"/>
    <cellStyle name="Percent 3 20 4" xfId="3295" xr:uid="{00000000-0005-0000-0000-0000E00C0000}"/>
    <cellStyle name="Percent 3 20 5" xfId="3296" xr:uid="{00000000-0005-0000-0000-0000E10C0000}"/>
    <cellStyle name="Percent 3 21" xfId="3297" xr:uid="{00000000-0005-0000-0000-0000E20C0000}"/>
    <cellStyle name="Percent 3 21 2" xfId="3298" xr:uid="{00000000-0005-0000-0000-0000E30C0000}"/>
    <cellStyle name="Percent 3 21 2 2" xfId="3299" xr:uid="{00000000-0005-0000-0000-0000E40C0000}"/>
    <cellStyle name="Percent 3 21 3" xfId="3300" xr:uid="{00000000-0005-0000-0000-0000E50C0000}"/>
    <cellStyle name="Percent 3 21 3 2" xfId="3301" xr:uid="{00000000-0005-0000-0000-0000E60C0000}"/>
    <cellStyle name="Percent 3 21 4" xfId="3302" xr:uid="{00000000-0005-0000-0000-0000E70C0000}"/>
    <cellStyle name="Percent 3 21 5" xfId="3303" xr:uid="{00000000-0005-0000-0000-0000E80C0000}"/>
    <cellStyle name="Percent 3 22" xfId="3304" xr:uid="{00000000-0005-0000-0000-0000E90C0000}"/>
    <cellStyle name="Percent 3 22 2" xfId="3305" xr:uid="{00000000-0005-0000-0000-0000EA0C0000}"/>
    <cellStyle name="Percent 3 22 2 2" xfId="3306" xr:uid="{00000000-0005-0000-0000-0000EB0C0000}"/>
    <cellStyle name="Percent 3 22 3" xfId="3307" xr:uid="{00000000-0005-0000-0000-0000EC0C0000}"/>
    <cellStyle name="Percent 3 22 3 2" xfId="3308" xr:uid="{00000000-0005-0000-0000-0000ED0C0000}"/>
    <cellStyle name="Percent 3 22 4" xfId="3309" xr:uid="{00000000-0005-0000-0000-0000EE0C0000}"/>
    <cellStyle name="Percent 3 22 5" xfId="3310" xr:uid="{00000000-0005-0000-0000-0000EF0C0000}"/>
    <cellStyle name="Percent 3 23" xfId="3311" xr:uid="{00000000-0005-0000-0000-0000F00C0000}"/>
    <cellStyle name="Percent 3 23 2" xfId="3312" xr:uid="{00000000-0005-0000-0000-0000F10C0000}"/>
    <cellStyle name="Percent 3 23 2 2" xfId="3313" xr:uid="{00000000-0005-0000-0000-0000F20C0000}"/>
    <cellStyle name="Percent 3 23 3" xfId="3314" xr:uid="{00000000-0005-0000-0000-0000F30C0000}"/>
    <cellStyle name="Percent 3 23 3 2" xfId="3315" xr:uid="{00000000-0005-0000-0000-0000F40C0000}"/>
    <cellStyle name="Percent 3 23 4" xfId="3316" xr:uid="{00000000-0005-0000-0000-0000F50C0000}"/>
    <cellStyle name="Percent 3 23 5" xfId="3317" xr:uid="{00000000-0005-0000-0000-0000F60C0000}"/>
    <cellStyle name="Percent 3 24" xfId="3318" xr:uid="{00000000-0005-0000-0000-0000F70C0000}"/>
    <cellStyle name="Percent 3 24 2" xfId="3319" xr:uid="{00000000-0005-0000-0000-0000F80C0000}"/>
    <cellStyle name="Percent 3 25" xfId="3320" xr:uid="{00000000-0005-0000-0000-0000F90C0000}"/>
    <cellStyle name="Percent 3 25 2" xfId="3321" xr:uid="{00000000-0005-0000-0000-0000FA0C0000}"/>
    <cellStyle name="Percent 3 26" xfId="3322" xr:uid="{00000000-0005-0000-0000-0000FB0C0000}"/>
    <cellStyle name="Percent 3 27" xfId="3323" xr:uid="{00000000-0005-0000-0000-0000FC0C0000}"/>
    <cellStyle name="Percent 3 3" xfId="3324" xr:uid="{00000000-0005-0000-0000-0000FD0C0000}"/>
    <cellStyle name="Percent 3 4" xfId="3325" xr:uid="{00000000-0005-0000-0000-0000FE0C0000}"/>
    <cellStyle name="Percent 3 5" xfId="3326" xr:uid="{00000000-0005-0000-0000-0000FF0C0000}"/>
    <cellStyle name="Percent 3 6" xfId="3327" xr:uid="{00000000-0005-0000-0000-0000000D0000}"/>
    <cellStyle name="Percent 3 6 2" xfId="3328" xr:uid="{00000000-0005-0000-0000-0000010D0000}"/>
    <cellStyle name="Percent 3 6 2 2" xfId="3329" xr:uid="{00000000-0005-0000-0000-0000020D0000}"/>
    <cellStyle name="Percent 3 6 3" xfId="3330" xr:uid="{00000000-0005-0000-0000-0000030D0000}"/>
    <cellStyle name="Percent 3 6 3 2" xfId="3331" xr:uid="{00000000-0005-0000-0000-0000040D0000}"/>
    <cellStyle name="Percent 3 6 4" xfId="3332" xr:uid="{00000000-0005-0000-0000-0000050D0000}"/>
    <cellStyle name="Percent 3 6 5" xfId="3333" xr:uid="{00000000-0005-0000-0000-0000060D0000}"/>
    <cellStyle name="Percent 3 7" xfId="3334" xr:uid="{00000000-0005-0000-0000-0000070D0000}"/>
    <cellStyle name="Percent 3 7 2" xfId="3335" xr:uid="{00000000-0005-0000-0000-0000080D0000}"/>
    <cellStyle name="Percent 3 7 2 2" xfId="3336" xr:uid="{00000000-0005-0000-0000-0000090D0000}"/>
    <cellStyle name="Percent 3 7 3" xfId="3337" xr:uid="{00000000-0005-0000-0000-00000A0D0000}"/>
    <cellStyle name="Percent 3 7 3 2" xfId="3338" xr:uid="{00000000-0005-0000-0000-00000B0D0000}"/>
    <cellStyle name="Percent 3 7 4" xfId="3339" xr:uid="{00000000-0005-0000-0000-00000C0D0000}"/>
    <cellStyle name="Percent 3 7 5" xfId="3340" xr:uid="{00000000-0005-0000-0000-00000D0D0000}"/>
    <cellStyle name="Percent 3 8" xfId="3341" xr:uid="{00000000-0005-0000-0000-00000E0D0000}"/>
    <cellStyle name="Percent 3 8 2" xfId="3342" xr:uid="{00000000-0005-0000-0000-00000F0D0000}"/>
    <cellStyle name="Percent 3 8 2 2" xfId="3343" xr:uid="{00000000-0005-0000-0000-0000100D0000}"/>
    <cellStyle name="Percent 3 8 3" xfId="3344" xr:uid="{00000000-0005-0000-0000-0000110D0000}"/>
    <cellStyle name="Percent 3 8 3 2" xfId="3345" xr:uid="{00000000-0005-0000-0000-0000120D0000}"/>
    <cellStyle name="Percent 3 8 4" xfId="3346" xr:uid="{00000000-0005-0000-0000-0000130D0000}"/>
    <cellStyle name="Percent 3 8 5" xfId="3347" xr:uid="{00000000-0005-0000-0000-0000140D0000}"/>
    <cellStyle name="Percent 3 9" xfId="3348" xr:uid="{00000000-0005-0000-0000-0000150D0000}"/>
    <cellStyle name="Percent 3 9 2" xfId="3349" xr:uid="{00000000-0005-0000-0000-0000160D0000}"/>
    <cellStyle name="Percent 3 9 2 2" xfId="3350" xr:uid="{00000000-0005-0000-0000-0000170D0000}"/>
    <cellStyle name="Percent 3 9 3" xfId="3351" xr:uid="{00000000-0005-0000-0000-0000180D0000}"/>
    <cellStyle name="Percent 3 9 3 2" xfId="3352" xr:uid="{00000000-0005-0000-0000-0000190D0000}"/>
    <cellStyle name="Percent 3 9 4" xfId="3353" xr:uid="{00000000-0005-0000-0000-00001A0D0000}"/>
    <cellStyle name="Percent 3 9 5" xfId="3354" xr:uid="{00000000-0005-0000-0000-00001B0D0000}"/>
    <cellStyle name="Percent 30" xfId="3355" xr:uid="{00000000-0005-0000-0000-00001C0D0000}"/>
    <cellStyle name="Percent 30 2" xfId="3356" xr:uid="{00000000-0005-0000-0000-00001D0D0000}"/>
    <cellStyle name="Percent 31" xfId="3357" xr:uid="{00000000-0005-0000-0000-00001E0D0000}"/>
    <cellStyle name="Percent 31 2" xfId="3358" xr:uid="{00000000-0005-0000-0000-00001F0D0000}"/>
    <cellStyle name="Percent 32" xfId="3359" xr:uid="{00000000-0005-0000-0000-0000200D0000}"/>
    <cellStyle name="Percent 32 2" xfId="3360" xr:uid="{00000000-0005-0000-0000-0000210D0000}"/>
    <cellStyle name="Percent 33" xfId="3361" xr:uid="{00000000-0005-0000-0000-0000220D0000}"/>
    <cellStyle name="Percent 33 2" xfId="3362" xr:uid="{00000000-0005-0000-0000-0000230D0000}"/>
    <cellStyle name="Percent 34" xfId="3363" xr:uid="{00000000-0005-0000-0000-0000240D0000}"/>
    <cellStyle name="Percent 34 2" xfId="3364" xr:uid="{00000000-0005-0000-0000-0000250D0000}"/>
    <cellStyle name="Percent 35" xfId="3365" xr:uid="{00000000-0005-0000-0000-0000260D0000}"/>
    <cellStyle name="Percent 35 2" xfId="3366" xr:uid="{00000000-0005-0000-0000-0000270D0000}"/>
    <cellStyle name="Percent 36" xfId="3367" xr:uid="{00000000-0005-0000-0000-0000280D0000}"/>
    <cellStyle name="Percent 36 2" xfId="3368" xr:uid="{00000000-0005-0000-0000-0000290D0000}"/>
    <cellStyle name="Percent 37" xfId="3369" xr:uid="{00000000-0005-0000-0000-00002A0D0000}"/>
    <cellStyle name="Percent 37 2" xfId="3370" xr:uid="{00000000-0005-0000-0000-00002B0D0000}"/>
    <cellStyle name="Percent 38" xfId="3371" xr:uid="{00000000-0005-0000-0000-00002C0D0000}"/>
    <cellStyle name="Percent 38 2" xfId="3372" xr:uid="{00000000-0005-0000-0000-00002D0D0000}"/>
    <cellStyle name="Percent 39" xfId="3373" xr:uid="{00000000-0005-0000-0000-00002E0D0000}"/>
    <cellStyle name="Percent 39 2" xfId="3374" xr:uid="{00000000-0005-0000-0000-00002F0D0000}"/>
    <cellStyle name="Percent 4" xfId="3375" xr:uid="{00000000-0005-0000-0000-0000300D0000}"/>
    <cellStyle name="Percent 4 2" xfId="3376" xr:uid="{00000000-0005-0000-0000-0000310D0000}"/>
    <cellStyle name="Percent 4 3" xfId="3377" xr:uid="{00000000-0005-0000-0000-0000320D0000}"/>
    <cellStyle name="Percent 40" xfId="3378" xr:uid="{00000000-0005-0000-0000-0000330D0000}"/>
    <cellStyle name="Percent 40 2" xfId="3379" xr:uid="{00000000-0005-0000-0000-0000340D0000}"/>
    <cellStyle name="Percent 41" xfId="3380" xr:uid="{00000000-0005-0000-0000-0000350D0000}"/>
    <cellStyle name="Percent 41 2" xfId="3381" xr:uid="{00000000-0005-0000-0000-0000360D0000}"/>
    <cellStyle name="Percent 42" xfId="3382" xr:uid="{00000000-0005-0000-0000-0000370D0000}"/>
    <cellStyle name="Percent 42 2" xfId="3383" xr:uid="{00000000-0005-0000-0000-0000380D0000}"/>
    <cellStyle name="Percent 43" xfId="3384" xr:uid="{00000000-0005-0000-0000-0000390D0000}"/>
    <cellStyle name="Percent 43 2" xfId="3385" xr:uid="{00000000-0005-0000-0000-00003A0D0000}"/>
    <cellStyle name="Percent 44" xfId="3386" xr:uid="{00000000-0005-0000-0000-00003B0D0000}"/>
    <cellStyle name="Percent 44 2" xfId="3387" xr:uid="{00000000-0005-0000-0000-00003C0D0000}"/>
    <cellStyle name="Percent 45" xfId="3388" xr:uid="{00000000-0005-0000-0000-00003D0D0000}"/>
    <cellStyle name="Percent 45 2" xfId="3389" xr:uid="{00000000-0005-0000-0000-00003E0D0000}"/>
    <cellStyle name="Percent 46" xfId="3390" xr:uid="{00000000-0005-0000-0000-00003F0D0000}"/>
    <cellStyle name="Percent 46 2" xfId="3391" xr:uid="{00000000-0005-0000-0000-0000400D0000}"/>
    <cellStyle name="Percent 47" xfId="3392" xr:uid="{00000000-0005-0000-0000-0000410D0000}"/>
    <cellStyle name="Percent 47 2" xfId="3393" xr:uid="{00000000-0005-0000-0000-0000420D0000}"/>
    <cellStyle name="Percent 48" xfId="3394" xr:uid="{00000000-0005-0000-0000-0000430D0000}"/>
    <cellStyle name="Percent 48 2" xfId="3395" xr:uid="{00000000-0005-0000-0000-0000440D0000}"/>
    <cellStyle name="Percent 49" xfId="3396" xr:uid="{00000000-0005-0000-0000-0000450D0000}"/>
    <cellStyle name="Percent 49 2" xfId="3397" xr:uid="{00000000-0005-0000-0000-0000460D0000}"/>
    <cellStyle name="Percent 5" xfId="3398" xr:uid="{00000000-0005-0000-0000-0000470D0000}"/>
    <cellStyle name="Percent 5 2" xfId="3399" xr:uid="{00000000-0005-0000-0000-0000480D0000}"/>
    <cellStyle name="Percent 5 3" xfId="3400" xr:uid="{00000000-0005-0000-0000-0000490D0000}"/>
    <cellStyle name="Percent 50" xfId="3401" xr:uid="{00000000-0005-0000-0000-00004A0D0000}"/>
    <cellStyle name="Percent 50 2" xfId="3402" xr:uid="{00000000-0005-0000-0000-00004B0D0000}"/>
    <cellStyle name="Percent 51" xfId="3403" xr:uid="{00000000-0005-0000-0000-00004C0D0000}"/>
    <cellStyle name="Percent 51 2" xfId="3404" xr:uid="{00000000-0005-0000-0000-00004D0D0000}"/>
    <cellStyle name="Percent 52" xfId="3405" xr:uid="{00000000-0005-0000-0000-00004E0D0000}"/>
    <cellStyle name="Percent 52 2" xfId="3406" xr:uid="{00000000-0005-0000-0000-00004F0D0000}"/>
    <cellStyle name="Percent 53" xfId="3407" xr:uid="{00000000-0005-0000-0000-0000500D0000}"/>
    <cellStyle name="Percent 53 2" xfId="3408" xr:uid="{00000000-0005-0000-0000-0000510D0000}"/>
    <cellStyle name="Percent 54" xfId="3409" xr:uid="{00000000-0005-0000-0000-0000520D0000}"/>
    <cellStyle name="Percent 54 2" xfId="3410" xr:uid="{00000000-0005-0000-0000-0000530D0000}"/>
    <cellStyle name="Percent 55" xfId="3411" xr:uid="{00000000-0005-0000-0000-0000540D0000}"/>
    <cellStyle name="Percent 55 2" xfId="3412" xr:uid="{00000000-0005-0000-0000-0000550D0000}"/>
    <cellStyle name="Percent 56" xfId="3413" xr:uid="{00000000-0005-0000-0000-0000560D0000}"/>
    <cellStyle name="Percent 56 2" xfId="3414" xr:uid="{00000000-0005-0000-0000-0000570D0000}"/>
    <cellStyle name="Percent 57" xfId="3415" xr:uid="{00000000-0005-0000-0000-0000580D0000}"/>
    <cellStyle name="Percent 57 2" xfId="3416" xr:uid="{00000000-0005-0000-0000-0000590D0000}"/>
    <cellStyle name="Percent 58" xfId="3417" xr:uid="{00000000-0005-0000-0000-00005A0D0000}"/>
    <cellStyle name="Percent 58 2" xfId="3418" xr:uid="{00000000-0005-0000-0000-00005B0D0000}"/>
    <cellStyle name="Percent 59" xfId="3419" xr:uid="{00000000-0005-0000-0000-00005C0D0000}"/>
    <cellStyle name="Percent 59 2" xfId="3420" xr:uid="{00000000-0005-0000-0000-00005D0D0000}"/>
    <cellStyle name="Percent 6" xfId="3421" xr:uid="{00000000-0005-0000-0000-00005E0D0000}"/>
    <cellStyle name="Percent 6 2" xfId="3422" xr:uid="{00000000-0005-0000-0000-00005F0D0000}"/>
    <cellStyle name="Percent 6 3" xfId="3423" xr:uid="{00000000-0005-0000-0000-0000600D0000}"/>
    <cellStyle name="Percent 60" xfId="3424" xr:uid="{00000000-0005-0000-0000-0000610D0000}"/>
    <cellStyle name="Percent 60 2" xfId="3425" xr:uid="{00000000-0005-0000-0000-0000620D0000}"/>
    <cellStyle name="Percent 61" xfId="3426" xr:uid="{00000000-0005-0000-0000-0000630D0000}"/>
    <cellStyle name="Percent 61 2" xfId="3427" xr:uid="{00000000-0005-0000-0000-0000640D0000}"/>
    <cellStyle name="Percent 62" xfId="3428" xr:uid="{00000000-0005-0000-0000-0000650D0000}"/>
    <cellStyle name="Percent 62 2" xfId="3429" xr:uid="{00000000-0005-0000-0000-0000660D0000}"/>
    <cellStyle name="Percent 63" xfId="3430" xr:uid="{00000000-0005-0000-0000-0000670D0000}"/>
    <cellStyle name="Percent 63 2" xfId="3431" xr:uid="{00000000-0005-0000-0000-0000680D0000}"/>
    <cellStyle name="Percent 64" xfId="3432" xr:uid="{00000000-0005-0000-0000-0000690D0000}"/>
    <cellStyle name="Percent 64 2" xfId="3433" xr:uid="{00000000-0005-0000-0000-00006A0D0000}"/>
    <cellStyle name="Percent 65" xfId="3434" xr:uid="{00000000-0005-0000-0000-00006B0D0000}"/>
    <cellStyle name="Percent 65 2" xfId="3435" xr:uid="{00000000-0005-0000-0000-00006C0D0000}"/>
    <cellStyle name="Percent 66" xfId="3436" xr:uid="{00000000-0005-0000-0000-00006D0D0000}"/>
    <cellStyle name="Percent 66 2" xfId="3437" xr:uid="{00000000-0005-0000-0000-00006E0D0000}"/>
    <cellStyle name="Percent 67" xfId="3438" xr:uid="{00000000-0005-0000-0000-00006F0D0000}"/>
    <cellStyle name="Percent 67 2" xfId="3439" xr:uid="{00000000-0005-0000-0000-0000700D0000}"/>
    <cellStyle name="Percent 68" xfId="3440" xr:uid="{00000000-0005-0000-0000-0000710D0000}"/>
    <cellStyle name="Percent 68 2" xfId="3441" xr:uid="{00000000-0005-0000-0000-0000720D0000}"/>
    <cellStyle name="Percent 69" xfId="3442" xr:uid="{00000000-0005-0000-0000-0000730D0000}"/>
    <cellStyle name="Percent 69 2" xfId="3443" xr:uid="{00000000-0005-0000-0000-0000740D0000}"/>
    <cellStyle name="Percent 7" xfId="3444" xr:uid="{00000000-0005-0000-0000-0000750D0000}"/>
    <cellStyle name="Percent 7 2" xfId="3445" xr:uid="{00000000-0005-0000-0000-0000760D0000}"/>
    <cellStyle name="Percent 70" xfId="3446" xr:uid="{00000000-0005-0000-0000-0000770D0000}"/>
    <cellStyle name="Percent 70 2" xfId="3447" xr:uid="{00000000-0005-0000-0000-0000780D0000}"/>
    <cellStyle name="Percent 71" xfId="3448" xr:uid="{00000000-0005-0000-0000-0000790D0000}"/>
    <cellStyle name="Percent 71 2" xfId="3449" xr:uid="{00000000-0005-0000-0000-00007A0D0000}"/>
    <cellStyle name="Percent 72" xfId="3450" xr:uid="{00000000-0005-0000-0000-00007B0D0000}"/>
    <cellStyle name="Percent 72 2" xfId="3451" xr:uid="{00000000-0005-0000-0000-00007C0D0000}"/>
    <cellStyle name="Percent 73" xfId="3452" xr:uid="{00000000-0005-0000-0000-00007D0D0000}"/>
    <cellStyle name="Percent 73 2" xfId="3453" xr:uid="{00000000-0005-0000-0000-00007E0D0000}"/>
    <cellStyle name="Percent 74" xfId="3454" xr:uid="{00000000-0005-0000-0000-00007F0D0000}"/>
    <cellStyle name="Percent 74 2" xfId="3455" xr:uid="{00000000-0005-0000-0000-0000800D0000}"/>
    <cellStyle name="Percent 75" xfId="3456" xr:uid="{00000000-0005-0000-0000-0000810D0000}"/>
    <cellStyle name="Percent 75 2" xfId="3457" xr:uid="{00000000-0005-0000-0000-0000820D0000}"/>
    <cellStyle name="Percent 76" xfId="3458" xr:uid="{00000000-0005-0000-0000-0000830D0000}"/>
    <cellStyle name="Percent 76 2" xfId="3459" xr:uid="{00000000-0005-0000-0000-0000840D0000}"/>
    <cellStyle name="Percent 77" xfId="3460" xr:uid="{00000000-0005-0000-0000-0000850D0000}"/>
    <cellStyle name="Percent 77 2" xfId="3461" xr:uid="{00000000-0005-0000-0000-0000860D0000}"/>
    <cellStyle name="Percent 78" xfId="3462" xr:uid="{00000000-0005-0000-0000-0000870D0000}"/>
    <cellStyle name="Percent 78 2" xfId="3463" xr:uid="{00000000-0005-0000-0000-0000880D0000}"/>
    <cellStyle name="Percent 79" xfId="3464" xr:uid="{00000000-0005-0000-0000-0000890D0000}"/>
    <cellStyle name="Percent 79 2" xfId="3465" xr:uid="{00000000-0005-0000-0000-00008A0D0000}"/>
    <cellStyle name="Percent 8" xfId="3466" xr:uid="{00000000-0005-0000-0000-00008B0D0000}"/>
    <cellStyle name="Percent 8 2" xfId="3467" xr:uid="{00000000-0005-0000-0000-00008C0D0000}"/>
    <cellStyle name="Percent 80" xfId="3468" xr:uid="{00000000-0005-0000-0000-00008D0D0000}"/>
    <cellStyle name="Percent 80 2" xfId="3469" xr:uid="{00000000-0005-0000-0000-00008E0D0000}"/>
    <cellStyle name="Percent 81" xfId="3470" xr:uid="{00000000-0005-0000-0000-00008F0D0000}"/>
    <cellStyle name="Percent 81 2" xfId="3471" xr:uid="{00000000-0005-0000-0000-0000900D0000}"/>
    <cellStyle name="Percent 82" xfId="3472" xr:uid="{00000000-0005-0000-0000-0000910D0000}"/>
    <cellStyle name="Percent 82 2" xfId="3473" xr:uid="{00000000-0005-0000-0000-0000920D0000}"/>
    <cellStyle name="Percent 83" xfId="3474" xr:uid="{00000000-0005-0000-0000-0000930D0000}"/>
    <cellStyle name="Percent 84" xfId="3840" xr:uid="{00000000-0005-0000-0000-0000940D0000}"/>
    <cellStyle name="Percent 9" xfId="3475" xr:uid="{00000000-0005-0000-0000-0000950D0000}"/>
    <cellStyle name="Percent 9 2" xfId="3476" xr:uid="{00000000-0005-0000-0000-0000960D0000}"/>
    <cellStyle name="Pilkku_BINV" xfId="3477" xr:uid="{00000000-0005-0000-0000-0000970D0000}"/>
    <cellStyle name="PrePop Currency (0)" xfId="3478" xr:uid="{00000000-0005-0000-0000-0000980D0000}"/>
    <cellStyle name="PrePop Currency (2)" xfId="3479" xr:uid="{00000000-0005-0000-0000-0000990D0000}"/>
    <cellStyle name="PrePop Units (0)" xfId="3480" xr:uid="{00000000-0005-0000-0000-00009A0D0000}"/>
    <cellStyle name="PrePop Units (1)" xfId="3481" xr:uid="{00000000-0005-0000-0000-00009B0D0000}"/>
    <cellStyle name="PrePop Units (2)" xfId="3482" xr:uid="{00000000-0005-0000-0000-00009C0D0000}"/>
    <cellStyle name="Py?r. luku_BINV" xfId="3483" xr:uid="{00000000-0005-0000-0000-00009D0D0000}"/>
    <cellStyle name="Py?r. valuutta_BINV" xfId="3484" xr:uid="{00000000-0005-0000-0000-00009E0D0000}"/>
    <cellStyle name="Quantity" xfId="3485" xr:uid="{00000000-0005-0000-0000-00009F0D0000}"/>
    <cellStyle name="Quantity 2" xfId="3486" xr:uid="{00000000-0005-0000-0000-0000A00D0000}"/>
    <cellStyle name="Quantity 3" xfId="3487" xr:uid="{00000000-0005-0000-0000-0000A10D0000}"/>
    <cellStyle name="Quantity 4" xfId="3488" xr:uid="{00000000-0005-0000-0000-0000A20D0000}"/>
    <cellStyle name="Quantity_FA BL" xfId="3489" xr:uid="{00000000-0005-0000-0000-0000A30D0000}"/>
    <cellStyle name="Rittichai" xfId="3490" xr:uid="{00000000-0005-0000-0000-0000A40D0000}"/>
    <cellStyle name="Rittichai 2" xfId="3491" xr:uid="{00000000-0005-0000-0000-0000A50D0000}"/>
    <cellStyle name="Sheet Title" xfId="3492" xr:uid="{00000000-0005-0000-0000-0000A60D0000}"/>
    <cellStyle name="Standard_AR-Bilanzen9901" xfId="3493" xr:uid="{00000000-0005-0000-0000-0000A70D0000}"/>
    <cellStyle name="Style 1" xfId="3494" xr:uid="{00000000-0005-0000-0000-0000A80D0000}"/>
    <cellStyle name="STYLE1" xfId="3495" xr:uid="{00000000-0005-0000-0000-0000A90D0000}"/>
    <cellStyle name="STYLE2" xfId="3496" xr:uid="{00000000-0005-0000-0000-0000AA0D0000}"/>
    <cellStyle name="subhead" xfId="3497" xr:uid="{00000000-0005-0000-0000-0000AB0D0000}"/>
    <cellStyle name="Table" xfId="3498" xr:uid="{00000000-0005-0000-0000-0000AC0D0000}"/>
    <cellStyle name="Table 2" xfId="3499" xr:uid="{00000000-0005-0000-0000-0000AD0D0000}"/>
    <cellStyle name="Text" xfId="3500" xr:uid="{00000000-0005-0000-0000-0000AE0D0000}"/>
    <cellStyle name="Text Indent A" xfId="3501" xr:uid="{00000000-0005-0000-0000-0000AF0D0000}"/>
    <cellStyle name="Text Indent B" xfId="3502" xr:uid="{00000000-0005-0000-0000-0000B00D0000}"/>
    <cellStyle name="Text Indent C" xfId="3503" xr:uid="{00000000-0005-0000-0000-0000B10D0000}"/>
    <cellStyle name="Tickmark" xfId="3504" xr:uid="{00000000-0005-0000-0000-0000B20D0000}"/>
    <cellStyle name="Times New Roman" xfId="3505" xr:uid="{00000000-0005-0000-0000-0000B30D0000}"/>
    <cellStyle name="Title 2" xfId="3506" xr:uid="{00000000-0005-0000-0000-0000B40D0000}"/>
    <cellStyle name="Title 3" xfId="3507" xr:uid="{00000000-0005-0000-0000-0000B50D0000}"/>
    <cellStyle name="Total 2" xfId="3508" xr:uid="{00000000-0005-0000-0000-0000B60D0000}"/>
    <cellStyle name="Total 3" xfId="3509" xr:uid="{00000000-0005-0000-0000-0000B70D0000}"/>
    <cellStyle name="Tusental (0)_pldt" xfId="3510" xr:uid="{00000000-0005-0000-0000-0000B80D0000}"/>
    <cellStyle name="Tusental_A-listan (fixad)" xfId="3511" xr:uid="{00000000-0005-0000-0000-0000B90D0000}"/>
    <cellStyle name="Valuta (0)_pldt" xfId="3512" xr:uid="{00000000-0005-0000-0000-0000BA0D0000}"/>
    <cellStyle name="Valuta_NPV" xfId="3513" xr:uid="{00000000-0005-0000-0000-0000BB0D0000}"/>
    <cellStyle name="Valuutta_BINV" xfId="3514" xr:uid="{00000000-0005-0000-0000-0000BC0D0000}"/>
    <cellStyle name="Währung [0]_AR-Bilanzen9901" xfId="3515" xr:uid="{00000000-0005-0000-0000-0000BD0D0000}"/>
    <cellStyle name="Währung_AR-Bilanzen9901" xfId="3516" xr:uid="{00000000-0005-0000-0000-0000BE0D0000}"/>
    <cellStyle name="Warning Text 2" xfId="3517" xr:uid="{00000000-0005-0000-0000-0000BF0D0000}"/>
    <cellStyle name="Warning Text 3" xfId="3518" xr:uid="{00000000-0005-0000-0000-0000C00D0000}"/>
    <cellStyle name="WHead - Style2" xfId="3519" xr:uid="{00000000-0005-0000-0000-0000C10D0000}"/>
    <cellStyle name="เครื่องหมายจุลภาค 10" xfId="3520" xr:uid="{00000000-0005-0000-0000-0000C20D0000}"/>
    <cellStyle name="เครื่องหมายจุลภาค 10 2" xfId="3521" xr:uid="{00000000-0005-0000-0000-0000C30D0000}"/>
    <cellStyle name="เครื่องหมายจุลภาค 10 2 2" xfId="3522" xr:uid="{00000000-0005-0000-0000-0000C40D0000}"/>
    <cellStyle name="เครื่องหมายจุลภาค 10 2 2 2" xfId="3523" xr:uid="{00000000-0005-0000-0000-0000C50D0000}"/>
    <cellStyle name="เครื่องหมายจุลภาค 10 2 3" xfId="3524" xr:uid="{00000000-0005-0000-0000-0000C60D0000}"/>
    <cellStyle name="เครื่องหมายจุลภาค 10 2 3 2" xfId="3525" xr:uid="{00000000-0005-0000-0000-0000C70D0000}"/>
    <cellStyle name="เครื่องหมายจุลภาค 10 2 4" xfId="3526" xr:uid="{00000000-0005-0000-0000-0000C80D0000}"/>
    <cellStyle name="เครื่องหมายจุลภาค 10 2 4 2" xfId="3527" xr:uid="{00000000-0005-0000-0000-0000C90D0000}"/>
    <cellStyle name="เครื่องหมายจุลภาค 10 2 5" xfId="3528" xr:uid="{00000000-0005-0000-0000-0000CA0D0000}"/>
    <cellStyle name="เครื่องหมายจุลภาค 10 2 6" xfId="3529" xr:uid="{00000000-0005-0000-0000-0000CB0D0000}"/>
    <cellStyle name="เครื่องหมายจุลภาค 10 3" xfId="3530" xr:uid="{00000000-0005-0000-0000-0000CC0D0000}"/>
    <cellStyle name="เครื่องหมายจุลภาค 10 3 2" xfId="3531" xr:uid="{00000000-0005-0000-0000-0000CD0D0000}"/>
    <cellStyle name="เครื่องหมายจุลภาค 10 3 2 2" xfId="3532" xr:uid="{00000000-0005-0000-0000-0000CE0D0000}"/>
    <cellStyle name="เครื่องหมายจุลภาค 10 3 3" xfId="3533" xr:uid="{00000000-0005-0000-0000-0000CF0D0000}"/>
    <cellStyle name="เครื่องหมายจุลภาค 10 3 3 2" xfId="3534" xr:uid="{00000000-0005-0000-0000-0000D00D0000}"/>
    <cellStyle name="เครื่องหมายจุลภาค 10 3 4" xfId="3535" xr:uid="{00000000-0005-0000-0000-0000D10D0000}"/>
    <cellStyle name="เครื่องหมายจุลภาค 10 3 4 2" xfId="3536" xr:uid="{00000000-0005-0000-0000-0000D20D0000}"/>
    <cellStyle name="เครื่องหมายจุลภาค 10 3 5" xfId="3537" xr:uid="{00000000-0005-0000-0000-0000D30D0000}"/>
    <cellStyle name="เครื่องหมายจุลภาค 10 3 6" xfId="3538" xr:uid="{00000000-0005-0000-0000-0000D40D0000}"/>
    <cellStyle name="เครื่องหมายจุลภาค 10 4" xfId="3539" xr:uid="{00000000-0005-0000-0000-0000D50D0000}"/>
    <cellStyle name="เครื่องหมายจุลภาค 10 4 2" xfId="3540" xr:uid="{00000000-0005-0000-0000-0000D60D0000}"/>
    <cellStyle name="เครื่องหมายจุลภาค 10 5" xfId="3541" xr:uid="{00000000-0005-0000-0000-0000D70D0000}"/>
    <cellStyle name="เครื่องหมายจุลภาค 10 5 2" xfId="3542" xr:uid="{00000000-0005-0000-0000-0000D80D0000}"/>
    <cellStyle name="เครื่องหมายจุลภาค 10 6" xfId="3543" xr:uid="{00000000-0005-0000-0000-0000D90D0000}"/>
    <cellStyle name="เครื่องหมายจุลภาค 10 6 2" xfId="3544" xr:uid="{00000000-0005-0000-0000-0000DA0D0000}"/>
    <cellStyle name="เครื่องหมายจุลภาค 10 7" xfId="3545" xr:uid="{00000000-0005-0000-0000-0000DB0D0000}"/>
    <cellStyle name="เครื่องหมายจุลภาค 10 8" xfId="3546" xr:uid="{00000000-0005-0000-0000-0000DC0D0000}"/>
    <cellStyle name="เครื่องหมายจุลภาค 11" xfId="3547" xr:uid="{00000000-0005-0000-0000-0000DD0D0000}"/>
    <cellStyle name="เครื่องหมายจุลภาค 11 2" xfId="3548" xr:uid="{00000000-0005-0000-0000-0000DE0D0000}"/>
    <cellStyle name="เครื่องหมายจุลภาค 11 2 2" xfId="3549" xr:uid="{00000000-0005-0000-0000-0000DF0D0000}"/>
    <cellStyle name="เครื่องหมายจุลภาค 11 3" xfId="3550" xr:uid="{00000000-0005-0000-0000-0000E00D0000}"/>
    <cellStyle name="เครื่องหมายจุลภาค 11 3 2" xfId="3551" xr:uid="{00000000-0005-0000-0000-0000E10D0000}"/>
    <cellStyle name="เครื่องหมายจุลภาค 11 4" xfId="3552" xr:uid="{00000000-0005-0000-0000-0000E20D0000}"/>
    <cellStyle name="เครื่องหมายจุลภาค 11 4 2" xfId="3553" xr:uid="{00000000-0005-0000-0000-0000E30D0000}"/>
    <cellStyle name="เครื่องหมายจุลภาค 11 5" xfId="3554" xr:uid="{00000000-0005-0000-0000-0000E40D0000}"/>
    <cellStyle name="เครื่องหมายจุลภาค 11 6" xfId="3555" xr:uid="{00000000-0005-0000-0000-0000E50D0000}"/>
    <cellStyle name="เครื่องหมายจุลภาค 2" xfId="3556" xr:uid="{00000000-0005-0000-0000-0000E60D0000}"/>
    <cellStyle name="เครื่องหมายจุลภาค 2 2" xfId="3557" xr:uid="{00000000-0005-0000-0000-0000E70D0000}"/>
    <cellStyle name="เครื่องหมายจุลภาค 2 2 2" xfId="3558" xr:uid="{00000000-0005-0000-0000-0000E80D0000}"/>
    <cellStyle name="เครื่องหมายจุลภาค 2 2 2 2" xfId="3559" xr:uid="{00000000-0005-0000-0000-0000E90D0000}"/>
    <cellStyle name="เครื่องหมายจุลภาค 2 2 2 2 2" xfId="3560" xr:uid="{00000000-0005-0000-0000-0000EA0D0000}"/>
    <cellStyle name="เครื่องหมายจุลภาค 2 2 2 3" xfId="3561" xr:uid="{00000000-0005-0000-0000-0000EB0D0000}"/>
    <cellStyle name="เครื่องหมายจุลภาค 2 2 2 3 2" xfId="3562" xr:uid="{00000000-0005-0000-0000-0000EC0D0000}"/>
    <cellStyle name="เครื่องหมายจุลภาค 2 2 2 4" xfId="3563" xr:uid="{00000000-0005-0000-0000-0000ED0D0000}"/>
    <cellStyle name="เครื่องหมายจุลภาค 2 2 2 4 2" xfId="3564" xr:uid="{00000000-0005-0000-0000-0000EE0D0000}"/>
    <cellStyle name="เครื่องหมายจุลภาค 2 2 2 5" xfId="3565" xr:uid="{00000000-0005-0000-0000-0000EF0D0000}"/>
    <cellStyle name="เครื่องหมายจุลภาค 2 2 2 6" xfId="3566" xr:uid="{00000000-0005-0000-0000-0000F00D0000}"/>
    <cellStyle name="เครื่องหมายจุลภาค 2 2 3" xfId="3567" xr:uid="{00000000-0005-0000-0000-0000F10D0000}"/>
    <cellStyle name="เครื่องหมายจุลภาค 2 2 3 2" xfId="3568" xr:uid="{00000000-0005-0000-0000-0000F20D0000}"/>
    <cellStyle name="เครื่องหมายจุลภาค 2 2 3 2 2" xfId="3569" xr:uid="{00000000-0005-0000-0000-0000F30D0000}"/>
    <cellStyle name="เครื่องหมายจุลภาค 2 2 3 3" xfId="3570" xr:uid="{00000000-0005-0000-0000-0000F40D0000}"/>
    <cellStyle name="เครื่องหมายจุลภาค 2 2 3 3 2" xfId="3571" xr:uid="{00000000-0005-0000-0000-0000F50D0000}"/>
    <cellStyle name="เครื่องหมายจุลภาค 2 2 3 4" xfId="3572" xr:uid="{00000000-0005-0000-0000-0000F60D0000}"/>
    <cellStyle name="เครื่องหมายจุลภาค 2 2 3 4 2" xfId="3573" xr:uid="{00000000-0005-0000-0000-0000F70D0000}"/>
    <cellStyle name="เครื่องหมายจุลภาค 2 2 3 5" xfId="3574" xr:uid="{00000000-0005-0000-0000-0000F80D0000}"/>
    <cellStyle name="เครื่องหมายจุลภาค 2 2 3 6" xfId="3575" xr:uid="{00000000-0005-0000-0000-0000F90D0000}"/>
    <cellStyle name="เครื่องหมายจุลภาค 2 2 4" xfId="3576" xr:uid="{00000000-0005-0000-0000-0000FA0D0000}"/>
    <cellStyle name="เครื่องหมายจุลภาค 2 2 4 2" xfId="3577" xr:uid="{00000000-0005-0000-0000-0000FB0D0000}"/>
    <cellStyle name="เครื่องหมายจุลภาค 2 2 5" xfId="3578" xr:uid="{00000000-0005-0000-0000-0000FC0D0000}"/>
    <cellStyle name="เครื่องหมายจุลภาค 2 2 5 2" xfId="3579" xr:uid="{00000000-0005-0000-0000-0000FD0D0000}"/>
    <cellStyle name="เครื่องหมายจุลภาค 2 2 6" xfId="3580" xr:uid="{00000000-0005-0000-0000-0000FE0D0000}"/>
    <cellStyle name="เครื่องหมายจุลภาค 2 2 6 2" xfId="3581" xr:uid="{00000000-0005-0000-0000-0000FF0D0000}"/>
    <cellStyle name="เครื่องหมายจุลภาค 2 2 7" xfId="3582" xr:uid="{00000000-0005-0000-0000-0000000E0000}"/>
    <cellStyle name="เครื่องหมายจุลภาค 2 2 8" xfId="3583" xr:uid="{00000000-0005-0000-0000-0000010E0000}"/>
    <cellStyle name="เครื่องหมายจุลภาค 2 3" xfId="3584" xr:uid="{00000000-0005-0000-0000-0000020E0000}"/>
    <cellStyle name="เครื่องหมายจุลภาค 2 3 2" xfId="3585" xr:uid="{00000000-0005-0000-0000-0000030E0000}"/>
    <cellStyle name="เครื่องหมายจุลภาค 2 3 2 2" xfId="3586" xr:uid="{00000000-0005-0000-0000-0000040E0000}"/>
    <cellStyle name="เครื่องหมายจุลภาค 2 3 3" xfId="3587" xr:uid="{00000000-0005-0000-0000-0000050E0000}"/>
    <cellStyle name="เครื่องหมายจุลภาค 2 3 3 2" xfId="3588" xr:uid="{00000000-0005-0000-0000-0000060E0000}"/>
    <cellStyle name="เครื่องหมายจุลภาค 2 3 4" xfId="3589" xr:uid="{00000000-0005-0000-0000-0000070E0000}"/>
    <cellStyle name="เครื่องหมายจุลภาค 2 3 4 2" xfId="3590" xr:uid="{00000000-0005-0000-0000-0000080E0000}"/>
    <cellStyle name="เครื่องหมายจุลภาค 2 3 5" xfId="3591" xr:uid="{00000000-0005-0000-0000-0000090E0000}"/>
    <cellStyle name="เครื่องหมายจุลภาค 2 3 6" xfId="3592" xr:uid="{00000000-0005-0000-0000-00000A0E0000}"/>
    <cellStyle name="เครื่องหมายจุลภาค 2 4" xfId="3593" xr:uid="{00000000-0005-0000-0000-00000B0E0000}"/>
    <cellStyle name="เครื่องหมายจุลภาค 2 4 2" xfId="3594" xr:uid="{00000000-0005-0000-0000-00000C0E0000}"/>
    <cellStyle name="เครื่องหมายจุลภาค 2 4 2 2" xfId="3595" xr:uid="{00000000-0005-0000-0000-00000D0E0000}"/>
    <cellStyle name="เครื่องหมายจุลภาค 2 4 3" xfId="3596" xr:uid="{00000000-0005-0000-0000-00000E0E0000}"/>
    <cellStyle name="เครื่องหมายจุลภาค 2 4 3 2" xfId="3597" xr:uid="{00000000-0005-0000-0000-00000F0E0000}"/>
    <cellStyle name="เครื่องหมายจุลภาค 2 4 4" xfId="3598" xr:uid="{00000000-0005-0000-0000-0000100E0000}"/>
    <cellStyle name="เครื่องหมายจุลภาค 2 4 4 2" xfId="3599" xr:uid="{00000000-0005-0000-0000-0000110E0000}"/>
    <cellStyle name="เครื่องหมายจุลภาค 2 4 5" xfId="3600" xr:uid="{00000000-0005-0000-0000-0000120E0000}"/>
    <cellStyle name="เครื่องหมายจุลภาค 2 4 6" xfId="3601" xr:uid="{00000000-0005-0000-0000-0000130E0000}"/>
    <cellStyle name="เครื่องหมายจุลภาค 2 5" xfId="3602" xr:uid="{00000000-0005-0000-0000-0000140E0000}"/>
    <cellStyle name="เครื่องหมายจุลภาค 2 5 2" xfId="3603" xr:uid="{00000000-0005-0000-0000-0000150E0000}"/>
    <cellStyle name="เครื่องหมายจุลภาค 2 5 2 2" xfId="3604" xr:uid="{00000000-0005-0000-0000-0000160E0000}"/>
    <cellStyle name="เครื่องหมายจุลภาค 2 5 2 2 2" xfId="3605" xr:uid="{00000000-0005-0000-0000-0000170E0000}"/>
    <cellStyle name="เครื่องหมายจุลภาค 2 5 2 3" xfId="3606" xr:uid="{00000000-0005-0000-0000-0000180E0000}"/>
    <cellStyle name="เครื่องหมายจุลภาค 2 5 3" xfId="3607" xr:uid="{00000000-0005-0000-0000-0000190E0000}"/>
    <cellStyle name="เครื่องหมายจุลภาค 2 5 3 2" xfId="3608" xr:uid="{00000000-0005-0000-0000-00001A0E0000}"/>
    <cellStyle name="เครื่องหมายจุลภาค 2 5 4" xfId="3609" xr:uid="{00000000-0005-0000-0000-00001B0E0000}"/>
    <cellStyle name="เครื่องหมายจุลภาค 2 6" xfId="3610" xr:uid="{00000000-0005-0000-0000-00001C0E0000}"/>
    <cellStyle name="เครื่องหมายจุลภาค 2 6 2" xfId="3611" xr:uid="{00000000-0005-0000-0000-00001D0E0000}"/>
    <cellStyle name="เครื่องหมายจุลภาค 2 7" xfId="3612" xr:uid="{00000000-0005-0000-0000-00001E0E0000}"/>
    <cellStyle name="เครื่องหมายจุลภาค 2_AJE_Preb" xfId="3613" xr:uid="{00000000-0005-0000-0000-00001F0E0000}"/>
    <cellStyle name="เครื่องหมายจุลภาค 3" xfId="3614" xr:uid="{00000000-0005-0000-0000-0000200E0000}"/>
    <cellStyle name="เครื่องหมายจุลภาค 3 2" xfId="3615" xr:uid="{00000000-0005-0000-0000-0000210E0000}"/>
    <cellStyle name="เครื่องหมายจุลภาค 3 2 2" xfId="3616" xr:uid="{00000000-0005-0000-0000-0000220E0000}"/>
    <cellStyle name="เครื่องหมายจุลภาค 3 2 2 2" xfId="3617" xr:uid="{00000000-0005-0000-0000-0000230E0000}"/>
    <cellStyle name="เครื่องหมายจุลภาค 3 2 3" xfId="3618" xr:uid="{00000000-0005-0000-0000-0000240E0000}"/>
    <cellStyle name="เครื่องหมายจุลภาค 3 2 3 2" xfId="3619" xr:uid="{00000000-0005-0000-0000-0000250E0000}"/>
    <cellStyle name="เครื่องหมายจุลภาค 3 2 4" xfId="3620" xr:uid="{00000000-0005-0000-0000-0000260E0000}"/>
    <cellStyle name="เครื่องหมายจุลภาค 3 2 4 2" xfId="3621" xr:uid="{00000000-0005-0000-0000-0000270E0000}"/>
    <cellStyle name="เครื่องหมายจุลภาค 3 2 5" xfId="3622" xr:uid="{00000000-0005-0000-0000-0000280E0000}"/>
    <cellStyle name="เครื่องหมายจุลภาค 3 2 6" xfId="3623" xr:uid="{00000000-0005-0000-0000-0000290E0000}"/>
    <cellStyle name="เครื่องหมายจุลภาค 3 3" xfId="3624" xr:uid="{00000000-0005-0000-0000-00002A0E0000}"/>
    <cellStyle name="เครื่องหมายจุลภาค 3 3 2" xfId="3625" xr:uid="{00000000-0005-0000-0000-00002B0E0000}"/>
    <cellStyle name="เครื่องหมายจุลภาค 3 3 2 2" xfId="3626" xr:uid="{00000000-0005-0000-0000-00002C0E0000}"/>
    <cellStyle name="เครื่องหมายจุลภาค 3 3 3" xfId="3627" xr:uid="{00000000-0005-0000-0000-00002D0E0000}"/>
    <cellStyle name="เครื่องหมายจุลภาค 3 3 3 2" xfId="3628" xr:uid="{00000000-0005-0000-0000-00002E0E0000}"/>
    <cellStyle name="เครื่องหมายจุลภาค 3 3 4" xfId="3629" xr:uid="{00000000-0005-0000-0000-00002F0E0000}"/>
    <cellStyle name="เครื่องหมายจุลภาค 3 3 4 2" xfId="3630" xr:uid="{00000000-0005-0000-0000-0000300E0000}"/>
    <cellStyle name="เครื่องหมายจุลภาค 3 3 5" xfId="3631" xr:uid="{00000000-0005-0000-0000-0000310E0000}"/>
    <cellStyle name="เครื่องหมายจุลภาค 3 3 6" xfId="3632" xr:uid="{00000000-0005-0000-0000-0000320E0000}"/>
    <cellStyle name="เครื่องหมายจุลภาค 3 4" xfId="3633" xr:uid="{00000000-0005-0000-0000-0000330E0000}"/>
    <cellStyle name="เครื่องหมายจุลภาค 3 4 2" xfId="3634" xr:uid="{00000000-0005-0000-0000-0000340E0000}"/>
    <cellStyle name="เครื่องหมายจุลภาค 3 5" xfId="3635" xr:uid="{00000000-0005-0000-0000-0000350E0000}"/>
    <cellStyle name="เครื่องหมายจุลภาค 3 5 2" xfId="3636" xr:uid="{00000000-0005-0000-0000-0000360E0000}"/>
    <cellStyle name="เครื่องหมายจุลภาค 3 6" xfId="3637" xr:uid="{00000000-0005-0000-0000-0000370E0000}"/>
    <cellStyle name="เครื่องหมายจุลภาค 3 6 2" xfId="3638" xr:uid="{00000000-0005-0000-0000-0000380E0000}"/>
    <cellStyle name="เครื่องหมายจุลภาค 3 7" xfId="3639" xr:uid="{00000000-0005-0000-0000-0000390E0000}"/>
    <cellStyle name="เครื่องหมายจุลภาค 3 8" xfId="3640" xr:uid="{00000000-0005-0000-0000-00003A0E0000}"/>
    <cellStyle name="เครื่องหมายจุลภาค 4" xfId="3641" xr:uid="{00000000-0005-0000-0000-00003B0E0000}"/>
    <cellStyle name="เครื่องหมายจุลภาค 4 2" xfId="3642" xr:uid="{00000000-0005-0000-0000-00003C0E0000}"/>
    <cellStyle name="เครื่องหมายจุลภาค 4 2 2" xfId="3643" xr:uid="{00000000-0005-0000-0000-00003D0E0000}"/>
    <cellStyle name="เครื่องหมายจุลภาค 4 2 2 2" xfId="3644" xr:uid="{00000000-0005-0000-0000-00003E0E0000}"/>
    <cellStyle name="เครื่องหมายจุลภาค 4 2 3" xfId="3645" xr:uid="{00000000-0005-0000-0000-00003F0E0000}"/>
    <cellStyle name="เครื่องหมายจุลภาค 4 2 3 2" xfId="3646" xr:uid="{00000000-0005-0000-0000-0000400E0000}"/>
    <cellStyle name="เครื่องหมายจุลภาค 4 2 4" xfId="3647" xr:uid="{00000000-0005-0000-0000-0000410E0000}"/>
    <cellStyle name="เครื่องหมายจุลภาค 4 2 4 2" xfId="3648" xr:uid="{00000000-0005-0000-0000-0000420E0000}"/>
    <cellStyle name="เครื่องหมายจุลภาค 4 2 5" xfId="3649" xr:uid="{00000000-0005-0000-0000-0000430E0000}"/>
    <cellStyle name="เครื่องหมายจุลภาค 4 2 6" xfId="3650" xr:uid="{00000000-0005-0000-0000-0000440E0000}"/>
    <cellStyle name="เครื่องหมายจุลภาค 4 3" xfId="3651" xr:uid="{00000000-0005-0000-0000-0000450E0000}"/>
    <cellStyle name="เครื่องหมายจุลภาค 4 3 2" xfId="3652" xr:uid="{00000000-0005-0000-0000-0000460E0000}"/>
    <cellStyle name="เครื่องหมายจุลภาค 4 4" xfId="3653" xr:uid="{00000000-0005-0000-0000-0000470E0000}"/>
    <cellStyle name="เครื่องหมายจุลภาค 4 4 2" xfId="3654" xr:uid="{00000000-0005-0000-0000-0000480E0000}"/>
    <cellStyle name="เครื่องหมายจุลภาค 4 5" xfId="3655" xr:uid="{00000000-0005-0000-0000-0000490E0000}"/>
    <cellStyle name="เครื่องหมายจุลภาค 4 5 2" xfId="3656" xr:uid="{00000000-0005-0000-0000-00004A0E0000}"/>
    <cellStyle name="เครื่องหมายจุลภาค 4 6" xfId="3657" xr:uid="{00000000-0005-0000-0000-00004B0E0000}"/>
    <cellStyle name="เครื่องหมายจุลภาค 4 7" xfId="3658" xr:uid="{00000000-0005-0000-0000-00004C0E0000}"/>
    <cellStyle name="เครื่องหมายจุลภาค 5" xfId="3659" xr:uid="{00000000-0005-0000-0000-00004D0E0000}"/>
    <cellStyle name="เครื่องหมายจุลภาค 5 2" xfId="3660" xr:uid="{00000000-0005-0000-0000-00004E0E0000}"/>
    <cellStyle name="เครื่องหมายจุลภาค 5 2 2" xfId="3661" xr:uid="{00000000-0005-0000-0000-00004F0E0000}"/>
    <cellStyle name="เครื่องหมายจุลภาค 5 2 2 2" xfId="3662" xr:uid="{00000000-0005-0000-0000-0000500E0000}"/>
    <cellStyle name="เครื่องหมายจุลภาค 5 2 3" xfId="3663" xr:uid="{00000000-0005-0000-0000-0000510E0000}"/>
    <cellStyle name="เครื่องหมายจุลภาค 5 2 3 2" xfId="3664" xr:uid="{00000000-0005-0000-0000-0000520E0000}"/>
    <cellStyle name="เครื่องหมายจุลภาค 5 2 4" xfId="3665" xr:uid="{00000000-0005-0000-0000-0000530E0000}"/>
    <cellStyle name="เครื่องหมายจุลภาค 5 2 4 2" xfId="3666" xr:uid="{00000000-0005-0000-0000-0000540E0000}"/>
    <cellStyle name="เครื่องหมายจุลภาค 5 2 5" xfId="3667" xr:uid="{00000000-0005-0000-0000-0000550E0000}"/>
    <cellStyle name="เครื่องหมายจุลภาค 5 2 6" xfId="3668" xr:uid="{00000000-0005-0000-0000-0000560E0000}"/>
    <cellStyle name="เครื่องหมายจุลภาค 5 3" xfId="3669" xr:uid="{00000000-0005-0000-0000-0000570E0000}"/>
    <cellStyle name="เครื่องหมายจุลภาค 5 3 2" xfId="3670" xr:uid="{00000000-0005-0000-0000-0000580E0000}"/>
    <cellStyle name="เครื่องหมายจุลภาค 5 4" xfId="3671" xr:uid="{00000000-0005-0000-0000-0000590E0000}"/>
    <cellStyle name="เครื่องหมายจุลภาค 5 4 2" xfId="3672" xr:uid="{00000000-0005-0000-0000-00005A0E0000}"/>
    <cellStyle name="เครื่องหมายจุลภาค 5 5" xfId="3673" xr:uid="{00000000-0005-0000-0000-00005B0E0000}"/>
    <cellStyle name="เครื่องหมายจุลภาค 5 5 2" xfId="3674" xr:uid="{00000000-0005-0000-0000-00005C0E0000}"/>
    <cellStyle name="เครื่องหมายจุลภาค 5 6" xfId="3675" xr:uid="{00000000-0005-0000-0000-00005D0E0000}"/>
    <cellStyle name="เครื่องหมายจุลภาค 5 7" xfId="3676" xr:uid="{00000000-0005-0000-0000-00005E0E0000}"/>
    <cellStyle name="เครื่องหมายจุลภาค 6" xfId="3677" xr:uid="{00000000-0005-0000-0000-00005F0E0000}"/>
    <cellStyle name="เครื่องหมายจุลภาค 6 2" xfId="3678" xr:uid="{00000000-0005-0000-0000-0000600E0000}"/>
    <cellStyle name="เครื่องหมายจุลภาค 6 2 2" xfId="3679" xr:uid="{00000000-0005-0000-0000-0000610E0000}"/>
    <cellStyle name="เครื่องหมายจุลภาค 6 3" xfId="3680" xr:uid="{00000000-0005-0000-0000-0000620E0000}"/>
    <cellStyle name="เครื่องหมายจุลภาค 6 3 2" xfId="3681" xr:uid="{00000000-0005-0000-0000-0000630E0000}"/>
    <cellStyle name="เครื่องหมายจุลภาค 6 4" xfId="3682" xr:uid="{00000000-0005-0000-0000-0000640E0000}"/>
    <cellStyle name="เครื่องหมายจุลภาค 6 4 2" xfId="3683" xr:uid="{00000000-0005-0000-0000-0000650E0000}"/>
    <cellStyle name="เครื่องหมายจุลภาค 6 5" xfId="3684" xr:uid="{00000000-0005-0000-0000-0000660E0000}"/>
    <cellStyle name="เครื่องหมายจุลภาค 6 6" xfId="3685" xr:uid="{00000000-0005-0000-0000-0000670E0000}"/>
    <cellStyle name="เครื่องหมายจุลภาค 7" xfId="3686" xr:uid="{00000000-0005-0000-0000-0000680E0000}"/>
    <cellStyle name="เครื่องหมายจุลภาค 7 2" xfId="3687" xr:uid="{00000000-0005-0000-0000-0000690E0000}"/>
    <cellStyle name="เครื่องหมายจุลภาค 7 2 2" xfId="3688" xr:uid="{00000000-0005-0000-0000-00006A0E0000}"/>
    <cellStyle name="เครื่องหมายจุลภาค 7 3" xfId="3689" xr:uid="{00000000-0005-0000-0000-00006B0E0000}"/>
    <cellStyle name="เครื่องหมายจุลภาค 7 3 2" xfId="3690" xr:uid="{00000000-0005-0000-0000-00006C0E0000}"/>
    <cellStyle name="เครื่องหมายจุลภาค 7 4" xfId="3691" xr:uid="{00000000-0005-0000-0000-00006D0E0000}"/>
    <cellStyle name="เครื่องหมายจุลภาค 7 4 2" xfId="3692" xr:uid="{00000000-0005-0000-0000-00006E0E0000}"/>
    <cellStyle name="เครื่องหมายจุลภาค 7 5" xfId="3693" xr:uid="{00000000-0005-0000-0000-00006F0E0000}"/>
    <cellStyle name="เครื่องหมายจุลภาค 7 6" xfId="3694" xr:uid="{00000000-0005-0000-0000-0000700E0000}"/>
    <cellStyle name="เครื่องหมายจุลภาค 8" xfId="3695" xr:uid="{00000000-0005-0000-0000-0000710E0000}"/>
    <cellStyle name="เครื่องหมายจุลภาค 8 2" xfId="3696" xr:uid="{00000000-0005-0000-0000-0000720E0000}"/>
    <cellStyle name="เครื่องหมายจุลภาค 8 2 2" xfId="3697" xr:uid="{00000000-0005-0000-0000-0000730E0000}"/>
    <cellStyle name="เครื่องหมายจุลภาค 8 3" xfId="3698" xr:uid="{00000000-0005-0000-0000-0000740E0000}"/>
    <cellStyle name="เครื่องหมายจุลภาค 8 3 2" xfId="3699" xr:uid="{00000000-0005-0000-0000-0000750E0000}"/>
    <cellStyle name="เครื่องหมายจุลภาค 8 4" xfId="3700" xr:uid="{00000000-0005-0000-0000-0000760E0000}"/>
    <cellStyle name="เครื่องหมายจุลภาค 8 4 2" xfId="3701" xr:uid="{00000000-0005-0000-0000-0000770E0000}"/>
    <cellStyle name="เครื่องหมายจุลภาค 8 5" xfId="3702" xr:uid="{00000000-0005-0000-0000-0000780E0000}"/>
    <cellStyle name="เครื่องหมายจุลภาค 8 6" xfId="3703" xr:uid="{00000000-0005-0000-0000-0000790E0000}"/>
    <cellStyle name="เครื่องหมายจุลภาค 9" xfId="3704" xr:uid="{00000000-0005-0000-0000-00007A0E0000}"/>
    <cellStyle name="เครื่องหมายจุลภาค 9 2" xfId="3705" xr:uid="{00000000-0005-0000-0000-00007B0E0000}"/>
    <cellStyle name="เครื่องหมายจุลภาค 9 2 2" xfId="3706" xr:uid="{00000000-0005-0000-0000-00007C0E0000}"/>
    <cellStyle name="เครื่องหมายจุลภาค 9 3" xfId="3707" xr:uid="{00000000-0005-0000-0000-00007D0E0000}"/>
    <cellStyle name="เครื่องหมายจุลภาค 9 3 2" xfId="3708" xr:uid="{00000000-0005-0000-0000-00007E0E0000}"/>
    <cellStyle name="เครื่องหมายจุลภาค 9 4" xfId="3709" xr:uid="{00000000-0005-0000-0000-00007F0E0000}"/>
    <cellStyle name="เครื่องหมายจุลภาค 9 4 2" xfId="3710" xr:uid="{00000000-0005-0000-0000-0000800E0000}"/>
    <cellStyle name="เครื่องหมายจุลภาค 9 5" xfId="3711" xr:uid="{00000000-0005-0000-0000-0000810E0000}"/>
    <cellStyle name="เครื่องหมายจุลภาค 9 6" xfId="3712" xr:uid="{00000000-0005-0000-0000-0000820E0000}"/>
    <cellStyle name="เครื่องหมายจุลภาค_Note new STD" xfId="3713" xr:uid="{00000000-0005-0000-0000-0000830E0000}"/>
    <cellStyle name="เครื่องหมายเปอร์เซ็นต์_Sheet1" xfId="3714" xr:uid="{00000000-0005-0000-0000-0000840E0000}"/>
    <cellStyle name="เชื่อมโยงหลายมิติ" xfId="3715" xr:uid="{00000000-0005-0000-0000-0000850E0000}"/>
    <cellStyle name="ตามการเชื่อมโยงหลายมิติ" xfId="3716" xr:uid="{00000000-0005-0000-0000-0000860E0000}"/>
    <cellStyle name="น้บะภฒ_95" xfId="3717" xr:uid="{00000000-0005-0000-0000-0000870E0000}"/>
    <cellStyle name="ปกติ 10" xfId="3718" xr:uid="{00000000-0005-0000-0000-0000880E0000}"/>
    <cellStyle name="ปกติ 11" xfId="3719" xr:uid="{00000000-0005-0000-0000-0000890E0000}"/>
    <cellStyle name="ปกติ 13 2" xfId="3720" xr:uid="{00000000-0005-0000-0000-00008A0E0000}"/>
    <cellStyle name="ปกติ 2" xfId="3721" xr:uid="{00000000-0005-0000-0000-00008B0E0000}"/>
    <cellStyle name="ปกติ 2 10" xfId="3722" xr:uid="{00000000-0005-0000-0000-00008C0E0000}"/>
    <cellStyle name="ปกติ 2 11" xfId="3723" xr:uid="{00000000-0005-0000-0000-00008D0E0000}"/>
    <cellStyle name="ปกติ 2 12" xfId="3724" xr:uid="{00000000-0005-0000-0000-00008E0E0000}"/>
    <cellStyle name="ปกติ 2 13" xfId="3725" xr:uid="{00000000-0005-0000-0000-00008F0E0000}"/>
    <cellStyle name="ปกติ 2 14" xfId="3726" xr:uid="{00000000-0005-0000-0000-0000900E0000}"/>
    <cellStyle name="ปกติ 2 15" xfId="3727" xr:uid="{00000000-0005-0000-0000-0000910E0000}"/>
    <cellStyle name="ปกติ 2 16" xfId="3728" xr:uid="{00000000-0005-0000-0000-0000920E0000}"/>
    <cellStyle name="ปกติ 2 17" xfId="3729" xr:uid="{00000000-0005-0000-0000-0000930E0000}"/>
    <cellStyle name="ปกติ 2 18" xfId="3730" xr:uid="{00000000-0005-0000-0000-0000940E0000}"/>
    <cellStyle name="ปกติ 2 19" xfId="3731" xr:uid="{00000000-0005-0000-0000-0000950E0000}"/>
    <cellStyle name="ปกติ 2 2" xfId="3732" xr:uid="{00000000-0005-0000-0000-0000960E0000}"/>
    <cellStyle name="ปกติ 2 2 10" xfId="3733" xr:uid="{00000000-0005-0000-0000-0000970E0000}"/>
    <cellStyle name="ปกติ 2 2 11" xfId="3734" xr:uid="{00000000-0005-0000-0000-0000980E0000}"/>
    <cellStyle name="ปกติ 2 2 12" xfId="3735" xr:uid="{00000000-0005-0000-0000-0000990E0000}"/>
    <cellStyle name="ปกติ 2 2 13" xfId="3736" xr:uid="{00000000-0005-0000-0000-00009A0E0000}"/>
    <cellStyle name="ปกติ 2 2 14" xfId="3737" xr:uid="{00000000-0005-0000-0000-00009B0E0000}"/>
    <cellStyle name="ปกติ 2 2 15" xfId="3738" xr:uid="{00000000-0005-0000-0000-00009C0E0000}"/>
    <cellStyle name="ปกติ 2 2 16" xfId="3739" xr:uid="{00000000-0005-0000-0000-00009D0E0000}"/>
    <cellStyle name="ปกติ 2 2 17" xfId="3740" xr:uid="{00000000-0005-0000-0000-00009E0E0000}"/>
    <cellStyle name="ปกติ 2 2 18" xfId="3741" xr:uid="{00000000-0005-0000-0000-00009F0E0000}"/>
    <cellStyle name="ปกติ 2 2 19" xfId="3742" xr:uid="{00000000-0005-0000-0000-0000A00E0000}"/>
    <cellStyle name="ปกติ 2 2 2" xfId="3743" xr:uid="{00000000-0005-0000-0000-0000A10E0000}"/>
    <cellStyle name="ปกติ 2 2 2 2" xfId="3744" xr:uid="{00000000-0005-0000-0000-0000A20E0000}"/>
    <cellStyle name="ปกติ 2 2 2 2 2" xfId="3745" xr:uid="{00000000-0005-0000-0000-0000A30E0000}"/>
    <cellStyle name="ปกติ 2 2 2 3" xfId="3746" xr:uid="{00000000-0005-0000-0000-0000A40E0000}"/>
    <cellStyle name="ปกติ 2 2 20" xfId="3747" xr:uid="{00000000-0005-0000-0000-0000A50E0000}"/>
    <cellStyle name="ปกติ 2 2 3" xfId="3748" xr:uid="{00000000-0005-0000-0000-0000A60E0000}"/>
    <cellStyle name="ปกติ 2 2 3 2" xfId="3749" xr:uid="{00000000-0005-0000-0000-0000A70E0000}"/>
    <cellStyle name="ปกติ 2 2 4" xfId="3750" xr:uid="{00000000-0005-0000-0000-0000A80E0000}"/>
    <cellStyle name="ปกติ 2 2 5" xfId="3751" xr:uid="{00000000-0005-0000-0000-0000A90E0000}"/>
    <cellStyle name="ปกติ 2 2 6" xfId="3752" xr:uid="{00000000-0005-0000-0000-0000AA0E0000}"/>
    <cellStyle name="ปกติ 2 2 7" xfId="3753" xr:uid="{00000000-0005-0000-0000-0000AB0E0000}"/>
    <cellStyle name="ปกติ 2 2 8" xfId="3754" xr:uid="{00000000-0005-0000-0000-0000AC0E0000}"/>
    <cellStyle name="ปกติ 2 2 9" xfId="3755" xr:uid="{00000000-0005-0000-0000-0000AD0E0000}"/>
    <cellStyle name="ปกติ 2 20" xfId="3756" xr:uid="{00000000-0005-0000-0000-0000AE0E0000}"/>
    <cellStyle name="ปกติ 2 21" xfId="3757" xr:uid="{00000000-0005-0000-0000-0000AF0E0000}"/>
    <cellStyle name="ปกติ 2 22" xfId="3758" xr:uid="{00000000-0005-0000-0000-0000B00E0000}"/>
    <cellStyle name="ปกติ 2 23" xfId="3759" xr:uid="{00000000-0005-0000-0000-0000B10E0000}"/>
    <cellStyle name="ปกติ 2 24" xfId="3760" xr:uid="{00000000-0005-0000-0000-0000B20E0000}"/>
    <cellStyle name="ปกติ 2 3" xfId="3761" xr:uid="{00000000-0005-0000-0000-0000B30E0000}"/>
    <cellStyle name="ปกติ 2 4" xfId="3762" xr:uid="{00000000-0005-0000-0000-0000B40E0000}"/>
    <cellStyle name="ปกติ 2 4 2" xfId="3763" xr:uid="{00000000-0005-0000-0000-0000B50E0000}"/>
    <cellStyle name="ปกติ 2 5" xfId="3764" xr:uid="{00000000-0005-0000-0000-0000B60E0000}"/>
    <cellStyle name="ปกติ 2 6" xfId="3765" xr:uid="{00000000-0005-0000-0000-0000B70E0000}"/>
    <cellStyle name="ปกติ 2 7" xfId="3766" xr:uid="{00000000-0005-0000-0000-0000B80E0000}"/>
    <cellStyle name="ปกติ 2 8" xfId="3767" xr:uid="{00000000-0005-0000-0000-0000B90E0000}"/>
    <cellStyle name="ปกติ 2 9" xfId="3768" xr:uid="{00000000-0005-0000-0000-0000BA0E0000}"/>
    <cellStyle name="ปกติ 2_40-1 บิลแลนด์" xfId="3769" xr:uid="{00000000-0005-0000-0000-0000BB0E0000}"/>
    <cellStyle name="ปกติ 3" xfId="3770" xr:uid="{00000000-0005-0000-0000-0000BC0E0000}"/>
    <cellStyle name="ปกติ 3 10" xfId="3771" xr:uid="{00000000-0005-0000-0000-0000BD0E0000}"/>
    <cellStyle name="ปกติ 3 10 10" xfId="3772" xr:uid="{00000000-0005-0000-0000-0000BE0E0000}"/>
    <cellStyle name="ปกติ 3 10 11" xfId="3773" xr:uid="{00000000-0005-0000-0000-0000BF0E0000}"/>
    <cellStyle name="ปกติ 3 10 12" xfId="3774" xr:uid="{00000000-0005-0000-0000-0000C00E0000}"/>
    <cellStyle name="ปกติ 3 10 13" xfId="3775" xr:uid="{00000000-0005-0000-0000-0000C10E0000}"/>
    <cellStyle name="ปกติ 3 10 14" xfId="3776" xr:uid="{00000000-0005-0000-0000-0000C20E0000}"/>
    <cellStyle name="ปกติ 3 10 15" xfId="3777" xr:uid="{00000000-0005-0000-0000-0000C30E0000}"/>
    <cellStyle name="ปกติ 3 10 16" xfId="3778" xr:uid="{00000000-0005-0000-0000-0000C40E0000}"/>
    <cellStyle name="ปกติ 3 10 17" xfId="3779" xr:uid="{00000000-0005-0000-0000-0000C50E0000}"/>
    <cellStyle name="ปกติ 3 10 18" xfId="3780" xr:uid="{00000000-0005-0000-0000-0000C60E0000}"/>
    <cellStyle name="ปกติ 3 10 19" xfId="3781" xr:uid="{00000000-0005-0000-0000-0000C70E0000}"/>
    <cellStyle name="ปกติ 3 10 2" xfId="3782" xr:uid="{00000000-0005-0000-0000-0000C80E0000}"/>
    <cellStyle name="ปกติ 3 10 3" xfId="3783" xr:uid="{00000000-0005-0000-0000-0000C90E0000}"/>
    <cellStyle name="ปกติ 3 10 3 2" xfId="3784" xr:uid="{00000000-0005-0000-0000-0000CA0E0000}"/>
    <cellStyle name="ปกติ 3 10 4" xfId="3785" xr:uid="{00000000-0005-0000-0000-0000CB0E0000}"/>
    <cellStyle name="ปกติ 3 10 5" xfId="3786" xr:uid="{00000000-0005-0000-0000-0000CC0E0000}"/>
    <cellStyle name="ปกติ 3 10 6" xfId="3787" xr:uid="{00000000-0005-0000-0000-0000CD0E0000}"/>
    <cellStyle name="ปกติ 3 10 7" xfId="3788" xr:uid="{00000000-0005-0000-0000-0000CE0E0000}"/>
    <cellStyle name="ปกติ 3 10 8" xfId="3789" xr:uid="{00000000-0005-0000-0000-0000CF0E0000}"/>
    <cellStyle name="ปกติ 3 10 9" xfId="3790" xr:uid="{00000000-0005-0000-0000-0000D00E0000}"/>
    <cellStyle name="ปกติ 3 2" xfId="3791" xr:uid="{00000000-0005-0000-0000-0000D10E0000}"/>
    <cellStyle name="ปกติ 3 2 2" xfId="3792" xr:uid="{00000000-0005-0000-0000-0000D20E0000}"/>
    <cellStyle name="ปกติ 3 2 2 2" xfId="3793" xr:uid="{00000000-0005-0000-0000-0000D30E0000}"/>
    <cellStyle name="ปกติ 3 2 3" xfId="3794" xr:uid="{00000000-0005-0000-0000-0000D40E0000}"/>
    <cellStyle name="ปกติ 3 2 4" xfId="3795" xr:uid="{00000000-0005-0000-0000-0000D50E0000}"/>
    <cellStyle name="ปกติ 3 3" xfId="3796" xr:uid="{00000000-0005-0000-0000-0000D60E0000}"/>
    <cellStyle name="ปกติ 3 4" xfId="3797" xr:uid="{00000000-0005-0000-0000-0000D70E0000}"/>
    <cellStyle name="ปกติ 3 5" xfId="3798" xr:uid="{00000000-0005-0000-0000-0000D80E0000}"/>
    <cellStyle name="ปกติ 3_Index Prebuilt" xfId="3799" xr:uid="{00000000-0005-0000-0000-0000D90E0000}"/>
    <cellStyle name="ปกติ 4" xfId="3800" xr:uid="{00000000-0005-0000-0000-0000DA0E0000}"/>
    <cellStyle name="ปกติ 4 2" xfId="3801" xr:uid="{00000000-0005-0000-0000-0000DB0E0000}"/>
    <cellStyle name="ปกติ 5" xfId="3802" xr:uid="{00000000-0005-0000-0000-0000DC0E0000}"/>
    <cellStyle name="ปกติ 5 2" xfId="3803" xr:uid="{00000000-0005-0000-0000-0000DD0E0000}"/>
    <cellStyle name="ปกติ 5 3" xfId="3804" xr:uid="{00000000-0005-0000-0000-0000DE0E0000}"/>
    <cellStyle name="ปกติ 6" xfId="3805" xr:uid="{00000000-0005-0000-0000-0000DF0E0000}"/>
    <cellStyle name="ปกติ 6 2" xfId="3806" xr:uid="{00000000-0005-0000-0000-0000E00E0000}"/>
    <cellStyle name="ปกติ 6 3" xfId="3807" xr:uid="{00000000-0005-0000-0000-0000E10E0000}"/>
    <cellStyle name="ปกติ 6_PRE-BUILTQ1-54" xfId="3808" xr:uid="{00000000-0005-0000-0000-0000E20E0000}"/>
    <cellStyle name="ปกติ 7" xfId="3809" xr:uid="{00000000-0005-0000-0000-0000E30E0000}"/>
    <cellStyle name="ปกติ 8" xfId="3810" xr:uid="{00000000-0005-0000-0000-0000E40E0000}"/>
    <cellStyle name="ปกติ 8 2" xfId="3811" xr:uid="{00000000-0005-0000-0000-0000E50E0000}"/>
    <cellStyle name="ปกติ 9" xfId="3812" xr:uid="{00000000-0005-0000-0000-0000E60E0000}"/>
    <cellStyle name="ปกติ_Book2" xfId="3813" xr:uid="{00000000-0005-0000-0000-0000E70E0000}"/>
    <cellStyle name="ปกติ_Sheet1 3 2" xfId="3814" xr:uid="{00000000-0005-0000-0000-0000E80E0000}"/>
    <cellStyle name="เปอร์เซ็นต์ 2" xfId="3815" xr:uid="{00000000-0005-0000-0000-0000E90E0000}"/>
    <cellStyle name="เปอร์เซ็นต์ 2 2" xfId="3816" xr:uid="{00000000-0005-0000-0000-0000EA0E0000}"/>
    <cellStyle name="เปอร์เซ็นต์ 2 2 2" xfId="3817" xr:uid="{00000000-0005-0000-0000-0000EB0E0000}"/>
    <cellStyle name="เปอร์เซ็นต์ 2 2 2 3" xfId="3818" xr:uid="{00000000-0005-0000-0000-0000EC0E0000}"/>
    <cellStyle name="เปอร์เซ็นต์ 2 3" xfId="3819" xr:uid="{00000000-0005-0000-0000-0000ED0E0000}"/>
    <cellStyle name="เปอร์เซ็นต์ 2 4" xfId="3820" xr:uid="{00000000-0005-0000-0000-0000EE0E0000}"/>
    <cellStyle name="เปอร์เซ็นต์ 3" xfId="3821" xr:uid="{00000000-0005-0000-0000-0000EF0E0000}"/>
    <cellStyle name="เปอร์เซ็นต์ 4" xfId="3822" xr:uid="{00000000-0005-0000-0000-0000F00E0000}"/>
    <cellStyle name="เปอร์เซ็นต์ 5" xfId="3823" xr:uid="{00000000-0005-0000-0000-0000F10E0000}"/>
    <cellStyle name="ฤธถ [0]_10' 0.26D MS" xfId="3824" xr:uid="{00000000-0005-0000-0000-0000F20E0000}"/>
    <cellStyle name="ฤธถ_10' 0.26D MS" xfId="3825" xr:uid="{00000000-0005-0000-0000-0000F30E0000}"/>
    <cellStyle name="ล๋ศญ [0]_10' 0.26D MS" xfId="3826" xr:uid="{00000000-0005-0000-0000-0000F40E0000}"/>
    <cellStyle name="ล๋ศญ_10' 0.26D MS" xfId="3827" xr:uid="{00000000-0005-0000-0000-0000F50E0000}"/>
    <cellStyle name="วฅมุ_#2(M17)_1" xfId="3828" xr:uid="{00000000-0005-0000-0000-0000F60E0000}"/>
    <cellStyle name="เส้นขอบขวา" xfId="3829" xr:uid="{00000000-0005-0000-0000-0000F70E0000}"/>
    <cellStyle name="เส้นขอบขวา 2" xfId="3830" xr:uid="{00000000-0005-0000-0000-0000F80E0000}"/>
    <cellStyle name="เส้นขอบขวา 3" xfId="3831" xr:uid="{00000000-0005-0000-0000-0000F90E0000}"/>
    <cellStyle name="เส้นขอบขวา 4" xfId="3832" xr:uid="{00000000-0005-0000-0000-0000FA0E0000}"/>
    <cellStyle name="เส้นขอบขวา 5" xfId="3833" xr:uid="{00000000-0005-0000-0000-0000FB0E0000}"/>
    <cellStyle name="เส้นขอบขวา_FA BL" xfId="3834" xr:uid="{00000000-0005-0000-0000-0000FC0E0000}"/>
    <cellStyle name="หมายเหตุ 2" xfId="3835" xr:uid="{00000000-0005-0000-0000-0000FD0E0000}"/>
    <cellStyle name="표준_Sheet1" xfId="3836" xr:uid="{00000000-0005-0000-0000-0000FE0E0000}"/>
    <cellStyle name="常规_สต๊อกเดือน 12" xfId="3837" xr:uid="{00000000-0005-0000-0000-0000FF0E0000}"/>
    <cellStyle name="標準_FIXED ASSET" xfId="3838" xr:uid="{00000000-0005-0000-0000-000000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242</xdr:row>
      <xdr:rowOff>0</xdr:rowOff>
    </xdr:from>
    <xdr:to>
      <xdr:col>10</xdr:col>
      <xdr:colOff>0</xdr:colOff>
      <xdr:row>242</xdr:row>
      <xdr:rowOff>0</xdr:rowOff>
    </xdr:to>
    <xdr:sp macro="" textlink="">
      <xdr:nvSpPr>
        <xdr:cNvPr id="50182" name="Line 2">
          <a:extLst>
            <a:ext uri="{FF2B5EF4-FFF2-40B4-BE49-F238E27FC236}">
              <a16:creationId xmlns:a16="http://schemas.microsoft.com/office/drawing/2014/main" id="{00000000-0008-0000-0200-000006C40000}"/>
            </a:ext>
          </a:extLst>
        </xdr:cNvPr>
        <xdr:cNvSpPr>
          <a:spLocks noChangeShapeType="1"/>
        </xdr:cNvSpPr>
      </xdr:nvSpPr>
      <xdr:spPr bwMode="auto">
        <a:xfrm>
          <a:off x="6762750" y="72047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10/Desktop/&#3586;&#3657;&#3629;%2026%20&#3648;&#3585;&#3656;&#36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>
        <row r="206">
          <cell r="A206" t="str">
            <v>(Sign) ……………………………………...........……………………………...……………. Authorized Director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8">
          <cell r="A38" t="str">
            <v>(Sign) ……………………………………...........……...................…………………………. Authorized Director</v>
          </cell>
        </row>
      </sheetData>
      <sheetData sheetId="8" refreshError="1"/>
      <sheetData sheetId="9" refreshError="1">
        <row r="4">
          <cell r="X4" t="str">
            <v>Total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8">
          <cell r="A128" t="str">
            <v>(Sign) ……………………………………...........…………………………………. Authorized Director</v>
          </cell>
        </row>
      </sheetData>
      <sheetData sheetId="17" refreshError="1">
        <row r="79">
          <cell r="A79" t="str">
            <v>(Sign) ……………………………………...........…………………………………. Authorized Director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2">
          <cell r="H22" t="str">
            <v>2021</v>
          </cell>
          <cell r="J22" t="str">
            <v>2020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7"/>
  <sheetViews>
    <sheetView tabSelected="1" showRuler="0" zoomScaleNormal="100" zoomScaleSheetLayoutView="100" workbookViewId="0">
      <selection sqref="A1:N1"/>
    </sheetView>
  </sheetViews>
  <sheetFormatPr defaultRowHeight="24" customHeight="1"/>
  <cols>
    <col min="1" max="1" width="2.625" style="126" customWidth="1"/>
    <col min="2" max="2" width="3.625" style="126" customWidth="1"/>
    <col min="3" max="3" width="4.625" style="126" customWidth="1"/>
    <col min="4" max="4" width="1.625" style="126" customWidth="1"/>
    <col min="5" max="5" width="2.625" style="126" customWidth="1"/>
    <col min="6" max="6" width="16.25" style="126" customWidth="1"/>
    <col min="7" max="7" width="0.875" style="126" customWidth="1"/>
    <col min="8" max="8" width="10.625" style="126" customWidth="1"/>
    <col min="9" max="9" width="13.75" style="126" customWidth="1"/>
    <col min="10" max="10" width="9.375" style="126" customWidth="1"/>
    <col min="11" max="11" width="0.5" style="126" customWidth="1"/>
    <col min="12" max="12" width="13.625" style="126" customWidth="1"/>
    <col min="13" max="13" width="0.5" style="126" customWidth="1"/>
    <col min="14" max="14" width="14.625" style="126" customWidth="1"/>
    <col min="15" max="16" width="13" style="126" customWidth="1"/>
    <col min="17" max="18" width="13" style="115" customWidth="1"/>
    <col min="19" max="19" width="9.125" style="115" customWidth="1"/>
    <col min="20" max="16384" width="9" style="115"/>
  </cols>
  <sheetData>
    <row r="1" spans="1:17" ht="24" customHeight="1">
      <c r="A1" s="633" t="s">
        <v>0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</row>
    <row r="2" spans="1:17" ht="24" customHeight="1">
      <c r="A2" s="633" t="s">
        <v>1698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</row>
    <row r="3" spans="1:17" ht="24" customHeight="1">
      <c r="A3" s="633" t="s">
        <v>1697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</row>
    <row r="4" spans="1:17" ht="24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/>
      <c r="Q4"/>
    </row>
    <row r="5" spans="1:17" ht="24" customHeight="1">
      <c r="A5" s="19" t="s">
        <v>392</v>
      </c>
      <c r="B5" s="19" t="s">
        <v>393</v>
      </c>
      <c r="C5" s="150"/>
      <c r="O5" s="150"/>
      <c r="P5"/>
      <c r="Q5"/>
    </row>
    <row r="6" spans="1:17" ht="24" customHeight="1">
      <c r="B6" s="150" t="s">
        <v>394</v>
      </c>
      <c r="C6" s="126" t="s">
        <v>499</v>
      </c>
    </row>
    <row r="7" spans="1:17" ht="24" customHeight="1">
      <c r="C7" s="126" t="s">
        <v>1124</v>
      </c>
    </row>
    <row r="8" spans="1:17" ht="24" customHeight="1">
      <c r="C8" s="126" t="s">
        <v>1123</v>
      </c>
    </row>
    <row r="9" spans="1:17" ht="24" customHeight="1">
      <c r="C9" s="126" t="s">
        <v>1122</v>
      </c>
    </row>
    <row r="10" spans="1:17" ht="24" customHeight="1">
      <c r="C10" s="126" t="s">
        <v>396</v>
      </c>
    </row>
    <row r="11" spans="1:17" ht="24" customHeight="1">
      <c r="B11" s="150" t="s">
        <v>397</v>
      </c>
      <c r="C11" s="126" t="s">
        <v>398</v>
      </c>
    </row>
    <row r="12" spans="1:17" ht="24" customHeight="1">
      <c r="C12" s="55" t="s">
        <v>395</v>
      </c>
      <c r="D12" s="126" t="s">
        <v>1121</v>
      </c>
    </row>
    <row r="13" spans="1:17" ht="24" customHeight="1">
      <c r="D13" s="55" t="s">
        <v>399</v>
      </c>
    </row>
    <row r="14" spans="1:17" ht="24" customHeight="1">
      <c r="C14" s="150" t="s">
        <v>400</v>
      </c>
      <c r="D14" s="126" t="s">
        <v>401</v>
      </c>
    </row>
    <row r="15" spans="1:17" ht="24" customHeight="1">
      <c r="D15" s="55" t="s">
        <v>402</v>
      </c>
    </row>
    <row r="16" spans="1:17" ht="24" customHeight="1">
      <c r="C16" s="150" t="s">
        <v>403</v>
      </c>
      <c r="D16" s="126" t="s">
        <v>404</v>
      </c>
    </row>
    <row r="17" spans="1:14" s="126" customFormat="1" ht="24" customHeight="1">
      <c r="A17" s="55"/>
      <c r="C17" s="150" t="s">
        <v>405</v>
      </c>
      <c r="D17" s="126" t="s">
        <v>406</v>
      </c>
      <c r="E17" s="55"/>
      <c r="F17" s="55"/>
      <c r="G17" s="55"/>
    </row>
    <row r="18" spans="1:14" s="55" customFormat="1" ht="24" customHeight="1">
      <c r="B18" s="126"/>
      <c r="C18" s="150" t="s">
        <v>608</v>
      </c>
      <c r="D18" s="126" t="s">
        <v>835</v>
      </c>
      <c r="H18" s="126"/>
      <c r="I18" s="126"/>
      <c r="J18" s="126"/>
      <c r="K18" s="126"/>
      <c r="L18" s="126"/>
      <c r="M18" s="126"/>
      <c r="N18" s="126"/>
    </row>
    <row r="19" spans="1:14" s="55" customFormat="1" ht="24" customHeight="1">
      <c r="B19" s="126"/>
      <c r="C19" s="150"/>
      <c r="D19" s="126"/>
      <c r="H19" s="126"/>
      <c r="I19" s="126"/>
      <c r="J19" s="126"/>
      <c r="K19" s="126"/>
      <c r="L19" s="126"/>
      <c r="M19" s="126"/>
      <c r="N19" s="126"/>
    </row>
    <row r="20" spans="1:14" s="55" customFormat="1" ht="24" customHeight="1">
      <c r="A20" s="19" t="s">
        <v>408</v>
      </c>
      <c r="B20" s="19" t="s">
        <v>407</v>
      </c>
      <c r="C20" s="150"/>
      <c r="J20" s="126"/>
      <c r="K20" s="126"/>
      <c r="L20" s="126"/>
      <c r="M20" s="126"/>
      <c r="N20" s="126"/>
    </row>
    <row r="21" spans="1:14" s="55" customFormat="1" ht="24" customHeight="1">
      <c r="B21" s="150">
        <v>2.1</v>
      </c>
      <c r="C21" s="55" t="s">
        <v>409</v>
      </c>
      <c r="J21" s="126"/>
      <c r="K21" s="126"/>
      <c r="L21" s="126"/>
      <c r="M21" s="126"/>
      <c r="N21" s="126"/>
    </row>
    <row r="22" spans="1:14" s="55" customFormat="1" ht="24" customHeight="1">
      <c r="A22" s="150"/>
      <c r="B22" s="150"/>
      <c r="C22" s="150"/>
      <c r="D22" s="150" t="s">
        <v>2039</v>
      </c>
      <c r="E22" s="150"/>
      <c r="F22" s="150"/>
      <c r="G22" s="150"/>
      <c r="H22" s="150"/>
      <c r="I22" s="150"/>
      <c r="J22" s="126"/>
      <c r="K22" s="126"/>
      <c r="L22" s="126"/>
      <c r="M22" s="126"/>
      <c r="N22" s="126"/>
    </row>
    <row r="23" spans="1:14" s="55" customFormat="1" ht="24" customHeight="1">
      <c r="A23" s="150"/>
      <c r="B23" s="150"/>
      <c r="C23" s="150" t="s">
        <v>2038</v>
      </c>
      <c r="D23" s="150"/>
      <c r="E23" s="150"/>
      <c r="F23" s="150"/>
      <c r="G23" s="150"/>
      <c r="H23" s="150"/>
      <c r="I23" s="150"/>
      <c r="J23" s="126"/>
      <c r="K23" s="126"/>
      <c r="L23" s="126"/>
      <c r="M23" s="126"/>
      <c r="N23" s="126"/>
    </row>
    <row r="24" spans="1:14" s="55" customFormat="1" ht="24" customHeight="1">
      <c r="A24" s="150"/>
      <c r="B24" s="150"/>
      <c r="C24" s="150" t="s">
        <v>2037</v>
      </c>
      <c r="D24" s="150"/>
      <c r="E24" s="150"/>
      <c r="F24" s="150"/>
      <c r="G24" s="150"/>
      <c r="H24" s="150"/>
      <c r="I24" s="150"/>
      <c r="J24" s="126"/>
      <c r="K24" s="126"/>
      <c r="L24" s="126"/>
      <c r="M24" s="126"/>
      <c r="N24" s="126"/>
    </row>
    <row r="25" spans="1:14" s="55" customFormat="1" ht="24" customHeight="1">
      <c r="A25" s="150"/>
      <c r="B25" s="150"/>
      <c r="C25" s="150" t="s">
        <v>2040</v>
      </c>
      <c r="D25" s="150"/>
      <c r="E25" s="150"/>
      <c r="F25" s="150"/>
      <c r="G25" s="150"/>
      <c r="H25" s="150"/>
      <c r="I25" s="150"/>
      <c r="J25" s="126"/>
      <c r="K25" s="126"/>
      <c r="L25" s="126"/>
      <c r="M25" s="126"/>
      <c r="N25" s="126"/>
    </row>
    <row r="26" spans="1:14" s="55" customFormat="1" ht="24" customHeight="1">
      <c r="A26" s="150"/>
      <c r="B26" s="150"/>
      <c r="C26" s="150" t="s">
        <v>2041</v>
      </c>
      <c r="D26" s="150"/>
      <c r="E26" s="150"/>
      <c r="F26" s="150"/>
      <c r="G26" s="150"/>
      <c r="H26" s="150"/>
      <c r="I26" s="150"/>
      <c r="J26" s="126"/>
      <c r="K26" s="126"/>
      <c r="L26" s="126"/>
      <c r="M26" s="126"/>
      <c r="N26" s="126"/>
    </row>
    <row r="27" spans="1:14" s="55" customFormat="1" ht="24" customHeight="1">
      <c r="A27" s="150"/>
      <c r="B27" s="150"/>
      <c r="C27" s="150" t="s">
        <v>2042</v>
      </c>
      <c r="D27" s="150"/>
      <c r="E27" s="150"/>
      <c r="F27" s="150"/>
      <c r="G27" s="150"/>
      <c r="H27" s="150"/>
      <c r="I27" s="150"/>
      <c r="J27" s="126"/>
      <c r="K27" s="126"/>
      <c r="L27" s="126"/>
      <c r="M27" s="126"/>
      <c r="N27" s="126"/>
    </row>
    <row r="28" spans="1:14" s="55" customFormat="1" ht="24" customHeight="1">
      <c r="A28" s="150"/>
      <c r="B28" s="89"/>
      <c r="C28" s="150" t="s">
        <v>741</v>
      </c>
      <c r="D28" s="150"/>
      <c r="E28" s="150"/>
      <c r="F28" s="150"/>
      <c r="G28" s="150"/>
      <c r="H28" s="150"/>
      <c r="I28" s="150"/>
      <c r="J28" s="126"/>
      <c r="K28" s="126"/>
      <c r="L28" s="126"/>
      <c r="M28" s="126"/>
      <c r="N28" s="126"/>
    </row>
    <row r="29" spans="1:14" s="55" customFormat="1" ht="24" customHeight="1">
      <c r="A29" s="150"/>
      <c r="B29" s="150"/>
      <c r="C29" s="150"/>
      <c r="D29" s="150" t="s">
        <v>857</v>
      </c>
      <c r="E29" s="150"/>
      <c r="F29" s="150"/>
      <c r="G29" s="150"/>
      <c r="H29" s="150"/>
      <c r="I29" s="150"/>
      <c r="J29" s="126"/>
      <c r="K29" s="126"/>
      <c r="L29" s="126"/>
      <c r="M29" s="126"/>
      <c r="N29" s="126"/>
    </row>
    <row r="30" spans="1:14" s="55" customFormat="1" ht="24" customHeight="1">
      <c r="A30" s="150"/>
      <c r="B30" s="89"/>
      <c r="C30" s="150" t="s">
        <v>858</v>
      </c>
      <c r="D30" s="150"/>
      <c r="E30" s="150"/>
      <c r="F30" s="150"/>
      <c r="G30" s="150"/>
      <c r="H30" s="150"/>
      <c r="I30" s="150"/>
      <c r="J30" s="126"/>
      <c r="K30" s="126"/>
      <c r="L30" s="126"/>
      <c r="M30" s="126"/>
      <c r="N30" s="126"/>
    </row>
    <row r="31" spans="1:14" s="55" customFormat="1" ht="24" customHeight="1">
      <c r="A31" s="510"/>
      <c r="B31" s="89"/>
      <c r="C31" s="510"/>
      <c r="D31" s="510"/>
      <c r="E31" s="510"/>
      <c r="F31" s="510"/>
      <c r="G31" s="510"/>
      <c r="H31" s="510"/>
      <c r="I31" s="510"/>
      <c r="J31" s="126"/>
      <c r="K31" s="126"/>
      <c r="L31" s="126"/>
      <c r="M31" s="126"/>
      <c r="N31" s="126"/>
    </row>
    <row r="32" spans="1:14" s="138" customFormat="1" ht="24" customHeight="1">
      <c r="A32" s="150"/>
      <c r="B32" s="89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</row>
    <row r="33" spans="1:16" s="138" customFormat="1" ht="24" customHeight="1">
      <c r="A33" s="150"/>
      <c r="B33" s="89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</row>
    <row r="34" spans="1:16" s="138" customFormat="1" ht="24" customHeight="1">
      <c r="A34" s="630" t="s">
        <v>575</v>
      </c>
      <c r="B34" s="630"/>
      <c r="C34" s="630"/>
      <c r="D34" s="630"/>
      <c r="E34" s="630"/>
      <c r="F34" s="630"/>
      <c r="G34" s="630"/>
      <c r="H34" s="630"/>
      <c r="I34" s="630"/>
      <c r="J34" s="630"/>
      <c r="K34" s="630"/>
      <c r="L34" s="630"/>
      <c r="M34" s="630"/>
      <c r="N34" s="630"/>
      <c r="O34" s="150"/>
      <c r="P34"/>
    </row>
    <row r="35" spans="1:16" s="135" customFormat="1" ht="24" customHeight="1">
      <c r="A35" s="150"/>
      <c r="B35" s="150"/>
      <c r="C35" s="150"/>
      <c r="D35" s="629" t="s">
        <v>798</v>
      </c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150"/>
      <c r="P35"/>
    </row>
    <row r="36" spans="1:16" s="135" customFormat="1" ht="26.1" customHeight="1">
      <c r="A36" s="630" t="s">
        <v>1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630"/>
      <c r="O36" s="150"/>
      <c r="P36"/>
    </row>
    <row r="37" spans="1:16" s="135" customFormat="1" ht="26.1" customHeight="1">
      <c r="A37" s="150"/>
      <c r="B37" s="126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/>
    </row>
    <row r="38" spans="1:16" s="55" customFormat="1" ht="26.1" customHeight="1">
      <c r="A38" s="310"/>
      <c r="B38" s="120"/>
      <c r="C38" s="138"/>
      <c r="D38" s="126" t="s">
        <v>1202</v>
      </c>
      <c r="E38" s="126"/>
      <c r="F38" s="126"/>
      <c r="G38" s="138"/>
      <c r="H38" s="138"/>
      <c r="I38" s="310"/>
      <c r="J38" s="126"/>
      <c r="K38" s="126"/>
      <c r="L38" s="126"/>
      <c r="M38" s="126"/>
      <c r="N38" s="126"/>
    </row>
    <row r="39" spans="1:16" s="55" customFormat="1" ht="26.1" customHeight="1">
      <c r="A39" s="70"/>
      <c r="B39" s="310"/>
      <c r="C39" s="126"/>
      <c r="D39" s="310" t="s">
        <v>1512</v>
      </c>
      <c r="E39" s="126"/>
      <c r="F39" s="126"/>
      <c r="G39" s="126"/>
      <c r="H39" s="126"/>
      <c r="I39" s="310"/>
      <c r="J39" s="126"/>
      <c r="K39" s="126"/>
      <c r="L39" s="126"/>
      <c r="M39" s="126"/>
      <c r="N39" s="126"/>
    </row>
    <row r="40" spans="1:16" s="55" customFormat="1" ht="26.1" customHeight="1">
      <c r="A40" s="310"/>
      <c r="B40" s="310"/>
      <c r="C40" s="310" t="s">
        <v>1513</v>
      </c>
      <c r="D40" s="310"/>
      <c r="E40" s="310"/>
      <c r="F40" s="310"/>
      <c r="G40" s="310"/>
      <c r="H40" s="310"/>
      <c r="I40" s="310"/>
      <c r="J40" s="126"/>
      <c r="K40" s="126"/>
      <c r="L40" s="126"/>
      <c r="M40" s="126"/>
      <c r="N40" s="126"/>
    </row>
    <row r="41" spans="1:16" s="55" customFormat="1" ht="26.1" customHeight="1">
      <c r="A41" s="70"/>
      <c r="B41" s="310"/>
      <c r="C41" s="310" t="s">
        <v>1514</v>
      </c>
      <c r="D41" s="310"/>
      <c r="E41" s="310"/>
      <c r="F41" s="310"/>
      <c r="G41" s="310"/>
      <c r="H41" s="310"/>
      <c r="I41" s="310"/>
      <c r="J41" s="126"/>
      <c r="K41" s="126"/>
      <c r="L41" s="126"/>
      <c r="M41" s="126"/>
      <c r="N41" s="126"/>
    </row>
    <row r="42" spans="1:16" s="55" customFormat="1" ht="26.1" customHeight="1">
      <c r="A42" s="310"/>
      <c r="B42" s="310"/>
      <c r="C42" s="70" t="s">
        <v>1203</v>
      </c>
      <c r="D42" s="310"/>
      <c r="E42" s="310"/>
      <c r="F42" s="310"/>
      <c r="G42" s="310"/>
      <c r="H42" s="310"/>
      <c r="I42" s="310"/>
      <c r="J42" s="126"/>
      <c r="K42" s="126"/>
      <c r="L42" s="126"/>
      <c r="M42" s="126"/>
      <c r="N42" s="126"/>
    </row>
    <row r="43" spans="1:16" s="55" customFormat="1" ht="26.1" customHeight="1">
      <c r="A43" s="310"/>
      <c r="B43" s="310"/>
      <c r="C43" s="70"/>
      <c r="D43" s="310" t="s">
        <v>1204</v>
      </c>
      <c r="E43" s="310"/>
      <c r="F43" s="310"/>
      <c r="G43" s="310"/>
      <c r="H43" s="310"/>
      <c r="I43" s="310"/>
      <c r="J43" s="126"/>
      <c r="K43" s="126"/>
      <c r="L43" s="126"/>
      <c r="M43" s="126"/>
      <c r="N43" s="126"/>
    </row>
    <row r="44" spans="1:16" s="55" customFormat="1" ht="26.1" customHeight="1">
      <c r="A44" s="70"/>
      <c r="B44" s="310"/>
      <c r="C44" s="310" t="s">
        <v>1205</v>
      </c>
      <c r="D44" s="310"/>
      <c r="E44" s="310"/>
      <c r="F44" s="310"/>
      <c r="G44" s="310"/>
      <c r="H44" s="310"/>
      <c r="I44" s="310"/>
      <c r="J44" s="126"/>
      <c r="K44" s="126"/>
      <c r="L44" s="126"/>
      <c r="M44" s="126"/>
      <c r="N44" s="126"/>
    </row>
    <row r="45" spans="1:16" s="55" customFormat="1" ht="26.1" customHeight="1">
      <c r="A45" s="310"/>
      <c r="B45" s="126"/>
      <c r="C45" s="310" t="s">
        <v>1206</v>
      </c>
      <c r="D45" s="310"/>
      <c r="E45" s="310"/>
      <c r="F45" s="310"/>
      <c r="G45" s="310"/>
      <c r="H45" s="310"/>
      <c r="I45" s="310"/>
      <c r="J45" s="310"/>
      <c r="K45" s="126"/>
      <c r="L45" s="126"/>
      <c r="M45" s="126"/>
      <c r="N45" s="126"/>
    </row>
    <row r="46" spans="1:16" s="55" customFormat="1" ht="26.1" customHeight="1">
      <c r="A46" s="310"/>
      <c r="B46" s="126"/>
      <c r="C46" s="310" t="s">
        <v>1207</v>
      </c>
      <c r="D46" s="310"/>
      <c r="E46" s="126"/>
      <c r="F46" s="310"/>
      <c r="G46" s="310"/>
      <c r="H46" s="310"/>
      <c r="I46" s="310"/>
      <c r="J46" s="310"/>
      <c r="K46" s="126"/>
      <c r="L46" s="126"/>
      <c r="M46" s="126"/>
      <c r="N46" s="126"/>
    </row>
    <row r="47" spans="1:16" s="55" customFormat="1" ht="26.1" customHeight="1">
      <c r="A47" s="310"/>
      <c r="B47" s="126"/>
      <c r="C47" s="310" t="s">
        <v>1208</v>
      </c>
      <c r="D47" s="310"/>
      <c r="E47" s="126"/>
      <c r="F47" s="310"/>
      <c r="G47" s="310"/>
      <c r="H47" s="310"/>
      <c r="I47" s="310"/>
      <c r="J47" s="310"/>
      <c r="K47" s="126"/>
      <c r="L47" s="126"/>
      <c r="M47" s="126"/>
      <c r="N47" s="126"/>
    </row>
    <row r="48" spans="1:16" s="55" customFormat="1" ht="26.1" customHeight="1">
      <c r="A48" s="310"/>
      <c r="B48" s="126"/>
      <c r="C48" s="310" t="s">
        <v>1209</v>
      </c>
      <c r="D48" s="310"/>
      <c r="E48" s="126"/>
      <c r="F48" s="310"/>
      <c r="G48" s="310"/>
      <c r="H48" s="310"/>
      <c r="I48" s="310"/>
      <c r="J48" s="310"/>
      <c r="K48" s="126"/>
      <c r="L48" s="126"/>
      <c r="M48" s="126"/>
      <c r="N48" s="126"/>
    </row>
    <row r="49" spans="1:14" s="55" customFormat="1" ht="26.1" customHeight="1">
      <c r="A49" s="310"/>
      <c r="B49" s="310"/>
      <c r="C49" s="310" t="s">
        <v>1515</v>
      </c>
      <c r="D49" s="310"/>
      <c r="E49" s="310"/>
      <c r="F49" s="310"/>
      <c r="G49" s="310"/>
      <c r="H49" s="310"/>
      <c r="I49" s="310"/>
      <c r="J49" s="310"/>
      <c r="K49" s="126"/>
      <c r="L49" s="126"/>
      <c r="M49" s="126"/>
      <c r="N49" s="126"/>
    </row>
    <row r="50" spans="1:14" s="55" customFormat="1" ht="26.1" customHeight="1">
      <c r="A50" s="89"/>
      <c r="B50" s="89"/>
      <c r="C50" s="310" t="s">
        <v>1210</v>
      </c>
      <c r="D50" s="121"/>
      <c r="E50" s="121"/>
      <c r="F50" s="121"/>
      <c r="G50" s="121"/>
      <c r="H50" s="70"/>
      <c r="I50" s="70"/>
      <c r="J50" s="70"/>
      <c r="K50" s="126"/>
      <c r="L50" s="126"/>
      <c r="M50" s="126"/>
      <c r="N50" s="126"/>
    </row>
    <row r="51" spans="1:14" s="55" customFormat="1" ht="26.1" customHeight="1">
      <c r="A51" s="89"/>
      <c r="B51" s="89"/>
      <c r="C51" s="310"/>
      <c r="D51" s="310" t="s">
        <v>1211</v>
      </c>
      <c r="E51" s="121"/>
      <c r="F51" s="121"/>
      <c r="G51" s="121"/>
      <c r="H51" s="70"/>
      <c r="I51" s="70"/>
      <c r="J51" s="70"/>
      <c r="K51" s="126"/>
      <c r="L51" s="126"/>
      <c r="M51" s="126"/>
      <c r="N51" s="126"/>
    </row>
    <row r="52" spans="1:14" s="55" customFormat="1" ht="26.1" customHeight="1">
      <c r="A52" s="89"/>
      <c r="B52" s="89"/>
      <c r="C52" s="310" t="s">
        <v>1212</v>
      </c>
      <c r="D52" s="121"/>
      <c r="E52" s="121"/>
      <c r="F52" s="121"/>
      <c r="G52" s="121"/>
      <c r="H52" s="70"/>
      <c r="I52" s="70"/>
      <c r="J52" s="70"/>
      <c r="K52" s="126"/>
      <c r="L52" s="126"/>
      <c r="M52" s="126"/>
      <c r="N52" s="126"/>
    </row>
    <row r="53" spans="1:14" s="70" customFormat="1" ht="26.1" customHeight="1">
      <c r="A53" s="135"/>
      <c r="B53" s="120">
        <v>2.2000000000000002</v>
      </c>
      <c r="C53" s="126" t="s">
        <v>410</v>
      </c>
      <c r="D53" s="126"/>
      <c r="E53" s="126"/>
      <c r="F53" s="126"/>
      <c r="G53" s="126"/>
      <c r="H53" s="126"/>
      <c r="I53" s="126"/>
      <c r="J53" s="126"/>
      <c r="K53" s="150"/>
      <c r="L53" s="150"/>
    </row>
    <row r="54" spans="1:14" s="70" customFormat="1" ht="26.1" customHeight="1">
      <c r="B54" s="135"/>
      <c r="C54" s="126"/>
      <c r="D54" s="150" t="s">
        <v>837</v>
      </c>
      <c r="E54" s="126"/>
      <c r="F54" s="126"/>
      <c r="G54" s="126"/>
      <c r="H54" s="126"/>
      <c r="I54" s="126"/>
      <c r="J54" s="126"/>
      <c r="K54" s="150"/>
      <c r="L54" s="150"/>
    </row>
    <row r="55" spans="1:14" s="70" customFormat="1" ht="26.1" customHeight="1">
      <c r="A55" s="135"/>
      <c r="B55" s="135"/>
      <c r="C55" s="70" t="s">
        <v>836</v>
      </c>
      <c r="D55" s="150"/>
      <c r="E55" s="150"/>
      <c r="F55" s="150"/>
      <c r="G55" s="150"/>
      <c r="H55" s="150"/>
      <c r="I55" s="150"/>
      <c r="J55" s="150"/>
      <c r="K55" s="150"/>
      <c r="L55" s="150"/>
    </row>
    <row r="56" spans="1:14" s="70" customFormat="1" ht="26.1" customHeight="1">
      <c r="B56" s="135"/>
      <c r="C56" s="150"/>
      <c r="D56" s="150" t="s">
        <v>838</v>
      </c>
      <c r="E56" s="150"/>
      <c r="F56" s="150"/>
      <c r="G56" s="150"/>
      <c r="H56" s="150"/>
      <c r="I56" s="150"/>
      <c r="J56" s="150"/>
      <c r="K56" s="150"/>
      <c r="L56" s="150"/>
    </row>
    <row r="57" spans="1:14" s="70" customFormat="1" ht="26.1" customHeight="1">
      <c r="A57" s="135"/>
      <c r="B57" s="135"/>
      <c r="C57" s="70" t="s">
        <v>839</v>
      </c>
      <c r="D57" s="150"/>
      <c r="E57" s="150"/>
      <c r="F57" s="150"/>
      <c r="G57" s="150"/>
      <c r="H57" s="150"/>
      <c r="I57" s="150"/>
      <c r="J57" s="150"/>
      <c r="K57" s="150"/>
      <c r="L57" s="150"/>
    </row>
    <row r="58" spans="1:14" s="70" customFormat="1" ht="26.1" customHeight="1">
      <c r="A58" s="135"/>
      <c r="B58" s="135"/>
      <c r="C58" s="70" t="s">
        <v>434</v>
      </c>
      <c r="D58" s="150"/>
      <c r="E58" s="150"/>
      <c r="F58" s="150"/>
      <c r="G58" s="150"/>
      <c r="H58" s="150"/>
      <c r="I58" s="150"/>
      <c r="J58" s="150"/>
      <c r="K58" s="150"/>
      <c r="L58" s="150"/>
    </row>
    <row r="59" spans="1:14" s="70" customFormat="1" ht="26.1" customHeight="1">
      <c r="A59" s="70" t="s">
        <v>2</v>
      </c>
      <c r="B59" s="135"/>
      <c r="C59" s="135"/>
      <c r="D59" s="150" t="s">
        <v>827</v>
      </c>
      <c r="E59" s="150"/>
      <c r="F59" s="150"/>
      <c r="G59" s="150"/>
      <c r="H59" s="150"/>
      <c r="I59" s="150"/>
      <c r="M59" s="150"/>
      <c r="N59" s="150"/>
    </row>
    <row r="60" spans="1:14" s="70" customFormat="1" ht="26.1" customHeight="1">
      <c r="A60" s="135"/>
      <c r="B60" s="135"/>
      <c r="C60" s="70" t="s">
        <v>840</v>
      </c>
      <c r="D60" s="126"/>
      <c r="E60" s="126"/>
      <c r="F60" s="126"/>
      <c r="G60" s="126"/>
      <c r="H60" s="126"/>
      <c r="I60" s="126"/>
      <c r="M60" s="150"/>
      <c r="N60" s="150"/>
    </row>
    <row r="61" spans="1:14" s="70" customFormat="1" ht="26.1" customHeight="1">
      <c r="A61" s="135"/>
      <c r="B61" s="135"/>
      <c r="C61" s="70" t="s">
        <v>451</v>
      </c>
      <c r="D61" s="150"/>
      <c r="E61" s="150"/>
      <c r="F61" s="150"/>
      <c r="G61" s="150"/>
      <c r="H61" s="150"/>
      <c r="I61" s="150"/>
      <c r="M61" s="150"/>
      <c r="N61" s="150"/>
    </row>
    <row r="62" spans="1:14" s="70" customFormat="1" ht="26.1" customHeight="1">
      <c r="A62" s="135"/>
      <c r="B62" s="135"/>
      <c r="C62" s="70" t="s">
        <v>450</v>
      </c>
      <c r="D62" s="150"/>
      <c r="E62" s="150"/>
      <c r="F62" s="150"/>
      <c r="G62" s="150"/>
      <c r="H62" s="150"/>
      <c r="I62" s="150"/>
      <c r="M62" s="150"/>
      <c r="N62" s="150"/>
    </row>
    <row r="63" spans="1:14" s="70" customFormat="1" ht="26.1" customHeight="1">
      <c r="A63" s="135"/>
      <c r="B63" s="135"/>
      <c r="D63" s="452"/>
      <c r="E63" s="452"/>
      <c r="F63" s="452"/>
      <c r="G63" s="452"/>
      <c r="H63" s="452"/>
      <c r="I63" s="452"/>
      <c r="M63" s="452"/>
      <c r="N63" s="452"/>
    </row>
    <row r="64" spans="1:14" s="70" customFormat="1" ht="26.1" customHeight="1">
      <c r="J64" s="200"/>
      <c r="K64" s="200"/>
      <c r="L64" s="200"/>
    </row>
    <row r="65" spans="1:16" s="70" customFormat="1" ht="26.1" customHeight="1">
      <c r="A65" s="89"/>
      <c r="B65" s="108"/>
      <c r="C65" s="150"/>
      <c r="D65" s="121"/>
      <c r="E65" s="121"/>
      <c r="F65" s="121"/>
      <c r="G65" s="121"/>
    </row>
    <row r="66" spans="1:16" s="70" customFormat="1" ht="26.1" customHeight="1">
      <c r="A66" s="630" t="str">
        <f>+A34</f>
        <v>(Sign) ……………………………………...........……………………………...……………. Authorized Director</v>
      </c>
      <c r="B66" s="630"/>
      <c r="C66" s="630"/>
      <c r="D66" s="630"/>
      <c r="E66" s="630"/>
      <c r="F66" s="630"/>
      <c r="G66" s="630"/>
      <c r="H66" s="630"/>
      <c r="I66" s="630"/>
      <c r="J66" s="630"/>
      <c r="K66" s="630"/>
      <c r="L66" s="630"/>
      <c r="M66" s="630"/>
      <c r="N66" s="630"/>
    </row>
    <row r="67" spans="1:16" s="70" customFormat="1" ht="26.1" customHeight="1">
      <c r="A67" s="150"/>
      <c r="B67" s="150"/>
      <c r="C67" s="150"/>
      <c r="D67" s="629" t="str">
        <f>+D35</f>
        <v xml:space="preserve">          (                                                                                                                                     )           </v>
      </c>
      <c r="E67" s="629"/>
      <c r="F67" s="629"/>
      <c r="G67" s="629"/>
      <c r="H67" s="629"/>
      <c r="I67" s="629"/>
      <c r="J67" s="629"/>
      <c r="K67" s="629"/>
      <c r="L67" s="629"/>
      <c r="M67" s="629"/>
      <c r="N67" s="629"/>
    </row>
    <row r="68" spans="1:16" s="70" customFormat="1" ht="24" customHeight="1">
      <c r="A68" s="630" t="s">
        <v>362</v>
      </c>
      <c r="B68" s="630"/>
      <c r="C68" s="630"/>
      <c r="D68" s="630"/>
      <c r="E68" s="630"/>
      <c r="F68" s="630"/>
      <c r="G68" s="630"/>
      <c r="H68" s="630"/>
      <c r="I68" s="630"/>
      <c r="J68" s="630"/>
      <c r="K68" s="630"/>
      <c r="L68" s="630"/>
      <c r="M68" s="630"/>
      <c r="N68" s="630"/>
    </row>
    <row r="69" spans="1:16" s="70" customFormat="1" ht="24" customHeight="1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</row>
    <row r="70" spans="1:16" s="70" customFormat="1" ht="24" customHeight="1">
      <c r="B70" s="135"/>
      <c r="C70" s="150"/>
      <c r="D70" s="150" t="s">
        <v>2242</v>
      </c>
      <c r="E70" s="150"/>
      <c r="F70" s="150"/>
      <c r="G70" s="150"/>
      <c r="H70" s="150"/>
      <c r="I70" s="150"/>
      <c r="J70" s="150"/>
      <c r="K70" s="150"/>
      <c r="L70" s="150"/>
      <c r="M70" s="150"/>
      <c r="N70" s="150"/>
    </row>
    <row r="71" spans="1:16" s="70" customFormat="1" ht="24" customHeight="1">
      <c r="A71" s="135"/>
      <c r="B71" s="135"/>
      <c r="C71" s="70" t="s">
        <v>2243</v>
      </c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</row>
    <row r="72" spans="1:16" s="70" customFormat="1" ht="24" customHeight="1">
      <c r="A72" s="135"/>
      <c r="B72" s="135"/>
      <c r="C72" s="70" t="s">
        <v>826</v>
      </c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</row>
    <row r="73" spans="1:16" s="70" customFormat="1" ht="24" customHeight="1">
      <c r="A73" s="150"/>
      <c r="B73" s="135"/>
      <c r="C73" s="150"/>
      <c r="D73" s="150" t="s">
        <v>411</v>
      </c>
      <c r="E73" s="150" t="s">
        <v>2241</v>
      </c>
      <c r="F73" s="150"/>
      <c r="G73" s="150"/>
      <c r="H73" s="150"/>
      <c r="I73" s="150"/>
      <c r="J73" s="150"/>
      <c r="K73" s="150"/>
      <c r="L73" s="150"/>
      <c r="M73" s="150"/>
      <c r="N73" s="150"/>
    </row>
    <row r="74" spans="1:16" s="70" customFormat="1" ht="24" customHeight="1">
      <c r="A74" s="150"/>
      <c r="B74" s="126"/>
      <c r="C74" s="150"/>
      <c r="D74" s="135"/>
      <c r="E74" s="150" t="s">
        <v>500</v>
      </c>
      <c r="F74" s="150"/>
      <c r="G74" s="150"/>
      <c r="H74" s="150"/>
      <c r="I74" s="150"/>
      <c r="J74" s="150"/>
      <c r="K74" s="150"/>
      <c r="L74" s="150"/>
      <c r="M74" s="150"/>
      <c r="N74" s="150"/>
    </row>
    <row r="75" spans="1:16" s="70" customFormat="1" ht="24" customHeight="1">
      <c r="A75" s="150"/>
      <c r="B75" s="126"/>
      <c r="C75" s="150"/>
      <c r="D75" s="150" t="s">
        <v>411</v>
      </c>
      <c r="E75" s="126" t="s">
        <v>2240</v>
      </c>
      <c r="F75" s="150"/>
      <c r="G75" s="150"/>
      <c r="H75" s="150"/>
      <c r="I75" s="150"/>
      <c r="J75" s="150"/>
      <c r="K75" s="150"/>
      <c r="L75" s="150"/>
      <c r="M75" s="150"/>
      <c r="N75" s="150"/>
    </row>
    <row r="76" spans="1:16" s="70" customFormat="1" ht="24" customHeight="1">
      <c r="A76" s="150"/>
      <c r="B76" s="126"/>
      <c r="C76" s="150"/>
      <c r="D76" s="135"/>
      <c r="E76" s="126" t="s">
        <v>412</v>
      </c>
      <c r="F76" s="150"/>
      <c r="G76" s="150"/>
      <c r="H76" s="150"/>
      <c r="I76" s="150"/>
      <c r="J76" s="150"/>
      <c r="K76" s="150"/>
      <c r="L76" s="150"/>
      <c r="M76" s="150"/>
      <c r="N76" s="150"/>
    </row>
    <row r="77" spans="1:16" s="70" customFormat="1" ht="24" customHeight="1">
      <c r="A77" s="150"/>
      <c r="B77" s="126"/>
      <c r="C77" s="150"/>
      <c r="D77" s="150" t="s">
        <v>411</v>
      </c>
      <c r="E77" s="126" t="s">
        <v>413</v>
      </c>
      <c r="F77" s="150"/>
      <c r="G77" s="150"/>
      <c r="H77" s="150"/>
      <c r="I77" s="150"/>
      <c r="J77" s="150"/>
      <c r="K77" s="150"/>
      <c r="L77" s="150"/>
      <c r="M77" s="150"/>
      <c r="N77" s="150"/>
    </row>
    <row r="78" spans="1:16" s="135" customFormat="1" ht="24" customHeight="1">
      <c r="A78" s="150"/>
      <c r="B78" s="150"/>
      <c r="C78" s="150"/>
      <c r="D78" s="150" t="s">
        <v>2238</v>
      </c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/>
    </row>
    <row r="79" spans="1:16" s="135" customFormat="1" ht="24" customHeight="1">
      <c r="A79" s="150"/>
      <c r="B79" s="150"/>
      <c r="C79" s="150" t="s">
        <v>2239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/>
    </row>
    <row r="80" spans="1:16" s="135" customFormat="1" ht="24" customHeight="1">
      <c r="A80" s="150"/>
      <c r="B80" s="150"/>
      <c r="C80" s="150" t="s">
        <v>501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/>
    </row>
    <row r="81" spans="1:16" s="135" customFormat="1" ht="24" customHeight="1">
      <c r="A81" s="150"/>
      <c r="B81" s="150"/>
      <c r="C81" s="150"/>
      <c r="D81" s="150" t="s">
        <v>2237</v>
      </c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/>
    </row>
    <row r="82" spans="1:16" s="135" customFormat="1" ht="24" customHeight="1">
      <c r="A82" s="150"/>
      <c r="B82" s="150"/>
      <c r="C82" s="150" t="s">
        <v>828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/>
    </row>
    <row r="83" spans="1:16" s="135" customFormat="1" ht="24" customHeight="1">
      <c r="A83" s="150"/>
      <c r="B83" s="120" t="s">
        <v>414</v>
      </c>
      <c r="C83" s="126" t="s">
        <v>841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50"/>
      <c r="P83"/>
    </row>
    <row r="84" spans="1:16" s="135" customFormat="1" ht="24" customHeight="1">
      <c r="A84" s="150"/>
      <c r="B84" s="150"/>
      <c r="C84" s="150"/>
      <c r="D84" s="150" t="s">
        <v>2079</v>
      </c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/>
    </row>
    <row r="85" spans="1:16" s="135" customFormat="1" ht="24" customHeight="1">
      <c r="A85" s="150"/>
      <c r="B85" s="150"/>
      <c r="C85" s="150" t="s">
        <v>2076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/>
    </row>
    <row r="86" spans="1:16" s="135" customFormat="1" ht="24" customHeight="1">
      <c r="A86" s="150" t="s">
        <v>556</v>
      </c>
      <c r="B86" s="150"/>
      <c r="C86" s="150" t="s">
        <v>2077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/>
    </row>
    <row r="87" spans="1:16" s="135" customFormat="1" ht="24" customHeight="1">
      <c r="A87" s="150"/>
      <c r="B87" s="150"/>
      <c r="C87" s="150" t="s">
        <v>2082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/>
    </row>
    <row r="88" spans="1:16" s="135" customFormat="1" ht="24" customHeight="1">
      <c r="A88" s="544"/>
      <c r="B88" s="544"/>
      <c r="C88" s="544" t="s">
        <v>2078</v>
      </c>
      <c r="D88" s="544"/>
      <c r="E88" s="544"/>
      <c r="F88" s="544"/>
      <c r="G88" s="544"/>
      <c r="H88" s="544"/>
      <c r="I88" s="544"/>
      <c r="J88" s="544"/>
      <c r="K88" s="544"/>
      <c r="L88" s="544"/>
      <c r="M88" s="544"/>
      <c r="N88" s="544"/>
      <c r="O88" s="544"/>
      <c r="P88" s="545"/>
    </row>
    <row r="89" spans="1:16" s="135" customFormat="1" ht="24" customHeight="1">
      <c r="A89" s="150" t="s">
        <v>556</v>
      </c>
      <c r="B89" s="150"/>
      <c r="C89" s="150"/>
      <c r="D89" s="150" t="s">
        <v>2080</v>
      </c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/>
    </row>
    <row r="90" spans="1:16" s="135" customFormat="1" ht="24" customHeight="1">
      <c r="A90" s="150"/>
      <c r="B90" s="150"/>
      <c r="C90" s="150" t="s">
        <v>2081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/>
    </row>
    <row r="91" spans="1:16" s="70" customFormat="1" ht="24" customHeight="1">
      <c r="A91" s="150"/>
      <c r="B91" s="120">
        <v>2.4</v>
      </c>
      <c r="C91" s="150" t="s">
        <v>1236</v>
      </c>
      <c r="D91" s="150"/>
      <c r="E91" s="150"/>
      <c r="F91" s="150"/>
      <c r="G91" s="150"/>
      <c r="H91" s="150"/>
      <c r="I91" s="150"/>
      <c r="J91" s="150"/>
      <c r="K91" s="150"/>
      <c r="L91" s="108"/>
      <c r="M91" s="108"/>
      <c r="N91" s="150"/>
    </row>
    <row r="92" spans="1:16" s="70" customFormat="1" ht="24" customHeight="1">
      <c r="A92" s="150"/>
      <c r="B92" s="150"/>
      <c r="C92" s="150"/>
      <c r="D92" s="150" t="s">
        <v>2244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08"/>
      <c r="O92" s="150"/>
    </row>
    <row r="93" spans="1:16" s="70" customFormat="1" ht="24" customHeight="1">
      <c r="A93" s="150"/>
      <c r="B93" s="150"/>
      <c r="C93" s="150" t="s">
        <v>2231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08"/>
      <c r="O93" s="150"/>
    </row>
    <row r="94" spans="1:16" s="70" customFormat="1" ht="24" customHeight="1">
      <c r="A94" s="150"/>
      <c r="B94" s="150"/>
      <c r="C94" s="150" t="s">
        <v>2232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08"/>
      <c r="O94" s="150"/>
    </row>
    <row r="95" spans="1:16" s="70" customFormat="1" ht="24" customHeight="1">
      <c r="A95" s="544"/>
      <c r="B95" s="544"/>
      <c r="C95" s="544" t="s">
        <v>2234</v>
      </c>
      <c r="D95" s="544"/>
      <c r="E95" s="544"/>
      <c r="F95" s="544"/>
      <c r="G95" s="544"/>
      <c r="H95" s="544"/>
      <c r="I95" s="544"/>
      <c r="J95" s="544"/>
      <c r="K95" s="544"/>
      <c r="L95" s="544"/>
      <c r="M95" s="544"/>
      <c r="N95" s="108"/>
      <c r="O95" s="544"/>
    </row>
    <row r="96" spans="1:16" s="70" customFormat="1" ht="24" customHeight="1">
      <c r="A96" s="544"/>
      <c r="B96" s="544"/>
      <c r="C96" s="544" t="s">
        <v>2233</v>
      </c>
      <c r="D96" s="544"/>
      <c r="E96" s="544"/>
      <c r="F96" s="544"/>
      <c r="G96" s="544"/>
      <c r="H96" s="544"/>
      <c r="I96" s="544"/>
      <c r="J96" s="544"/>
      <c r="K96" s="544"/>
      <c r="L96" s="544"/>
      <c r="M96" s="544"/>
      <c r="N96" s="108"/>
      <c r="O96" s="544"/>
    </row>
    <row r="97" spans="1:16" s="70" customFormat="1" ht="24" customHeight="1">
      <c r="A97" s="150"/>
      <c r="B97" s="150"/>
      <c r="C97" s="150"/>
      <c r="D97" s="150" t="s">
        <v>2235</v>
      </c>
      <c r="E97" s="150"/>
      <c r="F97" s="150"/>
      <c r="G97" s="150"/>
      <c r="H97" s="150"/>
      <c r="I97" s="150"/>
      <c r="J97" s="150"/>
      <c r="K97" s="150"/>
      <c r="L97" s="150"/>
      <c r="M97" s="150"/>
      <c r="N97" s="108"/>
      <c r="O97" s="150"/>
    </row>
    <row r="98" spans="1:16" s="70" customFormat="1" ht="24" customHeight="1">
      <c r="A98" s="150"/>
      <c r="B98" s="150"/>
      <c r="C98" s="150" t="s">
        <v>2236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08"/>
      <c r="O98" s="150"/>
    </row>
    <row r="99" spans="1:16" s="135" customFormat="1" ht="24" customHeight="1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08"/>
      <c r="O99" s="150"/>
      <c r="P99"/>
    </row>
    <row r="100" spans="1:16" s="135" customFormat="1" ht="24" customHeight="1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08"/>
      <c r="O100" s="150"/>
      <c r="P100"/>
    </row>
    <row r="101" spans="1:16" s="135" customFormat="1" ht="24" customHeight="1">
      <c r="A101" s="630" t="str">
        <f>+A66</f>
        <v>(Sign) ……………………………………...........……………………………...……………. Authorized Director</v>
      </c>
      <c r="B101" s="630"/>
      <c r="C101" s="630"/>
      <c r="D101" s="630"/>
      <c r="E101" s="630"/>
      <c r="F101" s="630"/>
      <c r="G101" s="630"/>
      <c r="H101" s="630"/>
      <c r="I101" s="630"/>
      <c r="J101" s="630"/>
      <c r="K101" s="630"/>
      <c r="L101" s="630"/>
      <c r="M101" s="630"/>
      <c r="N101" s="630"/>
      <c r="O101" s="150"/>
      <c r="P101"/>
    </row>
    <row r="102" spans="1:16" s="135" customFormat="1" ht="24" customHeight="1">
      <c r="A102" s="150"/>
      <c r="B102" s="108"/>
      <c r="C102" s="150"/>
      <c r="D102" s="150" t="str">
        <f>+D67</f>
        <v xml:space="preserve">          (                                                                                                                                     )           </v>
      </c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/>
    </row>
    <row r="103" spans="1:16" s="70" customFormat="1" ht="24" customHeight="1">
      <c r="A103" s="632" t="s">
        <v>374</v>
      </c>
      <c r="B103" s="630"/>
      <c r="C103" s="630"/>
      <c r="D103" s="630"/>
      <c r="E103" s="630"/>
      <c r="F103" s="630"/>
      <c r="G103" s="630"/>
      <c r="H103" s="630"/>
      <c r="I103" s="630"/>
      <c r="J103" s="630"/>
      <c r="K103" s="630"/>
      <c r="L103" s="630"/>
      <c r="M103" s="630"/>
      <c r="N103" s="630"/>
    </row>
    <row r="104" spans="1:16" s="135" customFormat="1" ht="24" customHeight="1">
      <c r="G104" s="150"/>
      <c r="H104" s="150"/>
      <c r="I104" s="150"/>
      <c r="J104" s="150"/>
      <c r="K104" s="150"/>
      <c r="L104" s="150"/>
      <c r="M104" s="150"/>
      <c r="N104" s="150"/>
      <c r="O104" s="108"/>
      <c r="P104"/>
    </row>
    <row r="105" spans="1:16" s="70" customFormat="1" ht="24" customHeight="1">
      <c r="A105" s="19" t="s">
        <v>416</v>
      </c>
      <c r="B105" s="26" t="s">
        <v>415</v>
      </c>
      <c r="C105" s="2"/>
      <c r="D105" s="2"/>
      <c r="E105" s="150"/>
      <c r="F105" s="150"/>
      <c r="G105" s="150"/>
      <c r="H105" s="150"/>
      <c r="I105" s="150"/>
      <c r="J105" s="150"/>
      <c r="K105" s="150"/>
      <c r="L105" s="150"/>
      <c r="M105" s="150"/>
      <c r="N105" s="108"/>
      <c r="O105" s="150"/>
    </row>
    <row r="106" spans="1:16" s="70" customFormat="1" ht="24" customHeight="1">
      <c r="A106" s="150"/>
      <c r="B106" s="150" t="s">
        <v>417</v>
      </c>
      <c r="C106" s="1" t="s">
        <v>1125</v>
      </c>
      <c r="D106" s="2"/>
      <c r="E106" s="150"/>
      <c r="F106" s="150"/>
      <c r="G106" s="150"/>
      <c r="H106" s="150"/>
      <c r="I106" s="150"/>
      <c r="J106" s="150"/>
      <c r="K106" s="150"/>
      <c r="L106" s="150"/>
      <c r="M106" s="150"/>
      <c r="N106" s="108"/>
      <c r="O106" s="150"/>
    </row>
    <row r="107" spans="1:16" s="70" customFormat="1" ht="24" customHeight="1">
      <c r="A107" s="150"/>
      <c r="B107" s="2"/>
      <c r="C107" s="1" t="s">
        <v>502</v>
      </c>
      <c r="D107" s="2"/>
      <c r="E107" s="150"/>
      <c r="F107" s="150"/>
      <c r="G107" s="150"/>
      <c r="H107" s="150"/>
      <c r="I107" s="150"/>
      <c r="J107" s="150"/>
      <c r="K107" s="150"/>
      <c r="L107" s="150"/>
      <c r="M107" s="150"/>
      <c r="N107" s="108"/>
      <c r="O107" s="150"/>
    </row>
    <row r="108" spans="1:16" s="70" customFormat="1" ht="24" customHeight="1">
      <c r="A108" s="150"/>
      <c r="B108" s="2"/>
      <c r="C108" s="1" t="s">
        <v>553</v>
      </c>
      <c r="D108" s="2"/>
      <c r="E108" s="150"/>
      <c r="F108" s="150"/>
      <c r="G108" s="150"/>
      <c r="H108" s="150"/>
      <c r="I108" s="150"/>
      <c r="J108" s="150"/>
      <c r="K108" s="150"/>
      <c r="L108" s="150"/>
      <c r="M108" s="150"/>
      <c r="N108" s="108"/>
      <c r="O108" s="150"/>
    </row>
    <row r="109" spans="1:16" s="70" customFormat="1" ht="24" customHeight="1">
      <c r="A109" s="150"/>
      <c r="B109" s="2"/>
      <c r="C109" s="1" t="s">
        <v>503</v>
      </c>
      <c r="D109" s="2"/>
      <c r="E109" s="150"/>
      <c r="F109" s="150"/>
      <c r="G109" s="150"/>
      <c r="H109" s="150"/>
      <c r="I109" s="150"/>
      <c r="J109" s="150"/>
      <c r="K109" s="150"/>
      <c r="L109" s="150"/>
      <c r="M109" s="150"/>
      <c r="N109" s="108"/>
      <c r="O109" s="150"/>
    </row>
    <row r="110" spans="1:16" s="70" customFormat="1" ht="24" customHeight="1">
      <c r="A110" s="150"/>
      <c r="B110" s="150" t="s">
        <v>419</v>
      </c>
      <c r="C110" s="1" t="s">
        <v>504</v>
      </c>
      <c r="D110" s="4"/>
      <c r="E110" s="150"/>
      <c r="F110" s="150"/>
      <c r="G110" s="150"/>
      <c r="H110" s="150"/>
      <c r="I110" s="150"/>
      <c r="J110" s="150"/>
      <c r="M110" s="150"/>
      <c r="N110" s="108"/>
      <c r="O110" s="150"/>
    </row>
    <row r="111" spans="1:16" s="70" customFormat="1" ht="24" customHeight="1">
      <c r="A111" s="150"/>
      <c r="B111" s="2"/>
      <c r="C111" s="1" t="s">
        <v>1126</v>
      </c>
      <c r="D111" s="4"/>
      <c r="E111" s="150"/>
      <c r="F111" s="150"/>
      <c r="G111" s="150"/>
      <c r="H111" s="150"/>
      <c r="I111" s="150"/>
      <c r="J111" s="150"/>
      <c r="K111" s="150"/>
      <c r="M111" s="150"/>
      <c r="N111" s="108"/>
      <c r="O111" s="150"/>
    </row>
    <row r="112" spans="1:16" s="70" customFormat="1" ht="24" customHeight="1">
      <c r="A112" s="150"/>
      <c r="B112" s="2"/>
      <c r="C112" s="1" t="s">
        <v>505</v>
      </c>
      <c r="D112" s="4"/>
      <c r="E112" s="150"/>
      <c r="F112" s="150"/>
      <c r="G112" s="150"/>
      <c r="H112" s="150"/>
      <c r="I112" s="150"/>
      <c r="J112" s="150"/>
      <c r="K112" s="150"/>
      <c r="M112" s="150"/>
      <c r="N112" s="108"/>
      <c r="O112" s="150"/>
    </row>
    <row r="113" spans="1:16" s="70" customFormat="1" ht="24" customHeight="1">
      <c r="A113" s="150"/>
      <c r="B113" s="2"/>
      <c r="C113" s="1" t="s">
        <v>418</v>
      </c>
      <c r="D113" s="4"/>
      <c r="E113" s="150"/>
      <c r="F113" s="150"/>
      <c r="G113" s="150"/>
      <c r="H113" s="150"/>
      <c r="I113" s="150"/>
      <c r="J113" s="150"/>
      <c r="K113" s="150"/>
      <c r="M113" s="150"/>
      <c r="N113" s="108"/>
      <c r="O113" s="150"/>
    </row>
    <row r="114" spans="1:16" s="135" customFormat="1" ht="24" customHeight="1">
      <c r="A114" s="126"/>
      <c r="B114" s="150" t="s">
        <v>557</v>
      </c>
      <c r="C114" s="126" t="s">
        <v>558</v>
      </c>
      <c r="D114" s="126"/>
      <c r="E114" s="126"/>
      <c r="F114" s="126"/>
      <c r="G114" s="126"/>
      <c r="H114" s="126"/>
      <c r="I114" s="126"/>
      <c r="J114" s="150"/>
      <c r="K114" s="150"/>
      <c r="L114" s="150"/>
      <c r="M114" s="150"/>
      <c r="N114" s="150"/>
      <c r="O114" s="150"/>
      <c r="P114"/>
    </row>
    <row r="115" spans="1:16" s="135" customFormat="1" ht="24" customHeight="1">
      <c r="A115" s="150"/>
      <c r="B115" s="150"/>
      <c r="C115" s="150" t="s">
        <v>559</v>
      </c>
      <c r="D115" s="150"/>
      <c r="E115" s="150"/>
      <c r="F115" s="150"/>
      <c r="G115" s="150"/>
      <c r="H115" s="150"/>
      <c r="I115" s="150"/>
      <c r="J115" s="70"/>
      <c r="K115" s="150"/>
      <c r="L115" s="150"/>
      <c r="M115" s="150"/>
      <c r="N115" s="126"/>
      <c r="O115" s="150"/>
      <c r="P115"/>
    </row>
    <row r="116" spans="1:16" s="135" customFormat="1" ht="9.9499999999999993" customHeight="1">
      <c r="A116" s="150"/>
      <c r="B116" s="150"/>
      <c r="C116" s="150"/>
      <c r="D116" s="150"/>
      <c r="E116" s="150"/>
      <c r="F116" s="150"/>
      <c r="G116" s="150"/>
      <c r="H116" s="150"/>
      <c r="I116" s="150"/>
      <c r="J116" s="70"/>
      <c r="K116" s="150"/>
      <c r="L116" s="150"/>
      <c r="M116" s="150"/>
      <c r="N116" s="126"/>
      <c r="O116" s="150"/>
      <c r="P116"/>
    </row>
    <row r="117" spans="1:16" s="135" customFormat="1" ht="24" customHeight="1">
      <c r="A117" s="126"/>
      <c r="B117" s="126"/>
      <c r="C117" s="126"/>
      <c r="D117" s="126"/>
      <c r="E117" s="126"/>
      <c r="F117" s="126"/>
      <c r="G117" s="126"/>
      <c r="H117" s="126"/>
      <c r="I117" s="126"/>
      <c r="J117" s="151" t="s">
        <v>5</v>
      </c>
      <c r="K117" s="151"/>
      <c r="L117" s="630" t="s">
        <v>4</v>
      </c>
      <c r="M117" s="630"/>
      <c r="N117" s="630"/>
      <c r="O117" s="150"/>
      <c r="P117"/>
    </row>
    <row r="118" spans="1:16" s="135" customFormat="1" ht="24" customHeight="1">
      <c r="A118" s="126"/>
      <c r="B118" s="126"/>
      <c r="C118" s="126"/>
      <c r="D118" s="150"/>
      <c r="E118" s="126"/>
      <c r="F118" s="126"/>
      <c r="G118" s="126"/>
      <c r="H118" s="126"/>
      <c r="I118" s="126"/>
      <c r="J118" s="630" t="s">
        <v>6</v>
      </c>
      <c r="K118" s="630"/>
      <c r="L118" s="631" t="s">
        <v>748</v>
      </c>
      <c r="M118" s="631"/>
      <c r="N118" s="631"/>
      <c r="O118" s="150"/>
      <c r="P118"/>
    </row>
    <row r="119" spans="1:16" s="135" customFormat="1" ht="24" customHeight="1">
      <c r="A119" s="126"/>
      <c r="B119" s="126"/>
      <c r="C119" s="631" t="s">
        <v>7</v>
      </c>
      <c r="D119" s="631"/>
      <c r="E119" s="631"/>
      <c r="F119" s="631"/>
      <c r="G119" s="151"/>
      <c r="H119" s="631" t="s">
        <v>8</v>
      </c>
      <c r="I119" s="631"/>
      <c r="J119" s="152"/>
      <c r="K119" s="151"/>
      <c r="L119" s="254" t="s">
        <v>1185</v>
      </c>
      <c r="M119" s="151"/>
      <c r="N119" s="254" t="s">
        <v>1186</v>
      </c>
      <c r="O119" s="150"/>
      <c r="P119"/>
    </row>
    <row r="120" spans="1:16" s="135" customFormat="1" ht="24" customHeight="1">
      <c r="A120" s="126"/>
      <c r="B120" s="126"/>
      <c r="C120" s="28" t="s">
        <v>9</v>
      </c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50"/>
      <c r="P120"/>
    </row>
    <row r="121" spans="1:16" s="70" customFormat="1" ht="24" customHeight="1">
      <c r="A121" s="126"/>
      <c r="B121" s="126"/>
      <c r="C121" s="6" t="s">
        <v>10</v>
      </c>
      <c r="D121" s="126"/>
      <c r="E121" s="126"/>
      <c r="F121" s="126"/>
      <c r="G121" s="126"/>
      <c r="H121" s="629" t="s">
        <v>11</v>
      </c>
      <c r="I121" s="629"/>
      <c r="J121" s="27" t="s">
        <v>12</v>
      </c>
      <c r="K121" s="150"/>
      <c r="L121" s="151">
        <v>99.99</v>
      </c>
      <c r="M121" s="151"/>
      <c r="N121" s="151">
        <v>99.99</v>
      </c>
    </row>
    <row r="122" spans="1:16" s="70" customFormat="1" ht="24" customHeight="1">
      <c r="A122" s="126"/>
      <c r="B122" s="126"/>
      <c r="C122" s="6" t="s">
        <v>13</v>
      </c>
      <c r="D122" s="126"/>
      <c r="E122" s="126"/>
      <c r="F122" s="126"/>
      <c r="G122" s="126"/>
      <c r="H122" s="629" t="s">
        <v>212</v>
      </c>
      <c r="I122" s="629"/>
      <c r="J122" s="27" t="s">
        <v>12</v>
      </c>
      <c r="K122" s="150"/>
      <c r="L122" s="151">
        <v>99.99</v>
      </c>
      <c r="M122" s="151"/>
      <c r="N122" s="151">
        <v>99.99</v>
      </c>
    </row>
    <row r="123" spans="1:16" s="70" customFormat="1" ht="24" customHeight="1">
      <c r="A123" s="126"/>
      <c r="B123" s="126"/>
      <c r="C123" s="150" t="s">
        <v>14</v>
      </c>
      <c r="D123" s="126"/>
      <c r="E123" s="126"/>
      <c r="F123" s="126"/>
      <c r="G123" s="126"/>
      <c r="H123" s="629" t="s">
        <v>15</v>
      </c>
      <c r="I123" s="629"/>
      <c r="J123" s="27" t="s">
        <v>12</v>
      </c>
      <c r="K123" s="150"/>
      <c r="L123" s="151">
        <v>42.124000000000002</v>
      </c>
      <c r="M123" s="151"/>
      <c r="N123" s="151">
        <v>41.26</v>
      </c>
    </row>
    <row r="124" spans="1:16" s="70" customFormat="1" ht="24" customHeight="1">
      <c r="A124" s="126"/>
      <c r="B124" s="126"/>
      <c r="C124" s="126"/>
      <c r="D124" s="126"/>
      <c r="E124" s="126"/>
      <c r="F124" s="126"/>
      <c r="G124" s="126"/>
      <c r="H124" s="629" t="s">
        <v>16</v>
      </c>
      <c r="I124" s="629"/>
      <c r="J124" s="150"/>
      <c r="K124" s="126"/>
      <c r="L124" s="151"/>
      <c r="M124" s="176"/>
      <c r="N124" s="151"/>
    </row>
    <row r="125" spans="1:16" s="70" customFormat="1" ht="24" customHeight="1">
      <c r="A125" s="126"/>
      <c r="B125" s="126"/>
      <c r="C125" s="7" t="s">
        <v>17</v>
      </c>
      <c r="D125" s="126"/>
      <c r="E125" s="126"/>
      <c r="F125" s="126"/>
      <c r="G125" s="126"/>
      <c r="H125" s="150"/>
      <c r="I125" s="150"/>
      <c r="J125" s="150"/>
      <c r="K125" s="126"/>
      <c r="L125" s="151"/>
      <c r="M125" s="176"/>
      <c r="N125" s="151"/>
    </row>
    <row r="126" spans="1:16" s="70" customFormat="1" ht="24" customHeight="1">
      <c r="A126" s="126"/>
      <c r="B126" s="126"/>
      <c r="C126" s="7" t="s">
        <v>430</v>
      </c>
      <c r="D126" s="126"/>
      <c r="E126" s="126"/>
      <c r="F126" s="126"/>
      <c r="G126" s="126"/>
      <c r="H126" s="629" t="s">
        <v>18</v>
      </c>
      <c r="I126" s="629"/>
      <c r="J126" s="27" t="s">
        <v>12</v>
      </c>
      <c r="K126" s="126"/>
      <c r="L126" s="151">
        <v>99.95</v>
      </c>
      <c r="M126" s="151"/>
      <c r="N126" s="151">
        <v>99.95</v>
      </c>
    </row>
    <row r="127" spans="1:16" s="70" customFormat="1" ht="24" customHeight="1">
      <c r="A127" s="126"/>
      <c r="B127" s="126"/>
      <c r="C127" s="150" t="s">
        <v>19</v>
      </c>
      <c r="D127" s="126"/>
      <c r="E127" s="126"/>
      <c r="F127" s="126"/>
      <c r="G127" s="126"/>
      <c r="H127" s="629" t="s">
        <v>18</v>
      </c>
      <c r="I127" s="629"/>
      <c r="J127" s="27" t="s">
        <v>12</v>
      </c>
      <c r="K127" s="126"/>
      <c r="L127" s="146">
        <v>99</v>
      </c>
      <c r="M127" s="146"/>
      <c r="N127" s="146">
        <v>99</v>
      </c>
    </row>
    <row r="128" spans="1:16" s="70" customFormat="1" ht="24" customHeight="1">
      <c r="A128" s="126"/>
      <c r="B128" s="126"/>
      <c r="C128" s="89" t="s">
        <v>1297</v>
      </c>
      <c r="D128" s="89"/>
      <c r="E128" s="89"/>
      <c r="F128" s="89"/>
      <c r="G128" s="89"/>
      <c r="H128" s="89" t="s">
        <v>1308</v>
      </c>
      <c r="J128" s="27"/>
      <c r="K128" s="403"/>
      <c r="L128" s="404"/>
      <c r="M128" s="404"/>
      <c r="N128" s="404"/>
    </row>
    <row r="129" spans="1:14" s="70" customFormat="1" ht="24" customHeight="1">
      <c r="A129" s="126"/>
      <c r="B129" s="126"/>
      <c r="C129" s="89"/>
      <c r="D129" s="89"/>
      <c r="E129" s="89"/>
      <c r="F129" s="89"/>
      <c r="G129" s="89"/>
      <c r="H129" s="89" t="s">
        <v>1309</v>
      </c>
      <c r="J129" s="27"/>
      <c r="K129" s="403"/>
      <c r="L129" s="404"/>
      <c r="M129" s="404"/>
      <c r="N129" s="404"/>
    </row>
    <row r="130" spans="1:14" s="70" customFormat="1" ht="24" customHeight="1">
      <c r="A130" s="126"/>
      <c r="B130" s="126"/>
      <c r="C130" s="89"/>
      <c r="D130" s="89"/>
      <c r="E130" s="89"/>
      <c r="F130" s="89"/>
      <c r="G130" s="89"/>
      <c r="H130" s="89" t="s">
        <v>1310</v>
      </c>
      <c r="J130" s="27"/>
      <c r="K130" s="403"/>
      <c r="L130" s="404"/>
      <c r="M130" s="404"/>
      <c r="N130" s="404"/>
    </row>
    <row r="131" spans="1:14" s="70" customFormat="1" ht="24" customHeight="1">
      <c r="A131" s="126"/>
      <c r="B131" s="126"/>
      <c r="C131" s="89"/>
      <c r="D131" s="89"/>
      <c r="E131" s="89"/>
      <c r="F131" s="89"/>
      <c r="G131" s="89"/>
      <c r="H131" s="89" t="s">
        <v>1311</v>
      </c>
      <c r="J131" s="27"/>
      <c r="K131" s="403"/>
      <c r="L131" s="404"/>
      <c r="M131" s="404"/>
      <c r="N131" s="404"/>
    </row>
    <row r="132" spans="1:14" s="70" customFormat="1" ht="24" customHeight="1">
      <c r="A132" s="126"/>
      <c r="B132" s="126"/>
      <c r="C132" s="89"/>
      <c r="D132" s="89"/>
      <c r="E132" s="89"/>
      <c r="F132" s="89"/>
      <c r="G132" s="89"/>
      <c r="H132" s="89" t="s">
        <v>1312</v>
      </c>
      <c r="J132" s="27" t="s">
        <v>12</v>
      </c>
      <c r="K132" s="403"/>
      <c r="L132" s="146">
        <v>94.99</v>
      </c>
      <c r="M132" s="404"/>
      <c r="N132" s="438" t="s">
        <v>859</v>
      </c>
    </row>
    <row r="133" spans="1:14" s="70" customFormat="1" ht="24" customHeight="1">
      <c r="A133" s="126"/>
      <c r="B133" s="126"/>
      <c r="C133" s="89" t="s">
        <v>1395</v>
      </c>
      <c r="D133" s="89"/>
      <c r="E133" s="89"/>
      <c r="F133" s="89"/>
      <c r="G133" s="89"/>
      <c r="H133" s="89" t="s">
        <v>1462</v>
      </c>
      <c r="J133" s="27"/>
      <c r="K133" s="449"/>
      <c r="L133" s="146"/>
      <c r="M133" s="450"/>
      <c r="N133" s="438"/>
    </row>
    <row r="134" spans="1:14" s="70" customFormat="1" ht="24" customHeight="1">
      <c r="A134" s="126"/>
      <c r="B134" s="126"/>
      <c r="C134" s="89"/>
      <c r="D134" s="89"/>
      <c r="E134" s="89"/>
      <c r="F134" s="89"/>
      <c r="G134" s="89"/>
      <c r="H134" s="89" t="s">
        <v>1463</v>
      </c>
      <c r="J134" s="27" t="s">
        <v>12</v>
      </c>
      <c r="K134" s="449"/>
      <c r="L134" s="146">
        <v>79.989999999999995</v>
      </c>
      <c r="M134" s="450"/>
      <c r="N134" s="438" t="s">
        <v>859</v>
      </c>
    </row>
    <row r="135" spans="1:14" s="70" customFormat="1" ht="15" customHeight="1">
      <c r="A135" s="126"/>
      <c r="B135" s="126"/>
      <c r="C135" s="89"/>
      <c r="D135" s="89"/>
      <c r="E135" s="89"/>
      <c r="F135" s="89"/>
      <c r="G135" s="89"/>
      <c r="H135" s="89"/>
    </row>
    <row r="136" spans="1:14" s="70" customFormat="1" ht="24" customHeight="1">
      <c r="A136" s="126"/>
      <c r="B136" s="126"/>
      <c r="C136" s="150"/>
      <c r="D136" s="126"/>
      <c r="E136" s="126"/>
      <c r="F136" s="126"/>
      <c r="G136" s="126"/>
      <c r="H136" s="150"/>
      <c r="I136" s="150"/>
      <c r="J136" s="27"/>
      <c r="K136" s="126"/>
      <c r="L136" s="150"/>
      <c r="M136" s="150"/>
      <c r="N136" s="150"/>
    </row>
    <row r="137" spans="1:14" s="70" customFormat="1" ht="24" customHeight="1">
      <c r="A137" s="630" t="str">
        <f>+A101</f>
        <v>(Sign) ……………………………………...........……………………………...……………. Authorized Director</v>
      </c>
      <c r="B137" s="630"/>
      <c r="C137" s="630"/>
      <c r="D137" s="630"/>
      <c r="E137" s="630"/>
      <c r="F137" s="630"/>
      <c r="G137" s="630"/>
      <c r="H137" s="630"/>
      <c r="I137" s="630"/>
      <c r="J137" s="630"/>
      <c r="K137" s="630"/>
      <c r="L137" s="630"/>
      <c r="M137" s="630"/>
      <c r="N137" s="630"/>
    </row>
    <row r="138" spans="1:14" s="70" customFormat="1" ht="24" customHeight="1">
      <c r="A138" s="150"/>
      <c r="B138" s="150"/>
      <c r="C138" s="150"/>
      <c r="D138" s="629" t="str">
        <f>+D102</f>
        <v xml:space="preserve">          (                                                                                                                                     )           </v>
      </c>
      <c r="E138" s="629"/>
      <c r="F138" s="629"/>
      <c r="G138" s="629"/>
      <c r="H138" s="629"/>
      <c r="I138" s="629"/>
      <c r="J138" s="629"/>
      <c r="K138" s="629"/>
      <c r="L138" s="629"/>
      <c r="M138" s="629"/>
      <c r="N138" s="629"/>
    </row>
    <row r="139" spans="1:14" s="70" customFormat="1" ht="24.6" customHeight="1">
      <c r="A139" s="632" t="s">
        <v>429</v>
      </c>
      <c r="B139" s="630"/>
      <c r="C139" s="630"/>
      <c r="D139" s="630"/>
      <c r="E139" s="630"/>
      <c r="F139" s="630"/>
      <c r="G139" s="630"/>
      <c r="H139" s="630"/>
      <c r="I139" s="630"/>
      <c r="J139" s="630"/>
      <c r="K139" s="630"/>
      <c r="L139" s="630"/>
      <c r="M139" s="630"/>
      <c r="N139" s="630"/>
    </row>
    <row r="140" spans="1:14" s="70" customFormat="1" ht="24.6" customHeight="1">
      <c r="A140" s="126"/>
      <c r="B140" s="126"/>
      <c r="C140" s="419"/>
      <c r="D140" s="126"/>
      <c r="E140" s="126"/>
      <c r="F140" s="126"/>
      <c r="G140" s="126"/>
      <c r="H140" s="419"/>
      <c r="I140" s="419"/>
      <c r="J140" s="27"/>
      <c r="K140" s="126"/>
      <c r="L140" s="419"/>
      <c r="M140" s="419"/>
      <c r="N140" s="419"/>
    </row>
    <row r="141" spans="1:14" s="70" customFormat="1" ht="24.6" customHeight="1">
      <c r="A141" s="126"/>
      <c r="B141" s="126"/>
      <c r="C141" s="126"/>
      <c r="D141" s="126"/>
      <c r="E141" s="126"/>
      <c r="F141" s="126"/>
      <c r="G141" s="126"/>
      <c r="H141" s="126"/>
      <c r="I141" s="126"/>
      <c r="J141" s="151" t="s">
        <v>5</v>
      </c>
      <c r="K141" s="151"/>
      <c r="L141" s="630" t="s">
        <v>4</v>
      </c>
      <c r="M141" s="630"/>
      <c r="N141" s="630"/>
    </row>
    <row r="142" spans="1:14" s="70" customFormat="1" ht="24.6" customHeight="1">
      <c r="A142" s="126"/>
      <c r="B142" s="126"/>
      <c r="C142" s="126"/>
      <c r="D142" s="150"/>
      <c r="E142" s="126"/>
      <c r="F142" s="126"/>
      <c r="G142" s="126"/>
      <c r="H142" s="126"/>
      <c r="I142" s="126"/>
      <c r="J142" s="630" t="s">
        <v>6</v>
      </c>
      <c r="K142" s="630"/>
      <c r="L142" s="631" t="s">
        <v>748</v>
      </c>
      <c r="M142" s="631"/>
      <c r="N142" s="631"/>
    </row>
    <row r="143" spans="1:14" s="70" customFormat="1" ht="24.6" customHeight="1">
      <c r="A143" s="126"/>
      <c r="B143" s="126"/>
      <c r="C143" s="631" t="s">
        <v>7</v>
      </c>
      <c r="D143" s="631"/>
      <c r="E143" s="631"/>
      <c r="F143" s="631"/>
      <c r="G143" s="151"/>
      <c r="H143" s="631" t="s">
        <v>8</v>
      </c>
      <c r="I143" s="631"/>
      <c r="J143" s="152"/>
      <c r="K143" s="151"/>
      <c r="L143" s="152" t="str">
        <f>+L119</f>
        <v>2021</v>
      </c>
      <c r="M143" s="151"/>
      <c r="N143" s="152" t="str">
        <f>+N119</f>
        <v>2020</v>
      </c>
    </row>
    <row r="144" spans="1:14" s="70" customFormat="1" ht="24.6" customHeight="1">
      <c r="A144" s="126"/>
      <c r="B144" s="126"/>
      <c r="C144" s="28" t="s">
        <v>20</v>
      </c>
      <c r="D144" s="304"/>
      <c r="E144" s="304"/>
      <c r="F144" s="304"/>
      <c r="G144" s="302"/>
      <c r="H144" s="304"/>
      <c r="I144" s="304"/>
      <c r="J144" s="304"/>
      <c r="K144" s="302"/>
      <c r="L144" s="304"/>
      <c r="M144" s="302"/>
      <c r="N144" s="304"/>
    </row>
    <row r="145" spans="1:16" s="70" customFormat="1" ht="24.6" customHeight="1">
      <c r="A145" s="126"/>
      <c r="B145" s="126"/>
      <c r="C145" s="6" t="s">
        <v>21</v>
      </c>
      <c r="D145" s="126"/>
      <c r="E145" s="126"/>
      <c r="F145" s="126"/>
      <c r="G145" s="126"/>
      <c r="H145" s="629" t="s">
        <v>22</v>
      </c>
      <c r="I145" s="629"/>
      <c r="J145" s="27" t="s">
        <v>12</v>
      </c>
      <c r="K145" s="150"/>
      <c r="L145" s="151">
        <v>73.12</v>
      </c>
      <c r="M145" s="151"/>
      <c r="N145" s="151">
        <v>73.12</v>
      </c>
      <c r="O145" s="150"/>
    </row>
    <row r="146" spans="1:16" s="70" customFormat="1" ht="24.6" customHeight="1">
      <c r="A146" s="126"/>
      <c r="B146" s="126"/>
      <c r="C146" s="6" t="s">
        <v>23</v>
      </c>
      <c r="D146" s="126"/>
      <c r="E146" s="126"/>
      <c r="F146" s="126"/>
      <c r="G146" s="126"/>
      <c r="H146" s="629" t="s">
        <v>22</v>
      </c>
      <c r="I146" s="629"/>
      <c r="J146" s="27" t="s">
        <v>12</v>
      </c>
      <c r="K146" s="150"/>
      <c r="L146" s="146">
        <v>65</v>
      </c>
      <c r="M146" s="146"/>
      <c r="N146" s="146">
        <v>65</v>
      </c>
      <c r="O146" s="150"/>
    </row>
    <row r="147" spans="1:16" s="70" customFormat="1" ht="24.6" customHeight="1">
      <c r="A147" s="126"/>
      <c r="B147" s="126"/>
      <c r="C147" s="150" t="s">
        <v>24</v>
      </c>
      <c r="D147" s="126"/>
      <c r="E147" s="126"/>
      <c r="F147" s="126"/>
      <c r="G147" s="126"/>
      <c r="H147" s="629" t="s">
        <v>22</v>
      </c>
      <c r="I147" s="629"/>
      <c r="J147" s="27" t="s">
        <v>12</v>
      </c>
      <c r="K147" s="150"/>
      <c r="L147" s="151">
        <v>94.91</v>
      </c>
      <c r="M147" s="151"/>
      <c r="N147" s="273">
        <v>68.540000000000006</v>
      </c>
      <c r="O147" s="150"/>
    </row>
    <row r="148" spans="1:16" s="70" customFormat="1" ht="24.6" customHeight="1">
      <c r="A148" s="126"/>
      <c r="B148" s="126"/>
      <c r="C148" s="150" t="s">
        <v>25</v>
      </c>
      <c r="D148" s="126"/>
      <c r="E148" s="126"/>
      <c r="F148" s="126"/>
      <c r="G148" s="126"/>
      <c r="H148" s="629" t="s">
        <v>22</v>
      </c>
      <c r="I148" s="629"/>
      <c r="J148" s="27" t="s">
        <v>12</v>
      </c>
      <c r="K148" s="150"/>
      <c r="L148" s="146">
        <v>60</v>
      </c>
      <c r="M148" s="146"/>
      <c r="N148" s="146">
        <v>60</v>
      </c>
      <c r="O148" s="150"/>
    </row>
    <row r="149" spans="1:16" s="70" customFormat="1" ht="24.6" customHeight="1">
      <c r="A149" s="126"/>
      <c r="B149" s="126"/>
      <c r="C149" s="150" t="s">
        <v>26</v>
      </c>
      <c r="D149" s="126"/>
      <c r="E149" s="126"/>
      <c r="F149" s="126"/>
      <c r="G149" s="126"/>
      <c r="H149" s="629" t="s">
        <v>22</v>
      </c>
      <c r="I149" s="629"/>
      <c r="J149" s="27" t="s">
        <v>12</v>
      </c>
      <c r="K149" s="126"/>
      <c r="L149" s="146">
        <v>51</v>
      </c>
      <c r="M149" s="146"/>
      <c r="N149" s="146">
        <v>51</v>
      </c>
      <c r="O149" s="150"/>
      <c r="P149"/>
    </row>
    <row r="150" spans="1:16" s="70" customFormat="1" ht="24.6" customHeight="1">
      <c r="A150" s="126"/>
      <c r="B150" s="126"/>
      <c r="C150" s="150" t="s">
        <v>27</v>
      </c>
      <c r="D150" s="126"/>
      <c r="E150" s="126"/>
      <c r="F150" s="126"/>
      <c r="G150" s="126"/>
      <c r="H150" s="629" t="s">
        <v>22</v>
      </c>
      <c r="I150" s="629"/>
      <c r="J150" s="27" t="s">
        <v>12</v>
      </c>
      <c r="K150" s="150"/>
      <c r="L150" s="146">
        <v>85</v>
      </c>
      <c r="M150" s="146"/>
      <c r="N150" s="146">
        <v>85</v>
      </c>
      <c r="O150" s="150"/>
    </row>
    <row r="151" spans="1:16" s="70" customFormat="1" ht="24.6" customHeight="1">
      <c r="A151" s="126"/>
      <c r="B151" s="126"/>
      <c r="C151" s="150" t="s">
        <v>28</v>
      </c>
      <c r="D151" s="126"/>
      <c r="E151" s="126"/>
      <c r="F151" s="126"/>
      <c r="G151" s="126"/>
      <c r="H151" s="629" t="s">
        <v>22</v>
      </c>
      <c r="I151" s="629"/>
      <c r="J151" s="27" t="s">
        <v>12</v>
      </c>
      <c r="K151" s="150"/>
      <c r="L151" s="151">
        <v>99.23</v>
      </c>
      <c r="M151" s="151"/>
      <c r="N151" s="273">
        <v>87.73</v>
      </c>
    </row>
    <row r="152" spans="1:16" s="70" customFormat="1" ht="24.6" customHeight="1">
      <c r="A152" s="126"/>
      <c r="B152" s="126"/>
      <c r="C152" s="150" t="s">
        <v>29</v>
      </c>
      <c r="D152" s="126"/>
      <c r="E152" s="126"/>
      <c r="F152" s="126"/>
      <c r="G152" s="126"/>
      <c r="H152" s="629" t="s">
        <v>22</v>
      </c>
      <c r="I152" s="629"/>
      <c r="J152" s="27" t="s">
        <v>12</v>
      </c>
      <c r="K152" s="150"/>
      <c r="L152" s="151">
        <v>99.23</v>
      </c>
      <c r="M152" s="151"/>
      <c r="N152" s="273">
        <v>88.23</v>
      </c>
    </row>
    <row r="153" spans="1:16" s="70" customFormat="1" ht="24.6" customHeight="1">
      <c r="A153" s="126"/>
      <c r="B153" s="126"/>
      <c r="C153" s="150" t="s">
        <v>30</v>
      </c>
      <c r="D153" s="126"/>
      <c r="E153" s="126"/>
      <c r="F153" s="126"/>
      <c r="G153" s="126"/>
      <c r="H153" s="629" t="s">
        <v>22</v>
      </c>
      <c r="I153" s="629"/>
      <c r="J153" s="27" t="s">
        <v>12</v>
      </c>
      <c r="K153" s="150"/>
      <c r="L153" s="146">
        <v>99</v>
      </c>
      <c r="M153" s="146"/>
      <c r="N153" s="146">
        <v>89</v>
      </c>
    </row>
    <row r="154" spans="1:16" s="70" customFormat="1" ht="24.6" customHeight="1">
      <c r="A154" s="126"/>
      <c r="B154" s="126"/>
      <c r="C154" s="249" t="s">
        <v>1063</v>
      </c>
      <c r="D154" s="126"/>
      <c r="E154" s="126"/>
      <c r="F154" s="126"/>
      <c r="G154" s="126"/>
      <c r="O154" s="150"/>
    </row>
    <row r="155" spans="1:16" s="70" customFormat="1" ht="24.6" customHeight="1">
      <c r="A155" s="126"/>
      <c r="B155" s="126"/>
      <c r="C155" s="249" t="s">
        <v>1064</v>
      </c>
      <c r="D155" s="249"/>
      <c r="E155" s="249"/>
      <c r="F155" s="249"/>
      <c r="G155" s="126"/>
      <c r="H155" s="629" t="s">
        <v>990</v>
      </c>
      <c r="I155" s="629"/>
      <c r="J155" s="27" t="s">
        <v>12</v>
      </c>
      <c r="K155" s="150"/>
      <c r="L155" s="146">
        <v>99.9</v>
      </c>
      <c r="M155" s="151"/>
      <c r="N155" s="250">
        <v>99.87</v>
      </c>
      <c r="O155" s="249"/>
    </row>
    <row r="156" spans="1:16" s="70" customFormat="1" ht="24.6" customHeight="1">
      <c r="A156" s="126"/>
      <c r="B156" s="126"/>
      <c r="C156" s="28" t="s">
        <v>431</v>
      </c>
      <c r="D156" s="126"/>
      <c r="E156" s="126"/>
      <c r="F156" s="126"/>
      <c r="G156" s="126"/>
      <c r="H156" s="126"/>
      <c r="I156" s="150"/>
      <c r="J156" s="27"/>
      <c r="K156" s="150"/>
      <c r="L156" s="151"/>
      <c r="M156" s="151"/>
      <c r="N156" s="151"/>
    </row>
    <row r="157" spans="1:16" s="70" customFormat="1" ht="24.6" customHeight="1">
      <c r="A157" s="126"/>
      <c r="B157" s="126"/>
      <c r="C157" s="89" t="s">
        <v>31</v>
      </c>
      <c r="D157" s="126"/>
      <c r="E157" s="126"/>
      <c r="F157" s="126"/>
      <c r="G157" s="126"/>
      <c r="H157" s="629" t="s">
        <v>32</v>
      </c>
      <c r="I157" s="629"/>
      <c r="J157" s="27" t="s">
        <v>12</v>
      </c>
      <c r="K157" s="150"/>
      <c r="L157" s="151">
        <v>99.99</v>
      </c>
      <c r="M157" s="199"/>
      <c r="N157" s="273">
        <v>99.99</v>
      </c>
    </row>
    <row r="158" spans="1:16" s="70" customFormat="1" ht="24.6" customHeight="1">
      <c r="A158" s="126"/>
      <c r="B158" s="126"/>
      <c r="C158" s="28" t="s">
        <v>1057</v>
      </c>
      <c r="D158" s="126"/>
      <c r="E158" s="126"/>
      <c r="F158" s="126"/>
      <c r="G158" s="126"/>
      <c r="H158" s="150"/>
      <c r="I158" s="150"/>
      <c r="J158" s="27"/>
      <c r="K158" s="150"/>
      <c r="L158" s="150"/>
      <c r="M158" s="6"/>
      <c r="N158" s="150"/>
      <c r="O158" s="150"/>
    </row>
    <row r="159" spans="1:16" s="70" customFormat="1" ht="24.6" customHeight="1">
      <c r="A159" s="126"/>
      <c r="B159" s="126"/>
      <c r="C159" s="70" t="s">
        <v>1058</v>
      </c>
      <c r="D159" s="239"/>
      <c r="E159" s="126"/>
      <c r="F159" s="126"/>
      <c r="G159" s="126"/>
      <c r="H159" s="629" t="s">
        <v>22</v>
      </c>
      <c r="I159" s="629"/>
      <c r="J159" s="27" t="s">
        <v>12</v>
      </c>
      <c r="K159" s="239"/>
      <c r="L159" s="240">
        <v>59.24</v>
      </c>
      <c r="M159" s="6"/>
      <c r="N159" s="250">
        <v>48.92</v>
      </c>
      <c r="O159" s="239"/>
    </row>
    <row r="160" spans="1:16" s="70" customFormat="1" ht="24.6" customHeight="1">
      <c r="A160" s="126"/>
      <c r="B160" s="126"/>
      <c r="C160" s="70" t="s">
        <v>1065</v>
      </c>
      <c r="D160" s="239"/>
      <c r="E160" s="126"/>
      <c r="F160" s="126"/>
      <c r="G160" s="126"/>
      <c r="O160" s="239"/>
    </row>
    <row r="161" spans="1:15" s="70" customFormat="1" ht="24.6" customHeight="1">
      <c r="A161" s="126"/>
      <c r="B161" s="126"/>
      <c r="C161" s="249" t="s">
        <v>1066</v>
      </c>
      <c r="D161" s="249"/>
      <c r="E161" s="126"/>
      <c r="F161" s="126"/>
      <c r="G161" s="126"/>
      <c r="H161" s="629" t="s">
        <v>22</v>
      </c>
      <c r="I161" s="629"/>
      <c r="J161" s="27" t="s">
        <v>12</v>
      </c>
      <c r="K161" s="239"/>
      <c r="L161" s="240">
        <v>59.38</v>
      </c>
      <c r="M161" s="6"/>
      <c r="N161" s="250">
        <v>48.67</v>
      </c>
      <c r="O161" s="249"/>
    </row>
    <row r="162" spans="1:15" s="70" customFormat="1" ht="24.6" customHeight="1">
      <c r="A162" s="126"/>
      <c r="B162" s="126"/>
      <c r="C162" s="419"/>
      <c r="D162" s="419"/>
      <c r="E162" s="126"/>
      <c r="F162" s="126"/>
      <c r="G162" s="126"/>
      <c r="H162" s="419"/>
      <c r="I162" s="419"/>
      <c r="J162" s="27"/>
      <c r="K162" s="419"/>
      <c r="L162" s="420"/>
      <c r="M162" s="6"/>
      <c r="N162" s="420"/>
      <c r="O162" s="419"/>
    </row>
    <row r="163" spans="1:15" s="70" customFormat="1" ht="24.6" customHeight="1">
      <c r="A163" s="19" t="s">
        <v>420</v>
      </c>
      <c r="B163" s="19" t="s">
        <v>421</v>
      </c>
      <c r="C163" s="150"/>
      <c r="D163" s="126"/>
      <c r="E163" s="126"/>
      <c r="F163" s="126"/>
      <c r="G163" s="126"/>
      <c r="H163" s="150"/>
      <c r="I163" s="150"/>
      <c r="J163" s="27"/>
      <c r="K163" s="150"/>
      <c r="L163" s="150"/>
      <c r="M163" s="6"/>
      <c r="N163" s="150"/>
      <c r="O163" s="150"/>
    </row>
    <row r="164" spans="1:15" s="70" customFormat="1" ht="24.6" customHeight="1">
      <c r="A164" s="4"/>
      <c r="B164" s="150" t="s">
        <v>423</v>
      </c>
      <c r="C164" s="4" t="s">
        <v>422</v>
      </c>
      <c r="D164" s="4"/>
      <c r="E164" s="4"/>
      <c r="F164" s="4"/>
      <c r="G164" s="126"/>
      <c r="H164" s="150"/>
      <c r="I164" s="150"/>
      <c r="J164" s="27"/>
      <c r="K164" s="150"/>
      <c r="L164" s="150"/>
      <c r="M164" s="6"/>
      <c r="N164" s="150"/>
      <c r="O164" s="150"/>
    </row>
    <row r="165" spans="1:15" s="70" customFormat="1" ht="24.6" customHeight="1">
      <c r="A165" s="4"/>
      <c r="B165" s="4"/>
      <c r="C165" s="7" t="s">
        <v>424</v>
      </c>
      <c r="D165" s="4" t="s">
        <v>2245</v>
      </c>
      <c r="E165" s="4"/>
      <c r="F165" s="4"/>
      <c r="G165" s="126"/>
      <c r="H165" s="150"/>
      <c r="I165" s="150"/>
      <c r="J165" s="27"/>
      <c r="K165" s="150"/>
      <c r="L165" s="150"/>
      <c r="M165" s="6"/>
      <c r="N165" s="150"/>
      <c r="O165" s="150"/>
    </row>
    <row r="166" spans="1:15" s="70" customFormat="1" ht="24.6" customHeight="1">
      <c r="A166" s="4"/>
      <c r="B166" s="4"/>
      <c r="C166" s="4"/>
      <c r="D166" s="7" t="s">
        <v>1130</v>
      </c>
      <c r="E166" s="4"/>
      <c r="F166" s="4"/>
      <c r="G166" s="150"/>
      <c r="H166" s="150"/>
      <c r="I166" s="150"/>
      <c r="J166" s="150"/>
      <c r="K166" s="150"/>
      <c r="L166" s="150"/>
      <c r="M166" s="6"/>
      <c r="N166" s="150"/>
      <c r="O166" s="150"/>
    </row>
    <row r="167" spans="1:15" s="70" customFormat="1" ht="24.6" customHeight="1">
      <c r="A167" s="4"/>
      <c r="B167" s="4"/>
      <c r="C167" s="4"/>
      <c r="D167" s="7" t="s">
        <v>1516</v>
      </c>
      <c r="E167" s="4"/>
      <c r="F167" s="4"/>
      <c r="G167" s="150"/>
      <c r="H167" s="150"/>
      <c r="I167" s="150"/>
      <c r="J167" s="150"/>
      <c r="K167" s="150"/>
      <c r="L167" s="150"/>
      <c r="M167" s="6"/>
      <c r="N167" s="150"/>
      <c r="O167" s="150"/>
    </row>
    <row r="168" spans="1:15" s="70" customFormat="1" ht="24.6" customHeight="1">
      <c r="A168" s="4"/>
      <c r="B168" s="4"/>
      <c r="C168" s="4"/>
      <c r="D168" s="7" t="s">
        <v>572</v>
      </c>
      <c r="E168" s="4"/>
      <c r="F168" s="4"/>
      <c r="G168" s="150"/>
      <c r="H168" s="150"/>
      <c r="I168" s="150"/>
      <c r="J168" s="150"/>
      <c r="K168" s="150"/>
      <c r="L168" s="150"/>
      <c r="M168" s="6"/>
      <c r="N168" s="150"/>
      <c r="O168" s="150"/>
    </row>
    <row r="169" spans="1:15" s="70" customFormat="1" ht="24.6" customHeight="1">
      <c r="A169" s="126"/>
      <c r="B169" s="126"/>
      <c r="C169" s="89"/>
      <c r="D169" s="126"/>
      <c r="E169" s="126"/>
      <c r="F169" s="126"/>
      <c r="G169" s="126"/>
      <c r="H169" s="150"/>
      <c r="I169" s="150"/>
      <c r="J169" s="27"/>
      <c r="K169" s="150"/>
      <c r="L169" s="150"/>
      <c r="M169" s="6"/>
      <c r="N169" s="150"/>
    </row>
    <row r="170" spans="1:15" s="70" customFormat="1" ht="24.6" customHeight="1">
      <c r="A170" s="4"/>
      <c r="B170" s="4"/>
      <c r="C170" s="4"/>
      <c r="D170" s="7"/>
      <c r="E170" s="4"/>
      <c r="F170" s="4"/>
      <c r="G170" s="310"/>
      <c r="H170" s="310"/>
      <c r="I170" s="310"/>
      <c r="J170" s="310"/>
      <c r="K170" s="310"/>
      <c r="L170" s="310"/>
      <c r="M170" s="6"/>
      <c r="N170" s="310"/>
      <c r="O170" s="310"/>
    </row>
    <row r="171" spans="1:15" s="70" customFormat="1" ht="24.6" customHeight="1">
      <c r="A171" s="630" t="str">
        <f>+A137</f>
        <v>(Sign) ……………………………………...........……………………………...……………. Authorized Director</v>
      </c>
      <c r="B171" s="630"/>
      <c r="C171" s="630"/>
      <c r="D171" s="630"/>
      <c r="E171" s="630"/>
      <c r="F171" s="630"/>
      <c r="G171" s="630"/>
      <c r="H171" s="630"/>
      <c r="I171" s="630"/>
      <c r="J171" s="630"/>
      <c r="K171" s="630"/>
      <c r="L171" s="630"/>
      <c r="M171" s="630"/>
      <c r="N171" s="630"/>
    </row>
    <row r="172" spans="1:15" s="70" customFormat="1" ht="24.6" customHeight="1">
      <c r="A172" s="150"/>
      <c r="B172" s="150"/>
      <c r="C172" s="150"/>
      <c r="D172" s="629" t="str">
        <f>+D102</f>
        <v xml:space="preserve">          (                                                                                                                                     )           </v>
      </c>
      <c r="E172" s="629"/>
      <c r="F172" s="629"/>
      <c r="G172" s="629"/>
      <c r="H172" s="629"/>
      <c r="I172" s="629"/>
      <c r="J172" s="629"/>
      <c r="K172" s="629"/>
      <c r="L172" s="629"/>
      <c r="M172" s="629"/>
      <c r="N172" s="629"/>
    </row>
    <row r="173" spans="1:15" s="70" customFormat="1" ht="24" customHeight="1">
      <c r="A173" s="630" t="s">
        <v>1193</v>
      </c>
      <c r="B173" s="630"/>
      <c r="C173" s="630"/>
      <c r="D173" s="630"/>
      <c r="E173" s="630"/>
      <c r="F173" s="630"/>
      <c r="G173" s="630"/>
      <c r="H173" s="630"/>
      <c r="I173" s="630"/>
      <c r="J173" s="630"/>
      <c r="K173" s="630"/>
      <c r="L173" s="630"/>
      <c r="M173" s="630"/>
      <c r="N173" s="630"/>
      <c r="O173" s="150"/>
    </row>
    <row r="174" spans="1:15" s="70" customFormat="1" ht="24" customHeight="1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</row>
    <row r="175" spans="1:15" s="70" customFormat="1" ht="24" customHeight="1">
      <c r="A175" s="4"/>
      <c r="B175" s="4"/>
      <c r="C175" s="7" t="s">
        <v>425</v>
      </c>
      <c r="D175" s="4" t="s">
        <v>1129</v>
      </c>
      <c r="E175" s="4"/>
      <c r="F175" s="4"/>
      <c r="G175" s="150"/>
      <c r="H175" s="150"/>
      <c r="I175" s="150"/>
      <c r="J175" s="150"/>
      <c r="K175" s="150"/>
      <c r="L175" s="150"/>
      <c r="M175" s="6"/>
      <c r="N175" s="150"/>
      <c r="O175" s="150"/>
    </row>
    <row r="176" spans="1:15" s="70" customFormat="1" ht="24" customHeight="1">
      <c r="A176" s="4"/>
      <c r="B176" s="4"/>
      <c r="C176" s="4"/>
      <c r="D176" s="7" t="s">
        <v>1128</v>
      </c>
      <c r="E176" s="4"/>
      <c r="F176" s="4"/>
      <c r="G176" s="150"/>
      <c r="H176" s="150"/>
      <c r="I176" s="150"/>
      <c r="J176" s="150"/>
      <c r="K176" s="150"/>
      <c r="L176" s="150"/>
      <c r="M176" s="6"/>
      <c r="N176" s="150"/>
      <c r="O176" s="150"/>
    </row>
    <row r="177" spans="1:15" s="70" customFormat="1" ht="24" customHeight="1">
      <c r="A177" s="4"/>
      <c r="B177" s="4"/>
      <c r="C177" s="4"/>
      <c r="D177" s="150" t="s">
        <v>1127</v>
      </c>
      <c r="E177" s="150"/>
      <c r="F177" s="150"/>
      <c r="G177" s="126"/>
      <c r="H177" s="150"/>
      <c r="I177" s="150"/>
      <c r="J177" s="27"/>
      <c r="K177" s="150"/>
      <c r="L177" s="150"/>
      <c r="M177" s="6"/>
      <c r="N177" s="150"/>
      <c r="O177" s="150"/>
    </row>
    <row r="178" spans="1:15" s="70" customFormat="1" ht="24" customHeight="1">
      <c r="A178" s="150"/>
      <c r="B178" s="150"/>
      <c r="C178" s="150"/>
      <c r="D178" s="126"/>
      <c r="E178" s="126" t="s">
        <v>750</v>
      </c>
      <c r="F178" s="126"/>
      <c r="G178" s="126"/>
      <c r="H178" s="150"/>
      <c r="I178" s="150"/>
      <c r="J178" s="27"/>
      <c r="K178" s="150"/>
      <c r="L178" s="150"/>
      <c r="M178" s="6"/>
      <c r="N178" s="150"/>
      <c r="O178" s="150"/>
    </row>
    <row r="179" spans="1:15" s="70" customFormat="1" ht="24" customHeight="1">
      <c r="A179" s="150"/>
      <c r="B179" s="150"/>
      <c r="C179" s="150"/>
      <c r="D179" s="126" t="s">
        <v>751</v>
      </c>
      <c r="E179" s="126"/>
      <c r="F179" s="126"/>
      <c r="G179" s="126"/>
      <c r="H179" s="150"/>
      <c r="I179" s="150"/>
      <c r="J179" s="27"/>
      <c r="K179" s="150"/>
      <c r="L179" s="150"/>
      <c r="M179" s="6"/>
      <c r="N179" s="150"/>
      <c r="O179" s="150"/>
    </row>
    <row r="180" spans="1:15" s="70" customFormat="1" ht="24" customHeight="1">
      <c r="A180" s="307"/>
      <c r="B180" s="307"/>
      <c r="C180" s="7" t="s">
        <v>426</v>
      </c>
      <c r="D180" s="4" t="s">
        <v>810</v>
      </c>
      <c r="E180" s="4"/>
      <c r="F180" s="126"/>
      <c r="G180" s="126"/>
      <c r="H180" s="307"/>
      <c r="I180" s="307"/>
      <c r="J180" s="27"/>
      <c r="K180" s="307"/>
      <c r="L180" s="307"/>
      <c r="M180" s="6"/>
      <c r="N180" s="307"/>
      <c r="O180" s="307"/>
    </row>
    <row r="181" spans="1:15" s="70" customFormat="1" ht="24" customHeight="1">
      <c r="A181" s="4"/>
      <c r="B181" s="4"/>
      <c r="C181" s="7" t="s">
        <v>427</v>
      </c>
      <c r="D181" s="150" t="s">
        <v>587</v>
      </c>
      <c r="E181" s="4"/>
      <c r="F181" s="4"/>
      <c r="G181" s="4"/>
      <c r="H181" s="4"/>
      <c r="I181" s="4"/>
      <c r="J181" s="27"/>
      <c r="K181" s="126"/>
      <c r="L181" s="150"/>
      <c r="M181" s="150"/>
      <c r="N181" s="150"/>
      <c r="O181" s="150"/>
    </row>
    <row r="182" spans="1:15" s="70" customFormat="1" ht="24" customHeight="1">
      <c r="A182" s="4"/>
      <c r="B182" s="4"/>
      <c r="C182" s="7"/>
      <c r="D182" s="150" t="s">
        <v>563</v>
      </c>
      <c r="E182" s="150"/>
      <c r="F182" s="150"/>
      <c r="G182" s="150"/>
      <c r="H182" s="4"/>
      <c r="I182" s="4"/>
      <c r="J182" s="27"/>
      <c r="K182" s="126"/>
      <c r="L182" s="150"/>
      <c r="M182" s="150"/>
      <c r="N182" s="150"/>
      <c r="O182" s="150"/>
    </row>
    <row r="183" spans="1:15" s="70" customFormat="1" ht="24" customHeight="1">
      <c r="A183" s="4"/>
      <c r="B183" s="150"/>
      <c r="C183" s="150"/>
      <c r="D183" s="150" t="s">
        <v>842</v>
      </c>
      <c r="E183" s="150"/>
      <c r="F183" s="150"/>
      <c r="G183" s="150"/>
      <c r="H183" s="150"/>
      <c r="I183" s="150"/>
      <c r="J183" s="27"/>
      <c r="K183" s="126"/>
      <c r="L183" s="150"/>
      <c r="M183" s="150"/>
      <c r="N183" s="150"/>
      <c r="O183" s="150"/>
    </row>
    <row r="184" spans="1:15" s="70" customFormat="1" ht="24" customHeight="1">
      <c r="A184" s="4"/>
      <c r="B184" s="4"/>
      <c r="C184" s="4"/>
      <c r="D184" s="150"/>
      <c r="E184" s="150" t="s">
        <v>752</v>
      </c>
      <c r="F184" s="150"/>
      <c r="G184" s="150"/>
      <c r="H184" s="150"/>
      <c r="I184" s="150"/>
      <c r="J184" s="27"/>
      <c r="K184" s="126"/>
      <c r="L184" s="150"/>
      <c r="M184" s="150"/>
      <c r="N184" s="150"/>
      <c r="O184" s="150"/>
    </row>
    <row r="185" spans="1:15" s="70" customFormat="1" ht="24" customHeight="1">
      <c r="A185" s="4"/>
      <c r="B185" s="4"/>
      <c r="C185" s="4"/>
      <c r="D185" s="150" t="s">
        <v>812</v>
      </c>
      <c r="E185" s="150"/>
      <c r="F185" s="150"/>
      <c r="G185" s="150"/>
      <c r="H185" s="150"/>
      <c r="I185" s="150"/>
      <c r="J185" s="27"/>
      <c r="K185" s="126"/>
      <c r="L185" s="150"/>
      <c r="M185" s="150"/>
      <c r="N185" s="150"/>
      <c r="O185" s="150"/>
    </row>
    <row r="186" spans="1:15" s="70" customFormat="1" ht="24" customHeight="1">
      <c r="A186" s="4"/>
      <c r="B186" s="150"/>
      <c r="C186" s="150"/>
      <c r="D186" s="150" t="s">
        <v>811</v>
      </c>
      <c r="E186" s="150"/>
      <c r="F186" s="150"/>
      <c r="G186" s="150"/>
      <c r="H186" s="150"/>
      <c r="I186" s="150"/>
      <c r="J186" s="27"/>
      <c r="K186" s="126"/>
      <c r="L186" s="150"/>
      <c r="M186" s="150"/>
      <c r="N186" s="150"/>
      <c r="O186" s="150"/>
    </row>
    <row r="187" spans="1:15" s="70" customFormat="1" ht="24" customHeight="1">
      <c r="A187" s="4"/>
      <c r="B187" s="4"/>
      <c r="C187" s="150"/>
      <c r="D187" s="150"/>
      <c r="E187" s="150" t="s">
        <v>753</v>
      </c>
      <c r="F187" s="150"/>
      <c r="G187" s="150"/>
      <c r="H187" s="150"/>
      <c r="I187" s="150"/>
      <c r="J187" s="27"/>
      <c r="K187" s="126"/>
      <c r="L187" s="150"/>
      <c r="M187" s="150"/>
      <c r="N187" s="150"/>
      <c r="O187" s="150"/>
    </row>
    <row r="188" spans="1:15" s="70" customFormat="1" ht="24" customHeight="1">
      <c r="A188" s="4"/>
      <c r="B188" s="4"/>
      <c r="C188" s="150"/>
      <c r="D188" s="150" t="s">
        <v>564</v>
      </c>
      <c r="E188" s="150"/>
      <c r="F188" s="150"/>
      <c r="G188" s="150"/>
      <c r="H188" s="150"/>
      <c r="I188" s="150"/>
      <c r="J188" s="27"/>
      <c r="K188" s="126"/>
      <c r="L188" s="150"/>
      <c r="M188" s="150"/>
      <c r="N188" s="150"/>
      <c r="O188" s="150"/>
    </row>
    <row r="189" spans="1:15" s="70" customFormat="1" ht="24" customHeight="1">
      <c r="A189" s="4"/>
      <c r="B189" s="4"/>
      <c r="C189" s="4"/>
      <c r="D189" s="150" t="s">
        <v>565</v>
      </c>
      <c r="E189" s="150"/>
      <c r="F189" s="150"/>
      <c r="G189" s="150"/>
      <c r="H189" s="150"/>
      <c r="I189" s="150"/>
      <c r="J189" s="27"/>
      <c r="K189" s="126"/>
      <c r="L189" s="150"/>
      <c r="M189" s="150"/>
      <c r="N189" s="150"/>
      <c r="O189" s="150"/>
    </row>
    <row r="190" spans="1:15" s="70" customFormat="1" ht="24" customHeight="1">
      <c r="A190" s="4"/>
      <c r="B190" s="4"/>
      <c r="C190" s="7" t="s">
        <v>428</v>
      </c>
      <c r="D190" s="4" t="s">
        <v>765</v>
      </c>
      <c r="E190" s="4"/>
      <c r="F190" s="4"/>
      <c r="G190" s="4"/>
      <c r="H190" s="4"/>
      <c r="I190" s="150"/>
      <c r="J190" s="27"/>
      <c r="K190" s="126"/>
      <c r="L190" s="150"/>
      <c r="M190" s="150"/>
      <c r="N190" s="150"/>
      <c r="O190" s="150"/>
    </row>
    <row r="191" spans="1:15" s="70" customFormat="1" ht="24" customHeight="1">
      <c r="A191" s="4"/>
      <c r="B191" s="4"/>
      <c r="C191" s="4"/>
      <c r="D191" s="7" t="s">
        <v>754</v>
      </c>
      <c r="E191" s="4"/>
      <c r="F191" s="4"/>
      <c r="G191" s="4"/>
      <c r="H191" s="4"/>
      <c r="I191" s="150"/>
      <c r="J191" s="27"/>
      <c r="K191" s="126"/>
      <c r="L191" s="150"/>
      <c r="M191" s="150"/>
      <c r="N191" s="150"/>
      <c r="O191" s="150"/>
    </row>
    <row r="192" spans="1:15" s="70" customFormat="1" ht="24" customHeight="1">
      <c r="A192" s="4"/>
      <c r="B192" s="4"/>
      <c r="C192" s="7" t="s">
        <v>432</v>
      </c>
      <c r="D192" s="7" t="s">
        <v>576</v>
      </c>
      <c r="E192" s="4"/>
      <c r="F192" s="4"/>
      <c r="G192" s="4"/>
      <c r="H192" s="4"/>
      <c r="I192" s="150"/>
      <c r="J192" s="27"/>
      <c r="K192" s="126"/>
      <c r="L192" s="150"/>
      <c r="M192" s="150"/>
      <c r="N192" s="150"/>
      <c r="O192" s="150"/>
    </row>
    <row r="193" spans="1:15" s="70" customFormat="1" ht="24" customHeight="1">
      <c r="A193" s="4"/>
      <c r="B193" s="150">
        <v>4.2</v>
      </c>
      <c r="C193" s="7" t="s">
        <v>433</v>
      </c>
      <c r="D193" s="4"/>
      <c r="E193" s="4"/>
      <c r="F193" s="4"/>
      <c r="G193" s="4"/>
      <c r="H193" s="4"/>
      <c r="I193" s="150"/>
      <c r="J193" s="27"/>
      <c r="K193" s="126"/>
      <c r="L193" s="150"/>
      <c r="M193" s="150"/>
      <c r="N193" s="150"/>
      <c r="O193" s="150"/>
    </row>
    <row r="194" spans="1:15" s="70" customFormat="1" ht="24" customHeight="1">
      <c r="A194" s="4"/>
      <c r="B194" s="4"/>
      <c r="C194" s="4"/>
      <c r="D194" s="7" t="s">
        <v>506</v>
      </c>
      <c r="E194" s="4"/>
      <c r="F194" s="4"/>
      <c r="G194" s="4"/>
      <c r="H194" s="4"/>
      <c r="I194" s="150"/>
      <c r="J194" s="27"/>
      <c r="K194" s="126"/>
      <c r="L194" s="150"/>
      <c r="M194" s="150"/>
      <c r="N194" s="150"/>
      <c r="O194" s="150"/>
    </row>
    <row r="195" spans="1:15" s="70" customFormat="1" ht="24" customHeight="1">
      <c r="A195" s="4"/>
      <c r="B195" s="4"/>
      <c r="C195" s="4" t="s">
        <v>461</v>
      </c>
      <c r="D195" s="7"/>
      <c r="E195" s="4"/>
      <c r="F195" s="4"/>
      <c r="G195" s="4"/>
      <c r="H195" s="4"/>
      <c r="I195" s="150"/>
      <c r="J195" s="27"/>
      <c r="K195" s="126"/>
      <c r="L195" s="150"/>
      <c r="M195" s="150"/>
      <c r="N195" s="150"/>
      <c r="O195" s="150"/>
    </row>
    <row r="196" spans="1:15" s="70" customFormat="1" ht="24" customHeight="1">
      <c r="A196" s="4"/>
      <c r="B196" s="4"/>
      <c r="C196" s="4"/>
      <c r="D196" s="7" t="s">
        <v>507</v>
      </c>
      <c r="E196" s="4"/>
      <c r="F196" s="4"/>
      <c r="G196" s="4"/>
      <c r="H196" s="4"/>
      <c r="I196" s="150"/>
      <c r="J196" s="27"/>
      <c r="K196" s="126"/>
      <c r="L196" s="150"/>
      <c r="M196" s="150"/>
      <c r="N196" s="150"/>
      <c r="O196" s="150"/>
    </row>
    <row r="197" spans="1:15" s="70" customFormat="1" ht="24" customHeight="1">
      <c r="A197" s="4"/>
      <c r="B197" s="4"/>
      <c r="C197" s="7" t="s">
        <v>460</v>
      </c>
      <c r="D197" s="7"/>
      <c r="E197" s="4"/>
      <c r="F197" s="4"/>
      <c r="G197" s="4"/>
      <c r="H197" s="4"/>
      <c r="I197" s="150"/>
      <c r="J197" s="27"/>
      <c r="K197" s="126"/>
      <c r="L197" s="150"/>
      <c r="M197" s="150"/>
      <c r="N197" s="150"/>
      <c r="O197" s="150"/>
    </row>
    <row r="198" spans="1:15" s="70" customFormat="1" ht="24" customHeight="1">
      <c r="A198" s="4"/>
      <c r="B198" s="150">
        <v>4.3</v>
      </c>
      <c r="C198" s="150" t="s">
        <v>566</v>
      </c>
      <c r="D198" s="2"/>
      <c r="E198" s="2"/>
      <c r="F198" s="2"/>
      <c r="G198" s="4"/>
      <c r="H198" s="150"/>
      <c r="I198" s="150"/>
      <c r="J198" s="27"/>
      <c r="K198" s="126"/>
      <c r="L198" s="150"/>
      <c r="M198" s="150"/>
      <c r="N198" s="150"/>
      <c r="O198" s="150"/>
    </row>
    <row r="199" spans="1:15" s="70" customFormat="1" ht="24" customHeight="1">
      <c r="A199" s="4"/>
      <c r="B199" s="4"/>
      <c r="C199" s="4"/>
      <c r="D199" s="7" t="s">
        <v>759</v>
      </c>
      <c r="E199" s="4"/>
      <c r="F199" s="4"/>
      <c r="G199" s="4"/>
      <c r="H199" s="150"/>
      <c r="I199" s="150"/>
      <c r="J199" s="27"/>
      <c r="K199" s="126"/>
      <c r="L199" s="150"/>
      <c r="M199" s="150"/>
      <c r="N199" s="150"/>
      <c r="O199" s="150"/>
    </row>
    <row r="200" spans="1:15" s="70" customFormat="1" ht="24" customHeight="1">
      <c r="A200" s="4"/>
      <c r="B200" s="4"/>
      <c r="C200" s="7" t="s">
        <v>1423</v>
      </c>
      <c r="D200" s="4"/>
      <c r="E200" s="4"/>
      <c r="F200" s="4"/>
      <c r="G200" s="4"/>
      <c r="H200" s="150"/>
      <c r="I200" s="150"/>
      <c r="J200" s="27"/>
      <c r="K200" s="126"/>
      <c r="L200" s="150"/>
      <c r="M200" s="150"/>
      <c r="N200" s="150"/>
      <c r="O200" s="150"/>
    </row>
    <row r="201" spans="1:15" s="70" customFormat="1" ht="24" customHeight="1">
      <c r="A201" s="4"/>
      <c r="B201" s="4"/>
      <c r="C201" s="7" t="s">
        <v>2047</v>
      </c>
      <c r="D201" s="4"/>
      <c r="E201" s="4"/>
      <c r="F201" s="4"/>
      <c r="G201" s="4"/>
      <c r="H201" s="150"/>
      <c r="I201" s="150"/>
      <c r="J201" s="27"/>
      <c r="K201" s="126"/>
      <c r="L201" s="150"/>
      <c r="M201" s="150"/>
      <c r="N201" s="150"/>
      <c r="O201" s="150"/>
    </row>
    <row r="202" spans="1:15" s="70" customFormat="1" ht="24" customHeight="1">
      <c r="A202" s="4"/>
      <c r="B202" s="4"/>
      <c r="C202" s="4"/>
      <c r="D202" s="7" t="s">
        <v>617</v>
      </c>
      <c r="E202" s="4"/>
      <c r="F202" s="4"/>
      <c r="G202" s="4"/>
      <c r="H202" s="150"/>
      <c r="I202" s="150"/>
      <c r="J202" s="27"/>
      <c r="K202" s="126"/>
      <c r="L202" s="150"/>
      <c r="M202" s="150"/>
      <c r="N202" s="150"/>
      <c r="O202" s="150"/>
    </row>
    <row r="203" spans="1:15" s="70" customFormat="1" ht="24" customHeight="1">
      <c r="A203" s="4"/>
      <c r="B203" s="4"/>
      <c r="C203" s="4"/>
      <c r="D203" s="7"/>
      <c r="E203" s="4"/>
      <c r="F203" s="4"/>
      <c r="G203" s="4"/>
      <c r="H203" s="419"/>
      <c r="I203" s="419"/>
      <c r="J203" s="27"/>
      <c r="K203" s="126"/>
      <c r="L203" s="419"/>
      <c r="M203" s="419"/>
      <c r="N203" s="419"/>
      <c r="O203" s="419"/>
    </row>
    <row r="206" spans="1:15" s="70" customFormat="1" ht="24" customHeight="1">
      <c r="A206" s="630" t="str">
        <f>+A171</f>
        <v>(Sign) ……………………………………...........……………………………...……………. Authorized Director</v>
      </c>
      <c r="B206" s="630"/>
      <c r="C206" s="630"/>
      <c r="D206" s="630"/>
      <c r="E206" s="630"/>
      <c r="F206" s="630"/>
      <c r="G206" s="630"/>
      <c r="H206" s="630"/>
      <c r="I206" s="630"/>
      <c r="J206" s="630"/>
      <c r="K206" s="630"/>
      <c r="L206" s="630"/>
      <c r="M206" s="630"/>
      <c r="N206" s="630"/>
      <c r="O206" s="150"/>
    </row>
    <row r="207" spans="1:15" ht="24" customHeight="1">
      <c r="A207" s="150"/>
      <c r="B207" s="150"/>
      <c r="C207" s="150"/>
      <c r="D207" s="629" t="str">
        <f>+D172</f>
        <v xml:space="preserve">          (                                                                                                                                     )           </v>
      </c>
      <c r="E207" s="629"/>
      <c r="F207" s="629"/>
      <c r="G207" s="629"/>
      <c r="H207" s="629"/>
      <c r="I207" s="629"/>
      <c r="J207" s="629"/>
      <c r="K207" s="629"/>
      <c r="L207" s="629"/>
      <c r="M207" s="629"/>
      <c r="N207" s="629"/>
    </row>
  </sheetData>
  <sheetProtection formatCells="0" formatColumns="0" formatRows="0" insertColumns="0" insertRows="0" insertHyperlinks="0" deleteColumns="0" deleteRows="0" sort="0" autoFilter="0" pivotTables="0"/>
  <mergeCells count="48">
    <mergeCell ref="H152:I152"/>
    <mergeCell ref="H153:I153"/>
    <mergeCell ref="H155:I155"/>
    <mergeCell ref="H151:I151"/>
    <mergeCell ref="H150:I150"/>
    <mergeCell ref="D207:N207"/>
    <mergeCell ref="H157:I157"/>
    <mergeCell ref="A171:N171"/>
    <mergeCell ref="D172:N172"/>
    <mergeCell ref="A173:N173"/>
    <mergeCell ref="A206:N206"/>
    <mergeCell ref="H161:I161"/>
    <mergeCell ref="H159:I159"/>
    <mergeCell ref="A1:N1"/>
    <mergeCell ref="A2:N2"/>
    <mergeCell ref="A3:N3"/>
    <mergeCell ref="A36:N36"/>
    <mergeCell ref="D35:N35"/>
    <mergeCell ref="A34:N34"/>
    <mergeCell ref="D67:N67"/>
    <mergeCell ref="H124:I124"/>
    <mergeCell ref="H122:I122"/>
    <mergeCell ref="H123:I123"/>
    <mergeCell ref="H119:I119"/>
    <mergeCell ref="H121:I121"/>
    <mergeCell ref="A68:N68"/>
    <mergeCell ref="A101:N101"/>
    <mergeCell ref="A103:N103"/>
    <mergeCell ref="J118:K118"/>
    <mergeCell ref="C119:F119"/>
    <mergeCell ref="L118:N118"/>
    <mergeCell ref="L117:N117"/>
    <mergeCell ref="H149:I149"/>
    <mergeCell ref="H145:I145"/>
    <mergeCell ref="H146:I146"/>
    <mergeCell ref="H127:I127"/>
    <mergeCell ref="A66:N66"/>
    <mergeCell ref="H126:I126"/>
    <mergeCell ref="C143:F143"/>
    <mergeCell ref="H143:I143"/>
    <mergeCell ref="A137:N137"/>
    <mergeCell ref="D138:N138"/>
    <mergeCell ref="L141:N141"/>
    <mergeCell ref="J142:K142"/>
    <mergeCell ref="L142:N142"/>
    <mergeCell ref="A139:N139"/>
    <mergeCell ref="H147:I147"/>
    <mergeCell ref="H148:I148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5" manualBreakCount="5">
    <brk id="35" max="16383" man="1"/>
    <brk id="67" max="16383" man="1"/>
    <brk id="102" max="16383" man="1"/>
    <brk id="138" max="16383" man="1"/>
    <brk id="1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showRuler="0" zoomScaleNormal="100" zoomScaleSheetLayoutView="100" workbookViewId="0">
      <selection sqref="A1:L1"/>
    </sheetView>
  </sheetViews>
  <sheetFormatPr defaultRowHeight="24" customHeight="1"/>
  <cols>
    <col min="1" max="1" width="2.625" style="126" customWidth="1"/>
    <col min="2" max="2" width="3.625" style="126" customWidth="1"/>
    <col min="3" max="3" width="4.625" style="126" customWidth="1"/>
    <col min="4" max="4" width="1.625" style="126" customWidth="1"/>
    <col min="5" max="5" width="2.625" style="126" customWidth="1"/>
    <col min="6" max="6" width="9.625" style="126" customWidth="1"/>
    <col min="7" max="10" width="12.625" style="126" customWidth="1"/>
    <col min="11" max="11" width="14.875" style="126" customWidth="1"/>
    <col min="12" max="12" width="3" style="126" customWidth="1"/>
    <col min="13" max="14" width="13" style="126" customWidth="1"/>
    <col min="15" max="16" width="13" style="115" customWidth="1"/>
    <col min="17" max="17" width="9.125" style="115" customWidth="1"/>
    <col min="18" max="16384" width="9" style="115"/>
  </cols>
  <sheetData>
    <row r="1" spans="1:15" s="4" customFormat="1" ht="24" customHeight="1">
      <c r="A1" s="632" t="s">
        <v>1194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2" spans="1:15" s="4" customFormat="1" ht="15" customHeight="1">
      <c r="F2" s="126"/>
      <c r="K2" s="2"/>
      <c r="L2" s="29"/>
      <c r="M2" s="29"/>
      <c r="N2" s="29"/>
    </row>
    <row r="3" spans="1:15" s="70" customFormat="1" ht="24" customHeight="1">
      <c r="A3" s="1"/>
      <c r="B3" s="150">
        <v>4.4000000000000004</v>
      </c>
      <c r="C3" s="4" t="s">
        <v>567</v>
      </c>
      <c r="D3" s="4"/>
      <c r="E3" s="4"/>
      <c r="F3" s="4"/>
      <c r="G3" s="150"/>
      <c r="H3" s="256"/>
      <c r="I3" s="256"/>
      <c r="J3" s="27"/>
      <c r="K3" s="126"/>
      <c r="L3" s="256"/>
      <c r="M3" s="256"/>
      <c r="N3" s="256"/>
      <c r="O3" s="256"/>
    </row>
    <row r="4" spans="1:15" s="70" customFormat="1" ht="24" customHeight="1">
      <c r="A4" s="150" t="s">
        <v>560</v>
      </c>
      <c r="B4" s="4"/>
      <c r="C4" s="4"/>
      <c r="D4" s="7" t="s">
        <v>1477</v>
      </c>
      <c r="E4" s="4"/>
      <c r="F4" s="4"/>
      <c r="G4" s="249"/>
      <c r="H4" s="256"/>
      <c r="I4" s="256"/>
      <c r="J4" s="27"/>
      <c r="K4" s="126"/>
      <c r="L4" s="256"/>
      <c r="M4" s="256"/>
      <c r="N4" s="256"/>
      <c r="O4" s="256"/>
    </row>
    <row r="5" spans="1:15" s="70" customFormat="1" ht="24" customHeight="1">
      <c r="A5" s="4"/>
      <c r="B5" s="4"/>
      <c r="C5" s="7" t="s">
        <v>568</v>
      </c>
      <c r="D5" s="4"/>
      <c r="E5" s="4"/>
      <c r="F5" s="4"/>
      <c r="G5" s="249"/>
      <c r="H5" s="256"/>
      <c r="I5" s="256"/>
      <c r="J5" s="27"/>
      <c r="K5" s="126"/>
      <c r="L5" s="256"/>
      <c r="M5" s="256"/>
      <c r="N5" s="256"/>
      <c r="O5" s="256"/>
    </row>
    <row r="6" spans="1:15" s="70" customFormat="1" ht="24" customHeight="1">
      <c r="A6" s="4"/>
      <c r="B6" s="4"/>
      <c r="C6" s="4"/>
      <c r="D6" s="7" t="s">
        <v>569</v>
      </c>
      <c r="E6" s="4"/>
      <c r="F6" s="4"/>
      <c r="G6" s="249"/>
      <c r="H6" s="256"/>
      <c r="I6" s="256"/>
      <c r="J6" s="27"/>
      <c r="K6" s="126"/>
      <c r="L6" s="256"/>
      <c r="M6" s="256"/>
      <c r="N6" s="256"/>
      <c r="O6" s="256"/>
    </row>
    <row r="7" spans="1:15" s="70" customFormat="1" ht="24" customHeight="1">
      <c r="A7" s="4"/>
      <c r="B7" s="4"/>
      <c r="C7" s="4"/>
      <c r="D7" s="7" t="s">
        <v>1478</v>
      </c>
      <c r="E7" s="4"/>
      <c r="F7" s="4"/>
      <c r="G7" s="4"/>
      <c r="H7" s="256"/>
      <c r="I7" s="256"/>
      <c r="J7" s="27"/>
      <c r="K7" s="126"/>
      <c r="L7" s="256"/>
      <c r="M7" s="256"/>
      <c r="N7" s="256"/>
      <c r="O7" s="256"/>
    </row>
    <row r="8" spans="1:15" s="70" customFormat="1" ht="24" customHeight="1">
      <c r="A8" s="4"/>
      <c r="B8" s="4"/>
      <c r="C8" s="7" t="s">
        <v>1479</v>
      </c>
      <c r="D8" s="4"/>
      <c r="E8" s="4"/>
      <c r="F8" s="4"/>
      <c r="G8" s="4"/>
      <c r="H8" s="256"/>
      <c r="I8" s="256"/>
      <c r="J8" s="27"/>
      <c r="K8" s="126"/>
      <c r="L8" s="256"/>
      <c r="M8" s="256"/>
      <c r="N8" s="256"/>
      <c r="O8" s="256"/>
    </row>
    <row r="9" spans="1:15" s="70" customFormat="1" ht="24" customHeight="1">
      <c r="A9" s="4"/>
      <c r="B9" s="4"/>
      <c r="C9" s="7" t="s">
        <v>1481</v>
      </c>
      <c r="D9" s="4"/>
      <c r="E9" s="4"/>
      <c r="F9" s="4"/>
      <c r="G9" s="4"/>
      <c r="H9" s="256"/>
      <c r="I9" s="256"/>
      <c r="J9" s="27"/>
      <c r="K9" s="126"/>
      <c r="L9" s="256"/>
      <c r="M9" s="256"/>
      <c r="N9" s="256"/>
      <c r="O9" s="256"/>
    </row>
    <row r="10" spans="1:15" s="70" customFormat="1" ht="24" customHeight="1">
      <c r="A10" s="4"/>
      <c r="B10" s="4"/>
      <c r="C10" s="7" t="s">
        <v>1480</v>
      </c>
      <c r="D10" s="4"/>
      <c r="E10" s="4"/>
      <c r="F10" s="4"/>
      <c r="G10" s="4"/>
      <c r="H10" s="256"/>
      <c r="I10" s="256"/>
      <c r="J10" s="27"/>
      <c r="K10" s="126"/>
      <c r="L10" s="256"/>
      <c r="M10" s="256"/>
      <c r="N10" s="256"/>
      <c r="O10" s="256"/>
    </row>
    <row r="11" spans="1:15" s="70" customFormat="1" ht="24" customHeight="1">
      <c r="A11" s="1"/>
      <c r="B11" s="150">
        <v>4.5</v>
      </c>
      <c r="C11" s="7" t="s">
        <v>749</v>
      </c>
      <c r="D11" s="7"/>
      <c r="E11" s="4"/>
      <c r="F11" s="4"/>
      <c r="G11" s="4"/>
      <c r="H11" s="256"/>
      <c r="I11" s="256"/>
      <c r="J11" s="27"/>
      <c r="K11" s="126"/>
      <c r="L11" s="256"/>
      <c r="M11" s="256"/>
      <c r="N11" s="256"/>
      <c r="O11" s="256"/>
    </row>
    <row r="12" spans="1:15" s="70" customFormat="1" ht="24" customHeight="1">
      <c r="A12" s="4"/>
      <c r="B12" s="4"/>
      <c r="C12" s="4" t="s">
        <v>967</v>
      </c>
      <c r="D12" s="1" t="s">
        <v>755</v>
      </c>
      <c r="E12" s="4"/>
      <c r="F12" s="4"/>
      <c r="G12" s="4"/>
      <c r="H12" s="256"/>
      <c r="I12" s="256"/>
      <c r="J12" s="27"/>
      <c r="K12" s="126"/>
      <c r="L12" s="256"/>
      <c r="M12" s="256"/>
      <c r="N12" s="256"/>
      <c r="O12" s="256"/>
    </row>
    <row r="13" spans="1:15" s="70" customFormat="1" ht="24" customHeight="1">
      <c r="C13" s="2" t="s">
        <v>968</v>
      </c>
      <c r="D13" s="2" t="s">
        <v>756</v>
      </c>
      <c r="E13" s="2"/>
      <c r="G13" s="4"/>
      <c r="H13" s="4"/>
      <c r="I13" s="150"/>
      <c r="J13" s="27"/>
      <c r="K13" s="126"/>
      <c r="L13" s="150"/>
      <c r="M13" s="150"/>
      <c r="N13" s="150"/>
      <c r="O13" s="150"/>
    </row>
    <row r="14" spans="1:15" s="4" customFormat="1" ht="24" customHeight="1">
      <c r="C14" s="2" t="s">
        <v>969</v>
      </c>
      <c r="D14" s="2" t="s">
        <v>757</v>
      </c>
      <c r="E14" s="2"/>
      <c r="F14" s="5"/>
      <c r="K14" s="2"/>
      <c r="L14" s="29"/>
      <c r="M14" s="29"/>
      <c r="N14" s="29"/>
    </row>
    <row r="15" spans="1:15" s="4" customFormat="1" ht="24" customHeight="1">
      <c r="C15" s="2"/>
      <c r="D15" s="2" t="s">
        <v>758</v>
      </c>
      <c r="E15" s="2"/>
      <c r="F15" s="2"/>
      <c r="K15" s="2"/>
      <c r="L15" s="29"/>
      <c r="M15" s="29"/>
      <c r="N15" s="29"/>
    </row>
    <row r="16" spans="1:15" s="4" customFormat="1" ht="24" customHeight="1">
      <c r="B16" s="150">
        <v>4.5999999999999996</v>
      </c>
      <c r="C16" s="4" t="s">
        <v>644</v>
      </c>
      <c r="K16" s="2"/>
      <c r="L16" s="29"/>
      <c r="M16" s="29"/>
      <c r="N16" s="29"/>
    </row>
    <row r="17" spans="1:14" s="4" customFormat="1" ht="24" customHeight="1">
      <c r="D17" s="7" t="s">
        <v>645</v>
      </c>
      <c r="K17" s="2"/>
      <c r="L17" s="29"/>
      <c r="M17" s="29"/>
      <c r="N17" s="29"/>
    </row>
    <row r="18" spans="1:14" s="4" customFormat="1" ht="24" customHeight="1">
      <c r="C18" s="150" t="s">
        <v>646</v>
      </c>
      <c r="K18" s="2"/>
      <c r="L18" s="29"/>
      <c r="M18" s="29"/>
      <c r="N18" s="29"/>
    </row>
    <row r="19" spans="1:14" s="4" customFormat="1" ht="24" customHeight="1">
      <c r="C19" s="7" t="s">
        <v>647</v>
      </c>
      <c r="K19" s="2"/>
      <c r="L19" s="29"/>
      <c r="M19" s="29"/>
      <c r="N19" s="29"/>
    </row>
    <row r="20" spans="1:14" s="4" customFormat="1" ht="24" customHeight="1">
      <c r="C20" s="7" t="s">
        <v>648</v>
      </c>
      <c r="K20" s="2"/>
      <c r="L20" s="29"/>
      <c r="M20" s="29"/>
      <c r="N20" s="29"/>
    </row>
    <row r="21" spans="1:14" s="4" customFormat="1" ht="24" customHeight="1">
      <c r="C21" s="4" t="s">
        <v>649</v>
      </c>
      <c r="K21" s="2"/>
      <c r="L21" s="29"/>
      <c r="M21" s="29"/>
      <c r="N21" s="29"/>
    </row>
    <row r="22" spans="1:14" s="4" customFormat="1" ht="24" customHeight="1">
      <c r="A22" s="7" t="s">
        <v>556</v>
      </c>
      <c r="C22" s="4" t="s">
        <v>650</v>
      </c>
      <c r="K22" s="2"/>
      <c r="L22" s="29"/>
      <c r="M22" s="29"/>
      <c r="N22" s="29"/>
    </row>
    <row r="23" spans="1:14" s="4" customFormat="1" ht="24" customHeight="1">
      <c r="A23" s="7" t="s">
        <v>556</v>
      </c>
      <c r="C23" s="4" t="s">
        <v>651</v>
      </c>
      <c r="K23" s="2"/>
      <c r="L23" s="29"/>
      <c r="M23" s="29"/>
      <c r="N23" s="29"/>
    </row>
    <row r="24" spans="1:14" s="4" customFormat="1" ht="24" customHeight="1">
      <c r="A24" s="7" t="s">
        <v>556</v>
      </c>
      <c r="D24" s="4" t="s">
        <v>970</v>
      </c>
      <c r="K24" s="2"/>
      <c r="L24" s="29"/>
      <c r="M24" s="29"/>
      <c r="N24" s="29"/>
    </row>
    <row r="25" spans="1:14" s="4" customFormat="1" ht="24" customHeight="1">
      <c r="A25" s="7"/>
      <c r="B25" s="150">
        <v>4.7</v>
      </c>
      <c r="C25" s="4" t="s">
        <v>971</v>
      </c>
      <c r="K25" s="2"/>
      <c r="L25" s="29"/>
      <c r="M25" s="29"/>
      <c r="N25" s="29"/>
    </row>
    <row r="26" spans="1:14" s="4" customFormat="1" ht="24" customHeight="1">
      <c r="A26" s="7"/>
      <c r="D26" s="33" t="s">
        <v>975</v>
      </c>
      <c r="K26" s="2"/>
      <c r="L26" s="29"/>
      <c r="M26" s="29"/>
      <c r="N26" s="29"/>
    </row>
    <row r="27" spans="1:14" s="4" customFormat="1" ht="24" customHeight="1">
      <c r="A27" s="7"/>
      <c r="C27" s="33" t="s">
        <v>972</v>
      </c>
      <c r="K27" s="2"/>
      <c r="L27" s="29"/>
      <c r="M27" s="29"/>
      <c r="N27" s="29"/>
    </row>
    <row r="28" spans="1:14" s="4" customFormat="1" ht="24" customHeight="1">
      <c r="A28" s="7"/>
      <c r="C28" s="33" t="s">
        <v>1131</v>
      </c>
      <c r="K28" s="2"/>
      <c r="L28" s="29"/>
      <c r="M28" s="29"/>
      <c r="N28" s="29"/>
    </row>
    <row r="29" spans="1:14" s="4" customFormat="1" ht="24" customHeight="1">
      <c r="A29" s="7"/>
      <c r="C29" s="33" t="s">
        <v>974</v>
      </c>
      <c r="K29" s="2"/>
      <c r="L29" s="29"/>
      <c r="M29" s="29"/>
      <c r="N29" s="29"/>
    </row>
    <row r="30" spans="1:14" s="4" customFormat="1" ht="24" customHeight="1">
      <c r="A30" s="7"/>
      <c r="C30" s="150" t="s">
        <v>1132</v>
      </c>
      <c r="K30" s="2"/>
      <c r="L30" s="29"/>
      <c r="M30" s="29"/>
      <c r="N30" s="29"/>
    </row>
    <row r="31" spans="1:14" s="4" customFormat="1" ht="24" customHeight="1">
      <c r="A31" s="7"/>
      <c r="C31" s="150" t="s">
        <v>973</v>
      </c>
      <c r="K31" s="2"/>
      <c r="L31" s="29"/>
      <c r="M31" s="29"/>
      <c r="N31" s="29"/>
    </row>
    <row r="32" spans="1:14" s="4" customFormat="1" ht="15" customHeight="1">
      <c r="A32" s="7" t="s">
        <v>2</v>
      </c>
      <c r="K32" s="2"/>
      <c r="L32" s="29"/>
      <c r="M32" s="29"/>
      <c r="N32" s="29"/>
    </row>
    <row r="33" spans="1:14" s="4" customFormat="1" ht="24" customHeight="1">
      <c r="A33" s="7"/>
      <c r="K33" s="2"/>
      <c r="L33" s="29"/>
      <c r="M33" s="29"/>
      <c r="N33" s="29"/>
    </row>
    <row r="34" spans="1:14" s="4" customFormat="1" ht="24" customHeight="1">
      <c r="A34" s="630" t="str">
        <f>+'[4]Note P1-6'!A206:N206</f>
        <v>(Sign) ……………………………………...........……………………………...……………. Authorized Director</v>
      </c>
      <c r="B34" s="630"/>
      <c r="C34" s="630"/>
      <c r="D34" s="630"/>
      <c r="E34" s="630"/>
      <c r="F34" s="630"/>
      <c r="G34" s="630"/>
      <c r="H34" s="630"/>
      <c r="I34" s="630"/>
      <c r="J34" s="630"/>
      <c r="K34" s="630"/>
      <c r="L34" s="630"/>
      <c r="M34" s="29"/>
      <c r="N34" s="29"/>
    </row>
    <row r="35" spans="1:14" s="4" customFormat="1" ht="24" customHeight="1">
      <c r="A35" s="629" t="s">
        <v>799</v>
      </c>
      <c r="B35" s="629"/>
      <c r="C35" s="629"/>
      <c r="D35" s="629"/>
      <c r="E35" s="629"/>
      <c r="F35" s="629"/>
      <c r="G35" s="629"/>
      <c r="H35" s="629"/>
      <c r="I35" s="629"/>
      <c r="J35" s="629"/>
      <c r="K35" s="629"/>
      <c r="L35" s="629"/>
      <c r="M35" s="29"/>
      <c r="N35" s="29"/>
    </row>
    <row r="36" spans="1:14" s="4" customFormat="1" ht="24" customHeight="1">
      <c r="A36" s="7"/>
    </row>
    <row r="37" spans="1:14" s="4" customFormat="1" ht="24" customHeight="1">
      <c r="A37" s="7"/>
    </row>
  </sheetData>
  <sheetProtection formatCells="0" formatColumns="0" formatRows="0" insertColumns="0" insertRows="0" insertHyperlinks="0" deleteColumns="0" deleteRows="0" sort="0" autoFilter="0" pivotTables="0"/>
  <mergeCells count="3">
    <mergeCell ref="A34:L34"/>
    <mergeCell ref="A35:L35"/>
    <mergeCell ref="A1:L1"/>
  </mergeCells>
  <pageMargins left="0.78740157480314965" right="0.19685039370078741" top="0.59055118110236227" bottom="0.39370078740157483" header="0.43307086614173229" footer="0.19685039370078741"/>
  <pageSetup paperSize="9" scale="93" orientation="portrait" r:id="rId1"/>
  <headerFooter alignWithMargins="0">
    <oddHeader>&amp;L&amp;"Angsana New,ธรรมดา"&amp;8THAI POLYCONS PUBLIC COMPANY LIMITED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N331"/>
  <sheetViews>
    <sheetView showRuler="0" zoomScaleNormal="100" zoomScaleSheetLayoutView="100" workbookViewId="0">
      <selection sqref="A1:K1"/>
    </sheetView>
  </sheetViews>
  <sheetFormatPr defaultRowHeight="24.95" customHeight="1"/>
  <cols>
    <col min="1" max="1" width="3.875" style="4" customWidth="1"/>
    <col min="2" max="2" width="15.25" style="4" customWidth="1"/>
    <col min="3" max="3" width="10.625" style="4" customWidth="1"/>
    <col min="4" max="4" width="0.75" style="4" customWidth="1"/>
    <col min="5" max="5" width="10.625" style="4" customWidth="1"/>
    <col min="6" max="6" width="0.75" style="4" customWidth="1"/>
    <col min="7" max="7" width="14.625" style="4" customWidth="1"/>
    <col min="8" max="8" width="0.875" style="4" customWidth="1"/>
    <col min="9" max="9" width="14.625" style="4" customWidth="1"/>
    <col min="10" max="10" width="16.75" style="4" customWidth="1"/>
    <col min="11" max="11" width="3.5" style="4" customWidth="1"/>
    <col min="12" max="12" width="1" style="4" customWidth="1"/>
    <col min="13" max="13" width="9" style="4"/>
    <col min="14" max="222" width="9.125" customWidth="1"/>
  </cols>
  <sheetData>
    <row r="1" spans="1:14" ht="24" customHeight="1">
      <c r="A1" s="632" t="s">
        <v>484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150"/>
      <c r="M1" s="150"/>
    </row>
    <row r="2" spans="1:14" s="468" customFormat="1" ht="15" customHeight="1">
      <c r="A2" s="467"/>
      <c r="C2" s="465"/>
      <c r="D2" s="465"/>
      <c r="E2" s="465"/>
      <c r="F2" s="465"/>
      <c r="G2" s="465"/>
      <c r="H2" s="465"/>
      <c r="I2" s="465"/>
      <c r="J2" s="465"/>
      <c r="K2" s="465"/>
      <c r="L2" s="466"/>
      <c r="M2" s="466"/>
    </row>
    <row r="3" spans="1:14" s="4" customFormat="1" ht="24" customHeight="1">
      <c r="A3" s="7"/>
      <c r="B3" s="7" t="s">
        <v>2247</v>
      </c>
      <c r="C3" s="256"/>
      <c r="K3" s="2"/>
      <c r="L3" s="29"/>
      <c r="M3" s="29"/>
      <c r="N3" s="29"/>
    </row>
    <row r="4" spans="1:14" s="4" customFormat="1" ht="24" customHeight="1">
      <c r="A4" s="7"/>
      <c r="B4" s="7" t="s">
        <v>2246</v>
      </c>
      <c r="K4" s="2"/>
      <c r="L4" s="29"/>
      <c r="M4" s="29"/>
      <c r="N4" s="29"/>
    </row>
    <row r="5" spans="1:14" ht="24" customHeight="1">
      <c r="A5" s="256">
        <v>4.8</v>
      </c>
      <c r="B5" s="256" t="s">
        <v>1106</v>
      </c>
    </row>
    <row r="6" spans="1:14" s="303" customFormat="1" ht="24" customHeight="1">
      <c r="A6" s="4"/>
      <c r="B6" s="7" t="s">
        <v>1192</v>
      </c>
      <c r="C6" s="7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4" s="303" customFormat="1" ht="24" customHeight="1">
      <c r="A7" s="4"/>
      <c r="B7" s="7" t="s">
        <v>1517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s="303" customFormat="1" ht="24" customHeight="1">
      <c r="A8" s="7"/>
      <c r="B8" s="7" t="s">
        <v>1107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4" s="303" customFormat="1" ht="24" customHeight="1">
      <c r="A9" s="256">
        <v>4.9000000000000004</v>
      </c>
      <c r="B9" s="7" t="s">
        <v>1396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4" s="481" customFormat="1" ht="24" customHeight="1">
      <c r="A10" s="476"/>
      <c r="B10" s="7" t="s">
        <v>1426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4" s="303" customFormat="1" ht="24" customHeight="1">
      <c r="A11" s="4"/>
      <c r="B11" s="256" t="s">
        <v>1425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4" s="481" customFormat="1" ht="24" customHeight="1">
      <c r="A12" s="4"/>
      <c r="B12" s="7" t="s">
        <v>1427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4" ht="24" customHeight="1">
      <c r="A13" s="7" t="s">
        <v>2</v>
      </c>
      <c r="B13" s="7" t="s">
        <v>1428</v>
      </c>
    </row>
    <row r="14" spans="1:14" ht="24" customHeight="1">
      <c r="A14" s="7"/>
      <c r="I14" s="151" t="s">
        <v>33</v>
      </c>
    </row>
    <row r="15" spans="1:14" ht="24" customHeight="1">
      <c r="A15" s="7"/>
      <c r="B15" s="4" t="s">
        <v>34</v>
      </c>
      <c r="I15" s="30" t="s">
        <v>35</v>
      </c>
    </row>
    <row r="16" spans="1:14" ht="24" customHeight="1">
      <c r="A16" s="7"/>
      <c r="B16" s="150" t="s">
        <v>36</v>
      </c>
      <c r="I16" s="30" t="s">
        <v>37</v>
      </c>
    </row>
    <row r="17" spans="1:13" ht="24" customHeight="1">
      <c r="A17" s="7"/>
      <c r="B17" s="150" t="s">
        <v>38</v>
      </c>
      <c r="I17" s="30" t="s">
        <v>35</v>
      </c>
    </row>
    <row r="18" spans="1:13" ht="24" customHeight="1">
      <c r="A18" s="7"/>
      <c r="B18" s="150" t="s">
        <v>366</v>
      </c>
      <c r="I18" s="30" t="s">
        <v>35</v>
      </c>
    </row>
    <row r="19" spans="1:13" ht="24" customHeight="1">
      <c r="A19" s="7"/>
      <c r="B19" s="4" t="s">
        <v>39</v>
      </c>
      <c r="I19" s="30" t="s">
        <v>35</v>
      </c>
    </row>
    <row r="20" spans="1:13" ht="24" customHeight="1">
      <c r="A20" s="7"/>
      <c r="B20" s="4" t="s">
        <v>40</v>
      </c>
      <c r="I20" s="30" t="s">
        <v>41</v>
      </c>
    </row>
    <row r="21" spans="1:13" ht="24" customHeight="1">
      <c r="A21" s="7"/>
      <c r="B21" s="4" t="s">
        <v>42</v>
      </c>
      <c r="I21" s="30" t="s">
        <v>43</v>
      </c>
    </row>
    <row r="22" spans="1:13" ht="24" customHeight="1">
      <c r="A22" s="7"/>
      <c r="B22" s="4" t="s">
        <v>44</v>
      </c>
      <c r="I22" s="30" t="s">
        <v>35</v>
      </c>
    </row>
    <row r="23" spans="1:13" s="275" customFormat="1" ht="9.9499999999999993" customHeight="1">
      <c r="A23" s="7"/>
      <c r="B23" s="4"/>
      <c r="C23" s="4"/>
      <c r="D23" s="4"/>
      <c r="E23" s="4"/>
      <c r="F23" s="4"/>
      <c r="G23" s="4"/>
      <c r="H23" s="4"/>
      <c r="I23" s="30"/>
      <c r="J23" s="4"/>
      <c r="K23" s="4"/>
      <c r="L23" s="4"/>
      <c r="M23" s="4"/>
    </row>
    <row r="24" spans="1:13" ht="24" customHeight="1">
      <c r="A24" s="4" t="s">
        <v>45</v>
      </c>
    </row>
    <row r="25" spans="1:13" ht="24" customHeight="1">
      <c r="A25" s="7" t="s">
        <v>508</v>
      </c>
      <c r="C25" s="150"/>
      <c r="D25" s="150"/>
      <c r="E25" s="150"/>
      <c r="F25" s="150"/>
      <c r="G25" s="150"/>
      <c r="H25" s="150"/>
      <c r="I25" s="150"/>
      <c r="J25" s="30"/>
      <c r="K25" s="150"/>
    </row>
    <row r="26" spans="1:13" ht="24" customHeight="1">
      <c r="A26" s="7" t="s">
        <v>46</v>
      </c>
      <c r="C26" s="150"/>
      <c r="D26" s="150"/>
      <c r="E26" s="150"/>
      <c r="F26" s="150"/>
      <c r="G26" s="150"/>
      <c r="H26" s="150"/>
      <c r="I26" s="150"/>
      <c r="J26" s="30"/>
      <c r="K26" s="150"/>
    </row>
    <row r="27" spans="1:13" ht="24" customHeight="1">
      <c r="A27" s="7" t="s">
        <v>509</v>
      </c>
      <c r="K27" s="30"/>
    </row>
    <row r="28" spans="1:13" ht="24" customHeight="1">
      <c r="A28" s="7" t="s">
        <v>510</v>
      </c>
      <c r="K28" s="30"/>
    </row>
    <row r="29" spans="1:13" ht="24" customHeight="1">
      <c r="A29" s="7" t="s">
        <v>47</v>
      </c>
      <c r="K29" s="30"/>
    </row>
    <row r="30" spans="1:13" ht="24" customHeight="1">
      <c r="A30" s="7" t="s">
        <v>511</v>
      </c>
      <c r="K30" s="30"/>
    </row>
    <row r="31" spans="1:13" ht="24" customHeight="1">
      <c r="A31" s="7" t="s">
        <v>512</v>
      </c>
      <c r="K31" s="30"/>
    </row>
    <row r="32" spans="1:13" ht="24" customHeight="1">
      <c r="A32" s="7" t="s">
        <v>513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spans="1:13" ht="24" customHeight="1">
      <c r="A33" s="25" t="s">
        <v>48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</row>
    <row r="34" spans="1:13" s="587" customFormat="1" ht="5.0999999999999996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24" customHeight="1">
      <c r="A35" s="150"/>
      <c r="B35" s="150"/>
      <c r="C35" s="150"/>
      <c r="D35" s="150"/>
      <c r="E35" s="150"/>
      <c r="F35" s="150"/>
      <c r="G35" s="150"/>
      <c r="H35" s="150"/>
      <c r="I35" s="150"/>
    </row>
    <row r="36" spans="1:13" ht="24" customHeight="1">
      <c r="A36" s="630" t="s">
        <v>575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</row>
    <row r="37" spans="1:13" ht="24" customHeight="1">
      <c r="A37" s="150"/>
      <c r="B37" s="629" t="s">
        <v>1112</v>
      </c>
      <c r="C37" s="629"/>
      <c r="D37" s="629"/>
      <c r="E37" s="629"/>
      <c r="F37" s="629"/>
      <c r="G37" s="629"/>
      <c r="H37" s="629"/>
      <c r="I37" s="629"/>
      <c r="J37" s="150"/>
      <c r="K37" s="150"/>
      <c r="L37" s="150"/>
    </row>
    <row r="38" spans="1:13" ht="24" customHeight="1">
      <c r="A38" s="632" t="s">
        <v>936</v>
      </c>
      <c r="B38" s="630"/>
      <c r="C38" s="630"/>
      <c r="D38" s="630"/>
      <c r="E38" s="630"/>
      <c r="F38" s="630"/>
      <c r="G38" s="630"/>
      <c r="H38" s="630"/>
      <c r="I38" s="630"/>
      <c r="J38" s="630"/>
      <c r="K38" s="630"/>
    </row>
    <row r="39" spans="1:13" ht="15" customHeight="1">
      <c r="A39" s="7" t="s">
        <v>3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</row>
    <row r="40" spans="1:13" ht="24" customHeight="1">
      <c r="A40" s="7" t="s">
        <v>1133</v>
      </c>
      <c r="B40" s="150"/>
      <c r="C40" s="25"/>
      <c r="D40" s="25"/>
      <c r="E40" s="25"/>
      <c r="F40" s="25"/>
      <c r="G40" s="25"/>
      <c r="H40" s="25"/>
      <c r="I40" s="25"/>
      <c r="J40" s="25"/>
      <c r="K40" s="25"/>
    </row>
    <row r="41" spans="1:13" ht="24" customHeight="1">
      <c r="A41" s="25" t="s">
        <v>813</v>
      </c>
      <c r="B41" s="150"/>
      <c r="C41" s="25"/>
      <c r="D41" s="25"/>
      <c r="E41" s="25"/>
      <c r="F41" s="25"/>
      <c r="G41" s="25"/>
      <c r="H41" s="25"/>
      <c r="I41" s="25"/>
      <c r="J41" s="25"/>
      <c r="K41" s="25"/>
    </row>
    <row r="42" spans="1:13" ht="24" customHeight="1">
      <c r="A42" s="7" t="s">
        <v>619</v>
      </c>
      <c r="B42" s="150"/>
      <c r="C42" s="25"/>
      <c r="D42" s="25"/>
      <c r="E42" s="25"/>
      <c r="F42" s="25"/>
      <c r="G42" s="25"/>
      <c r="H42" s="25"/>
      <c r="I42" s="25"/>
      <c r="J42" s="25"/>
      <c r="K42" s="25"/>
    </row>
    <row r="43" spans="1:13" ht="24" customHeight="1">
      <c r="A43" s="25" t="s">
        <v>618</v>
      </c>
      <c r="B43" s="150"/>
      <c r="C43" s="5"/>
      <c r="D43" s="5"/>
      <c r="E43" s="5"/>
      <c r="F43" s="5"/>
      <c r="G43" s="5"/>
      <c r="H43" s="5"/>
      <c r="I43" s="5"/>
      <c r="J43" s="5"/>
      <c r="K43" s="8"/>
    </row>
    <row r="44" spans="1:13" ht="24" customHeight="1">
      <c r="A44" s="7" t="s">
        <v>514</v>
      </c>
      <c r="B44" s="7"/>
    </row>
    <row r="45" spans="1:13" ht="24" customHeight="1">
      <c r="A45" s="25" t="s">
        <v>515</v>
      </c>
      <c r="B45" s="7"/>
    </row>
    <row r="46" spans="1:13" ht="24" customHeight="1">
      <c r="A46" s="7" t="s">
        <v>49</v>
      </c>
      <c r="B46" s="7"/>
    </row>
    <row r="47" spans="1:13" ht="24" customHeight="1">
      <c r="A47" s="7" t="s">
        <v>895</v>
      </c>
      <c r="B47" s="7"/>
    </row>
    <row r="48" spans="1:13" ht="24" customHeight="1">
      <c r="A48" s="7" t="s">
        <v>517</v>
      </c>
      <c r="B48" s="7"/>
    </row>
    <row r="49" spans="1:21" s="4" customFormat="1" ht="24" customHeight="1">
      <c r="A49" s="7" t="s">
        <v>516</v>
      </c>
      <c r="B49" s="7"/>
    </row>
    <row r="50" spans="1:21" s="4" customFormat="1" ht="24" customHeight="1">
      <c r="A50" s="7" t="s">
        <v>896</v>
      </c>
      <c r="B50" s="7"/>
      <c r="N50"/>
      <c r="O50"/>
      <c r="P50"/>
      <c r="Q50"/>
      <c r="R50"/>
      <c r="S50"/>
      <c r="T50"/>
      <c r="U50"/>
    </row>
    <row r="51" spans="1:21" s="4" customFormat="1" ht="24" customHeight="1">
      <c r="A51" s="7" t="s">
        <v>1135</v>
      </c>
      <c r="B51" s="7"/>
      <c r="N51"/>
      <c r="O51"/>
      <c r="P51"/>
      <c r="Q51"/>
      <c r="R51"/>
      <c r="S51"/>
      <c r="T51"/>
      <c r="U51"/>
    </row>
    <row r="52" spans="1:21" s="4" customFormat="1" ht="24" customHeight="1">
      <c r="A52" s="7" t="s">
        <v>1134</v>
      </c>
      <c r="B52" s="7"/>
      <c r="N52"/>
      <c r="O52"/>
      <c r="P52"/>
      <c r="Q52"/>
      <c r="R52"/>
      <c r="S52"/>
      <c r="T52"/>
      <c r="U52"/>
    </row>
    <row r="53" spans="1:21" s="4" customFormat="1" ht="24" customHeight="1">
      <c r="A53" s="7" t="s">
        <v>1261</v>
      </c>
      <c r="B53" s="7"/>
      <c r="N53" s="361"/>
      <c r="O53" s="361"/>
      <c r="P53" s="361"/>
      <c r="Q53" s="361"/>
      <c r="R53" s="361"/>
      <c r="S53" s="361"/>
      <c r="T53" s="361"/>
      <c r="U53" s="361"/>
    </row>
    <row r="54" spans="1:21" s="4" customFormat="1" ht="24" customHeight="1">
      <c r="A54" s="7" t="s">
        <v>1225</v>
      </c>
      <c r="B54" s="7"/>
      <c r="N54"/>
      <c r="O54"/>
      <c r="P54"/>
      <c r="Q54"/>
      <c r="R54"/>
      <c r="S54"/>
      <c r="T54"/>
      <c r="U54"/>
    </row>
    <row r="55" spans="1:21" s="4" customFormat="1" ht="24" customHeight="1">
      <c r="A55" s="7" t="s">
        <v>1518</v>
      </c>
      <c r="B55" s="7"/>
      <c r="N55"/>
      <c r="O55"/>
      <c r="P55"/>
      <c r="Q55"/>
      <c r="R55"/>
      <c r="S55"/>
      <c r="T55"/>
      <c r="U55"/>
    </row>
    <row r="56" spans="1:21" s="4" customFormat="1" ht="24" customHeight="1">
      <c r="A56" s="7" t="s">
        <v>1519</v>
      </c>
      <c r="B56" s="7"/>
      <c r="N56"/>
      <c r="O56"/>
      <c r="P56"/>
      <c r="Q56"/>
      <c r="R56"/>
      <c r="S56"/>
      <c r="T56"/>
      <c r="U56"/>
    </row>
    <row r="57" spans="1:21" s="4" customFormat="1" ht="24" customHeight="1">
      <c r="A57" s="7" t="s">
        <v>1226</v>
      </c>
      <c r="B57" s="7"/>
      <c r="N57" s="356"/>
      <c r="O57" s="356"/>
      <c r="P57" s="356"/>
      <c r="Q57" s="356"/>
      <c r="R57" s="356"/>
      <c r="S57" s="356"/>
      <c r="T57" s="356"/>
      <c r="U57" s="356"/>
    </row>
    <row r="58" spans="1:21" s="4" customFormat="1" ht="24" customHeight="1">
      <c r="A58" s="7" t="s">
        <v>825</v>
      </c>
      <c r="B58" s="7"/>
      <c r="M58" s="150"/>
      <c r="N58"/>
      <c r="O58"/>
      <c r="P58"/>
      <c r="Q58"/>
      <c r="R58"/>
      <c r="S58"/>
      <c r="T58"/>
      <c r="U58"/>
    </row>
    <row r="59" spans="1:21" s="4" customFormat="1" ht="24" customHeight="1">
      <c r="A59" s="7" t="s">
        <v>897</v>
      </c>
      <c r="B59" s="7"/>
      <c r="M59" s="150"/>
      <c r="N59"/>
      <c r="O59"/>
      <c r="P59"/>
      <c r="Q59"/>
      <c r="R59"/>
      <c r="S59"/>
      <c r="T59"/>
      <c r="U59"/>
    </row>
    <row r="60" spans="1:21" s="4" customFormat="1" ht="24" customHeight="1">
      <c r="A60" s="7" t="s">
        <v>898</v>
      </c>
      <c r="B60" s="7"/>
      <c r="M60" s="150"/>
      <c r="N60"/>
      <c r="O60"/>
      <c r="P60"/>
      <c r="Q60"/>
      <c r="R60"/>
      <c r="S60"/>
      <c r="T60"/>
      <c r="U60"/>
    </row>
    <row r="61" spans="1:21" s="4" customFormat="1" ht="24" customHeight="1">
      <c r="A61" s="7" t="s">
        <v>1227</v>
      </c>
      <c r="B61" s="7"/>
      <c r="M61" s="150"/>
      <c r="N61"/>
      <c r="O61"/>
      <c r="P61"/>
      <c r="Q61"/>
      <c r="R61"/>
      <c r="S61"/>
      <c r="T61"/>
      <c r="U61"/>
    </row>
    <row r="62" spans="1:21" s="4" customFormat="1" ht="24" customHeight="1">
      <c r="A62" s="7" t="s">
        <v>899</v>
      </c>
      <c r="B62" s="7"/>
      <c r="M62" s="150"/>
      <c r="N62"/>
      <c r="O62"/>
      <c r="P62"/>
      <c r="Q62"/>
      <c r="R62"/>
      <c r="S62"/>
      <c r="T62"/>
      <c r="U62"/>
    </row>
    <row r="63" spans="1:21" s="4" customFormat="1" ht="24" customHeight="1">
      <c r="A63" s="7" t="s">
        <v>1282</v>
      </c>
      <c r="B63" s="7"/>
      <c r="M63" s="150"/>
      <c r="N63"/>
      <c r="O63"/>
      <c r="P63"/>
      <c r="Q63"/>
      <c r="R63"/>
      <c r="S63"/>
      <c r="T63"/>
      <c r="U63"/>
    </row>
    <row r="64" spans="1:21" s="4" customFormat="1" ht="24" customHeight="1">
      <c r="A64" s="7" t="s">
        <v>1283</v>
      </c>
      <c r="B64" s="7"/>
      <c r="M64" s="150"/>
      <c r="N64"/>
      <c r="O64"/>
      <c r="P64"/>
      <c r="Q64"/>
      <c r="R64"/>
      <c r="S64"/>
      <c r="T64"/>
      <c r="U64"/>
    </row>
    <row r="65" spans="1:21" ht="24" customHeight="1">
      <c r="A65" s="150" t="s">
        <v>1137</v>
      </c>
      <c r="B65" s="150"/>
      <c r="C65" s="150"/>
      <c r="D65" s="150"/>
      <c r="E65" s="150"/>
      <c r="F65" s="150"/>
      <c r="G65" s="150"/>
      <c r="H65" s="150"/>
      <c r="I65" s="150"/>
      <c r="J65" s="150"/>
      <c r="M65" s="150"/>
    </row>
    <row r="66" spans="1:21" ht="24" customHeight="1">
      <c r="A66" s="150" t="s">
        <v>1136</v>
      </c>
      <c r="B66" s="150"/>
      <c r="C66" s="150"/>
      <c r="D66" s="150"/>
      <c r="E66" s="150"/>
      <c r="F66" s="150"/>
      <c r="G66" s="150"/>
      <c r="H66" s="150"/>
      <c r="I66" s="150"/>
      <c r="J66" s="150"/>
      <c r="M66" s="150"/>
    </row>
    <row r="67" spans="1:21" ht="24" customHeight="1">
      <c r="A67" s="150"/>
      <c r="B67" s="150"/>
      <c r="C67" s="150"/>
      <c r="D67" s="150"/>
      <c r="E67" s="150"/>
      <c r="F67" s="150"/>
      <c r="G67" s="150"/>
      <c r="H67" s="150"/>
      <c r="I67" s="150"/>
      <c r="J67" s="151" t="s">
        <v>33</v>
      </c>
      <c r="M67" s="150"/>
    </row>
    <row r="68" spans="1:21" ht="24" customHeight="1">
      <c r="A68" s="150"/>
      <c r="B68" s="150"/>
      <c r="C68" s="150" t="s">
        <v>40</v>
      </c>
      <c r="D68" s="150"/>
      <c r="E68" s="150"/>
      <c r="F68" s="150"/>
      <c r="G68" s="150"/>
      <c r="H68" s="150"/>
      <c r="I68" s="150"/>
      <c r="J68" s="151">
        <v>15</v>
      </c>
      <c r="M68" s="150"/>
    </row>
    <row r="69" spans="1:21" ht="24" customHeight="1">
      <c r="A69" s="150"/>
      <c r="B69" s="150"/>
      <c r="C69" s="150" t="s">
        <v>680</v>
      </c>
      <c r="D69" s="150"/>
      <c r="E69" s="150"/>
      <c r="F69" s="150"/>
      <c r="G69" s="150"/>
      <c r="H69" s="150"/>
      <c r="I69" s="150"/>
      <c r="J69" s="151">
        <v>5</v>
      </c>
      <c r="M69" s="150"/>
    </row>
    <row r="70" spans="1:21" s="4" customFormat="1" ht="15" customHeight="1">
      <c r="A70" s="7"/>
      <c r="B70" s="7"/>
      <c r="M70" s="585"/>
      <c r="N70" s="587"/>
      <c r="O70" s="587"/>
      <c r="P70" s="587"/>
      <c r="Q70" s="587"/>
      <c r="R70" s="587"/>
      <c r="S70" s="587"/>
      <c r="T70" s="587"/>
      <c r="U70" s="587"/>
    </row>
    <row r="71" spans="1:21" ht="24" customHeight="1">
      <c r="A71" s="7"/>
      <c r="B71" s="7"/>
    </row>
    <row r="72" spans="1:21" ht="24" customHeight="1">
      <c r="A72" s="630" t="str">
        <f>+A36</f>
        <v>(Sign) ……………………………………...........……………………………...……………. Authorized Director</v>
      </c>
      <c r="B72" s="630"/>
      <c r="C72" s="630"/>
      <c r="D72" s="630"/>
      <c r="E72" s="630"/>
      <c r="F72" s="630"/>
      <c r="G72" s="630"/>
      <c r="H72" s="630"/>
      <c r="I72" s="630"/>
      <c r="J72" s="630"/>
      <c r="K72" s="630"/>
    </row>
    <row r="73" spans="1:21" ht="24" customHeight="1">
      <c r="A73" s="150"/>
      <c r="B73" s="629" t="str">
        <f>+B37</f>
        <v xml:space="preserve">                         (                                                                                                                                   )           </v>
      </c>
      <c r="C73" s="629"/>
      <c r="D73" s="629"/>
      <c r="E73" s="629"/>
      <c r="F73" s="629"/>
      <c r="G73" s="629"/>
      <c r="H73" s="629"/>
      <c r="I73" s="629"/>
      <c r="J73" s="150"/>
      <c r="K73" s="150"/>
    </row>
    <row r="74" spans="1:21" ht="24" customHeight="1">
      <c r="A74" s="630" t="s">
        <v>1195</v>
      </c>
      <c r="B74" s="630"/>
      <c r="C74" s="630"/>
      <c r="D74" s="630"/>
      <c r="E74" s="630"/>
      <c r="F74" s="630"/>
      <c r="G74" s="630"/>
      <c r="H74" s="630"/>
      <c r="I74" s="630"/>
      <c r="J74" s="630"/>
      <c r="K74" s="630"/>
    </row>
    <row r="75" spans="1:21" s="587" customFormat="1" ht="24" customHeight="1">
      <c r="A75" s="585"/>
      <c r="B75" s="585"/>
      <c r="C75" s="585"/>
      <c r="D75" s="585"/>
      <c r="E75" s="585"/>
      <c r="F75" s="585"/>
      <c r="G75" s="585"/>
      <c r="H75" s="585"/>
      <c r="I75" s="585"/>
      <c r="J75" s="586"/>
      <c r="K75" s="4"/>
      <c r="L75" s="4"/>
      <c r="M75" s="585"/>
    </row>
    <row r="76" spans="1:21" ht="24" customHeight="1">
      <c r="A76" s="7" t="s">
        <v>687</v>
      </c>
      <c r="B76" s="7"/>
      <c r="M76" s="150"/>
    </row>
    <row r="77" spans="1:21" ht="24" customHeight="1">
      <c r="A77" s="7" t="s">
        <v>657</v>
      </c>
      <c r="B77" s="7"/>
    </row>
    <row r="78" spans="1:21" ht="24" customHeight="1">
      <c r="A78" s="7" t="s">
        <v>656</v>
      </c>
      <c r="B78" s="7"/>
    </row>
    <row r="79" spans="1:21" ht="24" customHeight="1">
      <c r="A79" s="7" t="s">
        <v>653</v>
      </c>
      <c r="B79" s="7"/>
    </row>
    <row r="80" spans="1:21" ht="24" customHeight="1">
      <c r="A80" s="7" t="s">
        <v>654</v>
      </c>
      <c r="B80" s="7"/>
    </row>
    <row r="81" spans="1:19" ht="24" customHeight="1">
      <c r="A81" s="7" t="s">
        <v>655</v>
      </c>
      <c r="B81" s="7"/>
    </row>
    <row r="82" spans="1:19" ht="24" customHeight="1">
      <c r="A82" s="7" t="s">
        <v>712</v>
      </c>
      <c r="B82" s="7"/>
      <c r="M82" s="150" t="s">
        <v>599</v>
      </c>
    </row>
    <row r="83" spans="1:19" ht="24" customHeight="1">
      <c r="A83" s="7" t="s">
        <v>713</v>
      </c>
      <c r="B83" s="7"/>
      <c r="M83" s="150" t="s">
        <v>556</v>
      </c>
    </row>
    <row r="84" spans="1:19" s="4" customFormat="1" ht="24" customHeight="1">
      <c r="A84" s="7" t="s">
        <v>714</v>
      </c>
      <c r="B84" s="7"/>
    </row>
    <row r="85" spans="1:19" s="4" customFormat="1" ht="24" customHeight="1">
      <c r="A85" s="7" t="s">
        <v>976</v>
      </c>
      <c r="B85" s="7"/>
      <c r="N85"/>
      <c r="O85"/>
      <c r="P85"/>
      <c r="Q85"/>
      <c r="R85"/>
      <c r="S85"/>
    </row>
    <row r="86" spans="1:19" s="4" customFormat="1" ht="24" customHeight="1">
      <c r="A86" s="7" t="s">
        <v>1291</v>
      </c>
      <c r="B86" s="7"/>
      <c r="N86"/>
      <c r="O86"/>
      <c r="P86"/>
      <c r="Q86"/>
      <c r="R86"/>
      <c r="S86"/>
    </row>
    <row r="87" spans="1:19" s="4" customFormat="1" ht="24" customHeight="1">
      <c r="A87" s="7" t="s">
        <v>1290</v>
      </c>
      <c r="B87" s="7"/>
      <c r="N87"/>
      <c r="O87"/>
      <c r="P87"/>
      <c r="Q87"/>
      <c r="R87"/>
      <c r="S87"/>
    </row>
    <row r="88" spans="1:19" s="4" customFormat="1" ht="24" customHeight="1">
      <c r="A88" s="7" t="s">
        <v>900</v>
      </c>
      <c r="B88" s="7"/>
      <c r="N88"/>
      <c r="O88"/>
      <c r="P88"/>
      <c r="Q88"/>
      <c r="R88"/>
      <c r="S88"/>
    </row>
    <row r="89" spans="1:19" s="4" customFormat="1" ht="24" customHeight="1">
      <c r="A89" s="7" t="s">
        <v>1520</v>
      </c>
      <c r="B89" s="7"/>
      <c r="N89" s="402"/>
      <c r="O89" s="402"/>
      <c r="P89" s="402"/>
      <c r="Q89" s="402"/>
      <c r="R89" s="402"/>
      <c r="S89" s="402"/>
    </row>
    <row r="90" spans="1:19" s="4" customFormat="1" ht="24" customHeight="1">
      <c r="A90" s="7" t="s">
        <v>1284</v>
      </c>
      <c r="B90" s="7"/>
      <c r="O90"/>
      <c r="P90"/>
      <c r="Q90"/>
      <c r="R90"/>
      <c r="S90"/>
    </row>
    <row r="91" spans="1:19" s="4" customFormat="1" ht="24" customHeight="1">
      <c r="A91" s="7" t="s">
        <v>1483</v>
      </c>
      <c r="B91" s="7"/>
      <c r="N91" t="s">
        <v>3</v>
      </c>
      <c r="O91"/>
      <c r="P91"/>
      <c r="Q91"/>
      <c r="R91"/>
      <c r="S91"/>
    </row>
    <row r="92" spans="1:19" s="4" customFormat="1" ht="24" customHeight="1">
      <c r="A92" s="7" t="s">
        <v>1484</v>
      </c>
      <c r="B92" s="7"/>
      <c r="N92"/>
      <c r="O92"/>
      <c r="P92"/>
      <c r="Q92"/>
      <c r="R92"/>
      <c r="S92"/>
    </row>
    <row r="93" spans="1:19" s="4" customFormat="1" ht="24" customHeight="1">
      <c r="A93" s="7" t="s">
        <v>1485</v>
      </c>
      <c r="B93" s="150"/>
      <c r="N93"/>
      <c r="O93"/>
      <c r="P93"/>
      <c r="Q93"/>
      <c r="R93"/>
      <c r="S93"/>
    </row>
    <row r="94" spans="1:19" s="4" customFormat="1" ht="24" customHeight="1">
      <c r="A94" s="7" t="s">
        <v>1521</v>
      </c>
      <c r="B94" s="7"/>
      <c r="N94"/>
      <c r="O94"/>
      <c r="P94"/>
      <c r="Q94"/>
      <c r="R94"/>
      <c r="S94"/>
    </row>
    <row r="95" spans="1:19" s="4" customFormat="1" ht="24" customHeight="1">
      <c r="A95" s="7" t="s">
        <v>1486</v>
      </c>
      <c r="B95" s="7"/>
      <c r="N95"/>
      <c r="O95"/>
      <c r="P95"/>
      <c r="Q95"/>
      <c r="R95"/>
      <c r="S95"/>
    </row>
    <row r="96" spans="1:19" s="4" customFormat="1" ht="24" customHeight="1">
      <c r="A96" s="7" t="s">
        <v>652</v>
      </c>
      <c r="B96" s="7"/>
      <c r="N96"/>
      <c r="O96"/>
      <c r="P96"/>
      <c r="Q96"/>
      <c r="R96"/>
      <c r="S96"/>
    </row>
    <row r="97" spans="1:19" s="4" customFormat="1" ht="24" customHeight="1">
      <c r="A97" s="7" t="s">
        <v>1482</v>
      </c>
      <c r="B97" s="7"/>
      <c r="N97"/>
      <c r="O97"/>
      <c r="P97"/>
      <c r="Q97"/>
      <c r="R97"/>
      <c r="S97"/>
    </row>
    <row r="98" spans="1:19" s="4" customFormat="1" ht="24" customHeight="1">
      <c r="A98" s="150" t="s">
        <v>50</v>
      </c>
      <c r="B98" s="7"/>
      <c r="N98"/>
      <c r="O98"/>
      <c r="P98"/>
      <c r="Q98"/>
      <c r="R98"/>
      <c r="S98"/>
    </row>
    <row r="99" spans="1:19" s="4" customFormat="1" ht="24" customHeight="1">
      <c r="A99" s="7" t="s">
        <v>3</v>
      </c>
      <c r="J99" s="586" t="s">
        <v>33</v>
      </c>
      <c r="M99" s="150"/>
      <c r="N99"/>
      <c r="O99"/>
      <c r="P99"/>
      <c r="Q99"/>
      <c r="R99"/>
      <c r="S99"/>
    </row>
    <row r="100" spans="1:19" s="4" customFormat="1" ht="24" customHeight="1">
      <c r="A100" s="7"/>
      <c r="B100" s="4" t="s">
        <v>51</v>
      </c>
      <c r="J100" s="586" t="s">
        <v>43</v>
      </c>
      <c r="M100" s="150"/>
      <c r="N100"/>
      <c r="O100"/>
      <c r="P100"/>
      <c r="Q100"/>
      <c r="R100"/>
      <c r="S100"/>
    </row>
    <row r="101" spans="1:19" s="4" customFormat="1" ht="24" customHeight="1">
      <c r="A101" s="7"/>
      <c r="J101" s="586"/>
      <c r="M101" s="585"/>
      <c r="N101" s="587"/>
      <c r="O101" s="587"/>
      <c r="P101" s="587"/>
      <c r="Q101" s="587"/>
      <c r="R101" s="587"/>
      <c r="S101" s="587"/>
    </row>
    <row r="102" spans="1:19" ht="24" customHeight="1">
      <c r="A102" s="7" t="s">
        <v>901</v>
      </c>
      <c r="B102" s="7"/>
      <c r="M102" s="150" t="s">
        <v>3</v>
      </c>
    </row>
    <row r="103" spans="1:19" s="4" customFormat="1" ht="24" customHeight="1">
      <c r="A103" s="7" t="s">
        <v>1110</v>
      </c>
      <c r="B103" s="7"/>
      <c r="M103" s="150"/>
      <c r="N103"/>
      <c r="O103"/>
      <c r="P103"/>
    </row>
    <row r="104" spans="1:19" s="4" customFormat="1" ht="24" customHeight="1">
      <c r="A104" s="7" t="s">
        <v>1109</v>
      </c>
      <c r="B104" s="7"/>
      <c r="M104" s="150" t="s">
        <v>3</v>
      </c>
      <c r="N104"/>
      <c r="O104"/>
      <c r="P104"/>
    </row>
    <row r="105" spans="1:19" s="4" customFormat="1" ht="24" customHeight="1">
      <c r="A105" s="7"/>
      <c r="B105" s="7"/>
      <c r="N105" s="587"/>
      <c r="O105" s="587"/>
      <c r="P105" s="587"/>
      <c r="Q105" s="587"/>
      <c r="R105" s="587"/>
      <c r="S105" s="587"/>
    </row>
    <row r="106" spans="1:19" s="4" customFormat="1" ht="24" customHeight="1">
      <c r="A106" s="7"/>
      <c r="B106" s="7"/>
      <c r="M106" s="4" t="s">
        <v>556</v>
      </c>
      <c r="N106"/>
      <c r="O106"/>
      <c r="P106"/>
      <c r="Q106"/>
      <c r="R106"/>
      <c r="S106"/>
    </row>
    <row r="107" spans="1:19" s="4" customFormat="1" ht="24" customHeight="1">
      <c r="A107" s="630" t="str">
        <f>+A72</f>
        <v>(Sign) ……………………………………...........……………………………...……………. Authorized Director</v>
      </c>
      <c r="B107" s="630"/>
      <c r="C107" s="630"/>
      <c r="D107" s="630"/>
      <c r="E107" s="630"/>
      <c r="F107" s="630"/>
      <c r="G107" s="630"/>
      <c r="H107" s="630"/>
      <c r="I107" s="630"/>
      <c r="J107" s="630"/>
      <c r="K107" s="630"/>
      <c r="M107" s="4" t="s">
        <v>556</v>
      </c>
      <c r="N107"/>
      <c r="O107"/>
      <c r="P107"/>
      <c r="Q107"/>
      <c r="R107"/>
      <c r="S107"/>
    </row>
    <row r="108" spans="1:19" s="4" customFormat="1" ht="24" customHeight="1">
      <c r="A108" s="150"/>
      <c r="B108" s="629" t="str">
        <f>+B73</f>
        <v xml:space="preserve">                         (                                                                                                                                   )           </v>
      </c>
      <c r="C108" s="629"/>
      <c r="D108" s="629"/>
      <c r="E108" s="629"/>
      <c r="F108" s="629"/>
      <c r="G108" s="629"/>
      <c r="H108" s="629"/>
      <c r="I108" s="629"/>
      <c r="J108" s="150"/>
      <c r="K108" s="150"/>
      <c r="N108"/>
      <c r="O108"/>
      <c r="P108"/>
      <c r="Q108"/>
      <c r="R108"/>
      <c r="S108"/>
    </row>
    <row r="109" spans="1:19" s="4" customFormat="1" ht="24" customHeight="1">
      <c r="A109" s="632" t="s">
        <v>1196</v>
      </c>
      <c r="B109" s="630"/>
      <c r="C109" s="630"/>
      <c r="D109" s="630"/>
      <c r="E109" s="630"/>
      <c r="F109" s="630"/>
      <c r="G109" s="630"/>
      <c r="H109" s="630"/>
      <c r="I109" s="630"/>
      <c r="J109" s="630"/>
      <c r="K109" s="630"/>
      <c r="N109"/>
      <c r="O109"/>
      <c r="P109"/>
      <c r="Q109"/>
      <c r="R109"/>
      <c r="S109"/>
    </row>
    <row r="110" spans="1:19" s="4" customFormat="1" ht="24" customHeight="1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N110"/>
      <c r="O110"/>
      <c r="P110"/>
      <c r="Q110"/>
      <c r="R110"/>
      <c r="S110"/>
    </row>
    <row r="111" spans="1:19" s="4" customFormat="1" ht="24" customHeight="1">
      <c r="A111" s="7" t="s">
        <v>1108</v>
      </c>
      <c r="B111" s="7"/>
      <c r="M111" s="200"/>
      <c r="N111" s="201"/>
      <c r="O111" s="201"/>
      <c r="P111" s="201"/>
    </row>
    <row r="112" spans="1:19" ht="24" customHeight="1">
      <c r="A112" s="7" t="s">
        <v>1111</v>
      </c>
      <c r="B112" s="7"/>
      <c r="M112" s="150"/>
    </row>
    <row r="113" spans="1:16" ht="24" customHeight="1">
      <c r="A113" s="7" t="s">
        <v>668</v>
      </c>
      <c r="B113" s="7"/>
      <c r="G113" s="4" t="s">
        <v>3</v>
      </c>
      <c r="M113" s="150"/>
    </row>
    <row r="114" spans="1:16" ht="24" customHeight="1">
      <c r="A114" s="7" t="s">
        <v>518</v>
      </c>
      <c r="B114" s="7"/>
      <c r="M114" s="150"/>
    </row>
    <row r="115" spans="1:16" ht="24" customHeight="1">
      <c r="A115" s="7" t="s">
        <v>52</v>
      </c>
      <c r="B115" s="7"/>
      <c r="M115" s="150"/>
    </row>
    <row r="116" spans="1:16" s="25" customFormat="1" ht="24" customHeight="1">
      <c r="A116" s="7" t="s">
        <v>53</v>
      </c>
      <c r="B116" s="7"/>
      <c r="C116" s="4"/>
      <c r="D116" s="4"/>
      <c r="E116" s="4"/>
      <c r="F116" s="4"/>
      <c r="G116" s="4"/>
      <c r="H116" s="4"/>
      <c r="I116" s="4"/>
      <c r="J116" s="4"/>
      <c r="K116" s="4"/>
      <c r="L116" s="4"/>
      <c r="P116"/>
    </row>
    <row r="117" spans="1:16" s="25" customFormat="1" ht="24" customHeight="1">
      <c r="A117" s="7" t="s">
        <v>519</v>
      </c>
      <c r="B117" s="7"/>
      <c r="C117" s="4"/>
      <c r="D117" s="4"/>
      <c r="E117" s="4"/>
      <c r="F117" s="4"/>
      <c r="G117" s="4"/>
      <c r="H117" s="4"/>
      <c r="I117" s="4"/>
      <c r="J117" s="4"/>
      <c r="K117" s="4"/>
      <c r="L117" s="4"/>
      <c r="P117"/>
    </row>
    <row r="118" spans="1:16" s="25" customFormat="1" ht="24" customHeight="1">
      <c r="A118" s="7" t="s">
        <v>54</v>
      </c>
      <c r="B118" s="7"/>
      <c r="C118" s="4"/>
      <c r="D118" s="4"/>
      <c r="E118" s="4"/>
      <c r="F118" s="4"/>
      <c r="G118" s="4"/>
      <c r="H118" s="4"/>
      <c r="I118" s="4"/>
      <c r="J118" s="4"/>
      <c r="K118" s="4"/>
    </row>
    <row r="119" spans="1:16" ht="24" customHeight="1">
      <c r="A119" s="4" t="s">
        <v>669</v>
      </c>
      <c r="B119" s="150"/>
      <c r="C119" s="150"/>
      <c r="M119" s="150"/>
    </row>
    <row r="120" spans="1:16" ht="24" customHeight="1">
      <c r="A120" s="7" t="s">
        <v>1139</v>
      </c>
      <c r="B120" s="150"/>
      <c r="C120" s="150"/>
      <c r="M120" s="150"/>
    </row>
    <row r="121" spans="1:16" ht="24" customHeight="1">
      <c r="A121" s="7" t="s">
        <v>1020</v>
      </c>
      <c r="B121" s="150"/>
      <c r="C121" s="150"/>
      <c r="M121" s="150"/>
    </row>
    <row r="122" spans="1:16" ht="24" customHeight="1">
      <c r="A122" s="7" t="s">
        <v>1019</v>
      </c>
      <c r="B122" s="150"/>
      <c r="C122" s="150"/>
      <c r="M122" s="150"/>
    </row>
    <row r="123" spans="1:16" ht="24" customHeight="1">
      <c r="A123" s="202" t="s">
        <v>995</v>
      </c>
      <c r="B123" s="202"/>
      <c r="C123" s="202"/>
      <c r="M123" s="150"/>
    </row>
    <row r="124" spans="1:16" ht="24" customHeight="1">
      <c r="A124" s="202"/>
      <c r="B124" s="202" t="s">
        <v>1138</v>
      </c>
      <c r="C124" s="202"/>
      <c r="M124" s="150" t="s">
        <v>937</v>
      </c>
    </row>
    <row r="125" spans="1:16" ht="24" customHeight="1">
      <c r="A125" s="202" t="s">
        <v>996</v>
      </c>
      <c r="B125" s="202"/>
      <c r="C125" s="202"/>
      <c r="M125" s="150" t="s">
        <v>556</v>
      </c>
    </row>
    <row r="126" spans="1:16" ht="24" customHeight="1">
      <c r="A126" s="202" t="s">
        <v>997</v>
      </c>
      <c r="B126" s="202"/>
      <c r="C126" s="202"/>
      <c r="M126" s="150" t="s">
        <v>556</v>
      </c>
    </row>
    <row r="127" spans="1:16" s="205" customFormat="1" ht="24" customHeight="1">
      <c r="A127" s="202" t="s">
        <v>998</v>
      </c>
      <c r="B127" s="202"/>
      <c r="C127" s="202"/>
      <c r="D127" s="4"/>
      <c r="E127" s="4"/>
      <c r="F127" s="4"/>
      <c r="G127" s="4"/>
      <c r="H127" s="4"/>
      <c r="I127" s="4"/>
      <c r="J127" s="4"/>
      <c r="K127" s="4"/>
      <c r="L127" s="4"/>
      <c r="M127" s="202"/>
    </row>
    <row r="128" spans="1:16" ht="24" customHeight="1">
      <c r="A128" s="202" t="s">
        <v>599</v>
      </c>
      <c r="B128" s="202" t="s">
        <v>999</v>
      </c>
      <c r="C128" s="202"/>
      <c r="M128" s="150" t="s">
        <v>937</v>
      </c>
    </row>
    <row r="129" spans="1:20" ht="24" customHeight="1">
      <c r="A129" s="202"/>
      <c r="B129" s="202" t="s">
        <v>1000</v>
      </c>
      <c r="C129" s="202"/>
      <c r="M129" s="150" t="s">
        <v>937</v>
      </c>
    </row>
    <row r="130" spans="1:20" ht="24" customHeight="1">
      <c r="A130" s="150" t="s">
        <v>1016</v>
      </c>
      <c r="B130" s="5"/>
      <c r="C130" s="150"/>
      <c r="N130" t="s">
        <v>3</v>
      </c>
    </row>
    <row r="131" spans="1:20" ht="24" customHeight="1">
      <c r="A131" s="150"/>
      <c r="B131" s="150" t="s">
        <v>902</v>
      </c>
      <c r="C131" s="150"/>
    </row>
    <row r="132" spans="1:20" ht="24" customHeight="1">
      <c r="A132" s="150" t="s">
        <v>1140</v>
      </c>
      <c r="B132" s="150"/>
      <c r="C132" s="150"/>
    </row>
    <row r="133" spans="1:20" ht="24" customHeight="1">
      <c r="A133" s="150" t="s">
        <v>903</v>
      </c>
      <c r="B133" s="150"/>
      <c r="C133" s="150"/>
    </row>
    <row r="134" spans="1:20" s="25" customFormat="1" ht="24" customHeight="1">
      <c r="B134" s="150" t="s">
        <v>1487</v>
      </c>
      <c r="D134" s="4"/>
      <c r="E134" s="4"/>
      <c r="F134" s="4"/>
      <c r="G134" s="4"/>
      <c r="H134" s="4"/>
      <c r="I134" s="4"/>
      <c r="J134" s="4"/>
      <c r="K134" s="4"/>
      <c r="L134" s="4"/>
      <c r="N134"/>
      <c r="O134"/>
      <c r="P134"/>
      <c r="Q134"/>
      <c r="R134"/>
      <c r="S134"/>
      <c r="T134"/>
    </row>
    <row r="135" spans="1:20" s="25" customFormat="1" ht="24" customHeight="1">
      <c r="A135" s="150" t="s">
        <v>908</v>
      </c>
      <c r="D135" s="4"/>
      <c r="E135" s="4"/>
      <c r="F135" s="4"/>
      <c r="G135" s="4"/>
      <c r="H135" s="4"/>
      <c r="I135" s="4"/>
      <c r="J135" s="4"/>
      <c r="K135" s="4"/>
      <c r="L135" s="4"/>
      <c r="N135" t="s">
        <v>3</v>
      </c>
      <c r="O135"/>
      <c r="P135"/>
      <c r="Q135"/>
      <c r="R135"/>
      <c r="S135"/>
      <c r="T135"/>
    </row>
    <row r="136" spans="1:20" ht="24" customHeight="1">
      <c r="A136" s="150" t="s">
        <v>904</v>
      </c>
      <c r="B136" s="150"/>
      <c r="C136" s="150"/>
      <c r="L136" s="25"/>
    </row>
    <row r="137" spans="1:20" ht="24" customHeight="1">
      <c r="A137" s="150" t="s">
        <v>905</v>
      </c>
      <c r="B137" s="150"/>
      <c r="C137" s="150"/>
      <c r="L137" s="25"/>
    </row>
    <row r="138" spans="1:20" ht="24" customHeight="1">
      <c r="A138" s="150" t="s">
        <v>906</v>
      </c>
      <c r="B138" s="150"/>
      <c r="C138" s="150"/>
      <c r="L138" s="25"/>
    </row>
    <row r="139" spans="1:20" ht="24" customHeight="1">
      <c r="A139" s="150" t="s">
        <v>907</v>
      </c>
      <c r="B139" s="150"/>
      <c r="C139" s="150"/>
      <c r="L139" s="25"/>
    </row>
    <row r="140" spans="1:20" s="587" customFormat="1" ht="24" customHeight="1">
      <c r="A140" s="585"/>
      <c r="B140" s="585"/>
      <c r="C140" s="585"/>
      <c r="D140" s="4"/>
      <c r="E140" s="4"/>
      <c r="F140" s="4"/>
      <c r="G140" s="4"/>
      <c r="H140" s="4"/>
      <c r="I140" s="4"/>
      <c r="J140" s="4"/>
      <c r="K140" s="4"/>
      <c r="L140" s="4"/>
      <c r="M140" s="585"/>
    </row>
    <row r="141" spans="1:20" s="25" customFormat="1" ht="24" customHeight="1">
      <c r="A141" s="7"/>
      <c r="B141" s="7"/>
      <c r="C141" s="4"/>
      <c r="D141" s="4"/>
      <c r="E141" s="4"/>
      <c r="F141" s="4"/>
      <c r="G141" s="4"/>
      <c r="H141" s="4"/>
      <c r="I141" s="4"/>
      <c r="J141" s="4"/>
      <c r="K141" s="4"/>
    </row>
    <row r="142" spans="1:20" ht="24" customHeight="1">
      <c r="A142" s="630" t="str">
        <f>+A72</f>
        <v>(Sign) ……………………………………...........……………………………...……………. Authorized Director</v>
      </c>
      <c r="B142" s="630"/>
      <c r="C142" s="630"/>
      <c r="D142" s="630"/>
      <c r="E142" s="630"/>
      <c r="F142" s="630"/>
      <c r="G142" s="630"/>
      <c r="H142" s="630"/>
      <c r="I142" s="630"/>
      <c r="J142" s="630"/>
      <c r="K142" s="630"/>
      <c r="L142" s="25"/>
    </row>
    <row r="143" spans="1:20" ht="24" customHeight="1">
      <c r="A143" s="150"/>
      <c r="B143" s="629" t="str">
        <f>+B108</f>
        <v xml:space="preserve">                         (                                                                                                                                   )           </v>
      </c>
      <c r="C143" s="629"/>
      <c r="D143" s="629"/>
      <c r="E143" s="629"/>
      <c r="F143" s="629"/>
      <c r="G143" s="629"/>
      <c r="H143" s="629"/>
      <c r="I143" s="629"/>
      <c r="J143" s="150"/>
      <c r="K143" s="150"/>
      <c r="L143" s="25"/>
    </row>
    <row r="144" spans="1:20" ht="24" customHeight="1">
      <c r="A144" s="632" t="s">
        <v>487</v>
      </c>
      <c r="B144" s="630"/>
      <c r="C144" s="630"/>
      <c r="D144" s="630"/>
      <c r="E144" s="630"/>
      <c r="F144" s="630"/>
      <c r="G144" s="630"/>
      <c r="H144" s="630"/>
      <c r="I144" s="630"/>
      <c r="J144" s="630"/>
      <c r="K144" s="630"/>
    </row>
    <row r="145" spans="1:13" ht="24" customHeight="1">
      <c r="A145" s="150"/>
      <c r="B145" s="150"/>
    </row>
    <row r="146" spans="1:13" ht="24" customHeight="1">
      <c r="A146" s="150" t="s">
        <v>909</v>
      </c>
      <c r="B146" s="150"/>
      <c r="C146" s="150"/>
      <c r="L146" s="25"/>
      <c r="M146" s="150"/>
    </row>
    <row r="147" spans="1:13" ht="24" customHeight="1">
      <c r="A147" s="150"/>
      <c r="B147" s="150" t="s">
        <v>1142</v>
      </c>
      <c r="C147" s="150"/>
      <c r="L147" s="25"/>
      <c r="M147" s="150"/>
    </row>
    <row r="148" spans="1:13" ht="24" customHeight="1">
      <c r="A148" s="150" t="s">
        <v>1141</v>
      </c>
      <c r="B148" s="150"/>
      <c r="C148" s="150"/>
      <c r="L148" s="25"/>
      <c r="M148" s="150" t="s">
        <v>3</v>
      </c>
    </row>
    <row r="149" spans="1:13" ht="24" customHeight="1">
      <c r="A149" s="150" t="s">
        <v>1144</v>
      </c>
      <c r="B149" s="150"/>
      <c r="C149" s="150"/>
      <c r="L149" s="25"/>
      <c r="M149" s="150"/>
    </row>
    <row r="150" spans="1:13" ht="24" customHeight="1">
      <c r="A150" s="150" t="s">
        <v>1143</v>
      </c>
      <c r="B150" s="150"/>
      <c r="C150" s="150"/>
      <c r="L150" s="25"/>
      <c r="M150" s="150"/>
    </row>
    <row r="151" spans="1:13" ht="24" customHeight="1">
      <c r="A151" s="150"/>
      <c r="B151" s="150" t="s">
        <v>1145</v>
      </c>
      <c r="C151" s="150"/>
      <c r="L151" s="25"/>
      <c r="M151" s="150"/>
    </row>
    <row r="152" spans="1:13" ht="24" customHeight="1">
      <c r="A152" s="150" t="s">
        <v>1146</v>
      </c>
      <c r="B152" s="150"/>
      <c r="C152" s="150"/>
      <c r="L152" s="25"/>
      <c r="M152" s="150"/>
    </row>
    <row r="153" spans="1:13" ht="24" customHeight="1">
      <c r="A153" s="150" t="s">
        <v>1148</v>
      </c>
      <c r="B153" s="150"/>
      <c r="C153" s="150"/>
      <c r="L153" s="25"/>
      <c r="M153" s="150"/>
    </row>
    <row r="154" spans="1:13" ht="24" customHeight="1">
      <c r="A154" s="150" t="s">
        <v>1147</v>
      </c>
      <c r="B154" s="150"/>
      <c r="C154" s="150"/>
      <c r="L154" s="25"/>
      <c r="M154" s="150"/>
    </row>
    <row r="155" spans="1:13" ht="24" customHeight="1">
      <c r="A155" s="150" t="s">
        <v>910</v>
      </c>
      <c r="B155" s="150"/>
      <c r="C155" s="150"/>
      <c r="L155" s="25"/>
      <c r="M155" s="150" t="s">
        <v>3</v>
      </c>
    </row>
    <row r="156" spans="1:13" ht="24" customHeight="1">
      <c r="A156" s="399"/>
      <c r="B156" s="399" t="s">
        <v>1490</v>
      </c>
      <c r="C156" s="150"/>
      <c r="L156" s="25"/>
      <c r="M156" s="150"/>
    </row>
    <row r="157" spans="1:13" ht="24" customHeight="1">
      <c r="A157" s="399" t="s">
        <v>1489</v>
      </c>
      <c r="B157" s="399"/>
      <c r="C157" s="150"/>
      <c r="L157" s="25"/>
      <c r="M157" s="150"/>
    </row>
    <row r="158" spans="1:13" ht="24" customHeight="1">
      <c r="A158" s="399" t="s">
        <v>1488</v>
      </c>
      <c r="B158" s="399"/>
      <c r="C158" s="150"/>
      <c r="L158" s="25"/>
      <c r="M158" s="150"/>
    </row>
    <row r="159" spans="1:13" ht="24" customHeight="1">
      <c r="A159" s="7" t="s">
        <v>670</v>
      </c>
      <c r="L159" s="25"/>
      <c r="M159" s="150"/>
    </row>
    <row r="160" spans="1:13" ht="24" customHeight="1">
      <c r="A160" s="25" t="s">
        <v>1149</v>
      </c>
      <c r="B160" s="150"/>
      <c r="C160" s="150"/>
      <c r="L160" s="25"/>
      <c r="M160" s="150"/>
    </row>
    <row r="161" spans="1:13" ht="24" customHeight="1">
      <c r="A161" s="25" t="s">
        <v>1150</v>
      </c>
      <c r="B161" s="150"/>
      <c r="C161" s="150"/>
      <c r="L161" s="25"/>
      <c r="M161" s="150"/>
    </row>
    <row r="162" spans="1:13" ht="24" customHeight="1">
      <c r="A162" s="25" t="s">
        <v>55</v>
      </c>
      <c r="B162" s="150"/>
      <c r="C162" s="150"/>
      <c r="D162" s="5"/>
      <c r="E162" s="5"/>
      <c r="F162" s="5"/>
      <c r="G162" s="5"/>
      <c r="H162" s="5"/>
      <c r="I162" s="5"/>
      <c r="J162" s="5"/>
      <c r="K162" s="7"/>
      <c r="M162" s="150"/>
    </row>
    <row r="163" spans="1:13" s="260" customFormat="1" ht="24" customHeight="1">
      <c r="A163" s="7" t="s">
        <v>671</v>
      </c>
      <c r="B163" s="150"/>
      <c r="C163" s="150"/>
      <c r="D163" s="5"/>
      <c r="E163" s="5"/>
      <c r="F163" s="5"/>
      <c r="G163" s="5"/>
      <c r="H163" s="5"/>
      <c r="I163" s="5"/>
      <c r="J163" s="5"/>
      <c r="K163" s="7"/>
      <c r="L163" s="4"/>
      <c r="M163" s="256"/>
    </row>
    <row r="164" spans="1:13" s="260" customFormat="1" ht="24" customHeight="1">
      <c r="A164" s="25" t="s">
        <v>658</v>
      </c>
      <c r="B164" s="150"/>
      <c r="C164" s="150"/>
      <c r="D164" s="5"/>
      <c r="E164" s="5"/>
      <c r="F164" s="5"/>
      <c r="G164" s="5"/>
      <c r="H164" s="5"/>
      <c r="I164" s="5"/>
      <c r="J164" s="5"/>
      <c r="K164" s="7"/>
      <c r="L164" s="4"/>
      <c r="M164" s="256"/>
    </row>
    <row r="165" spans="1:13" s="260" customFormat="1" ht="24" customHeight="1">
      <c r="A165" s="25" t="s">
        <v>56</v>
      </c>
      <c r="B165" s="150"/>
      <c r="C165" s="150"/>
      <c r="D165" s="5"/>
      <c r="E165" s="5"/>
      <c r="F165" s="5"/>
      <c r="G165" s="5"/>
      <c r="H165" s="5"/>
      <c r="I165" s="5"/>
      <c r="J165" s="5"/>
      <c r="K165" s="7"/>
      <c r="L165" s="4"/>
      <c r="M165" s="256"/>
    </row>
    <row r="166" spans="1:13" s="260" customFormat="1" ht="24" customHeight="1">
      <c r="A166" s="25" t="s">
        <v>57</v>
      </c>
      <c r="B166" s="150"/>
      <c r="C166" s="150"/>
      <c r="D166" s="5"/>
      <c r="E166" s="5"/>
      <c r="F166" s="5"/>
      <c r="G166" s="5"/>
      <c r="H166" s="5"/>
      <c r="I166" s="5"/>
      <c r="J166" s="5"/>
      <c r="K166" s="7"/>
      <c r="L166" s="4"/>
      <c r="M166" s="256"/>
    </row>
    <row r="167" spans="1:13" ht="24" customHeight="1">
      <c r="A167" s="25" t="s">
        <v>58</v>
      </c>
      <c r="B167" s="150"/>
      <c r="C167" s="150"/>
      <c r="L167" s="25"/>
      <c r="M167" s="150"/>
    </row>
    <row r="168" spans="1:13" ht="24" customHeight="1">
      <c r="A168" s="7" t="s">
        <v>672</v>
      </c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</row>
    <row r="169" spans="1:13" ht="24" customHeight="1">
      <c r="A169" s="25" t="s">
        <v>520</v>
      </c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</row>
    <row r="170" spans="1:13" ht="24" customHeight="1">
      <c r="A170" s="25" t="s">
        <v>521</v>
      </c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</row>
    <row r="171" spans="1:13" ht="24" customHeight="1">
      <c r="A171" s="25" t="s">
        <v>554</v>
      </c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</row>
    <row r="172" spans="1:13" ht="24" customHeight="1">
      <c r="A172" s="25" t="s">
        <v>555</v>
      </c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</row>
    <row r="173" spans="1:13" ht="24" customHeight="1">
      <c r="A173" s="25" t="s">
        <v>522</v>
      </c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</row>
    <row r="174" spans="1:13" ht="24" customHeight="1">
      <c r="A174" s="25" t="s">
        <v>63</v>
      </c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</row>
    <row r="175" spans="1:13" s="260" customFormat="1" ht="24" customHeight="1">
      <c r="A175" s="25"/>
      <c r="B175" s="256"/>
      <c r="C175" s="256"/>
      <c r="D175" s="4"/>
      <c r="E175" s="4"/>
      <c r="F175" s="4"/>
      <c r="G175" s="4"/>
      <c r="H175" s="4"/>
      <c r="I175" s="4"/>
      <c r="J175" s="4"/>
      <c r="K175" s="4"/>
      <c r="L175" s="25"/>
      <c r="M175" s="256"/>
    </row>
    <row r="176" spans="1:13" ht="24" customHeight="1">
      <c r="A176" s="150"/>
      <c r="B176" s="150"/>
      <c r="C176" s="150"/>
      <c r="L176" s="25"/>
      <c r="M176" s="150"/>
    </row>
    <row r="177" spans="1:222" ht="24" customHeight="1">
      <c r="A177" s="630" t="str">
        <f>+A107</f>
        <v>(Sign) ……………………………………...........……………………………...……………. Authorized Director</v>
      </c>
      <c r="B177" s="630"/>
      <c r="C177" s="630"/>
      <c r="D177" s="630"/>
      <c r="E177" s="630"/>
      <c r="F177" s="630"/>
      <c r="G177" s="630"/>
      <c r="H177" s="630"/>
      <c r="I177" s="630"/>
      <c r="J177" s="630"/>
      <c r="K177" s="630"/>
      <c r="L177" s="25"/>
      <c r="M177" s="150"/>
    </row>
    <row r="178" spans="1:222" ht="24" customHeight="1">
      <c r="A178" s="150"/>
      <c r="B178" s="629" t="str">
        <f>+B143</f>
        <v xml:space="preserve">                         (                                                                                                                                   )           </v>
      </c>
      <c r="C178" s="629"/>
      <c r="D178" s="629"/>
      <c r="E178" s="629"/>
      <c r="F178" s="629"/>
      <c r="G178" s="629"/>
      <c r="H178" s="629"/>
      <c r="I178" s="629"/>
      <c r="J178" s="150"/>
      <c r="K178" s="150"/>
      <c r="L178" s="25"/>
      <c r="M178" s="150"/>
    </row>
    <row r="179" spans="1:222" ht="24" customHeight="1">
      <c r="A179" s="632" t="s">
        <v>66</v>
      </c>
      <c r="B179" s="630"/>
      <c r="C179" s="630"/>
      <c r="D179" s="630"/>
      <c r="E179" s="630"/>
      <c r="F179" s="630"/>
      <c r="G179" s="630"/>
      <c r="H179" s="630"/>
      <c r="I179" s="630"/>
      <c r="J179" s="630"/>
      <c r="K179" s="630"/>
      <c r="L179" s="25"/>
      <c r="M179" s="150"/>
    </row>
    <row r="180" spans="1:222" ht="24" customHeight="1"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</row>
    <row r="181" spans="1:222" ht="24" customHeight="1">
      <c r="A181" s="25" t="s">
        <v>1491</v>
      </c>
      <c r="B181" s="150"/>
      <c r="C181" s="150"/>
      <c r="D181" s="150"/>
      <c r="E181" s="150"/>
      <c r="F181" s="150"/>
      <c r="G181" s="5"/>
      <c r="H181" s="5"/>
      <c r="I181" s="5"/>
      <c r="J181" s="5"/>
      <c r="K181" s="150"/>
    </row>
    <row r="182" spans="1:222" ht="24" customHeight="1">
      <c r="A182" s="25" t="s">
        <v>659</v>
      </c>
      <c r="B182" s="150"/>
      <c r="C182" s="150"/>
      <c r="D182" s="150"/>
      <c r="E182" s="150"/>
      <c r="F182" s="150"/>
      <c r="G182" s="5"/>
      <c r="H182" s="5"/>
      <c r="I182" s="5"/>
      <c r="J182" s="5"/>
      <c r="K182" s="150"/>
    </row>
    <row r="183" spans="1:222" ht="24" customHeight="1">
      <c r="A183" s="4" t="s">
        <v>673</v>
      </c>
      <c r="K183" s="150"/>
    </row>
    <row r="184" spans="1:222" s="36" customFormat="1" ht="24" customHeight="1">
      <c r="A184" s="4" t="s">
        <v>843</v>
      </c>
      <c r="B184" s="4"/>
      <c r="C184" s="4"/>
      <c r="D184" s="4"/>
      <c r="E184" s="4"/>
      <c r="F184" s="4"/>
      <c r="G184" s="4"/>
      <c r="H184" s="4"/>
      <c r="I184" s="4"/>
      <c r="J184" s="4"/>
      <c r="K184" s="150"/>
      <c r="L184" s="4"/>
      <c r="M184" s="150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</row>
    <row r="185" spans="1:222" ht="24" customHeight="1">
      <c r="A185" s="70"/>
      <c r="B185" s="70" t="s">
        <v>860</v>
      </c>
      <c r="C185" s="70"/>
      <c r="D185" s="70"/>
      <c r="E185" s="70"/>
      <c r="F185" s="70"/>
      <c r="G185" s="70"/>
      <c r="H185" s="70"/>
      <c r="I185" s="70"/>
      <c r="J185" s="70"/>
      <c r="K185" s="150"/>
    </row>
    <row r="186" spans="1:222" ht="24" customHeight="1">
      <c r="A186" s="70" t="s">
        <v>861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150"/>
    </row>
    <row r="187" spans="1:222" ht="24" customHeight="1">
      <c r="A187" s="70" t="s">
        <v>862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150"/>
    </row>
    <row r="188" spans="1:222" ht="24" customHeight="1">
      <c r="A188" s="70" t="s">
        <v>863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150"/>
    </row>
    <row r="189" spans="1:222" s="4" customFormat="1" ht="24" customHeight="1">
      <c r="A189" s="150" t="s">
        <v>844</v>
      </c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</row>
    <row r="190" spans="1:222" s="4" customFormat="1" ht="24" customHeight="1">
      <c r="A190" s="70"/>
      <c r="B190" s="70" t="s">
        <v>864</v>
      </c>
      <c r="C190" s="70"/>
      <c r="D190" s="70"/>
      <c r="E190" s="70"/>
      <c r="F190" s="70"/>
      <c r="G190" s="70"/>
      <c r="H190" s="70"/>
      <c r="I190" s="70"/>
      <c r="J190" s="70"/>
      <c r="K190" s="70"/>
    </row>
    <row r="191" spans="1:222" s="4" customFormat="1" ht="24" customHeight="1">
      <c r="A191" s="70" t="s">
        <v>865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</row>
    <row r="192" spans="1:222" s="4" customFormat="1" ht="24" customHeight="1">
      <c r="A192" s="70" t="s">
        <v>866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150"/>
    </row>
    <row r="193" spans="1:222" s="4" customFormat="1" ht="24" customHeight="1">
      <c r="A193" s="70" t="s">
        <v>867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150"/>
    </row>
    <row r="194" spans="1:222" s="4" customFormat="1" ht="24" customHeight="1">
      <c r="A194" s="70" t="s">
        <v>868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222" s="4" customFormat="1" ht="24" customHeight="1">
      <c r="A195" s="70" t="s">
        <v>869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222" s="4" customFormat="1" ht="24" customHeight="1">
      <c r="A196" s="70" t="s">
        <v>870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</row>
    <row r="197" spans="1:222" s="4" customFormat="1" ht="24" customHeight="1">
      <c r="A197" s="70" t="s">
        <v>871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</row>
    <row r="198" spans="1:222" s="4" customFormat="1" ht="24" customHeight="1">
      <c r="A198" s="70" t="s">
        <v>872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</row>
    <row r="199" spans="1:222" ht="24" customHeight="1">
      <c r="A199" s="150" t="s">
        <v>873</v>
      </c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M199" s="150"/>
    </row>
    <row r="200" spans="1:222" ht="24" customHeight="1">
      <c r="A200" s="7" t="s">
        <v>674</v>
      </c>
      <c r="B200" s="150"/>
      <c r="C200" s="150"/>
      <c r="D200" s="150"/>
      <c r="E200" s="150"/>
      <c r="F200" s="150"/>
      <c r="G200" s="150"/>
      <c r="H200" s="5"/>
      <c r="I200" s="5"/>
      <c r="J200" s="5"/>
      <c r="K200" s="150"/>
      <c r="M200" s="150"/>
    </row>
    <row r="201" spans="1:222" ht="24" customHeight="1">
      <c r="A201" s="7"/>
      <c r="B201" s="150" t="s">
        <v>1153</v>
      </c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</row>
    <row r="202" spans="1:222" ht="24" customHeight="1">
      <c r="A202" s="7" t="s">
        <v>1155</v>
      </c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</row>
    <row r="203" spans="1:222" ht="24" customHeight="1">
      <c r="A203" s="7" t="s">
        <v>1154</v>
      </c>
      <c r="B203" s="3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</row>
    <row r="204" spans="1:222" ht="24" customHeight="1">
      <c r="A204" s="7" t="s">
        <v>675</v>
      </c>
      <c r="H204" s="150"/>
      <c r="I204" s="150"/>
      <c r="J204" s="150"/>
      <c r="K204" s="150"/>
      <c r="L204" s="150"/>
      <c r="M204" s="150"/>
    </row>
    <row r="205" spans="1:222" ht="24" customHeight="1">
      <c r="A205" s="150" t="s">
        <v>64</v>
      </c>
      <c r="B205" s="5"/>
      <c r="C205" s="5"/>
      <c r="D205" s="5"/>
      <c r="E205" s="5"/>
      <c r="F205" s="5"/>
      <c r="G205" s="5"/>
      <c r="H205" s="150"/>
      <c r="I205" s="150"/>
      <c r="J205" s="150"/>
      <c r="K205" s="150"/>
      <c r="L205" s="150"/>
      <c r="M205" s="150"/>
    </row>
    <row r="206" spans="1:222" s="36" customFormat="1" ht="24" customHeight="1">
      <c r="A206" s="150" t="s">
        <v>814</v>
      </c>
      <c r="B206" s="5"/>
      <c r="C206" s="5"/>
      <c r="D206" s="5"/>
      <c r="E206" s="5"/>
      <c r="F206" s="5"/>
      <c r="G206" s="5"/>
      <c r="H206" s="5"/>
      <c r="I206" s="5"/>
      <c r="J206" s="5"/>
      <c r="K206" s="150"/>
      <c r="L206" s="150"/>
      <c r="M206" s="150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  <c r="FL206" s="24"/>
      <c r="FM206" s="24"/>
      <c r="FN206" s="24"/>
      <c r="FO206" s="24"/>
      <c r="FP206" s="24"/>
      <c r="FQ206" s="24"/>
      <c r="FR206" s="24"/>
      <c r="FS206" s="24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  <c r="GF206" s="24"/>
      <c r="GG206" s="24"/>
      <c r="GH206" s="24"/>
      <c r="GI206" s="24"/>
      <c r="GJ206" s="24"/>
      <c r="GK206" s="24"/>
      <c r="GL206" s="24"/>
      <c r="GM206" s="24"/>
      <c r="GN206" s="24"/>
      <c r="GO206" s="24"/>
      <c r="GP206" s="24"/>
      <c r="GQ206" s="24"/>
      <c r="GR206" s="24"/>
      <c r="GS206" s="24"/>
      <c r="GT206" s="24"/>
      <c r="GU206" s="24"/>
      <c r="GV206" s="24"/>
      <c r="GW206" s="24"/>
      <c r="GX206" s="24"/>
      <c r="GY206" s="24"/>
      <c r="GZ206" s="24"/>
      <c r="HA206" s="24"/>
      <c r="HB206" s="24"/>
      <c r="HC206" s="24"/>
      <c r="HD206" s="24"/>
      <c r="HE206" s="24"/>
      <c r="HF206" s="24"/>
      <c r="HG206" s="24"/>
      <c r="HH206" s="24"/>
      <c r="HI206" s="24"/>
      <c r="HJ206" s="24"/>
      <c r="HK206" s="24"/>
      <c r="HL206" s="24"/>
      <c r="HM206" s="24"/>
      <c r="HN206" s="24"/>
    </row>
    <row r="207" spans="1:222" ht="24" customHeight="1">
      <c r="A207" s="150"/>
      <c r="B207" s="150" t="s">
        <v>1152</v>
      </c>
      <c r="C207" s="5"/>
      <c r="D207" s="5"/>
      <c r="E207" s="5"/>
      <c r="F207" s="5"/>
      <c r="G207" s="5"/>
      <c r="H207" s="5"/>
      <c r="I207" s="5"/>
      <c r="J207" s="5"/>
      <c r="K207" s="150"/>
      <c r="L207" s="150"/>
      <c r="M207" s="150"/>
    </row>
    <row r="208" spans="1:222" ht="24" customHeight="1">
      <c r="A208" s="150" t="s">
        <v>1151</v>
      </c>
      <c r="B208" s="150"/>
      <c r="C208" s="150"/>
      <c r="D208" s="150"/>
      <c r="E208" s="150"/>
      <c r="F208" s="150"/>
      <c r="G208" s="150"/>
      <c r="H208" s="150"/>
      <c r="I208" s="150"/>
      <c r="J208" s="150"/>
      <c r="K208" s="70"/>
      <c r="L208" s="150"/>
      <c r="M208" s="150"/>
    </row>
    <row r="209" spans="1:13" s="587" customFormat="1" ht="24" customHeight="1">
      <c r="A209" s="585"/>
      <c r="B209" s="585"/>
      <c r="C209" s="585"/>
      <c r="D209" s="585"/>
      <c r="E209" s="585"/>
      <c r="F209" s="585"/>
      <c r="G209" s="585"/>
      <c r="H209" s="585"/>
      <c r="I209" s="585"/>
      <c r="J209" s="585"/>
      <c r="K209" s="70"/>
      <c r="L209" s="585"/>
      <c r="M209" s="585"/>
    </row>
    <row r="210" spans="1:13" s="260" customFormat="1" ht="24" customHeight="1">
      <c r="A210" s="256"/>
      <c r="B210" s="256"/>
      <c r="C210" s="256"/>
      <c r="D210" s="256"/>
      <c r="E210" s="256"/>
      <c r="F210" s="256"/>
      <c r="G210" s="256"/>
      <c r="H210" s="256"/>
      <c r="I210" s="256"/>
      <c r="J210" s="256"/>
      <c r="K210" s="256"/>
      <c r="L210" s="4"/>
      <c r="M210" s="256"/>
    </row>
    <row r="211" spans="1:13" ht="24" customHeight="1">
      <c r="A211" s="25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</row>
    <row r="212" spans="1:13" ht="24" customHeight="1">
      <c r="A212" s="630" t="str">
        <f>+A142</f>
        <v>(Sign) ……………………………………...........……………………………...……………. Authorized Director</v>
      </c>
      <c r="B212" s="630"/>
      <c r="C212" s="630"/>
      <c r="D212" s="630"/>
      <c r="E212" s="630"/>
      <c r="F212" s="630"/>
      <c r="G212" s="630"/>
      <c r="H212" s="630"/>
      <c r="I212" s="630"/>
      <c r="J212" s="630"/>
      <c r="K212" s="630"/>
      <c r="L212" s="150"/>
      <c r="M212" s="150"/>
    </row>
    <row r="213" spans="1:13" ht="24" customHeight="1">
      <c r="A213" s="150"/>
      <c r="B213" s="629" t="str">
        <f>+B178</f>
        <v xml:space="preserve">                         (                                                                                                                                   )           </v>
      </c>
      <c r="C213" s="629"/>
      <c r="D213" s="629"/>
      <c r="E213" s="629"/>
      <c r="F213" s="629"/>
      <c r="G213" s="629"/>
      <c r="H213" s="629"/>
      <c r="I213" s="629"/>
      <c r="J213" s="150"/>
      <c r="K213" s="150"/>
      <c r="L213" s="150"/>
      <c r="M213" s="150"/>
    </row>
    <row r="214" spans="1:13" ht="25.5" customHeight="1">
      <c r="A214" s="632" t="s">
        <v>104</v>
      </c>
      <c r="B214" s="630"/>
      <c r="C214" s="630"/>
      <c r="D214" s="630"/>
      <c r="E214" s="630"/>
      <c r="F214" s="630"/>
      <c r="G214" s="630"/>
      <c r="H214" s="630"/>
      <c r="I214" s="630"/>
      <c r="J214" s="630"/>
      <c r="K214" s="630"/>
      <c r="L214" s="150"/>
    </row>
    <row r="215" spans="1:13" ht="25.5" customHeight="1">
      <c r="A215" s="150"/>
      <c r="B215" s="150"/>
      <c r="C215" s="150"/>
    </row>
    <row r="216" spans="1:13" ht="25.5" customHeight="1">
      <c r="A216" s="150" t="s">
        <v>676</v>
      </c>
      <c r="B216" s="5"/>
      <c r="C216" s="5"/>
      <c r="D216" s="5"/>
      <c r="E216" s="5"/>
      <c r="F216" s="5"/>
      <c r="G216" s="5"/>
      <c r="H216" s="5"/>
      <c r="I216" s="5"/>
      <c r="J216" s="5"/>
      <c r="K216" s="150"/>
      <c r="L216" s="150"/>
      <c r="M216" s="150"/>
    </row>
    <row r="217" spans="1:13" s="229" customFormat="1" ht="25.5" customHeight="1">
      <c r="A217" s="226"/>
      <c r="B217" s="226" t="s">
        <v>1028</v>
      </c>
      <c r="C217" s="5"/>
      <c r="D217" s="5"/>
      <c r="E217" s="5"/>
      <c r="F217" s="5"/>
      <c r="G217" s="5"/>
      <c r="H217" s="5"/>
      <c r="I217" s="5"/>
      <c r="J217" s="5"/>
      <c r="K217" s="226"/>
      <c r="L217" s="226"/>
      <c r="M217" s="226"/>
    </row>
    <row r="218" spans="1:13" ht="25.5" customHeight="1">
      <c r="A218" s="226" t="s">
        <v>1027</v>
      </c>
      <c r="B218" s="226"/>
      <c r="C218" s="226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</row>
    <row r="219" spans="1:13" ht="25.5" customHeight="1">
      <c r="A219" s="226" t="s">
        <v>1029</v>
      </c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</row>
    <row r="220" spans="1:13" ht="25.5" customHeight="1">
      <c r="A220" s="226" t="s">
        <v>1030</v>
      </c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</row>
    <row r="221" spans="1:13" s="451" customFormat="1" ht="25.5" customHeight="1">
      <c r="A221" s="449"/>
      <c r="B221" s="449" t="s">
        <v>1366</v>
      </c>
      <c r="C221" s="449"/>
      <c r="D221" s="449"/>
      <c r="E221" s="449"/>
      <c r="F221" s="449"/>
      <c r="G221" s="449"/>
      <c r="H221" s="449"/>
      <c r="I221" s="449"/>
      <c r="J221" s="449"/>
      <c r="K221" s="449"/>
      <c r="L221" s="449"/>
      <c r="M221" s="449"/>
    </row>
    <row r="222" spans="1:13" ht="25.5" customHeight="1">
      <c r="A222" s="449" t="s">
        <v>1365</v>
      </c>
      <c r="B222" s="150"/>
      <c r="C222" s="5"/>
      <c r="D222" s="5"/>
      <c r="E222" s="5"/>
      <c r="F222" s="5"/>
      <c r="G222" s="5"/>
      <c r="H222" s="5"/>
      <c r="I222" s="5"/>
      <c r="J222" s="5"/>
      <c r="K222" s="150"/>
      <c r="L222" s="150"/>
      <c r="M222" s="150"/>
    </row>
    <row r="223" spans="1:13" ht="25.5" customHeight="1">
      <c r="A223" s="449" t="s">
        <v>1364</v>
      </c>
      <c r="B223" s="5"/>
      <c r="C223" s="5"/>
      <c r="D223" s="5"/>
      <c r="E223" s="5"/>
      <c r="F223" s="5"/>
      <c r="G223" s="5"/>
      <c r="H223" s="5"/>
      <c r="I223" s="5"/>
      <c r="J223" s="5"/>
      <c r="K223" s="150"/>
      <c r="L223" s="150"/>
      <c r="M223" s="150"/>
    </row>
    <row r="224" spans="1:13" ht="25.5" customHeight="1">
      <c r="A224" s="150" t="s">
        <v>1254</v>
      </c>
      <c r="B224" s="449" t="s">
        <v>1367</v>
      </c>
      <c r="C224" s="5"/>
      <c r="D224" s="5"/>
      <c r="E224" s="5"/>
      <c r="F224" s="5"/>
      <c r="G224" s="5"/>
      <c r="H224" s="5"/>
      <c r="I224" s="5"/>
      <c r="J224" s="5"/>
      <c r="K224" s="150"/>
      <c r="L224" s="150"/>
      <c r="M224" s="150"/>
    </row>
    <row r="225" spans="1:222" s="36" customFormat="1" ht="25.5" customHeight="1">
      <c r="A225" s="449" t="s">
        <v>1369</v>
      </c>
      <c r="B225" s="150"/>
      <c r="C225" s="5"/>
      <c r="D225" s="5"/>
      <c r="E225" s="5"/>
      <c r="F225" s="5"/>
      <c r="G225" s="5"/>
      <c r="H225" s="5"/>
      <c r="I225" s="5"/>
      <c r="J225" s="5"/>
      <c r="K225" s="150"/>
      <c r="L225" s="150"/>
      <c r="M225" s="150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</row>
    <row r="226" spans="1:222" s="36" customFormat="1" ht="25.5" customHeight="1">
      <c r="A226" s="449" t="s">
        <v>1368</v>
      </c>
      <c r="B226" s="150"/>
      <c r="C226" s="150"/>
      <c r="D226" s="150"/>
      <c r="E226" s="150"/>
      <c r="F226" s="150"/>
      <c r="G226" s="150"/>
      <c r="H226" s="5"/>
      <c r="I226" s="5"/>
      <c r="J226" s="5"/>
      <c r="K226" s="5"/>
      <c r="L226" s="150"/>
      <c r="M226" s="150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</row>
    <row r="227" spans="1:222" s="36" customFormat="1" ht="25.5" customHeight="1">
      <c r="A227" s="256"/>
      <c r="B227" s="262" t="s">
        <v>1228</v>
      </c>
      <c r="C227" s="256"/>
      <c r="D227" s="256"/>
      <c r="E227" s="256"/>
      <c r="F227" s="256"/>
      <c r="G227" s="256"/>
      <c r="H227" s="5"/>
      <c r="I227" s="5"/>
      <c r="J227" s="5"/>
      <c r="K227" s="5"/>
      <c r="L227" s="256"/>
      <c r="M227" s="256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</row>
    <row r="228" spans="1:222" ht="25.5" customHeight="1">
      <c r="A228" s="150" t="s">
        <v>874</v>
      </c>
      <c r="B228" s="150"/>
      <c r="C228" s="70"/>
      <c r="D228" s="70"/>
      <c r="E228" s="70"/>
      <c r="F228" s="70"/>
      <c r="G228" s="150"/>
      <c r="H228" s="150"/>
      <c r="I228" s="150"/>
      <c r="J228" s="150"/>
      <c r="K228" s="150"/>
      <c r="L228" s="150"/>
      <c r="M228" s="150"/>
    </row>
    <row r="229" spans="1:222" ht="25.5" customHeight="1">
      <c r="A229" s="150" t="s">
        <v>592</v>
      </c>
      <c r="B229" s="150"/>
      <c r="C229" s="70"/>
      <c r="D229" s="70"/>
      <c r="E229" s="70"/>
      <c r="F229" s="70"/>
      <c r="G229" s="150"/>
      <c r="H229" s="150"/>
      <c r="I229" s="150"/>
      <c r="J229" s="150"/>
      <c r="K229" s="150"/>
      <c r="L229" s="150"/>
      <c r="M229" s="150"/>
    </row>
    <row r="230" spans="1:222" s="451" customFormat="1" ht="25.5" customHeight="1">
      <c r="A230" s="449" t="s">
        <v>1254</v>
      </c>
      <c r="B230" s="449" t="s">
        <v>1370</v>
      </c>
      <c r="C230" s="70"/>
      <c r="D230" s="70"/>
      <c r="E230" s="70"/>
      <c r="F230" s="70"/>
      <c r="G230" s="449"/>
      <c r="H230" s="449"/>
      <c r="I230" s="449"/>
      <c r="J230" s="449"/>
      <c r="K230" s="449"/>
      <c r="L230" s="449"/>
      <c r="M230" s="449"/>
    </row>
    <row r="231" spans="1:222" s="260" customFormat="1" ht="25.5" customHeight="1">
      <c r="A231" s="449" t="s">
        <v>1371</v>
      </c>
      <c r="B231" s="449"/>
      <c r="C231" s="70"/>
      <c r="D231" s="70"/>
      <c r="E231" s="70"/>
      <c r="F231" s="70"/>
      <c r="G231" s="256"/>
      <c r="H231" s="256"/>
      <c r="I231" s="256"/>
      <c r="J231" s="256"/>
      <c r="K231" s="256"/>
      <c r="L231" s="256"/>
      <c r="M231" s="256"/>
    </row>
    <row r="232" spans="1:222" ht="25.5" customHeight="1">
      <c r="A232" s="150" t="s">
        <v>593</v>
      </c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</row>
    <row r="233" spans="1:222" s="451" customFormat="1" ht="25.5" customHeight="1">
      <c r="A233" s="449" t="s">
        <v>1254</v>
      </c>
      <c r="B233" s="449" t="s">
        <v>1372</v>
      </c>
      <c r="C233" s="449"/>
      <c r="D233" s="449"/>
      <c r="E233" s="449"/>
      <c r="F233" s="449"/>
      <c r="G233" s="449"/>
      <c r="H233" s="449"/>
      <c r="I233" s="449"/>
      <c r="J233" s="449"/>
      <c r="K233" s="449"/>
      <c r="L233" s="449"/>
      <c r="M233" s="449"/>
    </row>
    <row r="234" spans="1:222" s="36" customFormat="1" ht="25.5" customHeight="1">
      <c r="A234" s="150" t="s">
        <v>1373</v>
      </c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</row>
    <row r="235" spans="1:222" s="36" customFormat="1" ht="25.5" customHeight="1">
      <c r="A235" s="150" t="s">
        <v>591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4"/>
      <c r="M235" s="150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</row>
    <row r="236" spans="1:222" s="36" customFormat="1" ht="25.5" customHeight="1">
      <c r="A236" s="150" t="s">
        <v>875</v>
      </c>
      <c r="B236" s="150"/>
      <c r="C236" s="150"/>
      <c r="D236" s="126"/>
      <c r="E236" s="126"/>
      <c r="F236" s="126"/>
      <c r="G236" s="126"/>
      <c r="H236" s="126"/>
      <c r="I236" s="126"/>
      <c r="J236" s="126"/>
      <c r="K236" s="126"/>
      <c r="L236" s="150"/>
      <c r="M236" s="150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</row>
    <row r="237" spans="1:222" s="36" customFormat="1" ht="25.5" customHeight="1">
      <c r="A237" s="150" t="s">
        <v>833</v>
      </c>
      <c r="B237" s="150"/>
      <c r="C237" s="150"/>
      <c r="D237" s="4"/>
      <c r="E237" s="4"/>
      <c r="F237" s="4"/>
      <c r="G237" s="4"/>
      <c r="H237" s="4"/>
      <c r="I237" s="4"/>
      <c r="J237" s="4"/>
      <c r="K237" s="4"/>
      <c r="L237" s="150"/>
      <c r="M237" s="150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</row>
    <row r="238" spans="1:222" s="36" customFormat="1" ht="25.5" customHeight="1">
      <c r="A238" s="150" t="s">
        <v>832</v>
      </c>
      <c r="B238" s="150"/>
      <c r="C238" s="150"/>
      <c r="D238" s="4"/>
      <c r="E238" s="4"/>
      <c r="F238" s="4"/>
      <c r="G238" s="4"/>
      <c r="H238" s="4"/>
      <c r="I238" s="4"/>
      <c r="J238" s="4"/>
      <c r="K238" s="4"/>
      <c r="L238" s="150"/>
      <c r="M238" s="150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</row>
    <row r="239" spans="1:222" s="36" customFormat="1" ht="25.5" customHeight="1">
      <c r="A239" s="150" t="s">
        <v>65</v>
      </c>
      <c r="B239" s="150"/>
      <c r="C239" s="150"/>
      <c r="D239" s="126"/>
      <c r="E239" s="126"/>
      <c r="F239" s="126"/>
      <c r="G239" s="126"/>
      <c r="H239" s="126"/>
      <c r="I239" s="126"/>
      <c r="J239" s="126"/>
      <c r="K239" s="4"/>
      <c r="L239" s="150"/>
      <c r="M239" s="150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</row>
    <row r="240" spans="1:222" ht="25.5" customHeight="1">
      <c r="A240" s="150" t="s">
        <v>876</v>
      </c>
      <c r="B240" s="150"/>
      <c r="C240" s="150"/>
      <c r="D240" s="126"/>
      <c r="E240" s="126"/>
      <c r="F240" s="126"/>
      <c r="G240" s="126"/>
      <c r="H240" s="126"/>
      <c r="I240" s="126"/>
      <c r="J240" s="126"/>
      <c r="L240" s="150"/>
    </row>
    <row r="241" spans="1:222" ht="25.5" customHeight="1">
      <c r="A241" s="70" t="s">
        <v>848</v>
      </c>
      <c r="B241" s="70"/>
      <c r="C241" s="70"/>
      <c r="D241" s="126"/>
      <c r="E241" s="126"/>
      <c r="F241" s="126"/>
      <c r="G241" s="126"/>
      <c r="H241" s="126"/>
      <c r="I241" s="126"/>
      <c r="J241" s="126"/>
      <c r="L241" s="150"/>
    </row>
    <row r="242" spans="1:222" ht="25.5" customHeight="1">
      <c r="A242" s="70" t="s">
        <v>831</v>
      </c>
      <c r="B242" s="70"/>
      <c r="C242" s="70"/>
      <c r="D242" s="126"/>
      <c r="E242" s="126"/>
      <c r="F242" s="126"/>
      <c r="G242" s="126"/>
      <c r="H242" s="126"/>
      <c r="I242" s="126"/>
      <c r="J242" s="126"/>
      <c r="L242" s="150"/>
    </row>
    <row r="243" spans="1:222" ht="25.5" customHeight="1">
      <c r="A243" s="150"/>
      <c r="B243" s="150"/>
      <c r="C243" s="150"/>
      <c r="L243" s="150"/>
      <c r="M243" s="150"/>
    </row>
    <row r="244" spans="1:222" ht="25.5" customHeight="1">
      <c r="A244" s="150"/>
      <c r="B244" s="150"/>
      <c r="C244" s="150"/>
      <c r="L244" s="150"/>
      <c r="M244" s="150"/>
    </row>
    <row r="245" spans="1:222" ht="25.5" customHeight="1">
      <c r="A245" s="630" t="str">
        <f>+A212</f>
        <v>(Sign) ……………………………………...........……………………………...……………. Authorized Director</v>
      </c>
      <c r="B245" s="630"/>
      <c r="C245" s="630"/>
      <c r="D245" s="630"/>
      <c r="E245" s="630"/>
      <c r="F245" s="630"/>
      <c r="G245" s="630"/>
      <c r="H245" s="630"/>
      <c r="I245" s="630"/>
      <c r="J245" s="630"/>
      <c r="K245" s="630"/>
      <c r="L245" s="150"/>
      <c r="M245" s="150"/>
    </row>
    <row r="246" spans="1:222" s="36" customFormat="1" ht="25.5" customHeight="1">
      <c r="A246" s="150"/>
      <c r="B246" s="629" t="str">
        <f>+B213</f>
        <v xml:space="preserve">                         (                                                                                                                                   )           </v>
      </c>
      <c r="C246" s="629"/>
      <c r="D246" s="629"/>
      <c r="E246" s="629"/>
      <c r="F246" s="629"/>
      <c r="G246" s="629"/>
      <c r="H246" s="629"/>
      <c r="I246" s="629"/>
      <c r="J246" s="150"/>
      <c r="K246" s="150"/>
      <c r="L246" s="150"/>
      <c r="M246" s="150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</row>
    <row r="247" spans="1:222" s="36" customFormat="1" ht="26.1" customHeight="1">
      <c r="A247" s="632" t="s">
        <v>491</v>
      </c>
      <c r="B247" s="630"/>
      <c r="C247" s="630"/>
      <c r="D247" s="630"/>
      <c r="E247" s="630"/>
      <c r="F247" s="630"/>
      <c r="G247" s="630"/>
      <c r="H247" s="630"/>
      <c r="I247" s="630"/>
      <c r="J247" s="630"/>
      <c r="K247" s="630"/>
      <c r="L247" s="150"/>
      <c r="M247" s="150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</row>
    <row r="248" spans="1:222" ht="26.1" customHeight="1"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</row>
    <row r="249" spans="1:222" ht="26.1" customHeight="1">
      <c r="A249" s="150" t="s">
        <v>877</v>
      </c>
      <c r="B249" s="70"/>
      <c r="C249" s="70"/>
      <c r="D249" s="126"/>
      <c r="E249" s="126"/>
      <c r="F249" s="126"/>
      <c r="G249" s="126"/>
      <c r="H249" s="126"/>
      <c r="I249" s="126"/>
      <c r="J249" s="126"/>
      <c r="K249" s="126"/>
    </row>
    <row r="250" spans="1:222" ht="26.1" customHeight="1">
      <c r="A250" s="70" t="s">
        <v>829</v>
      </c>
      <c r="B250" s="70"/>
      <c r="C250" s="70"/>
      <c r="D250" s="126"/>
      <c r="E250" s="126"/>
      <c r="F250" s="126"/>
      <c r="G250" s="126"/>
      <c r="H250" s="126"/>
      <c r="I250" s="126"/>
      <c r="J250" s="126"/>
      <c r="K250" s="126"/>
    </row>
    <row r="251" spans="1:222" ht="26.1" customHeight="1">
      <c r="A251" s="70" t="s">
        <v>849</v>
      </c>
      <c r="B251" s="70"/>
      <c r="C251" s="70"/>
      <c r="D251" s="126"/>
      <c r="E251" s="126"/>
      <c r="F251" s="126"/>
      <c r="G251" s="126"/>
      <c r="H251" s="126"/>
      <c r="I251" s="126"/>
      <c r="J251" s="126"/>
      <c r="K251" s="126"/>
    </row>
    <row r="252" spans="1:222" ht="26.1" customHeight="1">
      <c r="A252" s="70" t="s">
        <v>1156</v>
      </c>
      <c r="B252" s="70"/>
      <c r="C252" s="70"/>
      <c r="D252" s="126"/>
      <c r="E252" s="126"/>
      <c r="F252" s="126"/>
      <c r="G252" s="126"/>
      <c r="H252" s="126"/>
      <c r="I252" s="126"/>
      <c r="J252" s="126"/>
      <c r="K252" s="126"/>
    </row>
    <row r="253" spans="1:222" ht="26.1" customHeight="1">
      <c r="A253" s="70" t="s">
        <v>1157</v>
      </c>
      <c r="B253" s="70"/>
      <c r="C253" s="70"/>
      <c r="D253" s="126"/>
      <c r="E253" s="126"/>
      <c r="F253" s="126"/>
      <c r="G253" s="126"/>
      <c r="H253" s="126"/>
      <c r="I253" s="126"/>
      <c r="J253" s="126"/>
      <c r="K253" s="126"/>
    </row>
    <row r="254" spans="1:222" ht="26.1" customHeight="1">
      <c r="A254" s="70" t="s">
        <v>1159</v>
      </c>
      <c r="B254" s="70"/>
      <c r="C254" s="70"/>
      <c r="D254" s="126"/>
      <c r="E254" s="126"/>
      <c r="F254" s="126"/>
      <c r="G254" s="126"/>
      <c r="H254" s="126"/>
      <c r="I254" s="126"/>
      <c r="J254" s="126"/>
      <c r="K254" s="126"/>
    </row>
    <row r="255" spans="1:222" ht="26.1" customHeight="1">
      <c r="A255" s="150" t="s">
        <v>1158</v>
      </c>
      <c r="B255" s="70"/>
      <c r="C255" s="126"/>
      <c r="D255" s="126"/>
      <c r="E255" s="126"/>
      <c r="F255" s="126"/>
      <c r="G255" s="126"/>
      <c r="H255" s="126"/>
      <c r="I255" s="126"/>
      <c r="J255" s="126"/>
      <c r="K255" s="126"/>
    </row>
    <row r="256" spans="1:222" ht="26.1" customHeight="1">
      <c r="A256" s="150" t="s">
        <v>830</v>
      </c>
      <c r="B256" s="70"/>
      <c r="C256" s="126"/>
      <c r="D256" s="126"/>
      <c r="E256" s="126"/>
      <c r="F256" s="126"/>
      <c r="G256" s="126"/>
      <c r="H256" s="126"/>
      <c r="I256" s="126"/>
      <c r="J256" s="126"/>
      <c r="K256" s="126"/>
    </row>
    <row r="257" spans="1:222" ht="26.1" customHeight="1">
      <c r="A257" s="29" t="s">
        <v>677</v>
      </c>
      <c r="B257" s="34"/>
      <c r="C257" s="29"/>
      <c r="D257" s="29"/>
      <c r="E257" s="29"/>
      <c r="F257" s="29"/>
      <c r="G257" s="29"/>
      <c r="H257" s="29"/>
      <c r="I257" s="29"/>
      <c r="J257" s="29"/>
      <c r="K257" s="29"/>
    </row>
    <row r="258" spans="1:222" ht="26.1" customHeight="1">
      <c r="A258" s="29" t="s">
        <v>678</v>
      </c>
      <c r="B258" s="34"/>
      <c r="C258" s="29"/>
      <c r="D258" s="29"/>
      <c r="E258" s="29"/>
      <c r="F258" s="29"/>
      <c r="G258" s="29"/>
      <c r="H258" s="29"/>
      <c r="I258" s="29"/>
      <c r="J258" s="29"/>
      <c r="K258" s="29"/>
    </row>
    <row r="259" spans="1:222" ht="26.1" customHeight="1">
      <c r="A259" s="29" t="s">
        <v>59</v>
      </c>
      <c r="B259" s="34"/>
      <c r="C259" s="29"/>
      <c r="D259" s="29"/>
      <c r="E259" s="29"/>
      <c r="F259" s="29"/>
      <c r="G259" s="29"/>
      <c r="H259" s="29"/>
      <c r="I259" s="29"/>
      <c r="J259" s="29"/>
      <c r="K259" s="29"/>
    </row>
    <row r="260" spans="1:222" ht="26.1" customHeight="1">
      <c r="A260" s="29" t="s">
        <v>60</v>
      </c>
      <c r="B260" s="34"/>
      <c r="C260" s="29"/>
      <c r="D260" s="29"/>
      <c r="E260" s="29"/>
      <c r="F260" s="29"/>
      <c r="G260" s="29"/>
      <c r="H260" s="29"/>
      <c r="I260" s="29"/>
      <c r="J260" s="29"/>
      <c r="K260" s="29"/>
    </row>
    <row r="261" spans="1:222" ht="26.1" customHeight="1">
      <c r="A261" s="29" t="s">
        <v>2048</v>
      </c>
      <c r="B261" s="29"/>
      <c r="C261" s="29"/>
      <c r="D261" s="29"/>
      <c r="E261" s="29"/>
      <c r="F261" s="29"/>
      <c r="G261" s="29"/>
      <c r="H261" s="29"/>
      <c r="I261" s="29"/>
      <c r="J261" s="29"/>
      <c r="K261" s="29"/>
    </row>
    <row r="262" spans="1:222" ht="26.1" customHeight="1">
      <c r="A262" s="29" t="s">
        <v>679</v>
      </c>
      <c r="B262" s="34"/>
      <c r="C262" s="29"/>
      <c r="D262" s="29"/>
      <c r="E262" s="29"/>
      <c r="F262" s="29"/>
      <c r="G262" s="29"/>
      <c r="H262" s="29"/>
      <c r="I262" s="29"/>
      <c r="J262" s="29"/>
      <c r="K262" s="29"/>
    </row>
    <row r="263" spans="1:222" ht="26.1" customHeight="1">
      <c r="A263" s="29" t="s">
        <v>2049</v>
      </c>
      <c r="B263" s="35"/>
      <c r="C263" s="7"/>
      <c r="D263" s="7"/>
    </row>
    <row r="264" spans="1:222" ht="26.1" customHeight="1">
      <c r="A264" s="4" t="s">
        <v>61</v>
      </c>
    </row>
    <row r="265" spans="1:222" ht="26.1" customHeight="1">
      <c r="A265" s="4" t="s">
        <v>2050</v>
      </c>
    </row>
    <row r="266" spans="1:222" ht="26.1" customHeight="1">
      <c r="A266" s="4" t="s">
        <v>493</v>
      </c>
      <c r="K266" s="7"/>
    </row>
    <row r="267" spans="1:222" ht="26.1" customHeight="1">
      <c r="A267" s="4" t="s">
        <v>62</v>
      </c>
      <c r="K267" s="7"/>
    </row>
    <row r="268" spans="1:222" s="201" customFormat="1" ht="26.1" customHeight="1">
      <c r="A268" s="29" t="s">
        <v>912</v>
      </c>
      <c r="B268" s="34"/>
      <c r="C268" s="150"/>
      <c r="D268" s="4"/>
      <c r="E268" s="4"/>
      <c r="F268" s="4"/>
      <c r="G268" s="4"/>
      <c r="H268" s="4"/>
      <c r="I268" s="4"/>
      <c r="J268" s="4"/>
      <c r="K268" s="7"/>
      <c r="L268" s="4"/>
      <c r="M268" s="4"/>
    </row>
    <row r="269" spans="1:222" s="201" customFormat="1" ht="26.1" customHeight="1">
      <c r="A269" s="29" t="s">
        <v>1160</v>
      </c>
      <c r="B269" s="35"/>
      <c r="C269" s="150"/>
      <c r="D269" s="4"/>
      <c r="E269" s="4"/>
      <c r="F269" s="4"/>
      <c r="G269" s="4"/>
      <c r="H269" s="4"/>
      <c r="I269" s="4"/>
      <c r="J269" s="4"/>
      <c r="K269" s="7"/>
      <c r="L269" s="4"/>
      <c r="M269" s="4"/>
    </row>
    <row r="270" spans="1:222" s="201" customFormat="1" ht="26.1" customHeight="1">
      <c r="A270" s="4" t="s">
        <v>911</v>
      </c>
      <c r="B270" s="4"/>
      <c r="C270" s="150"/>
      <c r="D270" s="4"/>
      <c r="E270" s="4"/>
      <c r="F270" s="4"/>
      <c r="G270" s="4"/>
      <c r="H270" s="4"/>
      <c r="I270" s="4"/>
      <c r="J270" s="4"/>
      <c r="K270" s="7"/>
      <c r="L270" s="4"/>
      <c r="M270" s="4"/>
    </row>
    <row r="271" spans="1:222" s="36" customFormat="1" ht="26.1" customHeight="1">
      <c r="A271" s="4" t="s">
        <v>1161</v>
      </c>
      <c r="B271" s="150"/>
      <c r="C271" s="150"/>
      <c r="D271" s="4"/>
      <c r="E271" s="4"/>
      <c r="F271" s="4"/>
      <c r="G271" s="4"/>
      <c r="H271" s="4"/>
      <c r="I271" s="4"/>
      <c r="J271" s="4"/>
      <c r="K271" s="7"/>
      <c r="L271" s="4"/>
      <c r="M271" s="150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  <c r="FK271" s="24"/>
      <c r="FL271" s="24"/>
      <c r="FM271" s="24"/>
      <c r="FN271" s="24"/>
      <c r="FO271" s="24"/>
      <c r="FP271" s="24"/>
      <c r="FQ271" s="24"/>
      <c r="FR271" s="24"/>
      <c r="FS271" s="24"/>
      <c r="FT271" s="24"/>
      <c r="FU271" s="24"/>
      <c r="FV271" s="24"/>
      <c r="FW271" s="24"/>
      <c r="FX271" s="24"/>
      <c r="FY271" s="24"/>
      <c r="FZ271" s="24"/>
      <c r="GA271" s="24"/>
      <c r="GB271" s="24"/>
      <c r="GC271" s="24"/>
      <c r="GD271" s="24"/>
      <c r="GE271" s="24"/>
      <c r="GF271" s="24"/>
      <c r="GG271" s="24"/>
      <c r="GH271" s="24"/>
      <c r="GI271" s="24"/>
      <c r="GJ271" s="24"/>
      <c r="GK271" s="24"/>
      <c r="GL271" s="24"/>
      <c r="GM271" s="24"/>
      <c r="GN271" s="24"/>
      <c r="GO271" s="24"/>
      <c r="GP271" s="24"/>
      <c r="GQ271" s="24"/>
      <c r="GR271" s="24"/>
      <c r="GS271" s="24"/>
      <c r="GT271" s="24"/>
      <c r="GU271" s="24"/>
      <c r="GV271" s="24"/>
      <c r="GW271" s="24"/>
      <c r="GX271" s="24"/>
      <c r="GY271" s="24"/>
      <c r="GZ271" s="24"/>
      <c r="HA271" s="24"/>
      <c r="HB271" s="24"/>
      <c r="HC271" s="24"/>
      <c r="HD271" s="24"/>
      <c r="HE271" s="24"/>
      <c r="HF271" s="24"/>
      <c r="HG271" s="24"/>
      <c r="HH271" s="24"/>
      <c r="HI271" s="24"/>
      <c r="HJ271" s="24"/>
      <c r="HK271" s="24"/>
      <c r="HL271" s="24"/>
      <c r="HM271" s="24"/>
      <c r="HN271" s="24"/>
    </row>
    <row r="272" spans="1:222" s="36" customFormat="1" ht="26.1" customHeight="1">
      <c r="A272" s="4" t="s">
        <v>1018</v>
      </c>
      <c r="B272" s="150"/>
      <c r="C272" s="150"/>
      <c r="D272" s="4"/>
      <c r="E272" s="4"/>
      <c r="F272" s="4"/>
      <c r="G272" s="4"/>
      <c r="H272" s="4"/>
      <c r="I272" s="4"/>
      <c r="J272" s="4"/>
      <c r="K272" s="4"/>
      <c r="L272" s="150"/>
      <c r="M272" s="150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4"/>
      <c r="HA272" s="24"/>
      <c r="HB272" s="24"/>
      <c r="HC272" s="24"/>
      <c r="HD272" s="24"/>
      <c r="HE272" s="24"/>
      <c r="HF272" s="24"/>
      <c r="HG272" s="24"/>
      <c r="HH272" s="24"/>
      <c r="HI272" s="24"/>
      <c r="HJ272" s="24"/>
      <c r="HK272" s="24"/>
      <c r="HL272" s="24"/>
      <c r="HM272" s="24"/>
      <c r="HN272" s="24"/>
    </row>
    <row r="273" spans="1:222" s="36" customFormat="1" ht="26.1" customHeight="1">
      <c r="A273" s="4" t="s">
        <v>1017</v>
      </c>
      <c r="B273" s="208"/>
      <c r="C273" s="208"/>
      <c r="D273" s="4"/>
      <c r="E273" s="4"/>
      <c r="F273" s="4"/>
      <c r="G273" s="4"/>
      <c r="H273" s="4"/>
      <c r="I273" s="4"/>
      <c r="J273" s="4"/>
      <c r="K273" s="4"/>
      <c r="L273" s="208"/>
      <c r="M273" s="208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4"/>
      <c r="HA273" s="24"/>
      <c r="HB273" s="24"/>
      <c r="HC273" s="24"/>
      <c r="HD273" s="24"/>
      <c r="HE273" s="24"/>
      <c r="HF273" s="24"/>
      <c r="HG273" s="24"/>
      <c r="HH273" s="24"/>
      <c r="HI273" s="24"/>
      <c r="HJ273" s="24"/>
      <c r="HK273" s="24"/>
      <c r="HL273" s="24"/>
      <c r="HM273" s="24"/>
      <c r="HN273" s="24"/>
    </row>
    <row r="274" spans="1:222" s="237" customFormat="1" ht="26.1" customHeight="1">
      <c r="A274" s="29" t="s">
        <v>1049</v>
      </c>
      <c r="B274" s="4"/>
      <c r="C274" s="4"/>
      <c r="D274" s="234"/>
      <c r="E274" s="234"/>
      <c r="F274" s="234"/>
      <c r="G274" s="234"/>
      <c r="H274" s="234"/>
      <c r="I274" s="234"/>
      <c r="J274" s="234"/>
      <c r="K274" s="234"/>
      <c r="L274" s="234"/>
      <c r="M274" s="234"/>
    </row>
    <row r="275" spans="1:222" ht="26.1" customHeight="1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</row>
    <row r="276" spans="1:222" s="36" customFormat="1" ht="26.1" customHeight="1">
      <c r="A276" s="150"/>
      <c r="B276" s="150"/>
      <c r="C276" s="150"/>
      <c r="D276" s="4"/>
      <c r="E276" s="4"/>
      <c r="F276" s="4"/>
      <c r="G276" s="4"/>
      <c r="H276" s="4"/>
      <c r="I276" s="4"/>
      <c r="J276" s="4"/>
      <c r="K276" s="4"/>
      <c r="L276" s="150"/>
      <c r="M276" s="150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4"/>
      <c r="HA276" s="24"/>
      <c r="HB276" s="24"/>
      <c r="HC276" s="24"/>
      <c r="HD276" s="24"/>
      <c r="HE276" s="24"/>
      <c r="HF276" s="24"/>
      <c r="HG276" s="24"/>
      <c r="HH276" s="24"/>
      <c r="HI276" s="24"/>
      <c r="HJ276" s="24"/>
      <c r="HK276" s="24"/>
      <c r="HL276" s="24"/>
      <c r="HM276" s="24"/>
      <c r="HN276" s="24"/>
    </row>
    <row r="277" spans="1:222" s="36" customFormat="1" ht="26.1" customHeight="1">
      <c r="A277" s="630" t="str">
        <f>+A245</f>
        <v>(Sign) ……………………………………...........……………………………...……………. Authorized Director</v>
      </c>
      <c r="B277" s="630"/>
      <c r="C277" s="630"/>
      <c r="D277" s="630"/>
      <c r="E277" s="630"/>
      <c r="F277" s="630"/>
      <c r="G277" s="630"/>
      <c r="H277" s="630"/>
      <c r="I277" s="630"/>
      <c r="J277" s="630"/>
      <c r="K277" s="630"/>
      <c r="L277" s="150"/>
      <c r="M277" s="150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24"/>
      <c r="FU277" s="24"/>
      <c r="FV277" s="24"/>
      <c r="FW277" s="24"/>
      <c r="FX277" s="24"/>
      <c r="FY277" s="24"/>
      <c r="FZ277" s="24"/>
      <c r="GA277" s="24"/>
      <c r="GB277" s="24"/>
      <c r="GC277" s="24"/>
      <c r="GD277" s="24"/>
      <c r="GE277" s="24"/>
      <c r="GF277" s="24"/>
      <c r="GG277" s="24"/>
      <c r="GH277" s="24"/>
      <c r="GI277" s="24"/>
      <c r="GJ277" s="24"/>
      <c r="GK277" s="24"/>
      <c r="GL277" s="24"/>
      <c r="GM277" s="24"/>
      <c r="GN277" s="24"/>
      <c r="GO277" s="24"/>
      <c r="GP277" s="24"/>
      <c r="GQ277" s="24"/>
      <c r="GR277" s="24"/>
      <c r="GS277" s="24"/>
      <c r="GT277" s="24"/>
      <c r="GU277" s="24"/>
      <c r="GV277" s="24"/>
      <c r="GW277" s="24"/>
      <c r="GX277" s="24"/>
      <c r="GY277" s="24"/>
      <c r="GZ277" s="24"/>
      <c r="HA277" s="24"/>
      <c r="HB277" s="24"/>
      <c r="HC277" s="24"/>
      <c r="HD277" s="24"/>
      <c r="HE277" s="24"/>
      <c r="HF277" s="24"/>
      <c r="HG277" s="24"/>
      <c r="HH277" s="24"/>
      <c r="HI277" s="24"/>
      <c r="HJ277" s="24"/>
      <c r="HK277" s="24"/>
      <c r="HL277" s="24"/>
      <c r="HM277" s="24"/>
      <c r="HN277" s="24"/>
    </row>
    <row r="278" spans="1:222" s="36" customFormat="1" ht="26.1" customHeight="1">
      <c r="A278" s="150"/>
      <c r="B278" s="629" t="str">
        <f>+B246</f>
        <v xml:space="preserve">                         (                                                                                                                                   )           </v>
      </c>
      <c r="C278" s="629"/>
      <c r="D278" s="629"/>
      <c r="E278" s="629"/>
      <c r="F278" s="629"/>
      <c r="G278" s="629"/>
      <c r="H278" s="629"/>
      <c r="I278" s="629"/>
      <c r="J278" s="150"/>
      <c r="K278" s="150"/>
      <c r="L278" s="150"/>
      <c r="M278" s="150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  <c r="FK278" s="24"/>
      <c r="FL278" s="24"/>
      <c r="FM278" s="24"/>
      <c r="FN278" s="24"/>
      <c r="FO278" s="24"/>
      <c r="FP278" s="24"/>
      <c r="FQ278" s="24"/>
      <c r="FR278" s="24"/>
      <c r="FS278" s="24"/>
      <c r="FT278" s="24"/>
      <c r="FU278" s="24"/>
      <c r="FV278" s="24"/>
      <c r="FW278" s="24"/>
      <c r="FX278" s="24"/>
      <c r="FY278" s="24"/>
      <c r="FZ278" s="24"/>
      <c r="GA278" s="24"/>
      <c r="GB278" s="24"/>
      <c r="GC278" s="24"/>
      <c r="GD278" s="24"/>
      <c r="GE278" s="24"/>
      <c r="GF278" s="24"/>
      <c r="GG278" s="24"/>
      <c r="GH278" s="24"/>
      <c r="GI278" s="24"/>
      <c r="GJ278" s="24"/>
      <c r="GK278" s="24"/>
      <c r="GL278" s="24"/>
      <c r="GM278" s="24"/>
      <c r="GN278" s="24"/>
      <c r="GO278" s="24"/>
      <c r="GP278" s="24"/>
      <c r="GQ278" s="24"/>
      <c r="GR278" s="24"/>
      <c r="GS278" s="24"/>
      <c r="GT278" s="24"/>
      <c r="GU278" s="24"/>
      <c r="GV278" s="24"/>
      <c r="GW278" s="24"/>
      <c r="GX278" s="24"/>
      <c r="GY278" s="24"/>
      <c r="GZ278" s="24"/>
      <c r="HA278" s="24"/>
      <c r="HB278" s="24"/>
      <c r="HC278" s="24"/>
      <c r="HD278" s="24"/>
      <c r="HE278" s="24"/>
      <c r="HF278" s="24"/>
      <c r="HG278" s="24"/>
      <c r="HH278" s="24"/>
      <c r="HI278" s="24"/>
      <c r="HJ278" s="24"/>
      <c r="HK278" s="24"/>
      <c r="HL278" s="24"/>
      <c r="HM278" s="24"/>
      <c r="HN278" s="24"/>
    </row>
    <row r="279" spans="1:222" s="36" customFormat="1" ht="24" customHeight="1">
      <c r="A279" s="632" t="s">
        <v>386</v>
      </c>
      <c r="B279" s="630"/>
      <c r="C279" s="630"/>
      <c r="D279" s="630"/>
      <c r="E279" s="630"/>
      <c r="F279" s="630"/>
      <c r="G279" s="630"/>
      <c r="H279" s="630"/>
      <c r="I279" s="630"/>
      <c r="J279" s="630"/>
      <c r="K279" s="630"/>
      <c r="L279" s="150"/>
      <c r="M279" s="150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  <c r="FK279" s="24"/>
      <c r="FL279" s="24"/>
      <c r="FM279" s="24"/>
      <c r="FN279" s="24"/>
      <c r="FO279" s="24"/>
      <c r="FP279" s="24"/>
      <c r="FQ279" s="24"/>
      <c r="FR279" s="24"/>
      <c r="FS279" s="24"/>
      <c r="FT279" s="24"/>
      <c r="FU279" s="24"/>
      <c r="FV279" s="24"/>
      <c r="FW279" s="24"/>
      <c r="FX279" s="24"/>
      <c r="FY279" s="24"/>
      <c r="FZ279" s="24"/>
      <c r="GA279" s="24"/>
      <c r="GB279" s="24"/>
      <c r="GC279" s="24"/>
      <c r="GD279" s="24"/>
      <c r="GE279" s="24"/>
      <c r="GF279" s="24"/>
      <c r="GG279" s="24"/>
      <c r="GH279" s="24"/>
      <c r="GI279" s="24"/>
      <c r="GJ279" s="24"/>
      <c r="GK279" s="24"/>
      <c r="GL279" s="24"/>
      <c r="GM279" s="24"/>
      <c r="GN279" s="24"/>
      <c r="GO279" s="24"/>
      <c r="GP279" s="24"/>
      <c r="GQ279" s="24"/>
      <c r="GR279" s="24"/>
      <c r="GS279" s="24"/>
      <c r="GT279" s="24"/>
      <c r="GU279" s="24"/>
      <c r="GV279" s="24"/>
      <c r="GW279" s="24"/>
      <c r="GX279" s="24"/>
      <c r="GY279" s="24"/>
      <c r="GZ279" s="24"/>
      <c r="HA279" s="24"/>
      <c r="HB279" s="24"/>
      <c r="HC279" s="24"/>
      <c r="HD279" s="24"/>
      <c r="HE279" s="24"/>
      <c r="HF279" s="24"/>
      <c r="HG279" s="24"/>
      <c r="HH279" s="24"/>
      <c r="HI279" s="24"/>
      <c r="HJ279" s="24"/>
      <c r="HK279" s="24"/>
      <c r="HL279" s="24"/>
      <c r="HM279" s="24"/>
      <c r="HN279" s="24"/>
    </row>
    <row r="280" spans="1:222" s="36" customFormat="1" ht="24" customHeight="1">
      <c r="A280" s="150"/>
      <c r="B280" s="150"/>
      <c r="C280" s="150"/>
      <c r="D280" s="4"/>
      <c r="E280" s="4"/>
      <c r="F280" s="4"/>
      <c r="G280" s="4"/>
      <c r="H280" s="4"/>
      <c r="I280" s="4"/>
      <c r="J280" s="4"/>
      <c r="K280" s="4"/>
      <c r="L280" s="150"/>
      <c r="M280" s="150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  <c r="FK280" s="24"/>
      <c r="FL280" s="24"/>
      <c r="FM280" s="24"/>
      <c r="FN280" s="24"/>
      <c r="FO280" s="24"/>
      <c r="FP280" s="24"/>
      <c r="FQ280" s="24"/>
      <c r="FR280" s="24"/>
      <c r="FS280" s="24"/>
      <c r="FT280" s="24"/>
      <c r="FU280" s="24"/>
      <c r="FV280" s="24"/>
      <c r="FW280" s="24"/>
      <c r="FX280" s="24"/>
      <c r="FY280" s="24"/>
      <c r="FZ280" s="24"/>
      <c r="GA280" s="24"/>
      <c r="GB280" s="24"/>
      <c r="GC280" s="24"/>
      <c r="GD280" s="24"/>
      <c r="GE280" s="24"/>
      <c r="GF280" s="24"/>
      <c r="GG280" s="24"/>
      <c r="GH280" s="24"/>
      <c r="GI280" s="24"/>
      <c r="GJ280" s="24"/>
      <c r="GK280" s="24"/>
      <c r="GL280" s="24"/>
      <c r="GM280" s="24"/>
      <c r="GN280" s="24"/>
      <c r="GO280" s="24"/>
      <c r="GP280" s="24"/>
      <c r="GQ280" s="24"/>
      <c r="GR280" s="24"/>
      <c r="GS280" s="24"/>
      <c r="GT280" s="24"/>
      <c r="GU280" s="24"/>
      <c r="GV280" s="24"/>
      <c r="GW280" s="24"/>
      <c r="GX280" s="24"/>
      <c r="GY280" s="24"/>
      <c r="GZ280" s="24"/>
      <c r="HA280" s="24"/>
      <c r="HB280" s="24"/>
      <c r="HC280" s="24"/>
      <c r="HD280" s="24"/>
      <c r="HE280" s="24"/>
      <c r="HF280" s="24"/>
      <c r="HG280" s="24"/>
      <c r="HH280" s="24"/>
      <c r="HI280" s="24"/>
      <c r="HJ280" s="24"/>
      <c r="HK280" s="24"/>
      <c r="HL280" s="24"/>
      <c r="HM280" s="24"/>
      <c r="HN280" s="24"/>
    </row>
    <row r="281" spans="1:222" ht="24" customHeight="1">
      <c r="A281" s="29" t="s">
        <v>913</v>
      </c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</row>
    <row r="282" spans="1:222" ht="24" customHeight="1">
      <c r="A282" s="4" t="s">
        <v>914</v>
      </c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</row>
    <row r="283" spans="1:222" ht="24" customHeight="1">
      <c r="A283" s="4" t="s">
        <v>1522</v>
      </c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0" t="s">
        <v>3</v>
      </c>
    </row>
    <row r="284" spans="1:222" ht="24" customHeight="1">
      <c r="A284" s="4" t="s">
        <v>1162</v>
      </c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0" t="s">
        <v>3</v>
      </c>
    </row>
    <row r="285" spans="1:222" ht="24" customHeight="1">
      <c r="A285" s="4" t="s">
        <v>916</v>
      </c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</row>
    <row r="286" spans="1:222" s="209" customFormat="1" ht="24" customHeight="1">
      <c r="A286" s="29" t="s">
        <v>1012</v>
      </c>
      <c r="B286" s="34"/>
      <c r="C286" s="29"/>
      <c r="D286" s="29"/>
      <c r="E286" s="29"/>
      <c r="F286" s="29"/>
      <c r="G286" s="29"/>
      <c r="H286" s="29"/>
      <c r="I286" s="29"/>
      <c r="J286" s="29"/>
      <c r="K286" s="29"/>
      <c r="L286" s="4"/>
      <c r="M286" s="208"/>
    </row>
    <row r="287" spans="1:222" ht="24" customHeight="1">
      <c r="A287" s="29" t="s">
        <v>915</v>
      </c>
      <c r="B287" s="34"/>
      <c r="C287" s="29"/>
      <c r="D287" s="29"/>
      <c r="E287" s="29"/>
      <c r="F287" s="29"/>
      <c r="G287" s="29"/>
      <c r="H287" s="29"/>
      <c r="I287" s="29"/>
      <c r="J287" s="29"/>
      <c r="K287" s="29"/>
      <c r="M287" s="150" t="s">
        <v>3</v>
      </c>
    </row>
    <row r="288" spans="1:222" ht="24" customHeight="1">
      <c r="A288" s="4" t="s">
        <v>1163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M288" s="150"/>
    </row>
    <row r="289" spans="1:13" ht="24" customHeight="1">
      <c r="A289" s="4" t="s">
        <v>1164</v>
      </c>
      <c r="B289" s="34"/>
      <c r="C289" s="29"/>
      <c r="D289" s="29"/>
      <c r="E289" s="29"/>
      <c r="F289" s="29"/>
      <c r="G289" s="29"/>
      <c r="H289" s="29"/>
      <c r="I289" s="29"/>
      <c r="J289" s="29"/>
      <c r="K289" s="29"/>
      <c r="M289" s="150"/>
    </row>
    <row r="290" spans="1:13" ht="24" customHeight="1">
      <c r="A290" s="4" t="s">
        <v>1165</v>
      </c>
      <c r="B290" s="35"/>
      <c r="C290" s="7"/>
      <c r="D290" s="7"/>
      <c r="M290" s="150" t="s">
        <v>3</v>
      </c>
    </row>
    <row r="291" spans="1:13" ht="24" customHeight="1">
      <c r="A291" s="4" t="s">
        <v>917</v>
      </c>
      <c r="M291" s="150"/>
    </row>
    <row r="292" spans="1:13" s="209" customFormat="1" ht="24" customHeight="1">
      <c r="A292" s="29" t="s">
        <v>1013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208"/>
    </row>
    <row r="293" spans="1:13" s="201" customFormat="1" ht="24" customHeight="1">
      <c r="A293" s="29" t="s">
        <v>1167</v>
      </c>
      <c r="B293" s="3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200"/>
    </row>
    <row r="294" spans="1:13" s="201" customFormat="1" ht="24" customHeight="1">
      <c r="A294" s="4" t="s">
        <v>1166</v>
      </c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200"/>
    </row>
    <row r="295" spans="1:13" s="201" customFormat="1" ht="24" customHeight="1">
      <c r="A295" s="4" t="s">
        <v>991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200"/>
    </row>
    <row r="296" spans="1:13" s="201" customFormat="1" ht="24" customHeight="1">
      <c r="A296" s="4" t="s">
        <v>992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200"/>
    </row>
    <row r="297" spans="1:13" s="209" customFormat="1" ht="24" customHeight="1">
      <c r="A297" s="29" t="s">
        <v>1014</v>
      </c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208"/>
    </row>
    <row r="298" spans="1:13" ht="24" customHeight="1">
      <c r="A298" s="29" t="s">
        <v>1168</v>
      </c>
      <c r="K298" s="7"/>
      <c r="M298" s="150"/>
    </row>
    <row r="299" spans="1:13" ht="24" customHeight="1">
      <c r="A299" s="4" t="s">
        <v>1523</v>
      </c>
      <c r="K299" s="7"/>
      <c r="M299" s="150"/>
    </row>
    <row r="300" spans="1:13" ht="24" customHeight="1">
      <c r="A300" s="4" t="s">
        <v>918</v>
      </c>
      <c r="M300" s="150" t="s">
        <v>894</v>
      </c>
    </row>
    <row r="301" spans="1:13" ht="24" customHeight="1">
      <c r="A301" s="4" t="s">
        <v>919</v>
      </c>
    </row>
    <row r="302" spans="1:13" s="260" customFormat="1" ht="24" customHeight="1">
      <c r="A302" s="29" t="s">
        <v>1015</v>
      </c>
      <c r="B302" s="4"/>
      <c r="C302" s="4"/>
      <c r="D302" s="256"/>
      <c r="E302" s="256"/>
      <c r="F302" s="256"/>
      <c r="G302" s="256"/>
      <c r="H302" s="256"/>
      <c r="I302" s="256"/>
      <c r="J302" s="256"/>
    </row>
    <row r="303" spans="1:13" s="260" customFormat="1" ht="24" customHeight="1">
      <c r="A303" s="29" t="s">
        <v>1492</v>
      </c>
      <c r="B303" s="4"/>
      <c r="C303" s="4"/>
      <c r="D303" s="256"/>
      <c r="E303" s="256"/>
      <c r="F303" s="256"/>
      <c r="G303" s="256"/>
      <c r="H303" s="256"/>
      <c r="I303" s="256"/>
      <c r="J303" s="256"/>
    </row>
    <row r="304" spans="1:13" s="260" customFormat="1" ht="24" customHeight="1">
      <c r="A304" s="4" t="s">
        <v>1494</v>
      </c>
      <c r="B304" s="4"/>
      <c r="C304" s="4"/>
      <c r="D304" s="256"/>
      <c r="E304" s="256"/>
      <c r="F304" s="256"/>
      <c r="G304" s="256"/>
      <c r="H304" s="256"/>
      <c r="I304" s="256"/>
      <c r="J304" s="256"/>
    </row>
    <row r="305" spans="1:222" s="260" customFormat="1" ht="24" customHeight="1">
      <c r="A305" s="4" t="s">
        <v>1493</v>
      </c>
      <c r="B305" s="4"/>
      <c r="C305" s="4"/>
      <c r="D305" s="256"/>
      <c r="E305" s="256"/>
      <c r="F305" s="256"/>
      <c r="G305" s="256"/>
      <c r="H305" s="256"/>
      <c r="I305" s="256"/>
      <c r="J305" s="256"/>
    </row>
    <row r="306" spans="1:222" s="260" customFormat="1" ht="24" customHeight="1">
      <c r="A306" s="29" t="s">
        <v>1292</v>
      </c>
      <c r="B306" s="4"/>
      <c r="C306" s="4"/>
      <c r="D306" s="256"/>
      <c r="E306" s="256"/>
      <c r="F306" s="256"/>
      <c r="G306" s="256"/>
      <c r="H306" s="256"/>
      <c r="I306" s="256"/>
      <c r="J306" s="256"/>
    </row>
    <row r="307" spans="1:222" s="260" customFormat="1" ht="24" customHeight="1">
      <c r="A307" s="29" t="s">
        <v>1497</v>
      </c>
      <c r="B307" s="4"/>
      <c r="C307" s="4"/>
      <c r="D307" s="256"/>
      <c r="E307" s="256"/>
      <c r="F307" s="256"/>
      <c r="G307" s="256"/>
      <c r="H307" s="256"/>
      <c r="I307" s="256"/>
      <c r="J307" s="256"/>
    </row>
    <row r="308" spans="1:222" s="260" customFormat="1" ht="24" customHeight="1">
      <c r="A308" s="4" t="s">
        <v>1496</v>
      </c>
      <c r="B308" s="4"/>
      <c r="C308" s="4"/>
      <c r="D308" s="256"/>
      <c r="E308" s="256"/>
      <c r="F308" s="256"/>
      <c r="G308" s="256"/>
      <c r="H308" s="256"/>
      <c r="I308" s="256"/>
      <c r="J308" s="256"/>
    </row>
    <row r="309" spans="1:222" s="260" customFormat="1" ht="24" customHeight="1">
      <c r="A309" s="4" t="s">
        <v>1495</v>
      </c>
      <c r="B309" s="4"/>
      <c r="C309" s="4"/>
      <c r="D309" s="256"/>
      <c r="E309" s="256"/>
      <c r="F309" s="256"/>
      <c r="G309" s="256"/>
      <c r="H309" s="256"/>
      <c r="I309" s="256"/>
      <c r="J309" s="256"/>
    </row>
    <row r="310" spans="1:222" s="36" customFormat="1" ht="24" customHeight="1">
      <c r="A310" s="4"/>
      <c r="B310" s="200"/>
      <c r="C310" s="200"/>
      <c r="D310" s="4"/>
      <c r="E310" s="4"/>
      <c r="F310" s="4"/>
      <c r="G310" s="4"/>
      <c r="H310" s="4"/>
      <c r="I310" s="4"/>
      <c r="J310" s="4"/>
      <c r="K310" s="4"/>
      <c r="L310" s="200"/>
      <c r="M310" s="200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  <c r="FK310" s="24"/>
      <c r="FL310" s="24"/>
      <c r="FM310" s="24"/>
      <c r="FN310" s="24"/>
      <c r="FO310" s="24"/>
      <c r="FP310" s="24"/>
      <c r="FQ310" s="24"/>
      <c r="FR310" s="24"/>
      <c r="FS310" s="24"/>
      <c r="FT310" s="24"/>
      <c r="FU310" s="24"/>
      <c r="FV310" s="24"/>
      <c r="FW310" s="24"/>
      <c r="FX310" s="24"/>
      <c r="FY310" s="24"/>
      <c r="FZ310" s="24"/>
      <c r="GA310" s="24"/>
      <c r="GB310" s="24"/>
      <c r="GC310" s="24"/>
      <c r="GD310" s="24"/>
      <c r="GE310" s="24"/>
      <c r="GF310" s="24"/>
      <c r="GG310" s="24"/>
      <c r="GH310" s="24"/>
      <c r="GI310" s="24"/>
      <c r="GJ310" s="24"/>
      <c r="GK310" s="24"/>
      <c r="GL310" s="24"/>
      <c r="GM310" s="24"/>
      <c r="GN310" s="24"/>
      <c r="GO310" s="24"/>
      <c r="GP310" s="24"/>
      <c r="GQ310" s="24"/>
      <c r="GR310" s="24"/>
      <c r="GS310" s="24"/>
      <c r="GT310" s="24"/>
      <c r="GU310" s="24"/>
      <c r="GV310" s="24"/>
      <c r="GW310" s="24"/>
      <c r="GX310" s="24"/>
      <c r="GY310" s="24"/>
      <c r="GZ310" s="24"/>
      <c r="HA310" s="24"/>
      <c r="HB310" s="24"/>
      <c r="HC310" s="24"/>
      <c r="HD310" s="24"/>
      <c r="HE310" s="24"/>
      <c r="HF310" s="24"/>
      <c r="HG310" s="24"/>
      <c r="HH310" s="24"/>
      <c r="HI310" s="24"/>
      <c r="HJ310" s="24"/>
      <c r="HK310" s="24"/>
      <c r="HL310" s="24"/>
      <c r="HM310" s="24"/>
      <c r="HN310" s="24"/>
    </row>
    <row r="311" spans="1:222" s="36" customFormat="1" ht="24" customHeight="1">
      <c r="A311" s="4"/>
      <c r="B311" s="200"/>
      <c r="C311" s="200"/>
      <c r="D311" s="4"/>
      <c r="E311" s="4"/>
      <c r="F311" s="4"/>
      <c r="G311" s="4"/>
      <c r="H311" s="4"/>
      <c r="I311" s="4"/>
      <c r="J311" s="4"/>
      <c r="K311" s="4"/>
      <c r="L311" s="200"/>
      <c r="M311" s="200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4"/>
      <c r="FQ311" s="24"/>
      <c r="FR311" s="24"/>
      <c r="FS311" s="24"/>
      <c r="FT311" s="24"/>
      <c r="FU311" s="24"/>
      <c r="FV311" s="24"/>
      <c r="FW311" s="24"/>
      <c r="FX311" s="24"/>
      <c r="FY311" s="24"/>
      <c r="FZ311" s="24"/>
      <c r="GA311" s="24"/>
      <c r="GB311" s="24"/>
      <c r="GC311" s="24"/>
      <c r="GD311" s="24"/>
      <c r="GE311" s="24"/>
      <c r="GF311" s="24"/>
      <c r="GG311" s="24"/>
      <c r="GH311" s="24"/>
      <c r="GI311" s="24"/>
      <c r="GJ311" s="24"/>
      <c r="GK311" s="24"/>
      <c r="GL311" s="24"/>
      <c r="GM311" s="24"/>
      <c r="GN311" s="24"/>
      <c r="GO311" s="24"/>
      <c r="GP311" s="24"/>
      <c r="GQ311" s="24"/>
      <c r="GR311" s="24"/>
      <c r="GS311" s="24"/>
      <c r="GT311" s="24"/>
      <c r="GU311" s="24"/>
      <c r="GV311" s="24"/>
      <c r="GW311" s="24"/>
      <c r="GX311" s="24"/>
      <c r="GY311" s="24"/>
      <c r="GZ311" s="24"/>
      <c r="HA311" s="24"/>
      <c r="HB311" s="24"/>
      <c r="HC311" s="24"/>
      <c r="HD311" s="24"/>
      <c r="HE311" s="24"/>
      <c r="HF311" s="24"/>
      <c r="HG311" s="24"/>
      <c r="HH311" s="24"/>
      <c r="HI311" s="24"/>
      <c r="HJ311" s="24"/>
      <c r="HK311" s="24"/>
      <c r="HL311" s="24"/>
      <c r="HM311" s="24"/>
      <c r="HN311" s="24"/>
    </row>
    <row r="312" spans="1:222" s="36" customFormat="1" ht="24" customHeight="1">
      <c r="A312" s="630" t="str">
        <f>+A245</f>
        <v>(Sign) ……………………………………...........……………………………...……………. Authorized Director</v>
      </c>
      <c r="B312" s="630"/>
      <c r="C312" s="630"/>
      <c r="D312" s="630"/>
      <c r="E312" s="630"/>
      <c r="F312" s="630"/>
      <c r="G312" s="630"/>
      <c r="H312" s="630"/>
      <c r="I312" s="630"/>
      <c r="J312" s="630"/>
      <c r="K312" s="630"/>
      <c r="L312" s="150"/>
      <c r="M312" s="150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  <c r="FK312" s="24"/>
      <c r="FL312" s="24"/>
      <c r="FM312" s="24"/>
      <c r="FN312" s="24"/>
      <c r="FO312" s="24"/>
      <c r="FP312" s="24"/>
      <c r="FQ312" s="24"/>
      <c r="FR312" s="24"/>
      <c r="FS312" s="24"/>
      <c r="FT312" s="24"/>
      <c r="FU312" s="24"/>
      <c r="FV312" s="24"/>
      <c r="FW312" s="24"/>
      <c r="FX312" s="24"/>
      <c r="FY312" s="24"/>
      <c r="FZ312" s="24"/>
      <c r="GA312" s="24"/>
      <c r="GB312" s="24"/>
      <c r="GC312" s="24"/>
      <c r="GD312" s="24"/>
      <c r="GE312" s="24"/>
      <c r="GF312" s="24"/>
      <c r="GG312" s="24"/>
      <c r="GH312" s="24"/>
      <c r="GI312" s="24"/>
      <c r="GJ312" s="24"/>
      <c r="GK312" s="24"/>
      <c r="GL312" s="24"/>
      <c r="GM312" s="24"/>
      <c r="GN312" s="24"/>
      <c r="GO312" s="24"/>
      <c r="GP312" s="24"/>
      <c r="GQ312" s="24"/>
      <c r="GR312" s="24"/>
      <c r="GS312" s="24"/>
      <c r="GT312" s="24"/>
      <c r="GU312" s="24"/>
      <c r="GV312" s="24"/>
      <c r="GW312" s="24"/>
      <c r="GX312" s="24"/>
      <c r="GY312" s="24"/>
      <c r="GZ312" s="24"/>
      <c r="HA312" s="24"/>
      <c r="HB312" s="24"/>
      <c r="HC312" s="24"/>
      <c r="HD312" s="24"/>
      <c r="HE312" s="24"/>
      <c r="HF312" s="24"/>
      <c r="HG312" s="24"/>
      <c r="HH312" s="24"/>
      <c r="HI312" s="24"/>
      <c r="HJ312" s="24"/>
      <c r="HK312" s="24"/>
      <c r="HL312" s="24"/>
      <c r="HM312" s="24"/>
      <c r="HN312" s="24"/>
    </row>
    <row r="313" spans="1:222" ht="24" customHeight="1">
      <c r="A313" s="151"/>
      <c r="B313" s="630" t="str">
        <f>+B278</f>
        <v xml:space="preserve">                         (                                                                                                                                   )           </v>
      </c>
      <c r="C313" s="630"/>
      <c r="D313" s="630"/>
      <c r="E313" s="630"/>
      <c r="F313" s="630"/>
      <c r="G313" s="630"/>
      <c r="H313" s="630"/>
      <c r="I313" s="630"/>
      <c r="J313" s="151"/>
      <c r="K313" s="151"/>
      <c r="L313" s="150"/>
    </row>
    <row r="314" spans="1:222" ht="24" customHeight="1"/>
    <row r="315" spans="1:222" ht="24" customHeight="1"/>
    <row r="316" spans="1:222" ht="24" customHeight="1"/>
    <row r="317" spans="1:222" ht="24" customHeight="1"/>
    <row r="318" spans="1:222" ht="24" customHeight="1"/>
    <row r="319" spans="1:222" ht="24" customHeight="1"/>
    <row r="320" spans="1:222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</sheetData>
  <sheetProtection formatCells="0" formatColumns="0" formatRows="0" insertColumns="0" insertRows="0" insertHyperlinks="0" deleteColumns="0" deleteRows="0" sort="0" autoFilter="0" pivotTables="0"/>
  <mergeCells count="27">
    <mergeCell ref="B313:I313"/>
    <mergeCell ref="B178:I178"/>
    <mergeCell ref="A179:K179"/>
    <mergeCell ref="B143:I143"/>
    <mergeCell ref="A144:K144"/>
    <mergeCell ref="A212:K212"/>
    <mergeCell ref="A214:K214"/>
    <mergeCell ref="A245:K245"/>
    <mergeCell ref="B246:I246"/>
    <mergeCell ref="A279:K279"/>
    <mergeCell ref="A177:K177"/>
    <mergeCell ref="B213:I213"/>
    <mergeCell ref="A247:K247"/>
    <mergeCell ref="A277:K277"/>
    <mergeCell ref="B278:I278"/>
    <mergeCell ref="A312:K312"/>
    <mergeCell ref="A1:K1"/>
    <mergeCell ref="A38:K38"/>
    <mergeCell ref="A142:K142"/>
    <mergeCell ref="A36:L36"/>
    <mergeCell ref="A72:K72"/>
    <mergeCell ref="B73:I73"/>
    <mergeCell ref="A74:K74"/>
    <mergeCell ref="B37:I37"/>
    <mergeCell ref="A107:K107"/>
    <mergeCell ref="B108:I108"/>
    <mergeCell ref="A109:K109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8" manualBreakCount="8">
    <brk id="37" max="16383" man="1"/>
    <brk id="73" max="10" man="1"/>
    <brk id="108" max="16383" man="1"/>
    <brk id="143" max="10" man="1"/>
    <brk id="178" max="16383" man="1"/>
    <brk id="213" max="10" man="1"/>
    <brk id="246" max="10" man="1"/>
    <brk id="278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9"/>
  <sheetViews>
    <sheetView showRuler="0" zoomScale="93" zoomScaleNormal="93" zoomScaleSheetLayoutView="100" workbookViewId="0">
      <selection sqref="A1:J1"/>
    </sheetView>
  </sheetViews>
  <sheetFormatPr defaultRowHeight="23.1" customHeight="1"/>
  <cols>
    <col min="1" max="1" width="6.625" style="126" customWidth="1"/>
    <col min="2" max="2" width="5.875" style="126" customWidth="1"/>
    <col min="3" max="3" width="27.5" style="126" customWidth="1"/>
    <col min="4" max="4" width="0.75" style="126" customWidth="1"/>
    <col min="5" max="5" width="14.125" style="126" customWidth="1"/>
    <col min="6" max="6" width="0.75" style="126" customWidth="1"/>
    <col min="7" max="7" width="14.125" style="126" customWidth="1"/>
    <col min="8" max="8" width="0.875" style="126" customWidth="1"/>
    <col min="9" max="9" width="14.125" style="126" customWidth="1"/>
    <col min="10" max="10" width="11.5" style="126" customWidth="1"/>
    <col min="11" max="11" width="1.375" style="126" customWidth="1"/>
    <col min="12" max="12" width="9" style="126"/>
    <col min="13" max="216" width="9.125" style="115" customWidth="1"/>
    <col min="217" max="16384" width="9" style="115"/>
  </cols>
  <sheetData>
    <row r="1" spans="1:13" customFormat="1" ht="24" customHeight="1">
      <c r="A1" s="632" t="s">
        <v>373</v>
      </c>
      <c r="B1" s="630"/>
      <c r="C1" s="630"/>
      <c r="D1" s="630"/>
      <c r="E1" s="630"/>
      <c r="F1" s="630"/>
      <c r="G1" s="630"/>
      <c r="H1" s="630"/>
      <c r="I1" s="630"/>
      <c r="J1" s="630"/>
    </row>
    <row r="2" spans="1:13" s="260" customFormat="1" ht="15" customHeight="1">
      <c r="A2" s="256"/>
      <c r="B2" s="256"/>
      <c r="C2" s="256"/>
      <c r="D2" s="256"/>
      <c r="E2" s="256"/>
      <c r="F2" s="256"/>
      <c r="G2" s="256"/>
      <c r="H2" s="256"/>
      <c r="I2" s="256"/>
      <c r="J2" s="256"/>
    </row>
    <row r="3" spans="1:13" ht="24" customHeight="1">
      <c r="A3" s="19" t="s">
        <v>67</v>
      </c>
    </row>
    <row r="4" spans="1:13" ht="24" customHeight="1">
      <c r="A4" s="139" t="s">
        <v>68</v>
      </c>
    </row>
    <row r="5" spans="1:13" ht="24" customHeight="1">
      <c r="A5" s="139"/>
      <c r="E5" s="631" t="s">
        <v>69</v>
      </c>
      <c r="F5" s="631"/>
      <c r="G5" s="631"/>
      <c r="H5" s="631"/>
      <c r="I5" s="631"/>
      <c r="J5" s="139"/>
    </row>
    <row r="6" spans="1:13" ht="24" customHeight="1">
      <c r="B6" s="139" t="s">
        <v>70</v>
      </c>
      <c r="C6" s="139"/>
      <c r="D6" s="139"/>
      <c r="E6" s="139" t="s">
        <v>71</v>
      </c>
      <c r="F6" s="139"/>
    </row>
    <row r="7" spans="1:13" ht="24" customHeight="1">
      <c r="B7" s="139" t="s">
        <v>72</v>
      </c>
      <c r="C7" s="139"/>
      <c r="D7" s="139"/>
      <c r="E7" s="139" t="s">
        <v>71</v>
      </c>
      <c r="F7" s="139"/>
      <c r="I7" s="139"/>
      <c r="J7" s="139"/>
    </row>
    <row r="8" spans="1:13" ht="24" customHeight="1">
      <c r="B8" s="70" t="s">
        <v>73</v>
      </c>
      <c r="C8" s="139"/>
      <c r="D8" s="139"/>
      <c r="E8" s="139" t="s">
        <v>71</v>
      </c>
      <c r="F8" s="139"/>
      <c r="H8" s="139"/>
      <c r="I8" s="139"/>
      <c r="J8" s="139"/>
    </row>
    <row r="9" spans="1:13" ht="24" customHeight="1">
      <c r="B9" s="70" t="s">
        <v>1298</v>
      </c>
      <c r="C9" s="49"/>
      <c r="D9" s="49"/>
      <c r="E9" s="403" t="s">
        <v>71</v>
      </c>
      <c r="F9" s="49"/>
      <c r="G9" s="89"/>
      <c r="H9" s="49"/>
      <c r="I9" s="403"/>
      <c r="J9" s="403"/>
      <c r="M9" s="89"/>
    </row>
    <row r="10" spans="1:13" ht="24" customHeight="1">
      <c r="B10" s="70" t="s">
        <v>1397</v>
      </c>
      <c r="C10" s="49"/>
      <c r="D10" s="49"/>
      <c r="E10" s="449" t="s">
        <v>71</v>
      </c>
      <c r="F10" s="49"/>
      <c r="G10" s="89"/>
      <c r="H10" s="49"/>
      <c r="I10" s="449"/>
      <c r="J10" s="449"/>
      <c r="M10" s="89"/>
    </row>
    <row r="11" spans="1:13" ht="24" customHeight="1">
      <c r="B11" s="139" t="s">
        <v>74</v>
      </c>
      <c r="C11" s="139"/>
      <c r="D11" s="139"/>
      <c r="E11" s="139" t="s">
        <v>75</v>
      </c>
      <c r="F11" s="139"/>
      <c r="H11" s="139"/>
      <c r="I11" s="139"/>
      <c r="J11" s="139"/>
    </row>
    <row r="12" spans="1:13" ht="24" customHeight="1">
      <c r="B12" s="139" t="s">
        <v>76</v>
      </c>
      <c r="C12" s="139"/>
      <c r="D12" s="139"/>
      <c r="E12" s="139" t="s">
        <v>75</v>
      </c>
      <c r="F12" s="139"/>
      <c r="H12" s="139"/>
      <c r="I12" s="139"/>
      <c r="J12" s="139"/>
    </row>
    <row r="13" spans="1:13" ht="24" customHeight="1">
      <c r="B13" s="70" t="s">
        <v>77</v>
      </c>
      <c r="C13" s="139"/>
      <c r="D13" s="139"/>
      <c r="E13" s="139" t="s">
        <v>75</v>
      </c>
      <c r="F13" s="139"/>
      <c r="H13" s="139"/>
      <c r="I13" s="139"/>
      <c r="J13" s="139"/>
    </row>
    <row r="14" spans="1:13" ht="24" customHeight="1">
      <c r="B14" s="70" t="s">
        <v>78</v>
      </c>
      <c r="C14" s="139"/>
      <c r="D14" s="139"/>
      <c r="E14" s="139" t="s">
        <v>75</v>
      </c>
      <c r="F14" s="139"/>
      <c r="H14" s="139"/>
      <c r="I14" s="139"/>
      <c r="J14" s="139"/>
    </row>
    <row r="15" spans="1:13" ht="24" customHeight="1">
      <c r="B15" s="70" t="s">
        <v>79</v>
      </c>
      <c r="C15" s="139"/>
      <c r="D15" s="139"/>
      <c r="E15" s="139" t="s">
        <v>75</v>
      </c>
      <c r="F15" s="139"/>
      <c r="H15" s="139"/>
      <c r="I15" s="139"/>
      <c r="J15" s="139"/>
    </row>
    <row r="16" spans="1:13" ht="24" customHeight="1">
      <c r="B16" s="70" t="s">
        <v>80</v>
      </c>
      <c r="C16" s="139"/>
      <c r="D16" s="139"/>
      <c r="E16" s="139" t="s">
        <v>75</v>
      </c>
      <c r="F16" s="139"/>
      <c r="H16" s="139"/>
      <c r="I16" s="139"/>
      <c r="J16" s="139"/>
    </row>
    <row r="17" spans="1:10" ht="24" customHeight="1">
      <c r="B17" s="70" t="s">
        <v>81</v>
      </c>
      <c r="C17" s="139"/>
      <c r="D17" s="139"/>
      <c r="E17" s="139" t="s">
        <v>75</v>
      </c>
      <c r="F17" s="139"/>
      <c r="H17" s="139"/>
      <c r="I17" s="139"/>
      <c r="J17" s="139"/>
    </row>
    <row r="18" spans="1:10" ht="24" customHeight="1">
      <c r="B18" s="70" t="s">
        <v>82</v>
      </c>
      <c r="C18" s="139"/>
      <c r="D18" s="139"/>
      <c r="E18" s="139" t="s">
        <v>75</v>
      </c>
      <c r="F18" s="139"/>
      <c r="H18" s="139"/>
      <c r="I18" s="139"/>
      <c r="J18" s="139"/>
    </row>
    <row r="19" spans="1:10" ht="24" customHeight="1">
      <c r="B19" s="70" t="s">
        <v>83</v>
      </c>
      <c r="C19" s="139"/>
      <c r="D19" s="139"/>
      <c r="E19" s="139" t="s">
        <v>75</v>
      </c>
      <c r="F19" s="139"/>
      <c r="H19" s="139"/>
      <c r="I19" s="139"/>
      <c r="J19" s="139"/>
    </row>
    <row r="20" spans="1:10" ht="24" customHeight="1">
      <c r="B20" s="70" t="s">
        <v>878</v>
      </c>
      <c r="C20" s="139"/>
      <c r="D20" s="139"/>
      <c r="E20" s="139" t="s">
        <v>75</v>
      </c>
      <c r="F20" s="49"/>
      <c r="H20" s="139"/>
      <c r="I20" s="139"/>
      <c r="J20" s="139"/>
    </row>
    <row r="21" spans="1:10" ht="24" customHeight="1">
      <c r="B21" s="70" t="s">
        <v>879</v>
      </c>
      <c r="C21" s="139"/>
      <c r="D21" s="139"/>
      <c r="E21" s="139" t="s">
        <v>880</v>
      </c>
      <c r="F21" s="49"/>
      <c r="H21" s="139"/>
      <c r="I21" s="139"/>
      <c r="J21" s="139"/>
    </row>
    <row r="22" spans="1:10" ht="24" customHeight="1">
      <c r="B22" s="70" t="s">
        <v>881</v>
      </c>
      <c r="C22" s="139"/>
      <c r="D22" s="139"/>
      <c r="E22" s="139" t="s">
        <v>880</v>
      </c>
      <c r="F22" s="49"/>
      <c r="H22" s="139"/>
      <c r="I22" s="139"/>
      <c r="J22" s="139"/>
    </row>
    <row r="23" spans="1:10" ht="24" customHeight="1">
      <c r="B23" s="70" t="s">
        <v>2156</v>
      </c>
      <c r="C23" s="544"/>
      <c r="D23" s="544"/>
      <c r="E23" s="581" t="s">
        <v>71</v>
      </c>
      <c r="F23" s="49"/>
      <c r="H23" s="544"/>
      <c r="I23" s="544"/>
      <c r="J23" s="544"/>
    </row>
    <row r="24" spans="1:10" ht="24" customHeight="1">
      <c r="B24" s="139" t="s">
        <v>84</v>
      </c>
      <c r="E24" s="139" t="s">
        <v>85</v>
      </c>
      <c r="F24" s="139"/>
      <c r="H24" s="139"/>
      <c r="I24" s="139"/>
      <c r="J24" s="139"/>
    </row>
    <row r="25" spans="1:10" ht="24" customHeight="1">
      <c r="B25" s="139" t="s">
        <v>86</v>
      </c>
      <c r="E25" s="139"/>
      <c r="F25" s="139"/>
      <c r="H25" s="139"/>
      <c r="I25" s="139"/>
      <c r="J25" s="139"/>
    </row>
    <row r="26" spans="1:10" ht="24" customHeight="1">
      <c r="B26" s="139" t="s">
        <v>87</v>
      </c>
      <c r="C26" s="139"/>
      <c r="D26" s="139"/>
      <c r="E26" s="139" t="s">
        <v>85</v>
      </c>
      <c r="F26" s="139"/>
      <c r="H26" s="139"/>
      <c r="I26" s="139"/>
      <c r="J26" s="139"/>
    </row>
    <row r="27" spans="1:10" s="126" customFormat="1" ht="24" customHeight="1">
      <c r="B27" s="70" t="s">
        <v>88</v>
      </c>
      <c r="C27" s="139"/>
      <c r="D27" s="139"/>
      <c r="E27" s="139" t="s">
        <v>85</v>
      </c>
      <c r="F27" s="139"/>
      <c r="H27" s="139"/>
      <c r="I27" s="139"/>
      <c r="J27" s="139"/>
    </row>
    <row r="28" spans="1:10" s="70" customFormat="1" ht="24" customHeight="1">
      <c r="A28" s="126"/>
      <c r="B28" s="139" t="s">
        <v>89</v>
      </c>
      <c r="C28" s="139"/>
      <c r="D28" s="139"/>
      <c r="E28" s="139" t="s">
        <v>85</v>
      </c>
      <c r="F28" s="139"/>
      <c r="G28" s="126"/>
      <c r="H28" s="139"/>
      <c r="I28" s="139"/>
      <c r="J28" s="139"/>
    </row>
    <row r="29" spans="1:10" s="70" customFormat="1" ht="24" customHeight="1">
      <c r="A29" s="126"/>
      <c r="B29" s="70" t="s">
        <v>90</v>
      </c>
      <c r="C29" s="139"/>
      <c r="D29" s="139"/>
      <c r="E29" s="139" t="s">
        <v>85</v>
      </c>
      <c r="F29" s="139"/>
      <c r="G29" s="126"/>
      <c r="H29" s="139"/>
      <c r="I29" s="139"/>
      <c r="J29" s="139"/>
    </row>
    <row r="30" spans="1:10" ht="24" customHeight="1">
      <c r="B30" s="70" t="s">
        <v>91</v>
      </c>
      <c r="C30" s="139"/>
      <c r="D30" s="139"/>
      <c r="E30" s="139" t="s">
        <v>75</v>
      </c>
      <c r="F30" s="139"/>
      <c r="H30" s="139"/>
      <c r="I30" s="139"/>
      <c r="J30" s="139"/>
    </row>
    <row r="31" spans="1:10" ht="24" customHeight="1">
      <c r="A31" s="70"/>
      <c r="B31" s="70" t="s">
        <v>92</v>
      </c>
      <c r="C31" s="70"/>
      <c r="D31" s="70"/>
      <c r="E31" s="139" t="s">
        <v>75</v>
      </c>
      <c r="F31" s="139"/>
      <c r="H31" s="139"/>
      <c r="I31" s="139"/>
      <c r="J31" s="139"/>
    </row>
    <row r="32" spans="1:10" ht="24" customHeight="1">
      <c r="A32" s="70"/>
      <c r="B32" s="70" t="s">
        <v>93</v>
      </c>
      <c r="C32" s="70"/>
      <c r="D32" s="70"/>
      <c r="E32" s="139" t="s">
        <v>75</v>
      </c>
      <c r="F32" s="139"/>
      <c r="H32" s="139"/>
      <c r="I32" s="139"/>
      <c r="J32" s="139"/>
    </row>
    <row r="33" spans="1:12" ht="24" customHeight="1">
      <c r="B33" s="70"/>
      <c r="C33" s="310"/>
      <c r="D33" s="310"/>
      <c r="E33" s="310"/>
      <c r="F33" s="49"/>
      <c r="H33" s="310"/>
      <c r="I33" s="310"/>
      <c r="J33" s="310"/>
    </row>
    <row r="34" spans="1:12" ht="24" customHeight="1">
      <c r="B34" s="70"/>
      <c r="C34" s="256"/>
      <c r="D34" s="256"/>
      <c r="E34" s="256"/>
      <c r="F34" s="49"/>
      <c r="H34" s="256"/>
      <c r="I34" s="256"/>
      <c r="J34" s="256"/>
    </row>
    <row r="35" spans="1:12" ht="24" customHeight="1">
      <c r="A35" s="630" t="s">
        <v>575</v>
      </c>
      <c r="B35" s="630"/>
      <c r="C35" s="630"/>
      <c r="D35" s="630"/>
      <c r="E35" s="630"/>
      <c r="F35" s="630"/>
      <c r="G35" s="630"/>
      <c r="H35" s="630"/>
      <c r="I35" s="630"/>
      <c r="J35" s="630"/>
    </row>
    <row r="36" spans="1:12" ht="24" customHeight="1">
      <c r="A36" s="139"/>
      <c r="B36" s="139"/>
      <c r="C36" s="629" t="s">
        <v>800</v>
      </c>
      <c r="D36" s="629"/>
      <c r="E36" s="629"/>
      <c r="F36" s="629"/>
      <c r="G36" s="629"/>
      <c r="H36" s="629"/>
      <c r="I36" s="629"/>
      <c r="J36" s="139"/>
    </row>
    <row r="37" spans="1:12" ht="24" customHeight="1">
      <c r="A37" s="632" t="s">
        <v>154</v>
      </c>
      <c r="B37" s="630"/>
      <c r="C37" s="630"/>
      <c r="D37" s="630"/>
      <c r="E37" s="630"/>
      <c r="F37" s="630"/>
      <c r="G37" s="630"/>
      <c r="H37" s="630"/>
      <c r="I37" s="630"/>
      <c r="J37" s="630"/>
    </row>
    <row r="38" spans="1:12" ht="24" customHeight="1">
      <c r="A38" s="139"/>
      <c r="B38" s="139"/>
      <c r="C38" s="139"/>
      <c r="D38" s="139"/>
      <c r="E38" s="139"/>
      <c r="F38" s="139"/>
      <c r="G38" s="139"/>
      <c r="H38" s="139"/>
      <c r="I38" s="139"/>
      <c r="J38" s="139"/>
    </row>
    <row r="39" spans="1:12" ht="24" customHeight="1">
      <c r="B39" s="139"/>
      <c r="C39" s="139"/>
      <c r="E39" s="631" t="s">
        <v>69</v>
      </c>
      <c r="F39" s="631"/>
      <c r="G39" s="631"/>
      <c r="H39" s="631"/>
      <c r="I39" s="631"/>
      <c r="J39" s="139"/>
    </row>
    <row r="40" spans="1:12" ht="24" customHeight="1">
      <c r="B40" s="139" t="s">
        <v>94</v>
      </c>
      <c r="C40" s="139"/>
      <c r="D40" s="139"/>
      <c r="E40" s="139" t="s">
        <v>95</v>
      </c>
      <c r="F40" s="139"/>
      <c r="H40" s="139"/>
      <c r="I40" s="139"/>
      <c r="J40" s="139"/>
    </row>
    <row r="41" spans="1:12" ht="24" customHeight="1">
      <c r="B41" s="139" t="s">
        <v>96</v>
      </c>
      <c r="C41" s="139"/>
      <c r="D41" s="139"/>
      <c r="E41" s="139" t="s">
        <v>97</v>
      </c>
      <c r="F41" s="139"/>
      <c r="H41" s="139"/>
      <c r="I41" s="139"/>
      <c r="J41" s="139"/>
    </row>
    <row r="42" spans="1:12" ht="24" customHeight="1">
      <c r="B42" s="139"/>
      <c r="C42" s="139"/>
      <c r="D42" s="139"/>
      <c r="E42" s="139" t="s">
        <v>98</v>
      </c>
      <c r="F42" s="139"/>
      <c r="H42" s="139"/>
      <c r="I42" s="139"/>
      <c r="J42" s="139"/>
    </row>
    <row r="43" spans="1:12" ht="24" customHeight="1">
      <c r="B43" s="139"/>
      <c r="C43" s="139"/>
      <c r="D43" s="139"/>
      <c r="E43" s="139" t="s">
        <v>99</v>
      </c>
      <c r="F43" s="139"/>
      <c r="H43" s="139"/>
      <c r="I43" s="139"/>
      <c r="J43" s="139"/>
    </row>
    <row r="44" spans="1:12" ht="24" customHeight="1">
      <c r="B44" s="120" t="s">
        <v>100</v>
      </c>
      <c r="C44" s="139"/>
      <c r="D44" s="139"/>
      <c r="E44" s="139" t="s">
        <v>101</v>
      </c>
      <c r="F44" s="139"/>
      <c r="H44" s="139"/>
      <c r="I44" s="139"/>
      <c r="J44" s="139"/>
    </row>
    <row r="45" spans="1:12" ht="24" customHeight="1">
      <c r="B45" s="120" t="s">
        <v>102</v>
      </c>
      <c r="C45" s="139"/>
      <c r="D45" s="139"/>
      <c r="E45" s="70" t="s">
        <v>760</v>
      </c>
      <c r="F45" s="139"/>
      <c r="H45" s="70"/>
      <c r="I45" s="70"/>
      <c r="J45" s="70"/>
    </row>
    <row r="46" spans="1:12" ht="24" customHeight="1">
      <c r="B46" s="120"/>
      <c r="C46" s="139"/>
      <c r="D46" s="139"/>
      <c r="E46" s="70" t="s">
        <v>103</v>
      </c>
      <c r="F46" s="139"/>
      <c r="H46" s="70"/>
      <c r="I46" s="70"/>
      <c r="J46" s="70"/>
    </row>
    <row r="47" spans="1:12" ht="24" customHeight="1">
      <c r="B47" s="120"/>
      <c r="C47" s="139"/>
      <c r="D47" s="139"/>
      <c r="E47" s="70" t="s">
        <v>1229</v>
      </c>
      <c r="F47" s="139"/>
      <c r="H47" s="70"/>
      <c r="I47" s="70"/>
      <c r="J47" s="70"/>
    </row>
    <row r="48" spans="1:12" ht="24" customHeight="1">
      <c r="B48" s="120"/>
      <c r="C48" s="139"/>
      <c r="D48" s="139"/>
      <c r="E48" s="70" t="s">
        <v>391</v>
      </c>
      <c r="F48" s="139"/>
      <c r="H48" s="70"/>
      <c r="I48" s="70"/>
      <c r="J48" s="70"/>
      <c r="K48"/>
      <c r="L48"/>
    </row>
    <row r="49" spans="1:10" ht="24" customHeight="1">
      <c r="B49" s="120" t="s">
        <v>355</v>
      </c>
      <c r="C49" s="139"/>
      <c r="D49" s="139"/>
      <c r="E49" s="139" t="s">
        <v>815</v>
      </c>
      <c r="F49" s="139"/>
      <c r="H49" s="139"/>
      <c r="I49" s="139"/>
      <c r="J49" s="139"/>
    </row>
    <row r="50" spans="1:10" ht="24" customHeight="1">
      <c r="B50" s="120"/>
      <c r="C50" s="139"/>
      <c r="D50" s="139"/>
      <c r="E50" s="139" t="s">
        <v>816</v>
      </c>
      <c r="F50" s="139"/>
      <c r="H50" s="139"/>
      <c r="I50" s="139"/>
      <c r="J50" s="139"/>
    </row>
    <row r="51" spans="1:10" ht="24" customHeight="1">
      <c r="B51" s="120"/>
      <c r="C51" s="139"/>
      <c r="D51" s="139"/>
      <c r="E51" s="139" t="s">
        <v>376</v>
      </c>
      <c r="F51" s="139"/>
      <c r="H51" s="139"/>
      <c r="I51" s="139"/>
      <c r="J51" s="139"/>
    </row>
    <row r="52" spans="1:10" ht="24" customHeight="1">
      <c r="B52" s="120"/>
      <c r="C52" s="139"/>
      <c r="D52" s="139"/>
      <c r="E52" s="139" t="s">
        <v>471</v>
      </c>
      <c r="F52" s="139"/>
      <c r="H52" s="139"/>
      <c r="I52" s="139"/>
      <c r="J52" s="139"/>
    </row>
    <row r="53" spans="1:10" ht="24" customHeight="1">
      <c r="B53" s="120"/>
      <c r="C53" s="139"/>
      <c r="D53" s="139"/>
      <c r="E53" s="139" t="s">
        <v>472</v>
      </c>
      <c r="F53" s="139"/>
      <c r="H53" s="139"/>
      <c r="I53" s="139"/>
      <c r="J53" s="139"/>
    </row>
    <row r="54" spans="1:10" s="70" customFormat="1" ht="24" customHeight="1">
      <c r="A54" s="126"/>
      <c r="B54" s="120"/>
      <c r="C54" s="139"/>
      <c r="D54" s="139"/>
      <c r="E54" s="139" t="s">
        <v>573</v>
      </c>
      <c r="F54" s="139"/>
      <c r="G54" s="126"/>
      <c r="H54" s="139"/>
      <c r="I54" s="139"/>
      <c r="J54" s="139"/>
    </row>
    <row r="55" spans="1:10" s="70" customFormat="1" ht="24" customHeight="1">
      <c r="A55" s="126"/>
      <c r="B55" s="70" t="s">
        <v>105</v>
      </c>
      <c r="E55" s="70" t="s">
        <v>375</v>
      </c>
      <c r="F55" s="139"/>
      <c r="G55" s="126"/>
    </row>
    <row r="56" spans="1:10" s="70" customFormat="1" ht="24" customHeight="1">
      <c r="A56" s="126"/>
      <c r="B56" s="120"/>
      <c r="C56" s="139"/>
      <c r="D56" s="139"/>
      <c r="E56" s="70" t="s">
        <v>1197</v>
      </c>
      <c r="F56" s="139"/>
      <c r="G56" s="126"/>
    </row>
    <row r="57" spans="1:10" s="70" customFormat="1" ht="24" customHeight="1">
      <c r="B57" s="70" t="s">
        <v>370</v>
      </c>
      <c r="E57" s="70" t="s">
        <v>371</v>
      </c>
    </row>
    <row r="58" spans="1:10" s="70" customFormat="1" ht="24" customHeight="1">
      <c r="E58" s="70" t="s">
        <v>817</v>
      </c>
    </row>
    <row r="59" spans="1:10" s="70" customFormat="1" ht="24" customHeight="1">
      <c r="B59" s="70" t="s">
        <v>106</v>
      </c>
      <c r="E59" s="70" t="s">
        <v>107</v>
      </c>
    </row>
    <row r="60" spans="1:10" s="70" customFormat="1" ht="24" customHeight="1">
      <c r="E60" s="70" t="s">
        <v>26</v>
      </c>
    </row>
    <row r="61" spans="1:10" s="70" customFormat="1" ht="24" customHeight="1">
      <c r="B61" s="70" t="s">
        <v>365</v>
      </c>
      <c r="E61" s="70" t="s">
        <v>364</v>
      </c>
    </row>
    <row r="62" spans="1:10" s="70" customFormat="1" ht="24" customHeight="1">
      <c r="E62" s="70" t="s">
        <v>615</v>
      </c>
    </row>
    <row r="63" spans="1:10" s="70" customFormat="1" ht="24" customHeight="1">
      <c r="B63" s="70" t="s">
        <v>467</v>
      </c>
      <c r="E63" s="70" t="s">
        <v>375</v>
      </c>
      <c r="F63" s="452"/>
      <c r="G63" s="126"/>
    </row>
    <row r="64" spans="1:10" s="70" customFormat="1" ht="24" customHeight="1">
      <c r="B64" s="70" t="s">
        <v>378</v>
      </c>
      <c r="E64" s="70" t="s">
        <v>387</v>
      </c>
    </row>
    <row r="65" spans="1:12" s="70" customFormat="1" ht="24" customHeight="1">
      <c r="E65" s="70" t="s">
        <v>112</v>
      </c>
    </row>
    <row r="66" spans="1:12" ht="24" customHeight="1">
      <c r="A66" s="70"/>
      <c r="B66" s="70"/>
      <c r="C66" s="70"/>
      <c r="D66" s="70"/>
      <c r="E66" s="70" t="s">
        <v>388</v>
      </c>
      <c r="F66" s="70"/>
      <c r="G66" s="70"/>
      <c r="H66" s="70"/>
      <c r="I66" s="70"/>
      <c r="J66" s="70"/>
    </row>
    <row r="67" spans="1:12" ht="24" customHeight="1">
      <c r="A67" s="70"/>
      <c r="B67" s="70"/>
      <c r="C67" s="70"/>
      <c r="D67" s="70"/>
      <c r="E67" s="70" t="s">
        <v>389</v>
      </c>
      <c r="F67" s="70"/>
      <c r="G67" s="70"/>
      <c r="H67" s="70"/>
      <c r="I67" s="70"/>
      <c r="J67" s="70"/>
    </row>
    <row r="68" spans="1:12" ht="24" customHeight="1">
      <c r="B68" s="120"/>
      <c r="C68" s="305"/>
      <c r="D68" s="305"/>
      <c r="E68" s="70"/>
      <c r="F68" s="305"/>
      <c r="H68" s="70"/>
      <c r="I68" s="70"/>
      <c r="J68" s="70"/>
      <c r="K68" s="306"/>
      <c r="L68" s="306"/>
    </row>
    <row r="69" spans="1:12" s="70" customFormat="1" ht="24" customHeight="1"/>
    <row r="70" spans="1:12" s="70" customFormat="1" ht="24" customHeight="1">
      <c r="A70" s="630" t="s">
        <v>575</v>
      </c>
      <c r="B70" s="630"/>
      <c r="C70" s="630"/>
      <c r="D70" s="630"/>
      <c r="E70" s="630"/>
      <c r="F70" s="630"/>
      <c r="G70" s="630"/>
      <c r="H70" s="630"/>
      <c r="I70" s="630"/>
      <c r="J70" s="630"/>
    </row>
    <row r="71" spans="1:12" s="70" customFormat="1" ht="24" customHeight="1">
      <c r="A71" s="256"/>
      <c r="B71" s="256"/>
      <c r="C71" s="629" t="s">
        <v>800</v>
      </c>
      <c r="D71" s="629"/>
      <c r="E71" s="629"/>
      <c r="F71" s="629"/>
      <c r="G71" s="629"/>
      <c r="H71" s="629"/>
      <c r="I71" s="629"/>
      <c r="J71" s="256"/>
    </row>
    <row r="72" spans="1:12" s="70" customFormat="1" ht="24" customHeight="1">
      <c r="A72" s="632" t="s">
        <v>438</v>
      </c>
      <c r="B72" s="630"/>
      <c r="C72" s="630"/>
      <c r="D72" s="630"/>
      <c r="E72" s="630"/>
      <c r="F72" s="630"/>
      <c r="G72" s="630"/>
      <c r="H72" s="630"/>
      <c r="I72" s="630"/>
      <c r="J72" s="630"/>
    </row>
    <row r="73" spans="1:12" s="70" customFormat="1" ht="24" customHeight="1"/>
    <row r="74" spans="1:12" s="70" customFormat="1" ht="24" customHeight="1">
      <c r="E74" s="631" t="s">
        <v>69</v>
      </c>
      <c r="F74" s="631"/>
      <c r="G74" s="631"/>
      <c r="H74" s="631"/>
      <c r="I74" s="631"/>
    </row>
    <row r="75" spans="1:12" ht="24" customHeight="1">
      <c r="A75" s="70"/>
      <c r="B75" s="70" t="s">
        <v>780</v>
      </c>
      <c r="C75" s="70"/>
      <c r="D75" s="70"/>
      <c r="E75" s="70" t="s">
        <v>2331</v>
      </c>
      <c r="F75" s="70"/>
      <c r="G75" s="70"/>
      <c r="H75" s="70"/>
      <c r="I75" s="70"/>
      <c r="J75" s="70"/>
    </row>
    <row r="76" spans="1:12" ht="24" customHeight="1">
      <c r="A76" s="70"/>
      <c r="B76" s="70"/>
      <c r="C76" s="70"/>
      <c r="D76" s="70"/>
      <c r="E76" s="70" t="s">
        <v>2332</v>
      </c>
      <c r="F76" s="70"/>
      <c r="G76" s="70"/>
      <c r="H76" s="70"/>
      <c r="I76" s="70"/>
      <c r="J76" s="70"/>
    </row>
    <row r="77" spans="1:12" ht="24" customHeight="1">
      <c r="A77" s="70"/>
      <c r="B77" s="44" t="s">
        <v>108</v>
      </c>
      <c r="C77" s="452"/>
      <c r="D77" s="452"/>
      <c r="E77" s="452" t="s">
        <v>109</v>
      </c>
      <c r="F77" s="452"/>
      <c r="H77" s="452"/>
      <c r="I77" s="452"/>
      <c r="J77" s="452"/>
    </row>
    <row r="78" spans="1:12" ht="24" customHeight="1">
      <c r="B78" s="44" t="s">
        <v>110</v>
      </c>
      <c r="C78" s="452"/>
      <c r="D78" s="452"/>
      <c r="E78" s="452" t="s">
        <v>109</v>
      </c>
      <c r="F78" s="452"/>
      <c r="H78" s="452"/>
      <c r="I78" s="452"/>
      <c r="J78" s="452"/>
    </row>
    <row r="79" spans="1:12" ht="24" customHeight="1">
      <c r="B79" s="70" t="s">
        <v>111</v>
      </c>
      <c r="C79" s="452"/>
      <c r="D79" s="452"/>
      <c r="E79" s="70" t="s">
        <v>112</v>
      </c>
      <c r="F79" s="70"/>
      <c r="G79" s="70"/>
      <c r="H79" s="70"/>
      <c r="I79" s="70"/>
      <c r="J79" s="70"/>
    </row>
    <row r="80" spans="1:12" ht="24" customHeight="1">
      <c r="B80" s="44"/>
      <c r="C80" s="452"/>
      <c r="D80" s="452"/>
      <c r="E80" s="70" t="s">
        <v>113</v>
      </c>
      <c r="F80" s="70"/>
      <c r="G80" s="70"/>
      <c r="H80" s="70"/>
      <c r="I80" s="70"/>
      <c r="J80" s="70"/>
    </row>
    <row r="81" spans="1:13" ht="24" customHeight="1">
      <c r="B81" s="44"/>
      <c r="C81" s="452"/>
      <c r="D81" s="452"/>
      <c r="E81" s="70" t="s">
        <v>114</v>
      </c>
      <c r="F81" s="70"/>
      <c r="G81" s="70"/>
      <c r="H81" s="70"/>
      <c r="I81" s="70"/>
      <c r="J81" s="70"/>
    </row>
    <row r="82" spans="1:13" ht="24" customHeight="1">
      <c r="B82" s="44"/>
      <c r="C82" s="452"/>
      <c r="D82" s="452"/>
      <c r="E82" s="70" t="s">
        <v>358</v>
      </c>
      <c r="F82" s="70"/>
      <c r="G82" s="70"/>
      <c r="H82" s="70"/>
      <c r="I82" s="70"/>
      <c r="J82" s="70"/>
    </row>
    <row r="83" spans="1:13" ht="24" customHeight="1">
      <c r="B83" s="44"/>
      <c r="C83" s="452"/>
      <c r="D83" s="452"/>
      <c r="E83" s="70" t="s">
        <v>2333</v>
      </c>
      <c r="F83" s="70"/>
      <c r="G83" s="70"/>
      <c r="H83" s="70"/>
      <c r="I83" s="70"/>
      <c r="J83" s="70"/>
      <c r="M83" s="126"/>
    </row>
    <row r="84" spans="1:13" ht="24" customHeight="1">
      <c r="B84" s="44"/>
      <c r="C84" s="592"/>
      <c r="D84" s="592"/>
      <c r="E84" s="70" t="s">
        <v>2334</v>
      </c>
      <c r="F84" s="70"/>
      <c r="G84" s="70"/>
      <c r="H84" s="70"/>
      <c r="I84" s="70"/>
      <c r="J84" s="70"/>
      <c r="M84" s="126"/>
    </row>
    <row r="85" spans="1:13" ht="24" customHeight="1">
      <c r="B85" s="70" t="s">
        <v>1476</v>
      </c>
      <c r="C85" s="492"/>
      <c r="D85" s="492"/>
      <c r="E85" s="493" t="s">
        <v>1507</v>
      </c>
      <c r="F85" s="70"/>
      <c r="G85" s="70"/>
      <c r="H85" s="70"/>
      <c r="I85" s="70"/>
      <c r="J85" s="70"/>
      <c r="M85" s="126"/>
    </row>
    <row r="86" spans="1:13" ht="24" customHeight="1">
      <c r="B86" s="70" t="s">
        <v>1305</v>
      </c>
      <c r="C86" s="452"/>
      <c r="D86" s="452"/>
      <c r="E86" s="89" t="s">
        <v>1306</v>
      </c>
      <c r="F86" s="89"/>
      <c r="G86" s="70"/>
      <c r="H86" s="70"/>
      <c r="I86" s="70"/>
      <c r="J86" s="70"/>
      <c r="M86" s="126"/>
    </row>
    <row r="87" spans="1:13" ht="24" customHeight="1">
      <c r="B87" s="70"/>
      <c r="C87" s="452"/>
      <c r="D87" s="452"/>
      <c r="E87" s="89" t="s">
        <v>1307</v>
      </c>
      <c r="F87" s="89"/>
      <c r="G87" s="70"/>
      <c r="H87" s="70"/>
      <c r="I87" s="70"/>
      <c r="J87" s="70"/>
      <c r="M87" s="126"/>
    </row>
    <row r="88" spans="1:13" ht="24" customHeight="1">
      <c r="B88" s="70" t="s">
        <v>1304</v>
      </c>
      <c r="C88" s="452"/>
      <c r="D88" s="452"/>
      <c r="E88" s="89" t="s">
        <v>1306</v>
      </c>
      <c r="F88" s="89"/>
      <c r="G88" s="70"/>
      <c r="H88" s="70"/>
      <c r="I88" s="70"/>
      <c r="J88" s="70"/>
      <c r="M88" s="126"/>
    </row>
    <row r="89" spans="1:13" ht="24" customHeight="1">
      <c r="B89" s="70"/>
      <c r="C89" s="452"/>
      <c r="D89" s="452"/>
      <c r="E89" s="89" t="s">
        <v>1307</v>
      </c>
      <c r="F89" s="89"/>
      <c r="G89" s="70"/>
      <c r="H89" s="70"/>
      <c r="I89" s="70"/>
      <c r="J89" s="70"/>
      <c r="M89" s="126"/>
    </row>
    <row r="90" spans="1:13" ht="24" customHeight="1">
      <c r="B90" s="70" t="s">
        <v>1389</v>
      </c>
      <c r="C90" s="452"/>
      <c r="D90" s="452"/>
      <c r="E90" s="70" t="s">
        <v>112</v>
      </c>
      <c r="F90" s="89"/>
      <c r="G90" s="70"/>
      <c r="H90" s="70"/>
      <c r="I90" s="70"/>
      <c r="J90" s="70"/>
      <c r="M90" s="126"/>
    </row>
    <row r="91" spans="1:13" ht="24" customHeight="1">
      <c r="B91" s="70"/>
      <c r="C91" s="452"/>
      <c r="D91" s="452"/>
      <c r="E91" s="89" t="s">
        <v>1393</v>
      </c>
      <c r="F91" s="89"/>
      <c r="G91" s="70"/>
      <c r="H91" s="70"/>
      <c r="I91" s="70"/>
      <c r="J91" s="70"/>
      <c r="M91" s="126"/>
    </row>
    <row r="92" spans="1:13" ht="24" customHeight="1">
      <c r="B92" s="70"/>
      <c r="C92" s="452"/>
      <c r="D92" s="452"/>
      <c r="E92" s="89" t="s">
        <v>1392</v>
      </c>
      <c r="F92" s="89"/>
      <c r="G92" s="70"/>
      <c r="H92" s="70"/>
      <c r="I92" s="70"/>
      <c r="J92" s="70"/>
      <c r="M92" s="126"/>
    </row>
    <row r="93" spans="1:13" ht="24" customHeight="1">
      <c r="B93" s="44"/>
      <c r="C93" s="452"/>
      <c r="D93" s="452"/>
      <c r="E93" s="115"/>
      <c r="F93" s="70"/>
      <c r="G93" s="70"/>
      <c r="H93" s="70"/>
      <c r="I93" s="70"/>
      <c r="J93" s="70"/>
      <c r="M93" s="126"/>
    </row>
    <row r="94" spans="1:13" ht="24" customHeight="1">
      <c r="A94" s="452"/>
      <c r="E94" s="631" t="s">
        <v>115</v>
      </c>
      <c r="F94" s="631"/>
      <c r="G94" s="631"/>
      <c r="H94" s="631"/>
      <c r="I94" s="631"/>
      <c r="J94" s="452"/>
    </row>
    <row r="95" spans="1:13" ht="24" customHeight="1">
      <c r="A95" s="452"/>
      <c r="B95" s="452" t="s">
        <v>116</v>
      </c>
      <c r="C95" s="452"/>
      <c r="D95" s="452"/>
      <c r="E95" s="70" t="s">
        <v>523</v>
      </c>
      <c r="F95" s="70"/>
      <c r="G95" s="70"/>
      <c r="H95" s="70"/>
      <c r="I95" s="70"/>
      <c r="J95" s="70"/>
      <c r="M95" s="126"/>
    </row>
    <row r="96" spans="1:13" ht="24" customHeight="1">
      <c r="B96" s="70" t="s">
        <v>117</v>
      </c>
      <c r="C96" s="70"/>
      <c r="D96" s="70"/>
      <c r="E96" s="452" t="s">
        <v>781</v>
      </c>
      <c r="F96" s="452"/>
      <c r="G96" s="452"/>
      <c r="H96" s="452"/>
      <c r="I96" s="452"/>
      <c r="J96" s="452"/>
    </row>
    <row r="97" spans="1:10" ht="24" customHeight="1">
      <c r="B97" s="70" t="s">
        <v>119</v>
      </c>
      <c r="C97" s="70"/>
      <c r="D97" s="70"/>
      <c r="E97" s="452" t="s">
        <v>781</v>
      </c>
      <c r="F97" s="452"/>
      <c r="G97" s="452"/>
      <c r="H97" s="452"/>
      <c r="I97" s="452"/>
      <c r="J97" s="452"/>
    </row>
    <row r="98" spans="1:10" ht="24" customHeight="1">
      <c r="B98" s="70" t="s">
        <v>1329</v>
      </c>
      <c r="C98" s="70"/>
      <c r="D98" s="70"/>
      <c r="E98" s="115"/>
      <c r="F98" s="452"/>
      <c r="G98" s="452"/>
      <c r="H98" s="452"/>
      <c r="I98" s="452"/>
      <c r="J98" s="452"/>
    </row>
    <row r="99" spans="1:10" ht="24" customHeight="1">
      <c r="B99" s="70" t="s">
        <v>1330</v>
      </c>
      <c r="C99" s="70"/>
      <c r="D99" s="70"/>
      <c r="E99" s="452" t="s">
        <v>781</v>
      </c>
      <c r="F99" s="452"/>
      <c r="G99" s="452"/>
      <c r="H99" s="452"/>
      <c r="I99" s="452"/>
      <c r="J99" s="452"/>
    </row>
    <row r="100" spans="1:10" ht="24" customHeight="1">
      <c r="B100" s="70" t="s">
        <v>120</v>
      </c>
      <c r="C100" s="70"/>
      <c r="D100" s="70"/>
      <c r="E100" s="70" t="s">
        <v>121</v>
      </c>
      <c r="H100" s="70"/>
      <c r="I100" s="70"/>
      <c r="J100" s="70"/>
    </row>
    <row r="101" spans="1:10" ht="24" customHeight="1">
      <c r="A101" s="452"/>
      <c r="B101" s="452" t="s">
        <v>122</v>
      </c>
      <c r="C101" s="70"/>
      <c r="D101" s="70"/>
      <c r="E101" s="452" t="s">
        <v>118</v>
      </c>
    </row>
    <row r="102" spans="1:10" ht="24" customHeight="1">
      <c r="A102" s="452"/>
      <c r="B102" s="70" t="s">
        <v>123</v>
      </c>
      <c r="E102" s="452" t="s">
        <v>781</v>
      </c>
    </row>
    <row r="103" spans="1:10" ht="24" customHeight="1">
      <c r="A103" s="544"/>
      <c r="B103" s="70"/>
      <c r="E103" s="544"/>
    </row>
    <row r="104" spans="1:10" ht="24" customHeight="1">
      <c r="B104" s="70"/>
      <c r="C104" s="70"/>
      <c r="D104" s="70"/>
      <c r="E104" s="452"/>
      <c r="F104" s="70"/>
      <c r="G104" s="70"/>
      <c r="H104" s="70"/>
    </row>
    <row r="105" spans="1:10" ht="24" customHeight="1">
      <c r="A105" s="630" t="str">
        <f>+A35</f>
        <v>(Sign) ……………………………………...........……………………………...……………. Authorized Director</v>
      </c>
      <c r="B105" s="630"/>
      <c r="C105" s="630"/>
      <c r="D105" s="630"/>
      <c r="E105" s="630"/>
      <c r="F105" s="630"/>
      <c r="G105" s="630"/>
      <c r="H105" s="630"/>
      <c r="I105" s="630"/>
      <c r="J105" s="630"/>
    </row>
    <row r="106" spans="1:10" ht="24" customHeight="1">
      <c r="A106" s="452"/>
      <c r="B106" s="452"/>
      <c r="C106" s="629" t="str">
        <f>+C36</f>
        <v xml:space="preserve">     (                                                                                                                                   )           </v>
      </c>
      <c r="D106" s="629"/>
      <c r="E106" s="629"/>
      <c r="F106" s="629"/>
      <c r="G106" s="629"/>
      <c r="H106" s="629"/>
      <c r="I106" s="629"/>
      <c r="J106" s="452"/>
    </row>
    <row r="107" spans="1:10" ht="23.1" customHeight="1">
      <c r="E107" s="70"/>
      <c r="F107" s="70"/>
      <c r="G107" s="70"/>
      <c r="H107" s="70"/>
      <c r="I107" s="70"/>
      <c r="J107" s="70"/>
    </row>
    <row r="108" spans="1:10" ht="23.1" customHeight="1">
      <c r="E108" s="70"/>
      <c r="F108" s="70"/>
      <c r="G108" s="70"/>
      <c r="H108" s="70"/>
      <c r="I108" s="70"/>
      <c r="J108" s="70"/>
    </row>
    <row r="109" spans="1:10" ht="23.1" customHeight="1">
      <c r="E109" s="70"/>
      <c r="F109" s="70"/>
      <c r="G109" s="70"/>
      <c r="H109" s="70"/>
      <c r="I109" s="70"/>
      <c r="J109" s="70"/>
    </row>
  </sheetData>
  <sheetProtection formatCells="0" formatColumns="0" formatRows="0" insertColumns="0" insertRows="0" insertHyperlinks="0" deleteColumns="0" deleteRows="0" sort="0" autoFilter="0" pivotTables="0"/>
  <mergeCells count="13">
    <mergeCell ref="E94:I94"/>
    <mergeCell ref="A105:J105"/>
    <mergeCell ref="C106:I106"/>
    <mergeCell ref="A1:J1"/>
    <mergeCell ref="E5:I5"/>
    <mergeCell ref="A35:J35"/>
    <mergeCell ref="C36:I36"/>
    <mergeCell ref="A37:J37"/>
    <mergeCell ref="E39:I39"/>
    <mergeCell ref="A70:J70"/>
    <mergeCell ref="C71:I71"/>
    <mergeCell ref="E74:I74"/>
    <mergeCell ref="A72:J72"/>
  </mergeCells>
  <pageMargins left="0.78740157480314965" right="0.19685039370078741" top="0.59055118110236227" bottom="0.39370078740157483" header="0.43307086614173229" footer="0.19685039370078741"/>
  <pageSetup paperSize="9" scale="90" orientation="portrait" r:id="rId1"/>
  <headerFooter alignWithMargins="0">
    <oddHeader>&amp;L&amp;"Angsana New,ธรรมดา"&amp;8THAI POLYCONS PUBLIC COMPANY LIMITED</oddHeader>
  </headerFooter>
  <rowBreaks count="2" manualBreakCount="2">
    <brk id="36" max="9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54"/>
  <sheetViews>
    <sheetView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0.625" style="44" customWidth="1"/>
    <col min="4" max="4" width="0.75" style="44" customWidth="1"/>
    <col min="5" max="5" width="13" style="44" customWidth="1"/>
    <col min="6" max="6" width="0.875" style="44" customWidth="1"/>
    <col min="7" max="7" width="15.125" style="44" customWidth="1"/>
    <col min="8" max="8" width="0.875" style="44" customWidth="1"/>
    <col min="9" max="9" width="15.125" style="44" customWidth="1"/>
    <col min="10" max="10" width="0.875" style="44" customWidth="1"/>
    <col min="11" max="11" width="15.125" style="44" customWidth="1"/>
    <col min="12" max="12" width="0.875" style="44" customWidth="1"/>
    <col min="13" max="13" width="15.125" style="44" customWidth="1"/>
    <col min="14" max="15" width="15.625" style="44" customWidth="1"/>
    <col min="16" max="16" width="15.625" style="70" customWidth="1"/>
    <col min="17" max="17" width="15.125" style="70" customWidth="1"/>
    <col min="18" max="18" width="15.625" style="70" customWidth="1"/>
    <col min="19" max="16384" width="9" style="115"/>
  </cols>
  <sheetData>
    <row r="1" spans="1:13" ht="26.1" customHeight="1">
      <c r="A1" s="632" t="s">
        <v>160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</row>
    <row r="2" spans="1:13" ht="26.1" customHeight="1">
      <c r="A2" s="126"/>
      <c r="B2" s="126"/>
      <c r="C2" s="126"/>
      <c r="D2" s="126"/>
      <c r="E2" s="70"/>
      <c r="F2" s="70"/>
      <c r="G2" s="70"/>
      <c r="H2" s="70"/>
      <c r="I2" s="70"/>
      <c r="J2" s="126"/>
      <c r="K2" s="126"/>
    </row>
    <row r="3" spans="1:13" ht="26.1" customHeight="1">
      <c r="A3" s="429" t="s">
        <v>124</v>
      </c>
    </row>
    <row r="4" spans="1:13" ht="26.1" customHeight="1">
      <c r="A4" s="510" t="s">
        <v>1699</v>
      </c>
    </row>
    <row r="5" spans="1:13" ht="26.1" customHeight="1">
      <c r="A5" s="429"/>
    </row>
    <row r="6" spans="1:13" ht="26.1" customHeight="1">
      <c r="A6" s="429"/>
      <c r="G6" s="631" t="s">
        <v>125</v>
      </c>
      <c r="H6" s="631"/>
      <c r="I6" s="631"/>
      <c r="J6" s="631"/>
      <c r="K6" s="631"/>
      <c r="L6" s="631"/>
      <c r="M6" s="631"/>
    </row>
    <row r="7" spans="1:13" ht="26.1" customHeight="1">
      <c r="A7" s="429"/>
      <c r="G7" s="634" t="s">
        <v>126</v>
      </c>
      <c r="H7" s="634"/>
      <c r="I7" s="634"/>
      <c r="J7" s="430"/>
      <c r="K7" s="634" t="s">
        <v>127</v>
      </c>
      <c r="L7" s="634"/>
      <c r="M7" s="634"/>
    </row>
    <row r="8" spans="1:13" ht="26.1" customHeight="1">
      <c r="A8" s="429"/>
      <c r="G8" s="254" t="s">
        <v>1185</v>
      </c>
      <c r="H8" s="430"/>
      <c r="I8" s="254" t="s">
        <v>1186</v>
      </c>
      <c r="J8" s="430"/>
      <c r="K8" s="431" t="str">
        <f>+G8</f>
        <v>2021</v>
      </c>
      <c r="L8" s="430"/>
      <c r="M8" s="431" t="str">
        <f>+I8</f>
        <v>2020</v>
      </c>
    </row>
    <row r="9" spans="1:13" ht="26.1" customHeight="1">
      <c r="A9" s="19" t="s">
        <v>128</v>
      </c>
      <c r="E9" s="49" t="s">
        <v>556</v>
      </c>
      <c r="G9" s="429"/>
      <c r="I9" s="429"/>
      <c r="K9" s="429"/>
      <c r="M9" s="58"/>
    </row>
    <row r="10" spans="1:13" ht="26.1" customHeight="1">
      <c r="A10" s="429" t="s">
        <v>129</v>
      </c>
      <c r="B10" s="429"/>
      <c r="C10" s="429"/>
      <c r="G10" s="55"/>
      <c r="H10" s="55"/>
      <c r="I10" s="55"/>
      <c r="J10" s="55"/>
      <c r="K10" s="55"/>
      <c r="L10" s="55"/>
      <c r="M10" s="55"/>
    </row>
    <row r="11" spans="1:13" ht="26.1" customHeight="1">
      <c r="A11" s="429" t="s">
        <v>130</v>
      </c>
      <c r="B11" s="429"/>
      <c r="C11" s="429"/>
      <c r="G11" s="82">
        <v>0</v>
      </c>
      <c r="H11" s="82"/>
      <c r="I11" s="82">
        <v>0</v>
      </c>
      <c r="J11" s="40"/>
      <c r="K11" s="82">
        <v>2451356.4700000002</v>
      </c>
      <c r="L11" s="40"/>
      <c r="M11" s="82">
        <v>2451356.4700000002</v>
      </c>
    </row>
    <row r="12" spans="1:13" ht="26.1" customHeight="1">
      <c r="A12" s="429" t="s">
        <v>145</v>
      </c>
      <c r="B12" s="429"/>
      <c r="C12" s="429"/>
      <c r="G12" s="82">
        <v>0</v>
      </c>
      <c r="H12" s="82"/>
      <c r="I12" s="82">
        <v>0</v>
      </c>
      <c r="J12" s="40"/>
      <c r="K12" s="82">
        <v>6236609.5700000003</v>
      </c>
      <c r="L12" s="40"/>
      <c r="M12" s="82">
        <v>0</v>
      </c>
    </row>
    <row r="13" spans="1:13" ht="26.1" customHeight="1">
      <c r="A13" s="49" t="s">
        <v>166</v>
      </c>
      <c r="B13" s="113"/>
      <c r="C13" s="113"/>
      <c r="D13" s="113"/>
      <c r="G13" s="42">
        <v>0</v>
      </c>
      <c r="H13" s="42"/>
      <c r="I13" s="42">
        <v>0</v>
      </c>
      <c r="J13" s="43"/>
      <c r="K13" s="42">
        <v>0</v>
      </c>
      <c r="L13" s="43"/>
      <c r="M13" s="42">
        <v>913650.23</v>
      </c>
    </row>
    <row r="14" spans="1:13" ht="26.1" customHeight="1">
      <c r="A14" s="49" t="s">
        <v>131</v>
      </c>
      <c r="B14" s="113"/>
      <c r="C14" s="113"/>
      <c r="D14" s="113"/>
      <c r="G14" s="42">
        <v>0</v>
      </c>
      <c r="H14" s="42"/>
      <c r="I14" s="42">
        <v>0</v>
      </c>
      <c r="J14" s="43"/>
      <c r="K14" s="42">
        <v>0</v>
      </c>
      <c r="L14" s="43"/>
      <c r="M14" s="42">
        <v>243746</v>
      </c>
    </row>
    <row r="15" spans="1:13" ht="26.1" customHeight="1">
      <c r="A15" s="49" t="s">
        <v>224</v>
      </c>
      <c r="B15" s="113"/>
      <c r="C15" s="113"/>
      <c r="D15" s="113"/>
      <c r="G15" s="42">
        <v>0</v>
      </c>
      <c r="H15" s="42"/>
      <c r="I15" s="42">
        <v>0</v>
      </c>
      <c r="J15" s="43"/>
      <c r="K15" s="42">
        <v>0</v>
      </c>
      <c r="L15" s="43"/>
      <c r="M15" s="42">
        <v>37559356.369999997</v>
      </c>
    </row>
    <row r="16" spans="1:13" ht="26.1" customHeight="1">
      <c r="A16" s="49" t="s">
        <v>225</v>
      </c>
      <c r="B16" s="113"/>
      <c r="C16" s="113"/>
      <c r="D16" s="113"/>
      <c r="G16" s="42">
        <v>0</v>
      </c>
      <c r="H16" s="42"/>
      <c r="I16" s="42">
        <v>0</v>
      </c>
      <c r="J16" s="43"/>
      <c r="K16" s="42">
        <v>0</v>
      </c>
      <c r="L16" s="43"/>
      <c r="M16" s="42">
        <v>28652621.280000001</v>
      </c>
    </row>
    <row r="17" spans="1:17" ht="26.1" customHeight="1">
      <c r="A17" s="49" t="s">
        <v>226</v>
      </c>
      <c r="B17" s="113"/>
      <c r="C17" s="113"/>
      <c r="D17" s="113"/>
      <c r="G17" s="42">
        <v>0</v>
      </c>
      <c r="H17" s="42"/>
      <c r="I17" s="42">
        <v>0</v>
      </c>
      <c r="J17" s="43"/>
      <c r="K17" s="42">
        <v>0</v>
      </c>
      <c r="L17" s="43"/>
      <c r="M17" s="42">
        <v>53440143.369999997</v>
      </c>
    </row>
    <row r="18" spans="1:17" ht="26.1" customHeight="1">
      <c r="A18" s="49" t="s">
        <v>1299</v>
      </c>
      <c r="B18" s="113"/>
      <c r="C18" s="113"/>
      <c r="D18" s="113"/>
      <c r="G18" s="42">
        <v>0</v>
      </c>
      <c r="H18" s="42"/>
      <c r="I18" s="42">
        <v>0</v>
      </c>
      <c r="J18" s="43"/>
      <c r="K18" s="42">
        <v>791800</v>
      </c>
      <c r="L18" s="43"/>
      <c r="M18" s="42">
        <v>0</v>
      </c>
    </row>
    <row r="19" spans="1:17" ht="26.1" customHeight="1">
      <c r="A19" s="49" t="s">
        <v>1300</v>
      </c>
      <c r="B19" s="113"/>
      <c r="C19" s="113"/>
      <c r="D19" s="113"/>
      <c r="G19" s="42">
        <v>0</v>
      </c>
      <c r="H19" s="42"/>
      <c r="I19" s="42">
        <v>0</v>
      </c>
      <c r="J19" s="43"/>
      <c r="K19" s="42">
        <v>791800</v>
      </c>
      <c r="L19" s="43"/>
      <c r="M19" s="42">
        <v>0</v>
      </c>
    </row>
    <row r="20" spans="1:17" ht="26.1" customHeight="1">
      <c r="A20" s="49" t="s">
        <v>140</v>
      </c>
      <c r="B20" s="113"/>
      <c r="C20" s="113"/>
      <c r="D20" s="113"/>
      <c r="G20" s="42">
        <v>110743.93</v>
      </c>
      <c r="H20" s="42"/>
      <c r="I20" s="42">
        <v>0</v>
      </c>
      <c r="J20" s="43"/>
      <c r="K20" s="42">
        <v>0</v>
      </c>
      <c r="L20" s="43"/>
      <c r="M20" s="42">
        <v>0</v>
      </c>
    </row>
    <row r="21" spans="1:17" ht="26.1" customHeight="1">
      <c r="A21" s="429" t="s">
        <v>132</v>
      </c>
      <c r="C21" s="429"/>
      <c r="G21" s="93">
        <f>SUM(G10:G20)</f>
        <v>110743.93</v>
      </c>
      <c r="H21" s="429"/>
      <c r="I21" s="93">
        <f>SUM(I10:I20)</f>
        <v>0</v>
      </c>
      <c r="J21" s="40"/>
      <c r="K21" s="93">
        <f>SUM(K10:L20)</f>
        <v>10271566.040000001</v>
      </c>
      <c r="L21" s="40"/>
      <c r="M21" s="93">
        <f>SUM(M10:M20)</f>
        <v>123260873.72</v>
      </c>
    </row>
    <row r="22" spans="1:17" ht="26.1" customHeight="1">
      <c r="A22" s="206" t="s">
        <v>994</v>
      </c>
      <c r="C22" s="429"/>
      <c r="G22" s="217">
        <v>0</v>
      </c>
      <c r="H22" s="82"/>
      <c r="I22" s="217">
        <v>0</v>
      </c>
      <c r="J22" s="40"/>
      <c r="K22" s="571">
        <v>-2451356.4700000002</v>
      </c>
      <c r="L22" s="40"/>
      <c r="M22" s="571">
        <v>-2451356.4700000002</v>
      </c>
    </row>
    <row r="23" spans="1:17" ht="26.1" customHeight="1" thickBot="1">
      <c r="A23" s="429" t="s">
        <v>133</v>
      </c>
      <c r="C23" s="429"/>
      <c r="G23" s="94">
        <f>SUM(G21:G22)</f>
        <v>110743.93</v>
      </c>
      <c r="H23" s="82"/>
      <c r="I23" s="94">
        <f>SUM(I21:I22)</f>
        <v>0</v>
      </c>
      <c r="J23" s="40"/>
      <c r="K23" s="94">
        <f>SUM(K21:K22)</f>
        <v>7820209.5700000003</v>
      </c>
      <c r="L23" s="40"/>
      <c r="M23" s="94">
        <f>SUM(M21:M22)</f>
        <v>120809517.25</v>
      </c>
      <c r="Q23" s="132"/>
    </row>
    <row r="24" spans="1:17" ht="26.1" customHeight="1" thickTop="1">
      <c r="A24" s="19" t="s">
        <v>435</v>
      </c>
      <c r="B24" s="113"/>
      <c r="C24" s="113"/>
      <c r="D24" s="113"/>
      <c r="G24" s="113"/>
      <c r="H24" s="113"/>
      <c r="I24" s="113"/>
      <c r="J24" s="113"/>
      <c r="K24" s="113"/>
      <c r="L24" s="113"/>
      <c r="M24" s="113"/>
      <c r="Q24" s="132"/>
    </row>
    <row r="25" spans="1:17" ht="26.1" customHeight="1">
      <c r="A25" s="429" t="s">
        <v>134</v>
      </c>
      <c r="B25" s="113"/>
      <c r="C25" s="113"/>
      <c r="D25" s="113"/>
      <c r="G25" s="42">
        <v>0</v>
      </c>
      <c r="H25" s="42"/>
      <c r="I25" s="42">
        <v>0</v>
      </c>
      <c r="J25" s="43"/>
      <c r="K25" s="42">
        <v>367422.92</v>
      </c>
      <c r="L25" s="43"/>
      <c r="M25" s="42">
        <v>20120</v>
      </c>
    </row>
    <row r="26" spans="1:17" ht="26.1" customHeight="1">
      <c r="A26" s="113" t="s">
        <v>135</v>
      </c>
      <c r="B26" s="113"/>
      <c r="C26" s="113"/>
      <c r="D26" s="113"/>
      <c r="G26" s="42">
        <v>0</v>
      </c>
      <c r="H26" s="42"/>
      <c r="I26" s="42">
        <v>0</v>
      </c>
      <c r="J26" s="43"/>
      <c r="K26" s="42">
        <v>0</v>
      </c>
      <c r="L26" s="43"/>
      <c r="M26" s="42">
        <v>16666.5</v>
      </c>
    </row>
    <row r="27" spans="1:17" ht="26.1" customHeight="1">
      <c r="A27" s="113" t="s">
        <v>136</v>
      </c>
      <c r="B27" s="113"/>
      <c r="C27" s="113"/>
      <c r="D27" s="113"/>
      <c r="G27" s="42">
        <v>0</v>
      </c>
      <c r="H27" s="42"/>
      <c r="I27" s="42">
        <v>0</v>
      </c>
      <c r="J27" s="43"/>
      <c r="K27" s="42">
        <v>417300</v>
      </c>
      <c r="L27" s="43"/>
      <c r="M27" s="42">
        <v>0</v>
      </c>
    </row>
    <row r="28" spans="1:17" ht="26.1" customHeight="1">
      <c r="A28" s="113" t="s">
        <v>145</v>
      </c>
      <c r="B28" s="113"/>
      <c r="C28" s="113"/>
      <c r="D28" s="113"/>
      <c r="G28" s="42">
        <v>0</v>
      </c>
      <c r="H28" s="42"/>
      <c r="I28" s="42">
        <v>0</v>
      </c>
      <c r="J28" s="43"/>
      <c r="K28" s="42">
        <v>129511.73</v>
      </c>
      <c r="L28" s="43"/>
      <c r="M28" s="42">
        <v>0</v>
      </c>
    </row>
    <row r="29" spans="1:17" ht="26.1" customHeight="1">
      <c r="A29" s="113" t="s">
        <v>2157</v>
      </c>
      <c r="B29" s="113"/>
      <c r="C29" s="113"/>
      <c r="D29" s="113"/>
      <c r="G29" s="42">
        <v>14897.64</v>
      </c>
      <c r="H29" s="42"/>
      <c r="I29" s="42">
        <v>0</v>
      </c>
      <c r="J29" s="43"/>
      <c r="K29" s="42">
        <v>14897.64</v>
      </c>
      <c r="L29" s="43"/>
      <c r="M29" s="42">
        <v>0</v>
      </c>
    </row>
    <row r="30" spans="1:17" ht="26.1" customHeight="1">
      <c r="A30" s="113" t="s">
        <v>769</v>
      </c>
      <c r="B30" s="113"/>
      <c r="C30" s="113"/>
      <c r="D30" s="113"/>
      <c r="G30" s="42">
        <v>0</v>
      </c>
      <c r="H30" s="42"/>
      <c r="I30" s="42">
        <v>2000000</v>
      </c>
      <c r="J30" s="43"/>
      <c r="K30" s="42">
        <v>0</v>
      </c>
      <c r="L30" s="43"/>
      <c r="M30" s="42">
        <v>0</v>
      </c>
    </row>
    <row r="31" spans="1:17" ht="26.1" customHeight="1" thickBot="1">
      <c r="A31" s="429" t="s">
        <v>132</v>
      </c>
      <c r="C31" s="429"/>
      <c r="D31" s="113"/>
      <c r="G31" s="54">
        <f>SUM(G25:G30)</f>
        <v>14897.64</v>
      </c>
      <c r="H31" s="41"/>
      <c r="I31" s="54">
        <f>SUM(I25:I30)</f>
        <v>2000000</v>
      </c>
      <c r="J31" s="43"/>
      <c r="K31" s="54">
        <f>SUM(K25:K30)</f>
        <v>929132.28999999992</v>
      </c>
      <c r="L31" s="43"/>
      <c r="M31" s="54">
        <f>SUM(M25:M30)</f>
        <v>36786.5</v>
      </c>
    </row>
    <row r="32" spans="1:17" ht="26.1" customHeight="1" thickTop="1">
      <c r="A32" s="594"/>
      <c r="C32" s="594"/>
      <c r="D32" s="113"/>
      <c r="G32" s="144"/>
      <c r="H32" s="41"/>
      <c r="I32" s="144"/>
      <c r="J32" s="43"/>
      <c r="K32" s="144"/>
      <c r="L32" s="43"/>
      <c r="M32" s="144"/>
    </row>
    <row r="33" spans="1:18" ht="26.1" customHeight="1">
      <c r="A33" s="429"/>
      <c r="C33" s="429"/>
      <c r="G33" s="115"/>
      <c r="H33" s="115"/>
      <c r="I33" s="115"/>
      <c r="J33" s="115"/>
      <c r="K33" s="115"/>
      <c r="L33" s="115"/>
      <c r="M33" s="115"/>
    </row>
    <row r="34" spans="1:18" ht="26.1" customHeight="1">
      <c r="A34" s="630" t="s">
        <v>575</v>
      </c>
      <c r="B34" s="630"/>
      <c r="C34" s="630"/>
      <c r="D34" s="630"/>
      <c r="E34" s="630"/>
      <c r="F34" s="630"/>
      <c r="G34" s="630"/>
      <c r="H34" s="630"/>
      <c r="I34" s="630"/>
      <c r="J34" s="630"/>
      <c r="K34" s="630"/>
      <c r="L34" s="630"/>
      <c r="M34" s="630"/>
      <c r="N34" s="115"/>
      <c r="O34" s="115"/>
      <c r="P34" s="115"/>
      <c r="Q34" s="115"/>
      <c r="R34" s="115"/>
    </row>
    <row r="35" spans="1:18" ht="26.1" customHeight="1">
      <c r="A35" s="429"/>
      <c r="B35" s="429"/>
      <c r="C35" s="429" t="s">
        <v>1113</v>
      </c>
      <c r="D35" s="429"/>
      <c r="E35" s="429"/>
      <c r="F35" s="429"/>
      <c r="G35" s="429"/>
      <c r="H35" s="429"/>
      <c r="I35" s="429"/>
      <c r="J35" s="429"/>
      <c r="K35" s="70"/>
      <c r="L35" s="70"/>
      <c r="M35" s="70"/>
      <c r="N35" s="115"/>
      <c r="O35" s="115"/>
      <c r="P35" s="115"/>
      <c r="Q35" s="115"/>
      <c r="R35" s="115"/>
    </row>
    <row r="36" spans="1:18" ht="24" customHeight="1">
      <c r="A36" s="632" t="s">
        <v>164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115"/>
      <c r="O36" s="115"/>
      <c r="P36" s="115"/>
      <c r="Q36" s="115"/>
      <c r="R36" s="115"/>
    </row>
    <row r="37" spans="1:18" ht="24" customHeight="1">
      <c r="A37" s="403"/>
      <c r="C37" s="403"/>
      <c r="D37" s="113"/>
      <c r="G37" s="47"/>
      <c r="H37" s="41"/>
      <c r="I37" s="47"/>
      <c r="J37" s="43"/>
      <c r="K37" s="47"/>
      <c r="L37" s="43"/>
      <c r="M37" s="47"/>
      <c r="N37" s="115"/>
      <c r="O37" s="115"/>
      <c r="P37" s="115"/>
      <c r="Q37" s="115"/>
      <c r="R37" s="115"/>
    </row>
    <row r="38" spans="1:18" ht="24" customHeight="1">
      <c r="A38" s="403"/>
      <c r="C38" s="403"/>
      <c r="D38" s="113"/>
      <c r="G38" s="631" t="s">
        <v>125</v>
      </c>
      <c r="H38" s="631"/>
      <c r="I38" s="631"/>
      <c r="J38" s="631"/>
      <c r="K38" s="631"/>
      <c r="L38" s="631"/>
      <c r="M38" s="631"/>
      <c r="N38" s="115"/>
      <c r="O38" s="115"/>
      <c r="P38" s="115"/>
      <c r="Q38" s="115"/>
      <c r="R38" s="115"/>
    </row>
    <row r="39" spans="1:18" ht="24" customHeight="1">
      <c r="C39" s="70"/>
      <c r="D39" s="70"/>
      <c r="E39" s="70"/>
      <c r="F39" s="70"/>
      <c r="G39" s="634" t="s">
        <v>126</v>
      </c>
      <c r="H39" s="634"/>
      <c r="I39" s="634"/>
      <c r="J39" s="404"/>
      <c r="K39" s="634" t="s">
        <v>127</v>
      </c>
      <c r="L39" s="634"/>
      <c r="M39" s="634"/>
      <c r="N39" s="115"/>
      <c r="O39" s="115"/>
      <c r="P39" s="115"/>
      <c r="Q39" s="115"/>
      <c r="R39" s="115"/>
    </row>
    <row r="40" spans="1:18" ht="24" customHeight="1">
      <c r="C40" s="403"/>
      <c r="G40" s="405" t="str">
        <f>+G8</f>
        <v>2021</v>
      </c>
      <c r="H40" s="404"/>
      <c r="I40" s="405" t="str">
        <f>+I8</f>
        <v>2020</v>
      </c>
      <c r="J40" s="404"/>
      <c r="K40" s="405" t="str">
        <f>+G40</f>
        <v>2021</v>
      </c>
      <c r="L40" s="404"/>
      <c r="M40" s="405" t="str">
        <f>+I40</f>
        <v>2020</v>
      </c>
      <c r="N40" s="115"/>
      <c r="O40" s="115"/>
      <c r="P40" s="115"/>
      <c r="Q40" s="115"/>
      <c r="R40" s="115"/>
    </row>
    <row r="41" spans="1:18" ht="24" customHeight="1">
      <c r="A41" s="19" t="s">
        <v>377</v>
      </c>
      <c r="B41" s="113"/>
      <c r="C41" s="113"/>
      <c r="D41" s="113"/>
      <c r="G41" s="52"/>
      <c r="H41" s="52"/>
      <c r="I41" s="52"/>
      <c r="J41" s="52"/>
      <c r="K41" s="52"/>
      <c r="L41" s="113"/>
      <c r="M41" s="42"/>
    </row>
    <row r="42" spans="1:18" ht="24" customHeight="1">
      <c r="A42" s="429" t="s">
        <v>134</v>
      </c>
      <c r="B42" s="113"/>
      <c r="C42" s="113"/>
      <c r="D42" s="113"/>
      <c r="G42" s="556">
        <v>0</v>
      </c>
      <c r="H42" s="572"/>
      <c r="I42" s="556">
        <v>0</v>
      </c>
      <c r="J42" s="573"/>
      <c r="K42" s="556">
        <v>2780765.62</v>
      </c>
      <c r="L42" s="573"/>
      <c r="M42" s="556">
        <v>1603533.36</v>
      </c>
    </row>
    <row r="43" spans="1:18" ht="24" customHeight="1">
      <c r="A43" s="474" t="s">
        <v>135</v>
      </c>
      <c r="B43" s="113"/>
      <c r="C43" s="113"/>
      <c r="D43" s="113"/>
      <c r="G43" s="556">
        <v>0</v>
      </c>
      <c r="H43" s="572"/>
      <c r="I43" s="556">
        <v>0</v>
      </c>
      <c r="J43" s="573"/>
      <c r="K43" s="556">
        <v>4630.1499999999996</v>
      </c>
      <c r="L43" s="573"/>
      <c r="M43" s="556">
        <v>0</v>
      </c>
    </row>
    <row r="44" spans="1:18" ht="24" customHeight="1">
      <c r="A44" s="429" t="s">
        <v>129</v>
      </c>
      <c r="B44" s="429"/>
      <c r="C44" s="429"/>
      <c r="D44" s="113"/>
    </row>
    <row r="45" spans="1:18" ht="24" customHeight="1">
      <c r="A45" s="429" t="s">
        <v>130</v>
      </c>
      <c r="B45" s="429"/>
      <c r="C45" s="429"/>
      <c r="D45" s="113"/>
      <c r="G45" s="556">
        <v>0</v>
      </c>
      <c r="H45" s="572"/>
      <c r="I45" s="556">
        <v>0</v>
      </c>
      <c r="J45" s="573"/>
      <c r="K45" s="556">
        <v>13075238.689999999</v>
      </c>
      <c r="L45" s="573"/>
      <c r="M45" s="556">
        <v>11040049.43</v>
      </c>
    </row>
    <row r="46" spans="1:18" ht="24" customHeight="1">
      <c r="A46" s="429" t="s">
        <v>145</v>
      </c>
      <c r="C46" s="429"/>
      <c r="D46" s="113"/>
      <c r="G46" s="556">
        <v>0</v>
      </c>
      <c r="H46" s="572"/>
      <c r="I46" s="556">
        <v>0</v>
      </c>
      <c r="J46" s="573"/>
      <c r="K46" s="556">
        <v>0</v>
      </c>
      <c r="L46" s="573"/>
      <c r="M46" s="556">
        <v>3934.42</v>
      </c>
      <c r="N46" s="115"/>
      <c r="O46" s="115"/>
      <c r="P46" s="115"/>
      <c r="Q46" s="115"/>
      <c r="R46" s="115"/>
    </row>
    <row r="47" spans="1:18" ht="24" customHeight="1">
      <c r="A47" s="429" t="s">
        <v>144</v>
      </c>
      <c r="B47" s="429"/>
      <c r="C47" s="429"/>
      <c r="D47" s="113"/>
      <c r="G47" s="556">
        <v>387798.55</v>
      </c>
      <c r="H47" s="572"/>
      <c r="I47" s="556">
        <v>323984.61</v>
      </c>
      <c r="J47" s="573"/>
      <c r="K47" s="556">
        <v>387798.55</v>
      </c>
      <c r="L47" s="573"/>
      <c r="M47" s="556">
        <v>323984.61</v>
      </c>
    </row>
    <row r="48" spans="1:18" ht="24" customHeight="1">
      <c r="A48" s="429" t="s">
        <v>140</v>
      </c>
      <c r="B48" s="429"/>
      <c r="C48" s="429"/>
      <c r="D48" s="113"/>
      <c r="G48" s="558">
        <v>598767.12</v>
      </c>
      <c r="H48" s="572"/>
      <c r="I48" s="558">
        <v>357534.26</v>
      </c>
      <c r="J48" s="573"/>
      <c r="K48" s="558">
        <v>0</v>
      </c>
      <c r="L48" s="573"/>
      <c r="M48" s="145">
        <v>0</v>
      </c>
    </row>
    <row r="49" spans="1:18" ht="24" customHeight="1">
      <c r="A49" s="429" t="s">
        <v>132</v>
      </c>
      <c r="C49" s="429"/>
      <c r="D49" s="113"/>
      <c r="G49" s="42">
        <f>SUM(G42:G48)</f>
        <v>986565.66999999993</v>
      </c>
      <c r="H49" s="41"/>
      <c r="I49" s="42">
        <f>SUM(I42:I48)</f>
        <v>681518.87</v>
      </c>
      <c r="J49" s="43"/>
      <c r="K49" s="42">
        <f>SUM(K42:K48)</f>
        <v>16248433.01</v>
      </c>
      <c r="L49" s="429"/>
      <c r="M49" s="42">
        <f>SUM(M42:M48)</f>
        <v>12971501.819999998</v>
      </c>
      <c r="N49" s="115"/>
      <c r="O49" s="115"/>
      <c r="P49" s="115"/>
      <c r="Q49" s="115"/>
      <c r="R49" s="115"/>
    </row>
    <row r="50" spans="1:18" ht="24" customHeight="1">
      <c r="A50" s="206" t="s">
        <v>994</v>
      </c>
      <c r="C50" s="429"/>
      <c r="G50" s="574">
        <v>-387798.55</v>
      </c>
      <c r="H50" s="82"/>
      <c r="I50" s="574">
        <v>-323984.61</v>
      </c>
      <c r="J50" s="40"/>
      <c r="K50" s="575">
        <v>-13463037.24</v>
      </c>
      <c r="L50" s="40"/>
      <c r="M50" s="575">
        <v>-11364034.039999999</v>
      </c>
    </row>
    <row r="51" spans="1:18" ht="24" customHeight="1" thickBot="1">
      <c r="A51" s="429" t="s">
        <v>133</v>
      </c>
      <c r="C51" s="429"/>
      <c r="G51" s="54">
        <f>SUM(G49:G50)</f>
        <v>598767.11999999988</v>
      </c>
      <c r="H51" s="41"/>
      <c r="I51" s="54">
        <f>SUM(I49:I50)</f>
        <v>357534.26</v>
      </c>
      <c r="J51" s="43"/>
      <c r="K51" s="54">
        <f>SUM(K49:K50)</f>
        <v>2785395.7699999996</v>
      </c>
      <c r="L51" s="43"/>
      <c r="M51" s="54">
        <f>SUM(M49:M50)</f>
        <v>1607467.7799999993</v>
      </c>
    </row>
    <row r="52" spans="1:18" ht="24" customHeight="1" thickTop="1">
      <c r="A52" s="19" t="s">
        <v>570</v>
      </c>
      <c r="B52" s="49"/>
      <c r="C52" s="49"/>
      <c r="G52" s="42"/>
      <c r="H52" s="41"/>
      <c r="I52" s="42"/>
      <c r="J52" s="43"/>
      <c r="K52" s="42"/>
      <c r="L52" s="43"/>
      <c r="M52" s="42"/>
      <c r="N52" s="115"/>
      <c r="O52" s="115"/>
      <c r="P52" s="115"/>
      <c r="Q52" s="115"/>
      <c r="R52" s="115"/>
    </row>
    <row r="53" spans="1:18" ht="24" customHeight="1">
      <c r="A53" s="44" t="s">
        <v>145</v>
      </c>
      <c r="C53" s="403"/>
      <c r="G53" s="144">
        <v>0</v>
      </c>
      <c r="H53" s="49"/>
      <c r="I53" s="144">
        <v>0</v>
      </c>
      <c r="J53" s="49"/>
      <c r="K53" s="144">
        <v>9645817.6600000001</v>
      </c>
      <c r="L53" s="279"/>
      <c r="M53" s="144">
        <v>160077.4</v>
      </c>
      <c r="N53" s="115"/>
      <c r="O53" s="115"/>
      <c r="P53" s="115"/>
      <c r="Q53" s="115"/>
      <c r="R53" s="115"/>
    </row>
    <row r="54" spans="1:18" ht="24" customHeight="1">
      <c r="A54" s="49" t="s">
        <v>293</v>
      </c>
      <c r="C54" s="403"/>
      <c r="G54" s="144">
        <v>0</v>
      </c>
      <c r="H54" s="49"/>
      <c r="I54" s="144">
        <v>0</v>
      </c>
      <c r="J54" s="49"/>
      <c r="K54" s="144">
        <v>0</v>
      </c>
      <c r="L54" s="279"/>
      <c r="M54" s="144">
        <v>71610.59320895806</v>
      </c>
      <c r="N54" s="115"/>
      <c r="O54" s="115"/>
      <c r="P54" s="115"/>
      <c r="Q54" s="115"/>
      <c r="R54" s="115"/>
    </row>
    <row r="55" spans="1:18" ht="24" customHeight="1">
      <c r="A55" s="49" t="s">
        <v>166</v>
      </c>
      <c r="C55" s="403"/>
      <c r="G55" s="144">
        <v>0</v>
      </c>
      <c r="H55" s="49"/>
      <c r="I55" s="144">
        <v>0</v>
      </c>
      <c r="J55" s="49"/>
      <c r="K55" s="144">
        <v>6076210.7000000002</v>
      </c>
      <c r="L55" s="279"/>
      <c r="M55" s="144">
        <v>978750.65</v>
      </c>
      <c r="N55" s="115"/>
      <c r="O55" s="115"/>
      <c r="P55" s="115"/>
      <c r="Q55" s="115"/>
      <c r="R55" s="115"/>
    </row>
    <row r="56" spans="1:18" ht="24" customHeight="1">
      <c r="A56" s="49" t="s">
        <v>224</v>
      </c>
      <c r="C56" s="403"/>
      <c r="G56" s="144">
        <v>0</v>
      </c>
      <c r="H56" s="49"/>
      <c r="I56" s="144">
        <v>0</v>
      </c>
      <c r="J56" s="49"/>
      <c r="K56" s="144">
        <v>7025591.4299999997</v>
      </c>
      <c r="L56" s="43"/>
      <c r="M56" s="144">
        <v>0</v>
      </c>
      <c r="N56" s="115"/>
      <c r="O56" s="115"/>
      <c r="P56" s="115"/>
      <c r="Q56" s="115"/>
      <c r="R56" s="115"/>
    </row>
    <row r="57" spans="1:18" ht="24" customHeight="1">
      <c r="A57" s="49" t="s">
        <v>225</v>
      </c>
      <c r="C57" s="403"/>
      <c r="G57" s="144">
        <v>0</v>
      </c>
      <c r="H57" s="49"/>
      <c r="I57" s="144">
        <v>0</v>
      </c>
      <c r="J57" s="49"/>
      <c r="K57" s="144">
        <v>5883117.5999999996</v>
      </c>
      <c r="L57" s="279"/>
      <c r="M57" s="144">
        <v>0</v>
      </c>
      <c r="N57" s="115"/>
      <c r="O57" s="115"/>
      <c r="P57" s="115"/>
      <c r="Q57" s="115"/>
      <c r="R57" s="115"/>
    </row>
    <row r="58" spans="1:18" ht="24" customHeight="1">
      <c r="A58" s="49" t="s">
        <v>226</v>
      </c>
      <c r="C58" s="403"/>
      <c r="G58" s="144">
        <v>0</v>
      </c>
      <c r="H58" s="49"/>
      <c r="I58" s="144">
        <v>0</v>
      </c>
      <c r="J58" s="49"/>
      <c r="K58" s="144">
        <v>0</v>
      </c>
      <c r="L58" s="279"/>
      <c r="M58" s="144">
        <v>14229532.539491851</v>
      </c>
      <c r="N58" s="115"/>
      <c r="O58" s="115"/>
      <c r="P58" s="115"/>
      <c r="Q58" s="115"/>
      <c r="R58" s="115"/>
    </row>
    <row r="59" spans="1:18" ht="24" customHeight="1">
      <c r="A59" s="474" t="s">
        <v>1300</v>
      </c>
      <c r="C59" s="474"/>
      <c r="G59" s="144">
        <v>0</v>
      </c>
      <c r="H59" s="49"/>
      <c r="I59" s="144">
        <v>0</v>
      </c>
      <c r="J59" s="49"/>
      <c r="K59" s="144">
        <v>3093334.65</v>
      </c>
      <c r="L59" s="279"/>
      <c r="M59" s="144">
        <v>0</v>
      </c>
      <c r="N59" s="115"/>
      <c r="O59" s="115"/>
      <c r="P59" s="115"/>
      <c r="Q59" s="115"/>
      <c r="R59" s="115"/>
    </row>
    <row r="60" spans="1:18" ht="24" customHeight="1">
      <c r="A60" s="403" t="s">
        <v>140</v>
      </c>
      <c r="C60" s="403"/>
      <c r="G60" s="145">
        <v>8252459.0300000003</v>
      </c>
      <c r="H60" s="49"/>
      <c r="I60" s="145">
        <v>55524310.439999998</v>
      </c>
      <c r="J60" s="49"/>
      <c r="K60" s="145">
        <v>0</v>
      </c>
      <c r="L60" s="49"/>
      <c r="M60" s="145">
        <v>0</v>
      </c>
      <c r="N60" s="115"/>
      <c r="O60" s="115"/>
      <c r="P60" s="115"/>
      <c r="Q60" s="115"/>
      <c r="R60" s="115"/>
    </row>
    <row r="61" spans="1:18" ht="24" customHeight="1" thickBot="1">
      <c r="A61" s="403" t="s">
        <v>132</v>
      </c>
      <c r="C61" s="403"/>
      <c r="G61" s="54">
        <f>SUM(G53:G60)</f>
        <v>8252459.0300000003</v>
      </c>
      <c r="H61" s="41"/>
      <c r="I61" s="54">
        <f>SUM(I53:I60)</f>
        <v>55524310.439999998</v>
      </c>
      <c r="J61" s="43"/>
      <c r="K61" s="54">
        <f>SUM(K53:K60)</f>
        <v>31724072.039999999</v>
      </c>
      <c r="L61" s="43"/>
      <c r="M61" s="54">
        <f>SUM(M53:M60)</f>
        <v>15439971.182700809</v>
      </c>
      <c r="N61" s="115"/>
      <c r="O61" s="115"/>
      <c r="P61" s="115"/>
      <c r="Q61" s="115"/>
      <c r="R61" s="115"/>
    </row>
    <row r="62" spans="1:18" ht="24" customHeight="1" thickTop="1">
      <c r="A62" s="19" t="s">
        <v>390</v>
      </c>
      <c r="C62" s="403"/>
      <c r="G62" s="42"/>
      <c r="H62" s="41"/>
      <c r="I62" s="42"/>
      <c r="J62" s="43"/>
      <c r="K62" s="42"/>
      <c r="L62" s="43"/>
      <c r="M62" s="42"/>
      <c r="N62" s="115"/>
      <c r="O62" s="115"/>
      <c r="P62" s="115"/>
      <c r="Q62" s="115"/>
      <c r="R62" s="115"/>
    </row>
    <row r="63" spans="1:18" ht="24" customHeight="1">
      <c r="A63" s="49" t="s">
        <v>293</v>
      </c>
      <c r="B63" s="49"/>
      <c r="C63" s="403"/>
      <c r="G63" s="144">
        <v>0</v>
      </c>
      <c r="H63" s="49"/>
      <c r="I63" s="144">
        <v>0</v>
      </c>
      <c r="J63" s="49"/>
      <c r="K63" s="144">
        <v>50343.199999999997</v>
      </c>
      <c r="L63" s="279"/>
      <c r="M63" s="144">
        <v>0</v>
      </c>
      <c r="N63" s="115"/>
      <c r="O63" s="115"/>
      <c r="P63" s="115"/>
      <c r="Q63" s="115"/>
      <c r="R63" s="115"/>
    </row>
    <row r="64" spans="1:18" ht="24" customHeight="1">
      <c r="A64" s="49" t="s">
        <v>166</v>
      </c>
      <c r="C64" s="403"/>
      <c r="G64" s="42">
        <v>0</v>
      </c>
      <c r="H64" s="42"/>
      <c r="I64" s="42">
        <v>0</v>
      </c>
      <c r="J64" s="43"/>
      <c r="K64" s="42">
        <v>512618.51</v>
      </c>
      <c r="L64" s="279"/>
      <c r="M64" s="42">
        <v>117174072.59</v>
      </c>
      <c r="N64" s="115"/>
      <c r="O64" s="115"/>
      <c r="P64" s="115"/>
      <c r="Q64" s="115"/>
      <c r="R64" s="115"/>
    </row>
    <row r="65" spans="1:18" ht="24" customHeight="1">
      <c r="A65" s="49" t="s">
        <v>1269</v>
      </c>
      <c r="B65" s="49"/>
      <c r="C65" s="474"/>
      <c r="G65" s="144">
        <v>0</v>
      </c>
      <c r="H65" s="49"/>
      <c r="I65" s="144">
        <v>0</v>
      </c>
      <c r="J65" s="49"/>
      <c r="K65" s="144">
        <v>99750</v>
      </c>
      <c r="L65" s="279"/>
      <c r="M65" s="144">
        <v>0</v>
      </c>
      <c r="N65" s="115"/>
      <c r="O65" s="115"/>
      <c r="P65" s="115"/>
      <c r="Q65" s="115"/>
      <c r="R65" s="115"/>
    </row>
    <row r="66" spans="1:18" ht="24" customHeight="1">
      <c r="A66" s="49" t="s">
        <v>224</v>
      </c>
      <c r="C66" s="403"/>
      <c r="G66" s="42">
        <v>0</v>
      </c>
      <c r="H66" s="42"/>
      <c r="I66" s="42">
        <v>0</v>
      </c>
      <c r="J66" s="43"/>
      <c r="K66" s="42">
        <v>66233508.789999999</v>
      </c>
      <c r="L66" s="43"/>
      <c r="M66" s="42">
        <v>56352061.090000004</v>
      </c>
      <c r="N66" s="115"/>
      <c r="O66" s="115"/>
      <c r="P66" s="115"/>
      <c r="Q66" s="115"/>
      <c r="R66" s="115"/>
    </row>
    <row r="67" spans="1:18" ht="24" customHeight="1">
      <c r="A67" s="49" t="s">
        <v>225</v>
      </c>
      <c r="C67" s="403"/>
      <c r="G67" s="144">
        <v>0</v>
      </c>
      <c r="H67" s="49"/>
      <c r="I67" s="144">
        <v>0</v>
      </c>
      <c r="J67" s="49"/>
      <c r="K67" s="144">
        <v>64777887.890000001</v>
      </c>
      <c r="L67" s="279"/>
      <c r="M67" s="42">
        <v>55147392.810000002</v>
      </c>
      <c r="N67" s="115"/>
      <c r="O67" s="115"/>
      <c r="P67" s="115"/>
      <c r="Q67" s="115"/>
      <c r="R67" s="115"/>
    </row>
    <row r="68" spans="1:18" ht="24" customHeight="1">
      <c r="A68" s="49" t="s">
        <v>226</v>
      </c>
      <c r="C68" s="403"/>
      <c r="G68" s="144">
        <v>0</v>
      </c>
      <c r="H68" s="49"/>
      <c r="I68" s="144">
        <v>0</v>
      </c>
      <c r="J68" s="49"/>
      <c r="K68" s="144">
        <v>843421.43</v>
      </c>
      <c r="L68" s="279"/>
      <c r="M68" s="42">
        <v>45146854.82</v>
      </c>
      <c r="N68" s="115"/>
      <c r="O68" s="115"/>
      <c r="P68" s="115"/>
      <c r="Q68" s="115"/>
      <c r="R68" s="115"/>
    </row>
    <row r="69" spans="1:18" ht="24" customHeight="1">
      <c r="A69" s="49"/>
      <c r="C69" s="618"/>
      <c r="G69" s="144"/>
      <c r="H69" s="49"/>
      <c r="I69" s="144"/>
      <c r="J69" s="49"/>
      <c r="K69" s="144"/>
      <c r="L69" s="279"/>
      <c r="M69" s="42"/>
      <c r="N69" s="115"/>
      <c r="O69" s="115"/>
      <c r="P69" s="115"/>
      <c r="Q69" s="115"/>
      <c r="R69" s="115"/>
    </row>
    <row r="70" spans="1:18" ht="24" customHeight="1">
      <c r="A70" s="49"/>
      <c r="C70" s="551"/>
      <c r="G70" s="144"/>
      <c r="H70" s="49"/>
      <c r="I70" s="144"/>
      <c r="J70" s="49"/>
      <c r="K70" s="144"/>
      <c r="L70" s="279"/>
      <c r="M70" s="42"/>
      <c r="N70" s="115"/>
      <c r="O70" s="115"/>
      <c r="P70" s="115"/>
      <c r="Q70" s="115"/>
      <c r="R70" s="115"/>
    </row>
    <row r="71" spans="1:18" ht="24" customHeight="1">
      <c r="A71" s="418"/>
      <c r="B71" s="418"/>
      <c r="C71" s="418"/>
      <c r="G71" s="42"/>
      <c r="H71" s="42"/>
      <c r="I71" s="42"/>
      <c r="J71" s="42"/>
      <c r="K71" s="42"/>
      <c r="L71" s="42"/>
      <c r="M71" s="42"/>
      <c r="N71" s="115"/>
      <c r="O71" s="115"/>
      <c r="P71" s="115"/>
      <c r="Q71" s="115"/>
      <c r="R71" s="115"/>
    </row>
    <row r="72" spans="1:18" ht="24" customHeight="1">
      <c r="A72" s="630" t="str">
        <f>+A34</f>
        <v>(Sign) ……………………………………...........……………………………...……………. Authorized Director</v>
      </c>
      <c r="B72" s="630"/>
      <c r="C72" s="630"/>
      <c r="D72" s="630"/>
      <c r="E72" s="630"/>
      <c r="F72" s="630"/>
      <c r="G72" s="630"/>
      <c r="H72" s="630"/>
      <c r="I72" s="630"/>
      <c r="J72" s="630"/>
      <c r="K72" s="630"/>
      <c r="L72" s="630"/>
      <c r="M72" s="630"/>
      <c r="N72" s="115"/>
      <c r="O72" s="115"/>
      <c r="P72" s="115"/>
      <c r="Q72" s="115"/>
      <c r="R72" s="115"/>
    </row>
    <row r="73" spans="1:18" ht="24" customHeight="1">
      <c r="A73" s="403"/>
      <c r="B73" s="403"/>
      <c r="C73" s="403" t="str">
        <f>+C35</f>
        <v xml:space="preserve">                (                                                                                                                                )           </v>
      </c>
      <c r="D73" s="403"/>
      <c r="E73" s="403"/>
      <c r="F73" s="403"/>
      <c r="G73" s="403"/>
      <c r="H73" s="403"/>
      <c r="I73" s="403"/>
      <c r="J73" s="403"/>
      <c r="K73" s="70"/>
      <c r="L73" s="70"/>
      <c r="M73" s="70"/>
      <c r="N73" s="115"/>
      <c r="O73" s="115"/>
      <c r="P73" s="115"/>
      <c r="Q73" s="115"/>
      <c r="R73" s="115"/>
    </row>
    <row r="74" spans="1:18" ht="24" customHeight="1">
      <c r="A74" s="630" t="s">
        <v>1198</v>
      </c>
      <c r="B74" s="630"/>
      <c r="C74" s="630"/>
      <c r="D74" s="630"/>
      <c r="E74" s="630"/>
      <c r="F74" s="630"/>
      <c r="G74" s="630"/>
      <c r="H74" s="630"/>
      <c r="I74" s="630"/>
      <c r="J74" s="630"/>
      <c r="K74" s="630"/>
      <c r="L74" s="630"/>
      <c r="M74" s="630"/>
      <c r="N74" s="115"/>
      <c r="O74" s="115"/>
      <c r="P74" s="115"/>
      <c r="Q74" s="115"/>
      <c r="R74" s="115"/>
    </row>
    <row r="75" spans="1:18" ht="24" customHeight="1">
      <c r="A75" s="139"/>
      <c r="G75" s="139"/>
      <c r="I75" s="139"/>
      <c r="K75" s="139"/>
      <c r="L75" s="139"/>
      <c r="M75" s="139"/>
      <c r="N75" s="115"/>
      <c r="O75" s="115"/>
      <c r="P75" s="115"/>
      <c r="Q75" s="115"/>
      <c r="R75" s="115"/>
    </row>
    <row r="76" spans="1:18" ht="24" customHeight="1">
      <c r="A76" s="452"/>
      <c r="C76" s="452"/>
      <c r="D76" s="113"/>
      <c r="G76" s="631" t="s">
        <v>125</v>
      </c>
      <c r="H76" s="631"/>
      <c r="I76" s="631"/>
      <c r="J76" s="631"/>
      <c r="K76" s="631"/>
      <c r="L76" s="631"/>
      <c r="M76" s="631"/>
      <c r="N76" s="115"/>
      <c r="O76" s="115"/>
      <c r="P76" s="115"/>
      <c r="Q76" s="115"/>
      <c r="R76" s="115"/>
    </row>
    <row r="77" spans="1:18" ht="24" customHeight="1">
      <c r="C77" s="70"/>
      <c r="D77" s="70"/>
      <c r="E77" s="70"/>
      <c r="F77" s="70"/>
      <c r="G77" s="634" t="s">
        <v>126</v>
      </c>
      <c r="H77" s="634"/>
      <c r="I77" s="634"/>
      <c r="J77" s="454"/>
      <c r="K77" s="634" t="s">
        <v>127</v>
      </c>
      <c r="L77" s="634"/>
      <c r="M77" s="634"/>
      <c r="N77" s="115"/>
      <c r="O77" s="115"/>
      <c r="P77" s="115"/>
      <c r="Q77" s="115"/>
      <c r="R77" s="115"/>
    </row>
    <row r="78" spans="1:18" ht="24" customHeight="1">
      <c r="C78" s="452"/>
      <c r="G78" s="456" t="str">
        <f>+G40</f>
        <v>2021</v>
      </c>
      <c r="H78" s="454"/>
      <c r="I78" s="456" t="str">
        <f>+I40</f>
        <v>2020</v>
      </c>
      <c r="J78" s="454"/>
      <c r="K78" s="456" t="str">
        <f>+G78</f>
        <v>2021</v>
      </c>
      <c r="L78" s="454"/>
      <c r="M78" s="456" t="str">
        <f>+I78</f>
        <v>2020</v>
      </c>
      <c r="N78" s="115"/>
      <c r="O78" s="115"/>
      <c r="P78" s="115"/>
      <c r="Q78" s="115"/>
      <c r="R78" s="115"/>
    </row>
    <row r="79" spans="1:18" ht="24" customHeight="1">
      <c r="A79" s="49" t="s">
        <v>1299</v>
      </c>
      <c r="B79" s="49"/>
      <c r="C79" s="403"/>
      <c r="G79" s="144">
        <v>0</v>
      </c>
      <c r="H79" s="49"/>
      <c r="I79" s="144">
        <v>0</v>
      </c>
      <c r="J79" s="49"/>
      <c r="K79" s="144">
        <v>129500</v>
      </c>
      <c r="L79" s="279"/>
      <c r="M79" s="144">
        <v>0</v>
      </c>
      <c r="N79" s="115"/>
      <c r="O79" s="115"/>
      <c r="P79" s="115"/>
      <c r="Q79" s="115"/>
      <c r="R79" s="115"/>
    </row>
    <row r="80" spans="1:18" ht="24" customHeight="1">
      <c r="A80" s="49" t="s">
        <v>1300</v>
      </c>
      <c r="B80" s="49"/>
      <c r="C80" s="403"/>
      <c r="G80" s="144">
        <v>0</v>
      </c>
      <c r="H80" s="49"/>
      <c r="I80" s="144">
        <v>0</v>
      </c>
      <c r="J80" s="49"/>
      <c r="K80" s="144">
        <v>924262.5</v>
      </c>
      <c r="L80" s="279"/>
      <c r="M80" s="144">
        <v>0</v>
      </c>
      <c r="N80" s="115"/>
      <c r="O80" s="115"/>
      <c r="P80" s="115"/>
      <c r="Q80" s="115"/>
      <c r="R80" s="115"/>
    </row>
    <row r="81" spans="1:18" ht="24" customHeight="1">
      <c r="A81" s="403" t="s">
        <v>140</v>
      </c>
      <c r="C81" s="403"/>
      <c r="G81" s="144">
        <v>92859219.980000004</v>
      </c>
      <c r="H81" s="49"/>
      <c r="I81" s="144">
        <v>68433225.430000007</v>
      </c>
      <c r="J81" s="49"/>
      <c r="K81" s="144">
        <v>0</v>
      </c>
      <c r="L81" s="279"/>
      <c r="M81" s="144">
        <v>0</v>
      </c>
      <c r="N81" s="115"/>
      <c r="O81" s="115"/>
      <c r="P81" s="115"/>
      <c r="Q81" s="115"/>
      <c r="R81" s="115"/>
    </row>
    <row r="82" spans="1:18" ht="24" customHeight="1" thickBot="1">
      <c r="A82" s="403" t="s">
        <v>132</v>
      </c>
      <c r="C82" s="403"/>
      <c r="G82" s="54">
        <f>SUM(G63:G81)</f>
        <v>92859219.980000004</v>
      </c>
      <c r="H82" s="41"/>
      <c r="I82" s="54">
        <f>SUM(I63:I81)</f>
        <v>68433225.430000007</v>
      </c>
      <c r="J82" s="43"/>
      <c r="K82" s="54">
        <f>SUM(K63:K81)</f>
        <v>133571292.32000001</v>
      </c>
      <c r="L82" s="43"/>
      <c r="M82" s="54">
        <f>SUM(M63:M81)</f>
        <v>273820381.31</v>
      </c>
      <c r="N82" s="115"/>
      <c r="O82" s="115"/>
      <c r="P82" s="115"/>
      <c r="Q82" s="115"/>
      <c r="R82" s="115"/>
    </row>
    <row r="83" spans="1:18" ht="24" customHeight="1" thickTop="1">
      <c r="A83" s="19" t="s">
        <v>141</v>
      </c>
      <c r="G83" s="42"/>
      <c r="I83" s="42"/>
      <c r="K83" s="42"/>
      <c r="M83" s="42"/>
      <c r="N83" s="115"/>
      <c r="O83" s="115"/>
      <c r="P83" s="115"/>
      <c r="Q83" s="115"/>
      <c r="R83" s="115"/>
    </row>
    <row r="84" spans="1:18" ht="24" customHeight="1">
      <c r="A84" s="403" t="s">
        <v>134</v>
      </c>
      <c r="B84" s="403"/>
      <c r="C84" s="403"/>
      <c r="G84" s="42">
        <v>0</v>
      </c>
      <c r="H84" s="42"/>
      <c r="I84" s="42">
        <v>0</v>
      </c>
      <c r="J84" s="42">
        <v>0</v>
      </c>
      <c r="K84" s="42">
        <v>223790100</v>
      </c>
      <c r="L84" s="42"/>
      <c r="M84" s="42">
        <v>215790100</v>
      </c>
      <c r="N84" s="115"/>
      <c r="O84" s="115"/>
      <c r="P84" s="115"/>
      <c r="Q84" s="115"/>
      <c r="R84" s="115"/>
    </row>
    <row r="85" spans="1:18" ht="24" customHeight="1">
      <c r="A85" s="474" t="s">
        <v>135</v>
      </c>
      <c r="B85" s="474"/>
      <c r="C85" s="474"/>
      <c r="G85" s="42">
        <v>0</v>
      </c>
      <c r="H85" s="42"/>
      <c r="I85" s="42">
        <v>0</v>
      </c>
      <c r="J85" s="42">
        <v>0</v>
      </c>
      <c r="K85" s="42">
        <v>2600000</v>
      </c>
      <c r="L85" s="42"/>
      <c r="M85" s="42">
        <v>0</v>
      </c>
      <c r="N85" s="115"/>
      <c r="O85" s="115"/>
      <c r="P85" s="115"/>
      <c r="Q85" s="115"/>
      <c r="R85" s="115"/>
    </row>
    <row r="86" spans="1:18" ht="24" customHeight="1">
      <c r="A86" s="403" t="s">
        <v>142</v>
      </c>
      <c r="B86" s="403"/>
      <c r="C86" s="403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</row>
    <row r="87" spans="1:18" ht="24" customHeight="1">
      <c r="A87" s="403" t="s">
        <v>143</v>
      </c>
      <c r="B87" s="403"/>
      <c r="C87" s="403"/>
      <c r="G87" s="42">
        <v>0</v>
      </c>
      <c r="H87" s="42"/>
      <c r="I87" s="42">
        <v>0</v>
      </c>
      <c r="J87" s="42"/>
      <c r="K87" s="42">
        <v>40703784.630000003</v>
      </c>
      <c r="L87" s="42"/>
      <c r="M87" s="42">
        <v>40703784.630000003</v>
      </c>
      <c r="N87" s="115"/>
      <c r="O87" s="115"/>
      <c r="P87" s="115"/>
      <c r="Q87" s="115"/>
      <c r="R87" s="115"/>
    </row>
    <row r="88" spans="1:18" ht="24" customHeight="1">
      <c r="A88" s="403" t="s">
        <v>145</v>
      </c>
      <c r="B88" s="403"/>
      <c r="C88" s="403"/>
      <c r="G88" s="42">
        <v>0</v>
      </c>
      <c r="H88" s="42"/>
      <c r="I88" s="42">
        <v>0</v>
      </c>
      <c r="J88" s="42"/>
      <c r="K88" s="42">
        <v>8900000</v>
      </c>
      <c r="L88" s="42"/>
      <c r="M88" s="42">
        <v>0</v>
      </c>
      <c r="N88" s="115"/>
      <c r="O88" s="115"/>
      <c r="P88" s="115"/>
      <c r="Q88" s="115"/>
      <c r="R88" s="115"/>
    </row>
    <row r="89" spans="1:18" ht="24" customHeight="1">
      <c r="A89" s="49" t="s">
        <v>144</v>
      </c>
      <c r="C89" s="474"/>
      <c r="G89" s="42">
        <v>1302361.08</v>
      </c>
      <c r="H89" s="42"/>
      <c r="I89" s="42">
        <v>1262361.08</v>
      </c>
      <c r="J89" s="42"/>
      <c r="K89" s="42">
        <v>1302361.08</v>
      </c>
      <c r="L89" s="42"/>
      <c r="M89" s="42">
        <v>1262361.08</v>
      </c>
      <c r="N89" s="115"/>
      <c r="O89" s="115"/>
      <c r="P89" s="115"/>
      <c r="Q89" s="115"/>
      <c r="R89" s="115"/>
    </row>
    <row r="90" spans="1:18" ht="24" customHeight="1">
      <c r="A90" s="49" t="s">
        <v>140</v>
      </c>
      <c r="G90" s="145">
        <v>141000000</v>
      </c>
      <c r="H90" s="42"/>
      <c r="I90" s="145">
        <v>115000000</v>
      </c>
      <c r="J90" s="42"/>
      <c r="K90" s="145">
        <v>0</v>
      </c>
      <c r="L90" s="42"/>
      <c r="M90" s="145">
        <v>0</v>
      </c>
      <c r="N90" s="115"/>
      <c r="O90" s="115"/>
      <c r="P90" s="115"/>
      <c r="Q90" s="115"/>
      <c r="R90" s="115"/>
    </row>
    <row r="91" spans="1:18" ht="24" customHeight="1">
      <c r="A91" s="403" t="s">
        <v>132</v>
      </c>
      <c r="C91" s="49" t="s">
        <v>556</v>
      </c>
      <c r="G91" s="42">
        <f>SUM(G84:G90)</f>
        <v>142302361.08000001</v>
      </c>
      <c r="H91" s="41"/>
      <c r="I91" s="42">
        <f>SUM(I84:I90)</f>
        <v>116262361.08</v>
      </c>
      <c r="J91" s="43"/>
      <c r="K91" s="42">
        <f>SUM(K84:K90)</f>
        <v>277296245.70999998</v>
      </c>
      <c r="L91" s="43"/>
      <c r="M91" s="42">
        <f>SUM(M84:M90)</f>
        <v>257756245.71000001</v>
      </c>
      <c r="N91" s="115"/>
      <c r="O91" s="115"/>
      <c r="P91" s="115"/>
      <c r="Q91" s="115"/>
      <c r="R91" s="115"/>
    </row>
    <row r="92" spans="1:18" s="406" customFormat="1" ht="24" customHeight="1">
      <c r="A92" s="206" t="s">
        <v>994</v>
      </c>
      <c r="B92" s="44"/>
      <c r="C92" s="403"/>
      <c r="D92" s="44"/>
      <c r="E92" s="44"/>
      <c r="F92" s="44"/>
      <c r="G92" s="319">
        <v>-1302361.08</v>
      </c>
      <c r="H92" s="82"/>
      <c r="I92" s="319">
        <v>-1262361.08</v>
      </c>
      <c r="J92" s="40"/>
      <c r="K92" s="320">
        <v>-42006145.710000001</v>
      </c>
      <c r="L92" s="40"/>
      <c r="M92" s="320">
        <v>-41966145.710000001</v>
      </c>
    </row>
    <row r="93" spans="1:18" ht="24" customHeight="1" thickBot="1">
      <c r="A93" s="403" t="s">
        <v>133</v>
      </c>
      <c r="C93" s="403"/>
      <c r="G93" s="54">
        <f>SUM(G91:G92)</f>
        <v>141000000</v>
      </c>
      <c r="H93" s="82"/>
      <c r="I93" s="54">
        <f>SUM(I91:I92)</f>
        <v>115000000</v>
      </c>
      <c r="J93" s="42"/>
      <c r="K93" s="54">
        <f>SUM(K91:K92)</f>
        <v>235290099.99999997</v>
      </c>
      <c r="L93" s="42"/>
      <c r="M93" s="54">
        <f>SUM(M91:M92)</f>
        <v>215790100</v>
      </c>
      <c r="N93" s="115"/>
      <c r="O93" s="115"/>
      <c r="P93" s="115"/>
      <c r="Q93" s="115"/>
      <c r="R93" s="115"/>
    </row>
    <row r="94" spans="1:18" ht="24" customHeight="1" thickTop="1">
      <c r="A94" s="452"/>
      <c r="C94" s="452"/>
      <c r="G94" s="144"/>
      <c r="H94" s="82"/>
      <c r="I94" s="144"/>
      <c r="J94" s="42"/>
      <c r="K94" s="144"/>
      <c r="L94" s="42"/>
      <c r="M94" s="144"/>
      <c r="N94" s="115"/>
      <c r="O94" s="115"/>
      <c r="P94" s="115"/>
      <c r="Q94" s="115"/>
      <c r="R94" s="115"/>
    </row>
    <row r="95" spans="1:18" ht="24" customHeight="1">
      <c r="A95" s="139" t="s">
        <v>1700</v>
      </c>
      <c r="N95" s="115"/>
      <c r="O95" s="115"/>
      <c r="P95" s="115"/>
      <c r="Q95" s="115"/>
      <c r="R95" s="115"/>
    </row>
    <row r="96" spans="1:18" ht="15" customHeight="1">
      <c r="A96" s="274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</row>
    <row r="97" spans="1:18" ht="24" customHeight="1">
      <c r="A97" s="139"/>
      <c r="G97" s="631" t="s">
        <v>125</v>
      </c>
      <c r="H97" s="631"/>
      <c r="I97" s="631"/>
      <c r="J97" s="631"/>
      <c r="K97" s="631"/>
      <c r="L97" s="631"/>
      <c r="M97" s="631"/>
      <c r="N97" s="115"/>
      <c r="O97" s="115"/>
      <c r="P97" s="115"/>
      <c r="Q97" s="115"/>
      <c r="R97" s="115"/>
    </row>
    <row r="98" spans="1:18" ht="24" customHeight="1">
      <c r="A98" s="139"/>
      <c r="E98" s="139"/>
      <c r="F98" s="139"/>
      <c r="G98" s="141" t="s">
        <v>147</v>
      </c>
      <c r="H98" s="141"/>
      <c r="I98" s="634" t="s">
        <v>148</v>
      </c>
      <c r="J98" s="634"/>
      <c r="K98" s="634"/>
      <c r="L98" s="141"/>
      <c r="M98" s="141" t="s">
        <v>147</v>
      </c>
      <c r="N98" s="115"/>
      <c r="O98" s="115"/>
      <c r="P98" s="115"/>
      <c r="Q98" s="115"/>
      <c r="R98" s="115"/>
    </row>
    <row r="99" spans="1:18" ht="24" customHeight="1">
      <c r="A99" s="139"/>
      <c r="G99" s="143" t="str">
        <f>+I40</f>
        <v>2020</v>
      </c>
      <c r="H99" s="141"/>
      <c r="I99" s="143" t="s">
        <v>149</v>
      </c>
      <c r="J99" s="141"/>
      <c r="K99" s="143" t="s">
        <v>150</v>
      </c>
      <c r="L99" s="141"/>
      <c r="M99" s="143" t="str">
        <f>+G40</f>
        <v>2021</v>
      </c>
      <c r="N99" s="115"/>
      <c r="O99" s="115"/>
      <c r="P99" s="115"/>
      <c r="Q99" s="115"/>
      <c r="R99" s="115"/>
    </row>
    <row r="100" spans="1:18" ht="24" customHeight="1">
      <c r="A100" s="139" t="s">
        <v>384</v>
      </c>
      <c r="B100" s="58"/>
      <c r="C100" s="58"/>
      <c r="D100" s="58"/>
      <c r="E100" s="58"/>
      <c r="F100" s="58"/>
      <c r="G100" s="58"/>
      <c r="N100" s="115"/>
      <c r="O100" s="115"/>
      <c r="P100" s="115"/>
      <c r="Q100" s="115"/>
      <c r="R100" s="115"/>
    </row>
    <row r="101" spans="1:18" ht="24" customHeight="1">
      <c r="A101" s="44" t="s">
        <v>144</v>
      </c>
      <c r="B101" s="58"/>
      <c r="C101" s="58"/>
      <c r="D101" s="58"/>
      <c r="E101" s="58"/>
      <c r="G101" s="42">
        <v>1262361.08</v>
      </c>
      <c r="H101" s="321"/>
      <c r="I101" s="556">
        <v>40000</v>
      </c>
      <c r="J101" s="556"/>
      <c r="K101" s="556">
        <v>0</v>
      </c>
      <c r="L101" s="46"/>
      <c r="M101" s="556">
        <f>SUM(G101:K101)</f>
        <v>1302361.08</v>
      </c>
      <c r="N101" s="115"/>
      <c r="O101" s="115"/>
      <c r="P101" s="115"/>
      <c r="Q101" s="115"/>
      <c r="R101" s="115"/>
    </row>
    <row r="102" spans="1:18" ht="24" customHeight="1">
      <c r="A102" s="307" t="s">
        <v>146</v>
      </c>
      <c r="B102" s="58"/>
      <c r="C102" s="58"/>
      <c r="D102" s="58"/>
      <c r="E102" s="58"/>
      <c r="G102" s="556">
        <v>0</v>
      </c>
      <c r="H102" s="321"/>
      <c r="I102" s="556">
        <v>5000000</v>
      </c>
      <c r="J102" s="556"/>
      <c r="K102" s="557">
        <v>-5000000</v>
      </c>
      <c r="L102" s="46"/>
      <c r="M102" s="556">
        <f>+I102+K102</f>
        <v>0</v>
      </c>
      <c r="N102" s="115"/>
      <c r="O102" s="115"/>
      <c r="P102" s="115"/>
      <c r="Q102" s="115"/>
      <c r="R102" s="115"/>
    </row>
    <row r="103" spans="1:18" ht="24" customHeight="1">
      <c r="A103" s="49" t="s">
        <v>140</v>
      </c>
      <c r="B103" s="58"/>
      <c r="C103" s="58"/>
      <c r="D103" s="58"/>
      <c r="E103" s="58"/>
      <c r="G103" s="42">
        <v>115000000</v>
      </c>
      <c r="H103" s="321"/>
      <c r="I103" s="556">
        <v>129000000</v>
      </c>
      <c r="J103" s="556"/>
      <c r="K103" s="557">
        <v>-103000000</v>
      </c>
      <c r="L103" s="46"/>
      <c r="M103" s="556">
        <f>+G103+I103+K103</f>
        <v>141000000</v>
      </c>
      <c r="N103" s="115"/>
      <c r="O103" s="115"/>
      <c r="P103" s="115"/>
      <c r="Q103" s="115"/>
      <c r="R103" s="115"/>
    </row>
    <row r="104" spans="1:18" ht="24" customHeight="1">
      <c r="A104" s="49" t="s">
        <v>1301</v>
      </c>
      <c r="B104" s="58"/>
      <c r="C104" s="58"/>
      <c r="D104" s="58"/>
      <c r="E104" s="58"/>
      <c r="G104" s="556">
        <v>0</v>
      </c>
      <c r="H104" s="321"/>
      <c r="I104" s="556">
        <v>1425000</v>
      </c>
      <c r="J104" s="556"/>
      <c r="K104" s="557">
        <v>-1425000</v>
      </c>
      <c r="L104" s="46"/>
      <c r="M104" s="556">
        <f>+G104+I104+K104</f>
        <v>0</v>
      </c>
      <c r="N104" s="115"/>
      <c r="O104" s="115"/>
      <c r="P104" s="115"/>
      <c r="Q104" s="115"/>
      <c r="R104" s="115"/>
    </row>
    <row r="105" spans="1:18" ht="24" customHeight="1">
      <c r="A105" s="49" t="s">
        <v>1303</v>
      </c>
      <c r="B105" s="58"/>
      <c r="C105" s="58"/>
      <c r="D105" s="58"/>
      <c r="E105" s="58"/>
      <c r="G105" s="558">
        <v>0</v>
      </c>
      <c r="H105" s="321"/>
      <c r="I105" s="558">
        <v>1000000</v>
      </c>
      <c r="J105" s="556"/>
      <c r="K105" s="559">
        <v>-1000000</v>
      </c>
      <c r="L105" s="46"/>
      <c r="M105" s="558">
        <f>+G105+I105+K105</f>
        <v>0</v>
      </c>
      <c r="N105" s="115"/>
      <c r="O105" s="115"/>
      <c r="P105" s="115"/>
      <c r="Q105" s="115"/>
      <c r="R105" s="115"/>
    </row>
    <row r="106" spans="1:18" ht="24" customHeight="1">
      <c r="A106" s="139" t="s">
        <v>132</v>
      </c>
      <c r="B106" s="58"/>
      <c r="C106" s="58"/>
      <c r="D106" s="58"/>
      <c r="E106" s="58"/>
      <c r="G106" s="42">
        <f>SUM(G101:G105)</f>
        <v>116262361.08</v>
      </c>
      <c r="H106" s="41"/>
      <c r="I106" s="42">
        <f>SUM(I101:I105)</f>
        <v>136465000</v>
      </c>
      <c r="J106" s="41"/>
      <c r="K106" s="59">
        <f>SUM(K101:K105)</f>
        <v>-110425000</v>
      </c>
      <c r="L106" s="41"/>
      <c r="M106" s="42">
        <f>SUM(M101:M105)</f>
        <v>142302361.08000001</v>
      </c>
      <c r="N106" s="115"/>
      <c r="O106" s="115"/>
      <c r="P106" s="115"/>
      <c r="Q106" s="115"/>
      <c r="R106" s="115"/>
    </row>
    <row r="107" spans="1:18" ht="24" customHeight="1">
      <c r="A107" s="206" t="s">
        <v>994</v>
      </c>
      <c r="C107" s="208"/>
      <c r="D107" s="58"/>
      <c r="E107" s="58"/>
      <c r="G107" s="46">
        <v>-1262361.08</v>
      </c>
      <c r="H107" s="144"/>
      <c r="I107" s="46">
        <v>-40000</v>
      </c>
      <c r="J107" s="556"/>
      <c r="K107" s="556">
        <v>0</v>
      </c>
      <c r="L107" s="46"/>
      <c r="M107" s="557">
        <f>SUM(G107:K107)</f>
        <v>-1302361.08</v>
      </c>
      <c r="N107" s="115"/>
      <c r="O107" s="115"/>
      <c r="P107" s="115"/>
      <c r="Q107" s="115"/>
      <c r="R107" s="115"/>
    </row>
    <row r="108" spans="1:18" ht="24" customHeight="1" thickBot="1">
      <c r="A108" s="139" t="s">
        <v>133</v>
      </c>
      <c r="B108" s="58"/>
      <c r="C108" s="58"/>
      <c r="D108" s="58"/>
      <c r="E108" s="58"/>
      <c r="G108" s="53">
        <f>SUM(G106:G107)</f>
        <v>115000000</v>
      </c>
      <c r="H108" s="41"/>
      <c r="I108" s="54">
        <f>SUM(I106:I107)</f>
        <v>136425000</v>
      </c>
      <c r="J108" s="41"/>
      <c r="K108" s="63">
        <f>SUM(K106:K107)</f>
        <v>-110425000</v>
      </c>
      <c r="L108" s="41"/>
      <c r="M108" s="53">
        <f>SUM(M106:M107)</f>
        <v>141000000</v>
      </c>
      <c r="N108" s="115"/>
      <c r="O108" s="115"/>
      <c r="P108" s="115"/>
      <c r="Q108" s="115"/>
      <c r="R108" s="115"/>
    </row>
    <row r="109" spans="1:18" ht="24" customHeight="1" thickTop="1">
      <c r="A109" s="590"/>
      <c r="B109" s="58"/>
      <c r="C109" s="58"/>
      <c r="D109" s="58"/>
      <c r="E109" s="58"/>
      <c r="G109" s="46"/>
      <c r="H109" s="41"/>
      <c r="I109" s="144"/>
      <c r="J109" s="41"/>
      <c r="K109" s="59"/>
      <c r="L109" s="41"/>
      <c r="M109" s="46"/>
      <c r="N109" s="115"/>
      <c r="O109" s="115"/>
      <c r="P109" s="115"/>
      <c r="Q109" s="115"/>
      <c r="R109" s="115"/>
    </row>
    <row r="110" spans="1:18" ht="24" customHeight="1">
      <c r="A110" s="139"/>
      <c r="G110" s="139"/>
      <c r="H110" s="82"/>
      <c r="I110" s="139"/>
      <c r="J110" s="40"/>
      <c r="K110" s="139"/>
      <c r="L110" s="40"/>
      <c r="M110" s="139"/>
      <c r="O110" s="115"/>
      <c r="P110" s="115"/>
      <c r="Q110" s="115"/>
      <c r="R110" s="115"/>
    </row>
    <row r="111" spans="1:18" ht="24" customHeight="1">
      <c r="A111" s="630" t="str">
        <f>+A72</f>
        <v>(Sign) ……………………………………...........……………………………...……………. Authorized Director</v>
      </c>
      <c r="B111" s="630"/>
      <c r="C111" s="630"/>
      <c r="D111" s="630"/>
      <c r="E111" s="630"/>
      <c r="F111" s="630"/>
      <c r="G111" s="630"/>
      <c r="H111" s="630"/>
      <c r="I111" s="630"/>
      <c r="J111" s="630"/>
      <c r="K111" s="630"/>
      <c r="L111" s="630"/>
      <c r="M111" s="630"/>
      <c r="N111" s="133"/>
      <c r="O111" s="115"/>
      <c r="P111" s="115"/>
      <c r="Q111" s="115"/>
      <c r="R111" s="115"/>
    </row>
    <row r="112" spans="1:18" ht="24" customHeight="1">
      <c r="A112" s="139"/>
      <c r="B112" s="139"/>
      <c r="C112" s="139" t="str">
        <f>+C73</f>
        <v xml:space="preserve">                (                                                                                                                                )           </v>
      </c>
      <c r="D112" s="139"/>
      <c r="E112" s="139"/>
      <c r="F112" s="139"/>
      <c r="G112" s="139"/>
      <c r="H112" s="139"/>
      <c r="I112" s="139"/>
      <c r="J112" s="139"/>
      <c r="K112" s="70"/>
      <c r="L112" s="70"/>
      <c r="M112" s="70"/>
      <c r="N112" s="133"/>
      <c r="O112" s="115"/>
      <c r="P112" s="115"/>
      <c r="Q112" s="115"/>
      <c r="R112" s="115"/>
    </row>
    <row r="113" spans="1:18" ht="24" customHeight="1">
      <c r="A113" s="632" t="s">
        <v>1199</v>
      </c>
      <c r="B113" s="630"/>
      <c r="C113" s="630"/>
      <c r="D113" s="630"/>
      <c r="E113" s="630"/>
      <c r="F113" s="630"/>
      <c r="G113" s="630"/>
      <c r="H113" s="630"/>
      <c r="I113" s="630"/>
      <c r="J113" s="630"/>
      <c r="K113" s="630"/>
      <c r="L113" s="630"/>
      <c r="M113" s="630"/>
      <c r="N113" s="133"/>
      <c r="O113" s="115"/>
      <c r="P113" s="115"/>
      <c r="Q113" s="115"/>
      <c r="R113" s="115"/>
    </row>
    <row r="114" spans="1:18" ht="15" customHeight="1">
      <c r="A114" s="479"/>
      <c r="B114" s="477"/>
      <c r="C114" s="477"/>
      <c r="D114" s="477"/>
      <c r="E114" s="477"/>
      <c r="F114" s="477"/>
      <c r="G114" s="477"/>
      <c r="H114" s="477"/>
      <c r="I114" s="477"/>
      <c r="J114" s="477"/>
      <c r="K114" s="477"/>
      <c r="L114" s="477"/>
      <c r="M114" s="477"/>
      <c r="N114" s="133"/>
      <c r="O114" s="115"/>
      <c r="P114" s="115"/>
      <c r="Q114" s="115"/>
      <c r="R114" s="115"/>
    </row>
    <row r="115" spans="1:18" ht="24" customHeight="1">
      <c r="A115" s="115"/>
      <c r="B115" s="115"/>
      <c r="C115" s="115"/>
      <c r="D115" s="115"/>
      <c r="E115" s="139"/>
      <c r="G115" s="631" t="s">
        <v>125</v>
      </c>
      <c r="H115" s="631"/>
      <c r="I115" s="631"/>
      <c r="J115" s="631"/>
      <c r="K115" s="631"/>
      <c r="L115" s="631"/>
      <c r="M115" s="631"/>
      <c r="O115" s="115"/>
      <c r="P115" s="115"/>
      <c r="Q115" s="115"/>
      <c r="R115" s="115"/>
    </row>
    <row r="116" spans="1:18" ht="24" customHeight="1">
      <c r="A116" s="115"/>
      <c r="B116" s="115"/>
      <c r="C116" s="115"/>
      <c r="D116" s="115"/>
      <c r="E116" s="476"/>
      <c r="G116" s="477" t="s">
        <v>147</v>
      </c>
      <c r="H116" s="477"/>
      <c r="I116" s="634" t="s">
        <v>148</v>
      </c>
      <c r="J116" s="634"/>
      <c r="K116" s="634"/>
      <c r="L116" s="477"/>
      <c r="M116" s="477" t="s">
        <v>147</v>
      </c>
      <c r="O116" s="115"/>
      <c r="P116" s="115"/>
      <c r="Q116" s="115"/>
      <c r="R116" s="115"/>
    </row>
    <row r="117" spans="1:18" ht="24" customHeight="1">
      <c r="A117" s="115"/>
      <c r="B117" s="115"/>
      <c r="C117" s="115"/>
      <c r="D117" s="115"/>
      <c r="E117" s="476"/>
      <c r="G117" s="478" t="str">
        <f>+G99</f>
        <v>2020</v>
      </c>
      <c r="H117" s="477"/>
      <c r="I117" s="478" t="s">
        <v>149</v>
      </c>
      <c r="J117" s="477"/>
      <c r="K117" s="478" t="s">
        <v>150</v>
      </c>
      <c r="L117" s="477"/>
      <c r="M117" s="478" t="str">
        <f>+M99</f>
        <v>2021</v>
      </c>
      <c r="O117" s="115"/>
      <c r="P117" s="115"/>
      <c r="Q117" s="115"/>
      <c r="R117" s="115"/>
    </row>
    <row r="118" spans="1:18" ht="24" customHeight="1">
      <c r="A118" s="139" t="s">
        <v>385</v>
      </c>
      <c r="B118" s="58"/>
      <c r="C118" s="58"/>
      <c r="D118" s="58"/>
      <c r="E118" s="58"/>
      <c r="G118" s="58"/>
      <c r="K118" s="58"/>
      <c r="N118" s="115"/>
      <c r="O118" s="115"/>
      <c r="P118" s="115"/>
      <c r="Q118" s="115"/>
      <c r="R118" s="115"/>
    </row>
    <row r="119" spans="1:18" ht="24" customHeight="1">
      <c r="A119" s="139" t="s">
        <v>134</v>
      </c>
      <c r="B119" s="58"/>
      <c r="C119" s="58"/>
      <c r="D119" s="58"/>
      <c r="E119" s="58"/>
      <c r="G119" s="42">
        <v>215790100</v>
      </c>
      <c r="H119" s="42"/>
      <c r="I119" s="556">
        <v>8000000</v>
      </c>
      <c r="J119" s="556"/>
      <c r="K119" s="556">
        <v>0</v>
      </c>
      <c r="L119" s="42"/>
      <c r="M119" s="42">
        <f>SUM(G119:K119)</f>
        <v>223790100</v>
      </c>
      <c r="N119" s="115"/>
      <c r="O119" s="115"/>
      <c r="P119" s="115"/>
      <c r="Q119" s="115"/>
      <c r="R119" s="115"/>
    </row>
    <row r="120" spans="1:18" ht="24" customHeight="1">
      <c r="A120" s="474" t="s">
        <v>135</v>
      </c>
      <c r="B120" s="58"/>
      <c r="C120" s="58"/>
      <c r="D120" s="58"/>
      <c r="E120" s="58"/>
      <c r="G120" s="556">
        <v>0</v>
      </c>
      <c r="H120" s="321"/>
      <c r="I120" s="556">
        <v>20800000</v>
      </c>
      <c r="J120" s="556"/>
      <c r="K120" s="337">
        <v>-18200000</v>
      </c>
      <c r="L120" s="46"/>
      <c r="M120" s="556">
        <f>+I120+K120</f>
        <v>2600000</v>
      </c>
      <c r="N120" s="115"/>
      <c r="O120" s="115"/>
      <c r="P120" s="115"/>
      <c r="Q120" s="115"/>
      <c r="R120" s="115"/>
    </row>
    <row r="121" spans="1:18" ht="24" customHeight="1">
      <c r="A121" s="44" t="s">
        <v>142</v>
      </c>
      <c r="B121" s="58"/>
      <c r="C121" s="58"/>
      <c r="D121" s="58"/>
      <c r="E121" s="58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</row>
    <row r="122" spans="1:18" ht="24" customHeight="1">
      <c r="A122" s="139" t="s">
        <v>143</v>
      </c>
      <c r="B122" s="58"/>
      <c r="C122" s="58"/>
      <c r="D122" s="58"/>
      <c r="E122" s="58"/>
      <c r="G122" s="144">
        <v>40703784.630000003</v>
      </c>
      <c r="H122" s="42"/>
      <c r="I122" s="556">
        <v>0</v>
      </c>
      <c r="J122" s="556"/>
      <c r="K122" s="556">
        <v>0</v>
      </c>
      <c r="L122" s="42"/>
      <c r="M122" s="42">
        <f>SUM(G122:K122)</f>
        <v>40703784.630000003</v>
      </c>
      <c r="N122" s="115"/>
      <c r="O122" s="115"/>
      <c r="P122" s="115"/>
      <c r="Q122" s="115"/>
      <c r="R122" s="115"/>
    </row>
    <row r="123" spans="1:18" ht="24" customHeight="1">
      <c r="A123" s="44" t="s">
        <v>145</v>
      </c>
      <c r="B123" s="58"/>
      <c r="C123" s="58"/>
      <c r="D123" s="58"/>
      <c r="E123" s="58"/>
      <c r="G123" s="556">
        <v>0</v>
      </c>
      <c r="H123" s="321"/>
      <c r="I123" s="556">
        <v>29200000</v>
      </c>
      <c r="J123" s="556"/>
      <c r="K123" s="337">
        <v>-20300000</v>
      </c>
      <c r="L123" s="42"/>
      <c r="M123" s="42">
        <f>SUM(G123:K123)</f>
        <v>8900000</v>
      </c>
      <c r="N123" s="115"/>
      <c r="O123" s="115"/>
      <c r="P123" s="115"/>
      <c r="Q123" s="115"/>
      <c r="R123" s="115"/>
    </row>
    <row r="124" spans="1:18" ht="24" customHeight="1">
      <c r="A124" s="44" t="s">
        <v>144</v>
      </c>
      <c r="B124" s="58"/>
      <c r="C124" s="58"/>
      <c r="D124" s="58"/>
      <c r="E124" s="58"/>
      <c r="G124" s="145">
        <v>1262361.08</v>
      </c>
      <c r="H124" s="42"/>
      <c r="I124" s="558">
        <v>40000</v>
      </c>
      <c r="J124" s="49"/>
      <c r="K124" s="558">
        <v>0</v>
      </c>
      <c r="L124" s="42"/>
      <c r="M124" s="145">
        <f>SUM(G124:K124)</f>
        <v>1302361.08</v>
      </c>
      <c r="N124" s="115"/>
      <c r="O124" s="115"/>
      <c r="P124" s="115"/>
      <c r="Q124" s="115"/>
      <c r="R124" s="115"/>
    </row>
    <row r="125" spans="1:18" ht="24" customHeight="1">
      <c r="A125" s="139" t="s">
        <v>132</v>
      </c>
      <c r="B125" s="58"/>
      <c r="C125" s="58"/>
      <c r="D125" s="58"/>
      <c r="E125" s="58"/>
      <c r="G125" s="42">
        <f>SUM(G119:G124)</f>
        <v>257756245.71000001</v>
      </c>
      <c r="H125" s="41"/>
      <c r="I125" s="42">
        <f>SUM(I119:I124)</f>
        <v>58040000</v>
      </c>
      <c r="J125" s="41"/>
      <c r="K125" s="59">
        <f>SUM(K119:K124)</f>
        <v>-38500000</v>
      </c>
      <c r="L125" s="41"/>
      <c r="M125" s="42">
        <f>SUM(M119:M124)</f>
        <v>277296245.70999998</v>
      </c>
      <c r="N125" s="115"/>
      <c r="O125" s="115"/>
      <c r="P125" s="115"/>
      <c r="Q125" s="115"/>
      <c r="R125" s="115"/>
    </row>
    <row r="126" spans="1:18" ht="24" customHeight="1">
      <c r="A126" s="206" t="s">
        <v>994</v>
      </c>
      <c r="C126" s="58"/>
      <c r="D126" s="58"/>
      <c r="E126" s="58"/>
      <c r="G126" s="337">
        <v>-41966145.710000001</v>
      </c>
      <c r="H126" s="423"/>
      <c r="I126" s="337">
        <v>-40000</v>
      </c>
      <c r="J126" s="556"/>
      <c r="K126" s="556">
        <v>0</v>
      </c>
      <c r="L126" s="144"/>
      <c r="M126" s="337">
        <f>SUM(G126:K126)</f>
        <v>-42006145.710000001</v>
      </c>
      <c r="N126" s="115"/>
      <c r="O126" s="115"/>
      <c r="P126" s="115"/>
      <c r="Q126" s="115"/>
      <c r="R126" s="115"/>
    </row>
    <row r="127" spans="1:18" ht="24" customHeight="1" thickBot="1">
      <c r="A127" s="139" t="s">
        <v>133</v>
      </c>
      <c r="B127" s="58"/>
      <c r="C127" s="58"/>
      <c r="D127" s="58"/>
      <c r="E127" s="58"/>
      <c r="G127" s="53">
        <f>SUM(G125:G126)</f>
        <v>215790100</v>
      </c>
      <c r="H127" s="41"/>
      <c r="I127" s="54">
        <f>SUM(I125:I126)</f>
        <v>58000000</v>
      </c>
      <c r="J127" s="41"/>
      <c r="K127" s="63">
        <f>SUM(K125:K126)</f>
        <v>-38500000</v>
      </c>
      <c r="L127" s="41"/>
      <c r="M127" s="53">
        <f>SUM(M125:M126)</f>
        <v>235290099.99999997</v>
      </c>
      <c r="N127" s="115"/>
      <c r="O127" s="115"/>
      <c r="P127" s="115"/>
      <c r="Q127" s="115"/>
      <c r="R127" s="115"/>
    </row>
    <row r="128" spans="1:18" ht="9.9499999999999993" customHeight="1" thickTop="1">
      <c r="A128" s="476"/>
      <c r="B128" s="58"/>
      <c r="C128" s="58"/>
      <c r="D128" s="58"/>
      <c r="E128" s="58"/>
      <c r="G128" s="46"/>
      <c r="H128" s="41"/>
      <c r="I128" s="144"/>
      <c r="J128" s="41"/>
      <c r="K128" s="59"/>
      <c r="L128" s="41"/>
      <c r="M128" s="46"/>
      <c r="N128" s="115"/>
      <c r="O128" s="115"/>
      <c r="P128" s="115"/>
      <c r="Q128" s="115"/>
      <c r="R128" s="115"/>
    </row>
    <row r="129" spans="1:18" ht="24" customHeight="1">
      <c r="A129" s="139"/>
      <c r="G129" s="631" t="s">
        <v>125</v>
      </c>
      <c r="H129" s="631"/>
      <c r="I129" s="631"/>
      <c r="J129" s="631"/>
      <c r="K129" s="631"/>
      <c r="L129" s="631"/>
      <c r="M129" s="631"/>
      <c r="N129" s="115"/>
      <c r="O129" s="115"/>
      <c r="P129" s="115"/>
      <c r="Q129" s="115"/>
      <c r="R129" s="115"/>
    </row>
    <row r="130" spans="1:18" ht="24" customHeight="1">
      <c r="A130" s="139"/>
      <c r="G130" s="634" t="s">
        <v>126</v>
      </c>
      <c r="H130" s="634"/>
      <c r="I130" s="634"/>
      <c r="J130" s="151"/>
      <c r="K130" s="634" t="s">
        <v>127</v>
      </c>
      <c r="L130" s="634"/>
      <c r="M130" s="634"/>
      <c r="N130" s="115"/>
      <c r="O130" s="115"/>
      <c r="P130" s="115"/>
      <c r="Q130" s="115"/>
      <c r="R130" s="115"/>
    </row>
    <row r="131" spans="1:18" ht="24" customHeight="1">
      <c r="A131" s="139"/>
      <c r="G131" s="153" t="str">
        <f>+G40</f>
        <v>2021</v>
      </c>
      <c r="H131" s="151"/>
      <c r="I131" s="153" t="str">
        <f>+I40</f>
        <v>2020</v>
      </c>
      <c r="J131" s="151"/>
      <c r="K131" s="153" t="str">
        <f>+G131</f>
        <v>2021</v>
      </c>
      <c r="L131" s="151"/>
      <c r="M131" s="153" t="str">
        <f>+I131</f>
        <v>2020</v>
      </c>
      <c r="N131" s="115"/>
      <c r="O131" s="115"/>
      <c r="P131" s="115"/>
      <c r="Q131" s="115"/>
      <c r="R131" s="115"/>
    </row>
    <row r="132" spans="1:18" ht="24" customHeight="1">
      <c r="A132" s="19" t="s">
        <v>625</v>
      </c>
      <c r="G132" s="52"/>
      <c r="I132" s="139"/>
      <c r="J132" s="52"/>
      <c r="K132" s="52"/>
      <c r="L132" s="52"/>
      <c r="M132" s="52"/>
      <c r="N132" s="133"/>
      <c r="O132" s="115"/>
      <c r="P132" s="115"/>
      <c r="Q132" s="115"/>
      <c r="R132" s="115"/>
    </row>
    <row r="133" spans="1:18" ht="24" customHeight="1">
      <c r="A133" s="139" t="s">
        <v>153</v>
      </c>
      <c r="G133" s="42">
        <v>37000000</v>
      </c>
      <c r="H133" s="43"/>
      <c r="I133" s="42">
        <v>37000000</v>
      </c>
      <c r="J133" s="43"/>
      <c r="K133" s="42">
        <v>0</v>
      </c>
      <c r="L133" s="43"/>
      <c r="M133" s="42">
        <v>0</v>
      </c>
      <c r="N133" s="133"/>
      <c r="O133" s="115"/>
      <c r="P133" s="115"/>
      <c r="Q133" s="115"/>
      <c r="R133" s="115"/>
    </row>
    <row r="134" spans="1:18" ht="24" customHeight="1">
      <c r="A134" s="139" t="s">
        <v>577</v>
      </c>
      <c r="G134" s="217">
        <v>16243380</v>
      </c>
      <c r="H134" s="43"/>
      <c r="I134" s="217">
        <v>27900000</v>
      </c>
      <c r="J134" s="43"/>
      <c r="K134" s="217">
        <v>0</v>
      </c>
      <c r="L134" s="43"/>
      <c r="M134" s="217">
        <v>0</v>
      </c>
      <c r="O134" s="115"/>
      <c r="P134" s="115"/>
      <c r="Q134" s="115"/>
      <c r="R134" s="115"/>
    </row>
    <row r="135" spans="1:18" ht="24" customHeight="1" thickBot="1">
      <c r="A135" s="139" t="s">
        <v>132</v>
      </c>
      <c r="G135" s="94">
        <f>SUM(G133:G134)</f>
        <v>53243380</v>
      </c>
      <c r="H135" s="82"/>
      <c r="I135" s="94">
        <f>SUM(I133:I134)</f>
        <v>64900000</v>
      </c>
      <c r="J135" s="40"/>
      <c r="K135" s="94">
        <f>SUM(K133:K134)</f>
        <v>0</v>
      </c>
      <c r="L135" s="40"/>
      <c r="M135" s="94">
        <f>SUM(M133:M134)</f>
        <v>0</v>
      </c>
      <c r="O135" s="115"/>
      <c r="P135" s="115"/>
      <c r="Q135" s="115"/>
      <c r="R135" s="115"/>
    </row>
    <row r="136" spans="1:18" ht="9.9499999999999993" customHeight="1" thickTop="1">
      <c r="A136" s="418"/>
      <c r="G136" s="217"/>
      <c r="H136" s="82"/>
      <c r="I136" s="217"/>
      <c r="J136" s="40"/>
      <c r="K136" s="217"/>
      <c r="L136" s="40"/>
      <c r="M136" s="217"/>
      <c r="O136" s="115"/>
      <c r="P136" s="115"/>
      <c r="Q136" s="115"/>
      <c r="R136" s="115"/>
    </row>
    <row r="137" spans="1:18" ht="24" customHeight="1">
      <c r="A137" s="134" t="s">
        <v>819</v>
      </c>
      <c r="B137" s="139"/>
      <c r="C137" s="139"/>
      <c r="D137" s="139"/>
      <c r="G137" s="217"/>
      <c r="H137" s="82"/>
      <c r="I137" s="217"/>
      <c r="J137" s="40"/>
      <c r="K137" s="217"/>
      <c r="L137" s="40"/>
      <c r="M137" s="217"/>
      <c r="O137" s="115"/>
      <c r="P137" s="115"/>
      <c r="Q137" s="115"/>
      <c r="R137" s="115"/>
    </row>
    <row r="138" spans="1:18" ht="24" customHeight="1">
      <c r="A138" s="139" t="s">
        <v>1524</v>
      </c>
      <c r="B138" s="139"/>
      <c r="C138" s="139"/>
      <c r="D138" s="139"/>
      <c r="G138" s="217"/>
      <c r="H138" s="82"/>
      <c r="I138" s="217"/>
      <c r="J138" s="40"/>
      <c r="K138" s="217"/>
      <c r="L138" s="40"/>
      <c r="M138" s="217"/>
      <c r="O138" s="115"/>
      <c r="P138" s="115"/>
      <c r="Q138" s="115"/>
      <c r="R138" s="115"/>
    </row>
    <row r="139" spans="1:18" ht="24" customHeight="1">
      <c r="A139" s="139" t="s">
        <v>818</v>
      </c>
      <c r="B139" s="139"/>
      <c r="C139" s="139"/>
      <c r="D139" s="139"/>
      <c r="G139" s="217"/>
      <c r="H139" s="82"/>
      <c r="I139" s="217"/>
      <c r="J139" s="40"/>
      <c r="K139" s="217"/>
      <c r="L139" s="40"/>
      <c r="M139" s="217"/>
      <c r="O139" s="115"/>
      <c r="P139" s="115"/>
      <c r="Q139" s="115"/>
      <c r="R139" s="115"/>
    </row>
    <row r="140" spans="1:18" ht="24" customHeight="1">
      <c r="A140" s="134" t="s">
        <v>820</v>
      </c>
      <c r="B140" s="139"/>
      <c r="C140" s="139"/>
      <c r="D140" s="139"/>
      <c r="E140" s="139"/>
      <c r="G140" s="217"/>
      <c r="H140" s="82"/>
      <c r="I140" s="217"/>
      <c r="J140" s="40"/>
      <c r="K140" s="217"/>
      <c r="L140" s="40"/>
      <c r="M140" s="217"/>
      <c r="O140" s="115"/>
      <c r="P140" s="115"/>
      <c r="Q140" s="115"/>
      <c r="R140" s="115"/>
    </row>
    <row r="141" spans="1:18" ht="24" customHeight="1">
      <c r="A141" s="139" t="s">
        <v>821</v>
      </c>
      <c r="B141" s="139"/>
      <c r="C141" s="139"/>
      <c r="D141" s="139"/>
      <c r="E141" s="139"/>
      <c r="G141" s="217"/>
      <c r="H141" s="82"/>
      <c r="I141" s="217"/>
      <c r="J141" s="40"/>
      <c r="K141" s="217"/>
      <c r="L141" s="40"/>
      <c r="M141" s="217"/>
      <c r="O141" s="115"/>
      <c r="P141" s="115"/>
      <c r="Q141" s="115"/>
      <c r="R141" s="115"/>
    </row>
    <row r="142" spans="1:18" ht="24" customHeight="1">
      <c r="A142" s="139" t="s">
        <v>822</v>
      </c>
      <c r="B142" s="139"/>
      <c r="C142" s="139"/>
      <c r="D142" s="139"/>
      <c r="E142" s="139"/>
      <c r="G142" s="217"/>
      <c r="H142" s="82"/>
      <c r="I142" s="217"/>
      <c r="J142" s="40"/>
      <c r="K142" s="217"/>
      <c r="L142" s="40"/>
      <c r="M142" s="217"/>
      <c r="O142" s="115"/>
      <c r="P142" s="115"/>
      <c r="Q142" s="115"/>
      <c r="R142" s="115"/>
    </row>
    <row r="143" spans="1:18" ht="24" customHeight="1">
      <c r="A143" s="139" t="s">
        <v>823</v>
      </c>
      <c r="B143" s="139"/>
      <c r="C143" s="139"/>
      <c r="D143" s="139"/>
      <c r="E143" s="139"/>
      <c r="G143" s="217"/>
      <c r="H143" s="82"/>
      <c r="I143" s="217"/>
      <c r="J143" s="40"/>
      <c r="K143" s="217"/>
      <c r="L143" s="40"/>
      <c r="M143" s="217"/>
      <c r="O143" s="115"/>
      <c r="P143" s="115"/>
      <c r="Q143" s="115"/>
      <c r="R143" s="115"/>
    </row>
    <row r="144" spans="1:18" ht="24" customHeight="1">
      <c r="A144" s="134" t="s">
        <v>783</v>
      </c>
      <c r="B144" s="51"/>
      <c r="C144" s="51"/>
      <c r="D144" s="51"/>
      <c r="E144" s="51"/>
      <c r="G144" s="217"/>
      <c r="H144" s="82"/>
      <c r="I144" s="217"/>
      <c r="J144" s="40"/>
      <c r="K144" s="217"/>
      <c r="L144" s="40"/>
      <c r="M144" s="217"/>
      <c r="O144" s="115"/>
      <c r="P144" s="115"/>
      <c r="Q144" s="115"/>
      <c r="R144" s="115"/>
    </row>
    <row r="145" spans="1:18" ht="24" customHeight="1">
      <c r="A145" s="134" t="s">
        <v>784</v>
      </c>
      <c r="B145" s="51"/>
      <c r="C145" s="51"/>
      <c r="D145" s="51"/>
      <c r="E145" s="51"/>
      <c r="G145" s="217"/>
      <c r="H145" s="82"/>
      <c r="I145" s="217"/>
      <c r="J145" s="40"/>
      <c r="K145" s="217"/>
      <c r="L145" s="40"/>
      <c r="M145" s="217"/>
      <c r="O145" s="115"/>
      <c r="P145" s="115"/>
      <c r="Q145" s="115"/>
      <c r="R145" s="115"/>
    </row>
    <row r="146" spans="1:18" ht="24" customHeight="1">
      <c r="A146" s="139" t="s">
        <v>786</v>
      </c>
      <c r="B146" s="49"/>
      <c r="C146" s="49"/>
      <c r="D146" s="49"/>
      <c r="E146" s="49"/>
      <c r="F146" s="49"/>
      <c r="G146" s="144"/>
      <c r="H146" s="51"/>
      <c r="I146" s="144"/>
      <c r="J146" s="372"/>
      <c r="K146" s="144"/>
      <c r="L146" s="372"/>
      <c r="M146" s="144"/>
      <c r="N146" s="115"/>
      <c r="O146" s="115"/>
      <c r="P146" s="115"/>
      <c r="Q146" s="115"/>
      <c r="R146" s="115"/>
    </row>
    <row r="147" spans="1:18" s="113" customFormat="1" ht="24" customHeight="1">
      <c r="A147" s="134" t="s">
        <v>787</v>
      </c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</row>
    <row r="148" spans="1:18" s="113" customFormat="1" ht="24" customHeight="1">
      <c r="A148" s="139" t="s">
        <v>788</v>
      </c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</row>
    <row r="149" spans="1:18" ht="24" customHeight="1">
      <c r="A149" s="483"/>
      <c r="B149" s="49"/>
      <c r="C149" s="49"/>
      <c r="D149" s="49"/>
      <c r="E149" s="49"/>
      <c r="F149" s="49"/>
      <c r="G149" s="144"/>
      <c r="H149" s="51"/>
      <c r="I149" s="144"/>
      <c r="J149" s="483"/>
      <c r="K149" s="144"/>
      <c r="L149" s="483"/>
      <c r="M149" s="144"/>
      <c r="N149" s="115"/>
      <c r="O149" s="115"/>
      <c r="P149" s="115"/>
      <c r="Q149" s="115"/>
      <c r="R149" s="115"/>
    </row>
    <row r="150" spans="1:18" ht="24" customHeight="1">
      <c r="A150" s="310"/>
      <c r="B150" s="49"/>
      <c r="C150" s="49"/>
      <c r="D150" s="49"/>
      <c r="E150" s="49"/>
      <c r="F150" s="49"/>
      <c r="G150" s="144"/>
      <c r="H150" s="51"/>
      <c r="I150" s="144"/>
      <c r="J150" s="310"/>
      <c r="K150" s="144"/>
      <c r="L150" s="310"/>
      <c r="M150" s="144"/>
      <c r="N150" s="115"/>
      <c r="O150" s="115"/>
      <c r="P150" s="115"/>
      <c r="Q150" s="115"/>
      <c r="R150" s="115"/>
    </row>
    <row r="151" spans="1:18" s="113" customFormat="1" ht="24" customHeight="1">
      <c r="A151" s="630" t="str">
        <f>+A111</f>
        <v>(Sign) ……………………………………...........……………………………...……………. Authorized Director</v>
      </c>
      <c r="B151" s="630"/>
      <c r="C151" s="630"/>
      <c r="D151" s="630"/>
      <c r="E151" s="630"/>
      <c r="F151" s="630"/>
      <c r="G151" s="630"/>
      <c r="H151" s="630"/>
      <c r="I151" s="630"/>
      <c r="J151" s="630"/>
      <c r="K151" s="630"/>
      <c r="L151" s="630"/>
      <c r="M151" s="630"/>
    </row>
    <row r="152" spans="1:18" s="113" customFormat="1" ht="24" customHeight="1">
      <c r="A152" s="139"/>
      <c r="B152" s="139"/>
      <c r="C152" s="139" t="str">
        <f>+C112</f>
        <v xml:space="preserve">                (                                                                                                                                )           </v>
      </c>
      <c r="D152" s="139"/>
      <c r="E152" s="139"/>
      <c r="F152" s="139"/>
      <c r="G152" s="139"/>
      <c r="H152" s="139"/>
      <c r="I152" s="139"/>
      <c r="J152" s="139"/>
      <c r="K152" s="70"/>
      <c r="L152" s="70"/>
      <c r="M152" s="70"/>
    </row>
    <row r="153" spans="1:18" s="113" customFormat="1" ht="24" customHeight="1">
      <c r="A153" s="632" t="s">
        <v>167</v>
      </c>
      <c r="B153" s="630"/>
      <c r="C153" s="630"/>
      <c r="D153" s="630"/>
      <c r="E153" s="630"/>
      <c r="F153" s="630"/>
      <c r="G153" s="630"/>
      <c r="H153" s="630"/>
      <c r="I153" s="630"/>
      <c r="J153" s="630"/>
      <c r="K153" s="630"/>
      <c r="L153" s="630"/>
      <c r="M153" s="630"/>
    </row>
    <row r="154" spans="1:18" s="113" customFormat="1" ht="24" customHeight="1">
      <c r="A154" s="70"/>
      <c r="B154" s="139"/>
      <c r="C154" s="139"/>
      <c r="D154" s="139"/>
      <c r="E154" s="139"/>
      <c r="F154" s="139"/>
      <c r="G154" s="150"/>
      <c r="H154" s="150"/>
      <c r="I154" s="150"/>
      <c r="J154" s="150"/>
      <c r="K154" s="150"/>
    </row>
    <row r="155" spans="1:18" ht="24" customHeight="1">
      <c r="A155" s="70"/>
      <c r="B155" s="139"/>
      <c r="C155" s="139"/>
      <c r="D155" s="139"/>
      <c r="E155" s="139"/>
      <c r="F155" s="139"/>
      <c r="G155" s="631" t="s">
        <v>125</v>
      </c>
      <c r="H155" s="631"/>
      <c r="I155" s="631"/>
      <c r="J155" s="631"/>
      <c r="K155" s="631"/>
      <c r="L155" s="631"/>
      <c r="M155" s="631"/>
      <c r="N155" s="133"/>
      <c r="O155" s="115"/>
      <c r="P155" s="115"/>
      <c r="Q155" s="115"/>
      <c r="R155" s="115"/>
    </row>
    <row r="156" spans="1:18" ht="24" customHeight="1">
      <c r="A156" s="70"/>
      <c r="B156" s="139"/>
      <c r="C156" s="139"/>
      <c r="D156" s="139"/>
      <c r="E156" s="139"/>
      <c r="F156" s="139"/>
      <c r="G156" s="634" t="s">
        <v>126</v>
      </c>
      <c r="H156" s="634"/>
      <c r="I156" s="634"/>
      <c r="J156" s="151"/>
      <c r="K156" s="634" t="s">
        <v>127</v>
      </c>
      <c r="L156" s="634"/>
      <c r="M156" s="634"/>
      <c r="N156" s="133"/>
      <c r="O156" s="115"/>
      <c r="P156" s="115"/>
      <c r="Q156" s="115"/>
      <c r="R156" s="115"/>
    </row>
    <row r="157" spans="1:18" ht="24" customHeight="1">
      <c r="A157" s="70"/>
      <c r="B157" s="139"/>
      <c r="C157" s="139"/>
      <c r="D157" s="139"/>
      <c r="E157" s="139"/>
      <c r="F157" s="139"/>
      <c r="G157" s="153" t="str">
        <f>+G131</f>
        <v>2021</v>
      </c>
      <c r="H157" s="151"/>
      <c r="I157" s="153" t="str">
        <f>+I131</f>
        <v>2020</v>
      </c>
      <c r="J157" s="151"/>
      <c r="K157" s="153" t="str">
        <f>+G157</f>
        <v>2021</v>
      </c>
      <c r="L157" s="151"/>
      <c r="M157" s="153" t="str">
        <f>+I157</f>
        <v>2020</v>
      </c>
      <c r="N157" s="133"/>
      <c r="O157" s="115"/>
      <c r="P157" s="115"/>
      <c r="Q157" s="115"/>
      <c r="R157" s="115"/>
    </row>
    <row r="158" spans="1:18" ht="24" customHeight="1">
      <c r="A158" s="19" t="s">
        <v>155</v>
      </c>
      <c r="G158" s="42"/>
      <c r="I158" s="42"/>
      <c r="K158" s="42"/>
      <c r="M158" s="42"/>
      <c r="N158" s="133"/>
      <c r="O158" s="115"/>
      <c r="P158" s="115"/>
      <c r="Q158" s="115"/>
      <c r="R158" s="115"/>
    </row>
    <row r="159" spans="1:18" s="113" customFormat="1" ht="24" customHeight="1">
      <c r="A159" s="113" t="s">
        <v>135</v>
      </c>
      <c r="B159" s="44"/>
      <c r="C159" s="44"/>
      <c r="D159" s="44"/>
      <c r="E159" s="44"/>
      <c r="F159" s="44"/>
      <c r="G159" s="144">
        <v>0</v>
      </c>
      <c r="H159" s="40"/>
      <c r="I159" s="144">
        <v>0</v>
      </c>
      <c r="J159" s="40"/>
      <c r="K159" s="144">
        <v>8155204.7300000004</v>
      </c>
      <c r="L159" s="40"/>
      <c r="M159" s="144">
        <v>6820616.0700000003</v>
      </c>
    </row>
    <row r="160" spans="1:18" ht="24" customHeight="1">
      <c r="A160" s="49" t="s">
        <v>224</v>
      </c>
      <c r="B160" s="49"/>
      <c r="C160" s="49"/>
      <c r="G160" s="144">
        <v>0</v>
      </c>
      <c r="H160" s="106"/>
      <c r="I160" s="144">
        <v>0</v>
      </c>
      <c r="J160" s="106"/>
      <c r="K160" s="144">
        <v>0</v>
      </c>
      <c r="L160" s="106"/>
      <c r="M160" s="144">
        <v>322538.2</v>
      </c>
      <c r="N160" s="133"/>
      <c r="O160" s="115"/>
      <c r="P160" s="115"/>
      <c r="Q160" s="115"/>
      <c r="R160" s="115"/>
    </row>
    <row r="161" spans="1:18" s="113" customFormat="1" ht="24" customHeight="1">
      <c r="A161" s="49" t="s">
        <v>225</v>
      </c>
      <c r="B161" s="49"/>
      <c r="C161" s="49"/>
      <c r="D161" s="44"/>
      <c r="E161" s="44"/>
      <c r="F161" s="44"/>
      <c r="G161" s="144">
        <v>0</v>
      </c>
      <c r="H161" s="106"/>
      <c r="I161" s="144">
        <v>0</v>
      </c>
      <c r="J161" s="106"/>
      <c r="K161" s="144">
        <v>0</v>
      </c>
      <c r="L161" s="106"/>
      <c r="M161" s="144">
        <v>131315.42000000001</v>
      </c>
    </row>
    <row r="162" spans="1:18" s="113" customFormat="1" ht="24" customHeight="1">
      <c r="A162" s="49" t="s">
        <v>2157</v>
      </c>
      <c r="B162" s="49"/>
      <c r="C162" s="49"/>
      <c r="D162" s="44"/>
      <c r="E162" s="44"/>
      <c r="F162" s="44"/>
      <c r="G162" s="144">
        <v>3053892.43</v>
      </c>
      <c r="H162" s="106"/>
      <c r="I162" s="144">
        <v>0</v>
      </c>
      <c r="J162" s="106"/>
      <c r="K162" s="144">
        <v>3053892.43</v>
      </c>
      <c r="L162" s="106"/>
      <c r="M162" s="144">
        <v>0</v>
      </c>
    </row>
    <row r="163" spans="1:18" s="113" customFormat="1" ht="24" customHeight="1">
      <c r="A163" s="139" t="s">
        <v>153</v>
      </c>
      <c r="B163" s="44"/>
      <c r="C163" s="44"/>
      <c r="D163" s="44"/>
      <c r="E163" s="44"/>
      <c r="F163" s="44"/>
      <c r="G163" s="144">
        <v>45458876.57</v>
      </c>
      <c r="H163" s="43"/>
      <c r="I163" s="144">
        <v>32733987.489999998</v>
      </c>
      <c r="J163" s="42"/>
      <c r="K163" s="144">
        <v>0</v>
      </c>
      <c r="L163" s="42"/>
      <c r="M163" s="144">
        <v>0</v>
      </c>
    </row>
    <row r="164" spans="1:18" s="113" customFormat="1" ht="24" customHeight="1">
      <c r="A164" s="113" t="s">
        <v>138</v>
      </c>
      <c r="B164" s="44"/>
      <c r="C164" s="44"/>
      <c r="D164" s="44"/>
      <c r="E164" s="44"/>
      <c r="F164" s="44"/>
      <c r="G164" s="144">
        <v>17634193.199999999</v>
      </c>
      <c r="H164" s="43"/>
      <c r="I164" s="144">
        <v>16509115.15</v>
      </c>
      <c r="J164" s="42"/>
      <c r="K164" s="144">
        <v>0</v>
      </c>
      <c r="L164" s="42"/>
      <c r="M164" s="144">
        <v>0</v>
      </c>
    </row>
    <row r="165" spans="1:18" s="113" customFormat="1" ht="24" customHeight="1">
      <c r="A165" s="70" t="s">
        <v>379</v>
      </c>
      <c r="B165" s="70"/>
      <c r="C165" s="49"/>
      <c r="D165" s="44"/>
      <c r="E165" s="44"/>
      <c r="F165" s="44"/>
      <c r="G165" s="144">
        <v>0</v>
      </c>
      <c r="H165" s="144"/>
      <c r="I165" s="144">
        <v>355267.77</v>
      </c>
      <c r="J165" s="144"/>
      <c r="K165" s="144">
        <v>0</v>
      </c>
      <c r="L165" s="144"/>
      <c r="M165" s="144">
        <v>0</v>
      </c>
    </row>
    <row r="166" spans="1:18" ht="24" customHeight="1">
      <c r="A166" s="70" t="s">
        <v>747</v>
      </c>
      <c r="B166" s="70"/>
      <c r="C166" s="49"/>
      <c r="G166" s="144">
        <v>18439624.68</v>
      </c>
      <c r="H166" s="144"/>
      <c r="I166" s="144">
        <v>20709012.879999999</v>
      </c>
      <c r="J166" s="144"/>
      <c r="K166" s="144">
        <v>0</v>
      </c>
      <c r="L166" s="144"/>
      <c r="M166" s="144">
        <v>0</v>
      </c>
      <c r="N166" s="115"/>
      <c r="O166" s="115"/>
      <c r="P166" s="115"/>
      <c r="Q166" s="115"/>
      <c r="R166" s="115"/>
    </row>
    <row r="167" spans="1:18" ht="24" customHeight="1">
      <c r="A167" s="70" t="s">
        <v>773</v>
      </c>
      <c r="B167" s="70"/>
      <c r="C167" s="49"/>
      <c r="G167" s="144">
        <v>0</v>
      </c>
      <c r="H167" s="144"/>
      <c r="I167" s="144">
        <v>26661714.809999999</v>
      </c>
      <c r="J167" s="144"/>
      <c r="K167" s="144">
        <v>0</v>
      </c>
      <c r="L167" s="144"/>
      <c r="M167" s="144">
        <v>0</v>
      </c>
      <c r="N167" s="115"/>
      <c r="O167" s="115"/>
      <c r="P167" s="115"/>
      <c r="Q167" s="115"/>
      <c r="R167" s="115"/>
    </row>
    <row r="168" spans="1:18" ht="24" customHeight="1" thickBot="1">
      <c r="A168" s="139" t="s">
        <v>132</v>
      </c>
      <c r="G168" s="54">
        <f>SUM(G159:G167)</f>
        <v>84586586.879999995</v>
      </c>
      <c r="H168" s="43"/>
      <c r="I168" s="54">
        <f>SUM(I159:I167)</f>
        <v>96969098.100000009</v>
      </c>
      <c r="J168" s="42"/>
      <c r="K168" s="54">
        <f>SUM(K159:K167)</f>
        <v>11209097.16</v>
      </c>
      <c r="L168" s="42"/>
      <c r="M168" s="54">
        <f>SUM(M159:M167)</f>
        <v>7274469.6900000004</v>
      </c>
      <c r="N168" s="115"/>
      <c r="O168" s="115"/>
      <c r="P168" s="115"/>
      <c r="Q168" s="115"/>
      <c r="R168" s="115"/>
    </row>
    <row r="169" spans="1:18" ht="24" customHeight="1" thickTop="1">
      <c r="A169" s="19" t="s">
        <v>462</v>
      </c>
      <c r="B169" s="49"/>
      <c r="C169" s="49"/>
      <c r="D169" s="49"/>
      <c r="E169" s="139"/>
      <c r="F169" s="51"/>
      <c r="G169" s="42"/>
      <c r="H169" s="51"/>
      <c r="I169" s="42"/>
      <c r="J169" s="51"/>
      <c r="K169" s="42"/>
      <c r="L169" s="49"/>
      <c r="M169" s="42"/>
      <c r="N169" s="115"/>
      <c r="O169" s="115"/>
      <c r="P169" s="115"/>
      <c r="Q169" s="115"/>
      <c r="R169" s="115"/>
    </row>
    <row r="170" spans="1:18" ht="24" customHeight="1">
      <c r="A170" s="70" t="s">
        <v>773</v>
      </c>
      <c r="B170" s="70"/>
      <c r="C170" s="49"/>
      <c r="G170" s="144">
        <v>0</v>
      </c>
      <c r="H170" s="144"/>
      <c r="I170" s="144">
        <v>2836323.79</v>
      </c>
      <c r="J170" s="144"/>
      <c r="K170" s="144">
        <v>0</v>
      </c>
      <c r="L170" s="144"/>
      <c r="M170" s="144">
        <v>0</v>
      </c>
      <c r="N170" s="115"/>
      <c r="O170" s="115"/>
      <c r="P170" s="115"/>
      <c r="Q170" s="115"/>
      <c r="R170" s="115"/>
    </row>
    <row r="171" spans="1:18" ht="24" customHeight="1">
      <c r="A171" s="19" t="s">
        <v>1267</v>
      </c>
      <c r="B171" s="70"/>
      <c r="C171" s="49"/>
      <c r="G171" s="49"/>
      <c r="H171" s="89"/>
      <c r="I171" s="144"/>
      <c r="J171" s="144"/>
      <c r="K171" s="89"/>
      <c r="L171" s="144"/>
      <c r="M171" s="144"/>
      <c r="N171" s="115"/>
      <c r="O171" s="115"/>
      <c r="P171" s="115"/>
      <c r="Q171" s="115"/>
      <c r="R171" s="115"/>
    </row>
    <row r="172" spans="1:18" ht="24" customHeight="1">
      <c r="A172" s="70" t="s">
        <v>1302</v>
      </c>
      <c r="B172" s="70"/>
      <c r="C172" s="49"/>
      <c r="G172" s="144">
        <v>0</v>
      </c>
      <c r="H172" s="89"/>
      <c r="I172" s="144">
        <v>0</v>
      </c>
      <c r="J172" s="144"/>
      <c r="K172" s="144">
        <v>1479.45</v>
      </c>
      <c r="L172" s="144"/>
      <c r="M172" s="144">
        <v>0</v>
      </c>
      <c r="N172" s="115"/>
      <c r="O172" s="115"/>
      <c r="P172" s="115"/>
      <c r="Q172" s="115"/>
      <c r="R172" s="115"/>
    </row>
    <row r="173" spans="1:18" ht="24" customHeight="1">
      <c r="A173" s="70" t="s">
        <v>136</v>
      </c>
      <c r="B173" s="70"/>
      <c r="C173" s="49"/>
      <c r="G173" s="144">
        <v>0</v>
      </c>
      <c r="H173" s="89"/>
      <c r="I173" s="144">
        <v>0</v>
      </c>
      <c r="J173" s="144"/>
      <c r="K173" s="144">
        <v>1369.85</v>
      </c>
      <c r="L173" s="144"/>
      <c r="M173" s="144">
        <v>0</v>
      </c>
      <c r="N173" s="115"/>
      <c r="O173" s="115"/>
      <c r="P173" s="115"/>
      <c r="Q173" s="115"/>
      <c r="R173" s="115"/>
    </row>
    <row r="174" spans="1:18" ht="24" customHeight="1">
      <c r="A174" s="70" t="s">
        <v>1475</v>
      </c>
      <c r="B174" s="70"/>
      <c r="C174" s="49"/>
      <c r="G174" s="144">
        <v>169863.01</v>
      </c>
      <c r="H174" s="89"/>
      <c r="I174" s="144">
        <v>0</v>
      </c>
      <c r="J174" s="144"/>
      <c r="K174" s="144">
        <v>169863.01</v>
      </c>
      <c r="L174" s="144"/>
      <c r="M174" s="144">
        <v>0</v>
      </c>
      <c r="N174" s="115"/>
      <c r="O174" s="115"/>
      <c r="P174" s="115"/>
      <c r="Q174" s="115"/>
      <c r="R174" s="115"/>
    </row>
    <row r="175" spans="1:18" ht="24" customHeight="1" thickBot="1">
      <c r="A175" s="452" t="s">
        <v>132</v>
      </c>
      <c r="B175" s="70"/>
      <c r="C175" s="49"/>
      <c r="G175" s="341">
        <f>SUM(G172:G174)</f>
        <v>169863.01</v>
      </c>
      <c r="H175" s="89"/>
      <c r="I175" s="341">
        <f>SUM(I172:I174)</f>
        <v>0</v>
      </c>
      <c r="J175" s="144"/>
      <c r="K175" s="341">
        <f>SUM(K172:K174)</f>
        <v>172712.31</v>
      </c>
      <c r="L175" s="144"/>
      <c r="M175" s="341">
        <f>SUM(M172:M174)</f>
        <v>0</v>
      </c>
      <c r="N175" s="115"/>
      <c r="O175" s="115"/>
      <c r="P175" s="115"/>
      <c r="Q175" s="115"/>
      <c r="R175" s="115"/>
    </row>
    <row r="176" spans="1:18" ht="24" customHeight="1" thickTop="1">
      <c r="A176" s="19" t="s">
        <v>770</v>
      </c>
      <c r="B176" s="49"/>
      <c r="C176" s="49"/>
      <c r="D176" s="49"/>
      <c r="E176" s="49"/>
      <c r="F176" s="49"/>
      <c r="G176" s="322"/>
      <c r="H176" s="51"/>
      <c r="I176" s="322"/>
      <c r="J176" s="51"/>
      <c r="K176" s="322"/>
      <c r="L176" s="322"/>
      <c r="M176" s="322"/>
      <c r="N176" s="115"/>
      <c r="O176" s="115"/>
      <c r="P176" s="115"/>
      <c r="Q176" s="115"/>
      <c r="R176" s="115"/>
    </row>
    <row r="177" spans="1:18" ht="24" customHeight="1">
      <c r="A177" s="139" t="s">
        <v>138</v>
      </c>
      <c r="B177" s="49"/>
      <c r="C177" s="49"/>
      <c r="D177" s="49"/>
      <c r="E177" s="49"/>
      <c r="F177" s="49"/>
      <c r="G177" s="144">
        <v>4435023</v>
      </c>
      <c r="H177" s="51"/>
      <c r="I177" s="217">
        <v>2452295</v>
      </c>
      <c r="J177" s="51"/>
      <c r="K177" s="144">
        <v>0</v>
      </c>
      <c r="L177" s="217"/>
      <c r="M177" s="217">
        <v>0</v>
      </c>
      <c r="N177" s="115"/>
      <c r="O177" s="115"/>
      <c r="P177" s="115"/>
      <c r="Q177" s="115"/>
      <c r="R177" s="115"/>
    </row>
    <row r="178" spans="1:18" ht="24" customHeight="1">
      <c r="A178" s="139" t="s">
        <v>153</v>
      </c>
      <c r="B178" s="49"/>
      <c r="C178" s="49"/>
      <c r="D178" s="49"/>
      <c r="E178" s="49"/>
      <c r="F178" s="49"/>
      <c r="G178" s="144">
        <v>1560813</v>
      </c>
      <c r="H178" s="51"/>
      <c r="I178" s="217">
        <v>3051217.5</v>
      </c>
      <c r="J178" s="51"/>
      <c r="K178" s="144">
        <v>0</v>
      </c>
      <c r="L178" s="217"/>
      <c r="M178" s="217">
        <v>0</v>
      </c>
      <c r="N178" s="115"/>
      <c r="O178" s="115"/>
      <c r="P178" s="115"/>
      <c r="Q178" s="115"/>
      <c r="R178" s="115"/>
    </row>
    <row r="179" spans="1:18" ht="24" customHeight="1" thickBot="1">
      <c r="A179" s="139" t="s">
        <v>132</v>
      </c>
      <c r="B179" s="49"/>
      <c r="C179" s="49"/>
      <c r="D179" s="49"/>
      <c r="E179" s="49"/>
      <c r="F179" s="49"/>
      <c r="G179" s="54">
        <f>SUM(G177:G178)</f>
        <v>5995836</v>
      </c>
      <c r="H179" s="51"/>
      <c r="I179" s="54">
        <f>SUM(I177:I178)</f>
        <v>5503512.5</v>
      </c>
      <c r="J179" s="139"/>
      <c r="K179" s="54">
        <f>SUM(K177:K178)</f>
        <v>0</v>
      </c>
      <c r="L179" s="139"/>
      <c r="M179" s="54">
        <f>SUM(M177:M178)</f>
        <v>0</v>
      </c>
      <c r="N179" s="115"/>
      <c r="O179" s="115"/>
      <c r="P179" s="115"/>
      <c r="Q179" s="115"/>
      <c r="R179" s="115"/>
    </row>
    <row r="180" spans="1:18" ht="24" customHeight="1" thickTop="1">
      <c r="A180" s="19" t="s">
        <v>157</v>
      </c>
      <c r="B180" s="113"/>
      <c r="C180" s="113"/>
      <c r="D180" s="113"/>
      <c r="G180" s="42"/>
      <c r="H180" s="43"/>
      <c r="I180" s="42"/>
      <c r="J180" s="43"/>
      <c r="K180" s="42"/>
      <c r="L180" s="43"/>
      <c r="M180" s="42"/>
      <c r="N180" s="115"/>
      <c r="O180" s="115"/>
      <c r="P180" s="115"/>
      <c r="Q180" s="115"/>
      <c r="R180" s="115"/>
    </row>
    <row r="181" spans="1:18" ht="24" customHeight="1">
      <c r="A181" s="139" t="s">
        <v>152</v>
      </c>
      <c r="B181" s="113"/>
      <c r="C181" s="113"/>
      <c r="D181" s="113"/>
      <c r="G181" s="217">
        <v>250000</v>
      </c>
      <c r="H181" s="82"/>
      <c r="I181" s="217">
        <v>250000</v>
      </c>
      <c r="J181" s="40"/>
      <c r="K181" s="217">
        <v>250000</v>
      </c>
      <c r="L181" s="40"/>
      <c r="M181" s="217">
        <v>250000</v>
      </c>
      <c r="N181" s="115"/>
      <c r="O181" s="115"/>
      <c r="P181" s="115"/>
      <c r="Q181" s="115"/>
      <c r="R181" s="115"/>
    </row>
    <row r="182" spans="1:18" ht="24" customHeight="1">
      <c r="A182" s="19" t="s">
        <v>1340</v>
      </c>
      <c r="B182" s="49"/>
      <c r="C182" s="49"/>
      <c r="D182" s="49"/>
      <c r="E182" s="49"/>
      <c r="F182" s="139"/>
      <c r="G182" s="336"/>
      <c r="H182" s="106"/>
      <c r="I182" s="336"/>
      <c r="J182" s="106"/>
      <c r="K182" s="336"/>
      <c r="L182" s="106"/>
      <c r="M182" s="336"/>
      <c r="N182" s="115"/>
      <c r="O182" s="115"/>
      <c r="P182" s="115"/>
      <c r="Q182" s="115"/>
      <c r="R182" s="115"/>
    </row>
    <row r="183" spans="1:18" ht="24" customHeight="1">
      <c r="A183" s="426" t="s">
        <v>1467</v>
      </c>
      <c r="B183" s="49"/>
      <c r="C183" s="49"/>
      <c r="D183" s="49"/>
      <c r="E183" s="49"/>
      <c r="F183" s="484"/>
      <c r="G183" s="336"/>
      <c r="H183" s="106"/>
      <c r="I183" s="336"/>
      <c r="J183" s="106"/>
      <c r="K183" s="336"/>
      <c r="L183" s="106"/>
      <c r="M183" s="336"/>
      <c r="N183" s="115"/>
      <c r="O183" s="115"/>
      <c r="P183" s="115"/>
      <c r="Q183" s="115"/>
      <c r="R183" s="115"/>
    </row>
    <row r="184" spans="1:18" ht="24" customHeight="1">
      <c r="A184" s="139" t="s">
        <v>145</v>
      </c>
      <c r="B184" s="49"/>
      <c r="C184" s="49"/>
      <c r="D184" s="49"/>
      <c r="E184" s="49"/>
      <c r="F184" s="139">
        <v>0</v>
      </c>
      <c r="G184" s="42">
        <v>0</v>
      </c>
      <c r="H184" s="106"/>
      <c r="I184" s="42">
        <v>0</v>
      </c>
      <c r="J184" s="106"/>
      <c r="K184" s="42">
        <v>0</v>
      </c>
      <c r="L184" s="106"/>
      <c r="M184" s="42">
        <v>45000000</v>
      </c>
      <c r="N184" s="115"/>
      <c r="O184" s="115"/>
      <c r="P184" s="115"/>
      <c r="Q184" s="115"/>
      <c r="R184" s="115"/>
    </row>
    <row r="185" spans="1:18" ht="24" customHeight="1">
      <c r="A185" s="407" t="s">
        <v>1302</v>
      </c>
      <c r="B185" s="49"/>
      <c r="C185" s="49"/>
      <c r="D185" s="49"/>
      <c r="E185" s="49"/>
      <c r="F185" s="407"/>
      <c r="G185" s="42">
        <v>0</v>
      </c>
      <c r="H185" s="106"/>
      <c r="I185" s="42">
        <v>0</v>
      </c>
      <c r="J185" s="106"/>
      <c r="K185" s="42">
        <v>5400000</v>
      </c>
      <c r="L185" s="106"/>
      <c r="M185" s="42">
        <v>0</v>
      </c>
      <c r="N185" s="115"/>
      <c r="O185" s="115"/>
      <c r="P185" s="115"/>
      <c r="Q185" s="115"/>
      <c r="R185" s="115"/>
    </row>
    <row r="186" spans="1:18" ht="24" customHeight="1">
      <c r="A186" s="70" t="s">
        <v>136</v>
      </c>
      <c r="B186" s="70"/>
      <c r="C186" s="49"/>
      <c r="D186" s="49"/>
      <c r="E186" s="49"/>
      <c r="F186" s="452"/>
      <c r="G186" s="42">
        <v>0</v>
      </c>
      <c r="H186" s="106"/>
      <c r="I186" s="42">
        <v>0</v>
      </c>
      <c r="J186" s="106"/>
      <c r="K186" s="42">
        <v>55000000</v>
      </c>
      <c r="L186" s="106"/>
      <c r="M186" s="42">
        <v>0</v>
      </c>
      <c r="N186" s="115"/>
      <c r="O186" s="115"/>
      <c r="P186" s="115"/>
      <c r="Q186" s="115"/>
      <c r="R186" s="115"/>
    </row>
    <row r="187" spans="1:18" ht="24" customHeight="1">
      <c r="A187" s="484"/>
      <c r="B187" s="113"/>
      <c r="C187" s="113"/>
      <c r="D187" s="113"/>
      <c r="G187" s="42"/>
      <c r="H187" s="318"/>
      <c r="I187" s="322"/>
      <c r="J187" s="40"/>
      <c r="K187" s="42"/>
      <c r="L187" s="40"/>
      <c r="M187" s="322"/>
      <c r="N187" s="115"/>
      <c r="O187" s="115"/>
      <c r="P187" s="115"/>
      <c r="Q187" s="115"/>
      <c r="R187" s="115"/>
    </row>
    <row r="188" spans="1:18" ht="24" customHeight="1">
      <c r="A188" s="139"/>
      <c r="B188" s="58"/>
      <c r="C188" s="58"/>
      <c r="D188" s="58"/>
      <c r="E188" s="58"/>
      <c r="G188" s="41"/>
      <c r="H188" s="41"/>
      <c r="I188" s="41"/>
      <c r="J188" s="41"/>
      <c r="K188" s="41"/>
      <c r="L188" s="41"/>
      <c r="M188" s="41"/>
      <c r="N188" s="115"/>
      <c r="O188" s="115"/>
      <c r="P188" s="115"/>
      <c r="Q188" s="115"/>
      <c r="R188" s="115"/>
    </row>
    <row r="189" spans="1:18" ht="24" customHeight="1">
      <c r="A189" s="630" t="str">
        <f>+A151</f>
        <v>(Sign) ……………………………………...........……………………………...……………. Authorized Director</v>
      </c>
      <c r="B189" s="630"/>
      <c r="C189" s="630"/>
      <c r="D189" s="630"/>
      <c r="E189" s="630"/>
      <c r="F189" s="630"/>
      <c r="G189" s="630"/>
      <c r="H189" s="630"/>
      <c r="I189" s="630"/>
      <c r="J189" s="630"/>
      <c r="K189" s="630"/>
      <c r="L189" s="630"/>
      <c r="M189" s="630"/>
      <c r="N189" s="115"/>
      <c r="O189" s="115"/>
      <c r="P189" s="115"/>
      <c r="Q189" s="115"/>
      <c r="R189" s="115"/>
    </row>
    <row r="190" spans="1:18" ht="24" customHeight="1">
      <c r="A190" s="139"/>
      <c r="B190" s="139"/>
      <c r="C190" s="139" t="str">
        <f>+C152</f>
        <v xml:space="preserve">                (                                                                                                                                )           </v>
      </c>
      <c r="D190" s="139"/>
      <c r="E190" s="139"/>
      <c r="F190" s="139"/>
      <c r="G190" s="139"/>
      <c r="H190" s="139"/>
      <c r="I190" s="139"/>
      <c r="J190" s="139"/>
      <c r="K190" s="70"/>
      <c r="L190" s="70"/>
      <c r="M190" s="70"/>
      <c r="N190" s="115"/>
      <c r="O190" s="115"/>
      <c r="P190" s="115"/>
      <c r="Q190" s="115"/>
      <c r="R190" s="115"/>
    </row>
    <row r="191" spans="1:18" ht="23.1" customHeight="1">
      <c r="A191" s="632" t="s">
        <v>363</v>
      </c>
      <c r="B191" s="630"/>
      <c r="C191" s="630"/>
      <c r="D191" s="630"/>
      <c r="E191" s="630"/>
      <c r="F191" s="630"/>
      <c r="G191" s="630"/>
      <c r="H191" s="630"/>
      <c r="I191" s="630"/>
      <c r="J191" s="630"/>
      <c r="K191" s="630"/>
      <c r="L191" s="630"/>
      <c r="M191" s="630"/>
      <c r="N191" s="115"/>
      <c r="O191" s="115"/>
      <c r="P191" s="115"/>
      <c r="Q191" s="115"/>
      <c r="R191" s="115"/>
    </row>
    <row r="192" spans="1:18" ht="23.1" customHeight="1">
      <c r="A192" s="479"/>
      <c r="B192" s="477"/>
      <c r="C192" s="477"/>
      <c r="D192" s="477"/>
      <c r="E192" s="477"/>
      <c r="F192" s="477"/>
      <c r="G192" s="477"/>
      <c r="H192" s="477"/>
      <c r="I192" s="477"/>
      <c r="J192" s="477"/>
      <c r="K192" s="477"/>
      <c r="L192" s="477"/>
      <c r="M192" s="477"/>
      <c r="N192" s="115"/>
      <c r="O192" s="115"/>
      <c r="P192" s="115"/>
      <c r="Q192" s="115"/>
      <c r="R192" s="115"/>
    </row>
    <row r="193" spans="1:18" ht="23.1" customHeight="1">
      <c r="A193" s="479"/>
      <c r="B193" s="477"/>
      <c r="C193" s="477"/>
      <c r="D193" s="477"/>
      <c r="E193" s="477"/>
      <c r="F193" s="477"/>
      <c r="G193" s="631" t="s">
        <v>125</v>
      </c>
      <c r="H193" s="631"/>
      <c r="I193" s="631"/>
      <c r="J193" s="631"/>
      <c r="K193" s="631"/>
      <c r="L193" s="631"/>
      <c r="M193" s="631"/>
      <c r="N193" s="115"/>
      <c r="O193" s="115"/>
      <c r="P193" s="115"/>
      <c r="Q193" s="115"/>
      <c r="R193" s="115"/>
    </row>
    <row r="194" spans="1:18" ht="23.1" customHeight="1">
      <c r="A194" s="479"/>
      <c r="B194" s="477"/>
      <c r="C194" s="477"/>
      <c r="D194" s="477"/>
      <c r="E194" s="477"/>
      <c r="F194" s="477"/>
      <c r="G194" s="634" t="s">
        <v>126</v>
      </c>
      <c r="H194" s="634"/>
      <c r="I194" s="634"/>
      <c r="J194" s="477"/>
      <c r="K194" s="634" t="s">
        <v>127</v>
      </c>
      <c r="L194" s="634"/>
      <c r="M194" s="634"/>
      <c r="N194" s="115"/>
      <c r="O194" s="115"/>
      <c r="P194" s="115"/>
      <c r="Q194" s="115"/>
      <c r="R194" s="115"/>
    </row>
    <row r="195" spans="1:18" ht="23.1" customHeight="1">
      <c r="A195" s="479"/>
      <c r="B195" s="477"/>
      <c r="C195" s="477"/>
      <c r="D195" s="477"/>
      <c r="E195" s="477"/>
      <c r="F195" s="477"/>
      <c r="G195" s="480" t="str">
        <f>+G157</f>
        <v>2021</v>
      </c>
      <c r="H195" s="477"/>
      <c r="I195" s="480" t="str">
        <f>+I157</f>
        <v>2020</v>
      </c>
      <c r="J195" s="477"/>
      <c r="K195" s="480" t="str">
        <f>+G195</f>
        <v>2021</v>
      </c>
      <c r="L195" s="477"/>
      <c r="M195" s="480" t="str">
        <f>+I195</f>
        <v>2020</v>
      </c>
      <c r="N195" s="115"/>
      <c r="O195" s="115"/>
      <c r="P195" s="115"/>
      <c r="Q195" s="115"/>
      <c r="R195" s="115"/>
    </row>
    <row r="196" spans="1:18" ht="23.1" customHeight="1">
      <c r="A196" s="403" t="s">
        <v>293</v>
      </c>
      <c r="B196" s="49"/>
      <c r="C196" s="49"/>
      <c r="D196" s="49"/>
      <c r="E196" s="49"/>
      <c r="F196" s="403"/>
      <c r="G196" s="42">
        <v>0</v>
      </c>
      <c r="H196" s="106"/>
      <c r="I196" s="42">
        <v>0</v>
      </c>
      <c r="J196" s="106"/>
      <c r="K196" s="42">
        <v>30000000</v>
      </c>
      <c r="L196" s="106"/>
      <c r="M196" s="42">
        <v>0</v>
      </c>
      <c r="N196" s="115"/>
      <c r="O196" s="115"/>
      <c r="P196" s="115"/>
      <c r="Q196" s="115"/>
      <c r="R196" s="115"/>
    </row>
    <row r="197" spans="1:18" ht="23.1" customHeight="1">
      <c r="A197" s="70" t="s">
        <v>1388</v>
      </c>
      <c r="B197" s="70"/>
      <c r="C197" s="49"/>
      <c r="D197" s="49"/>
      <c r="E197" s="49"/>
      <c r="F197" s="592"/>
      <c r="G197" s="42">
        <v>32000000</v>
      </c>
      <c r="H197" s="106"/>
      <c r="I197" s="42">
        <v>0</v>
      </c>
      <c r="J197" s="106"/>
      <c r="K197" s="42">
        <v>0</v>
      </c>
      <c r="L197" s="106"/>
      <c r="M197" s="42">
        <v>0</v>
      </c>
      <c r="N197" s="115"/>
      <c r="O197" s="115"/>
      <c r="P197" s="115"/>
      <c r="Q197" s="115"/>
      <c r="R197" s="115"/>
    </row>
    <row r="198" spans="1:18" ht="23.1" customHeight="1" thickBot="1">
      <c r="A198" s="407" t="s">
        <v>132</v>
      </c>
      <c r="B198" s="49"/>
      <c r="C198" s="49"/>
      <c r="D198" s="49"/>
      <c r="E198" s="49"/>
      <c r="F198" s="294"/>
      <c r="G198" s="54">
        <f>SUM(G184:G197)</f>
        <v>32000000</v>
      </c>
      <c r="H198" s="321"/>
      <c r="I198" s="54">
        <f>SUM(I184:I197)</f>
        <v>0</v>
      </c>
      <c r="J198" s="321"/>
      <c r="K198" s="54">
        <f>SUM(K184:K197)</f>
        <v>90400000</v>
      </c>
      <c r="L198" s="42"/>
      <c r="M198" s="54">
        <f>SUM(M184:M197)</f>
        <v>45000000</v>
      </c>
      <c r="N198" s="115"/>
      <c r="O198" s="115"/>
      <c r="P198" s="115"/>
      <c r="Q198" s="115"/>
      <c r="R198" s="115"/>
    </row>
    <row r="199" spans="1:18" ht="23.1" customHeight="1" thickTop="1">
      <c r="A199" s="452"/>
      <c r="B199" s="49"/>
      <c r="C199" s="49"/>
      <c r="D199" s="49"/>
      <c r="E199" s="49"/>
      <c r="F199" s="452"/>
      <c r="G199" s="144"/>
      <c r="H199" s="321"/>
      <c r="I199" s="144"/>
      <c r="J199" s="321"/>
      <c r="K199" s="144"/>
      <c r="L199" s="42"/>
      <c r="M199" s="144"/>
      <c r="N199" s="115"/>
      <c r="O199" s="115"/>
      <c r="P199" s="115"/>
      <c r="Q199" s="115"/>
      <c r="R199" s="115"/>
    </row>
    <row r="200" spans="1:18" ht="23.1" customHeight="1">
      <c r="A200" s="139" t="s">
        <v>1701</v>
      </c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5"/>
      <c r="O200" s="115"/>
      <c r="P200" s="115"/>
      <c r="Q200" s="115"/>
      <c r="R200" s="115"/>
    </row>
    <row r="201" spans="1:18" ht="23.1" customHeight="1">
      <c r="A201" s="139"/>
      <c r="B201" s="58"/>
      <c r="C201" s="58"/>
      <c r="D201" s="58"/>
      <c r="E201" s="58"/>
      <c r="G201" s="41"/>
      <c r="H201" s="41"/>
      <c r="I201" s="41"/>
      <c r="J201" s="41"/>
      <c r="K201" s="41"/>
      <c r="L201" s="41"/>
      <c r="M201" s="41"/>
      <c r="N201" s="115"/>
      <c r="O201" s="115"/>
      <c r="P201" s="115"/>
      <c r="Q201" s="115"/>
      <c r="R201" s="115"/>
    </row>
    <row r="202" spans="1:18" ht="23.1" customHeight="1">
      <c r="A202" s="139"/>
      <c r="G202" s="631" t="s">
        <v>125</v>
      </c>
      <c r="H202" s="631"/>
      <c r="I202" s="631"/>
      <c r="J202" s="631"/>
      <c r="K202" s="631"/>
      <c r="L202" s="631"/>
      <c r="M202" s="631"/>
      <c r="N202" s="115"/>
      <c r="O202" s="115"/>
      <c r="P202" s="115"/>
      <c r="Q202" s="115"/>
      <c r="R202" s="115"/>
    </row>
    <row r="203" spans="1:18" ht="23.1" customHeight="1">
      <c r="A203" s="139"/>
      <c r="E203" s="139"/>
      <c r="F203" s="139"/>
      <c r="G203" s="141" t="s">
        <v>147</v>
      </c>
      <c r="H203" s="141"/>
      <c r="I203" s="634" t="s">
        <v>148</v>
      </c>
      <c r="J203" s="634"/>
      <c r="K203" s="634"/>
      <c r="L203" s="141"/>
      <c r="M203" s="141" t="s">
        <v>147</v>
      </c>
      <c r="N203" s="115"/>
      <c r="O203" s="115"/>
      <c r="P203" s="115"/>
      <c r="Q203" s="115"/>
      <c r="R203" s="115"/>
    </row>
    <row r="204" spans="1:18" ht="23.1" customHeight="1">
      <c r="A204" s="139"/>
      <c r="G204" s="143" t="str">
        <f>+G117</f>
        <v>2020</v>
      </c>
      <c r="H204" s="141"/>
      <c r="I204" s="143" t="s">
        <v>149</v>
      </c>
      <c r="J204" s="141"/>
      <c r="K204" s="143" t="s">
        <v>150</v>
      </c>
      <c r="L204" s="141"/>
      <c r="M204" s="143" t="str">
        <f>+K157</f>
        <v>2021</v>
      </c>
      <c r="N204" s="115"/>
      <c r="O204" s="115"/>
      <c r="P204" s="115"/>
      <c r="Q204" s="115"/>
      <c r="R204" s="115"/>
    </row>
    <row r="205" spans="1:18" ht="23.1" customHeight="1">
      <c r="A205" s="121" t="s">
        <v>1200</v>
      </c>
      <c r="B205" s="58"/>
      <c r="G205" s="309"/>
      <c r="H205" s="308"/>
      <c r="I205" s="309"/>
      <c r="J205" s="308"/>
      <c r="K205" s="309"/>
      <c r="L205" s="308"/>
      <c r="M205" s="309"/>
      <c r="N205" s="115"/>
      <c r="O205" s="115"/>
      <c r="P205" s="115"/>
      <c r="Q205" s="115"/>
      <c r="R205" s="115"/>
    </row>
    <row r="206" spans="1:18" ht="23.1" customHeight="1">
      <c r="A206" s="307" t="s">
        <v>146</v>
      </c>
      <c r="B206" s="58"/>
      <c r="G206" s="217">
        <v>0</v>
      </c>
      <c r="H206" s="576"/>
      <c r="I206" s="217">
        <v>34500000</v>
      </c>
      <c r="J206" s="40"/>
      <c r="K206" s="62">
        <v>-34500000</v>
      </c>
      <c r="L206" s="576"/>
      <c r="M206" s="217">
        <f>+G206+I206+K206</f>
        <v>0</v>
      </c>
      <c r="N206" s="115"/>
      <c r="O206" s="115"/>
      <c r="P206" s="115"/>
      <c r="Q206" s="115"/>
      <c r="R206" s="115"/>
    </row>
    <row r="207" spans="1:18" ht="23.1" customHeight="1">
      <c r="A207" s="70" t="s">
        <v>1387</v>
      </c>
      <c r="B207" s="70"/>
      <c r="G207" s="217">
        <v>0</v>
      </c>
      <c r="H207" s="576"/>
      <c r="I207" s="217">
        <v>1000000</v>
      </c>
      <c r="J207" s="40"/>
      <c r="K207" s="62">
        <v>-1000000</v>
      </c>
      <c r="L207" s="576"/>
      <c r="M207" s="217">
        <f>+G207+I207+K207</f>
        <v>0</v>
      </c>
      <c r="N207" s="115"/>
      <c r="O207" s="115"/>
      <c r="P207" s="115"/>
      <c r="Q207" s="115"/>
      <c r="R207" s="115"/>
    </row>
    <row r="208" spans="1:18" ht="23.1" customHeight="1">
      <c r="A208" s="70" t="s">
        <v>1388</v>
      </c>
      <c r="B208" s="70"/>
      <c r="G208" s="42">
        <v>0</v>
      </c>
      <c r="H208" s="576"/>
      <c r="I208" s="42">
        <v>48000000</v>
      </c>
      <c r="J208" s="40"/>
      <c r="K208" s="62">
        <v>-16000000</v>
      </c>
      <c r="L208" s="576"/>
      <c r="M208" s="217">
        <f>+G208+I208+K208</f>
        <v>32000000</v>
      </c>
      <c r="N208" s="115"/>
      <c r="O208" s="115"/>
      <c r="P208" s="115"/>
      <c r="Q208" s="115"/>
      <c r="R208" s="115"/>
    </row>
    <row r="209" spans="1:18" ht="23.1" customHeight="1" thickBot="1">
      <c r="A209" s="452" t="s">
        <v>132</v>
      </c>
      <c r="B209" s="49"/>
      <c r="G209" s="341">
        <f>SUM(G206:G208)</f>
        <v>0</v>
      </c>
      <c r="H209" s="106"/>
      <c r="I209" s="341">
        <f>SUM(I206:I208)</f>
        <v>83500000</v>
      </c>
      <c r="J209" s="40"/>
      <c r="K209" s="497">
        <f>SUM(K206:K208)</f>
        <v>-51500000</v>
      </c>
      <c r="L209" s="106"/>
      <c r="M209" s="341">
        <f>SUM(M206:M208)</f>
        <v>32000000</v>
      </c>
      <c r="N209" s="115"/>
      <c r="O209" s="115"/>
      <c r="P209" s="115"/>
      <c r="Q209" s="115"/>
      <c r="R209" s="115"/>
    </row>
    <row r="210" spans="1:18" ht="15" customHeight="1" thickTop="1">
      <c r="A210" s="455"/>
      <c r="B210" s="454"/>
      <c r="C210" s="454"/>
      <c r="D210" s="454"/>
      <c r="E210" s="454"/>
      <c r="F210" s="454"/>
      <c r="G210" s="454"/>
      <c r="H210" s="454"/>
      <c r="I210" s="454"/>
      <c r="J210" s="454"/>
      <c r="K210" s="454"/>
      <c r="L210" s="454"/>
      <c r="M210" s="454"/>
      <c r="N210" s="115"/>
      <c r="O210" s="115"/>
      <c r="P210" s="115"/>
      <c r="Q210" s="115"/>
      <c r="R210" s="115"/>
    </row>
    <row r="211" spans="1:18" ht="23.1" customHeight="1">
      <c r="A211" s="139"/>
      <c r="B211" s="113"/>
      <c r="C211" s="113"/>
      <c r="D211" s="113"/>
      <c r="E211" s="113"/>
      <c r="F211" s="113"/>
      <c r="G211" s="631" t="s">
        <v>125</v>
      </c>
      <c r="H211" s="631"/>
      <c r="I211" s="631"/>
      <c r="J211" s="631"/>
      <c r="K211" s="631"/>
      <c r="L211" s="631"/>
      <c r="M211" s="631"/>
      <c r="N211" s="115"/>
      <c r="O211" s="115"/>
      <c r="P211" s="115"/>
      <c r="Q211" s="115"/>
      <c r="R211" s="115"/>
    </row>
    <row r="212" spans="1:18" ht="23.1" customHeight="1">
      <c r="A212" s="452"/>
      <c r="B212" s="113"/>
      <c r="C212" s="113"/>
      <c r="D212" s="113"/>
      <c r="E212" s="113"/>
      <c r="F212" s="113"/>
      <c r="G212" s="454" t="s">
        <v>147</v>
      </c>
      <c r="H212" s="454"/>
      <c r="I212" s="634" t="s">
        <v>148</v>
      </c>
      <c r="J212" s="634"/>
      <c r="K212" s="634"/>
      <c r="L212" s="454"/>
      <c r="M212" s="454" t="s">
        <v>147</v>
      </c>
      <c r="N212" s="115"/>
      <c r="O212" s="115"/>
      <c r="P212" s="115"/>
      <c r="Q212" s="115"/>
      <c r="R212" s="115"/>
    </row>
    <row r="213" spans="1:18" ht="23.1" customHeight="1">
      <c r="A213" s="452"/>
      <c r="B213" s="113"/>
      <c r="C213" s="113"/>
      <c r="D213" s="113"/>
      <c r="E213" s="113"/>
      <c r="F213" s="113"/>
      <c r="G213" s="453" t="str">
        <f>+G204</f>
        <v>2020</v>
      </c>
      <c r="H213" s="454"/>
      <c r="I213" s="453" t="s">
        <v>149</v>
      </c>
      <c r="J213" s="454"/>
      <c r="K213" s="453" t="s">
        <v>150</v>
      </c>
      <c r="L213" s="454"/>
      <c r="M213" s="453" t="str">
        <f>+M204</f>
        <v>2021</v>
      </c>
      <c r="N213" s="115"/>
      <c r="O213" s="115"/>
      <c r="P213" s="115"/>
      <c r="Q213" s="115"/>
      <c r="R213" s="115"/>
    </row>
    <row r="214" spans="1:18" ht="23.1" customHeight="1">
      <c r="A214" s="121" t="s">
        <v>385</v>
      </c>
      <c r="B214" s="58"/>
      <c r="C214" s="58"/>
      <c r="D214" s="58"/>
      <c r="E214" s="58"/>
      <c r="F214" s="58"/>
      <c r="G214" s="335"/>
      <c r="H214" s="106"/>
      <c r="I214" s="106"/>
      <c r="J214" s="106"/>
      <c r="K214" s="106"/>
      <c r="L214" s="106"/>
      <c r="M214" s="336"/>
      <c r="N214" s="115"/>
      <c r="O214" s="115"/>
      <c r="P214" s="115"/>
      <c r="Q214" s="115"/>
      <c r="R214" s="115"/>
    </row>
    <row r="215" spans="1:18" ht="23.1" customHeight="1">
      <c r="A215" s="139" t="s">
        <v>145</v>
      </c>
      <c r="B215" s="58"/>
      <c r="C215" s="58"/>
      <c r="D215" s="58"/>
      <c r="E215" s="58"/>
      <c r="G215" s="217">
        <v>45000000</v>
      </c>
      <c r="H215" s="82"/>
      <c r="I215" s="217">
        <v>15000000</v>
      </c>
      <c r="J215" s="40"/>
      <c r="K215" s="62">
        <v>-60000000</v>
      </c>
      <c r="L215" s="40"/>
      <c r="M215" s="217">
        <f>+G215+I215+K215</f>
        <v>0</v>
      </c>
      <c r="N215" s="115"/>
      <c r="O215" s="115"/>
      <c r="P215" s="115"/>
      <c r="Q215" s="115"/>
      <c r="R215" s="115"/>
    </row>
    <row r="216" spans="1:18" ht="23.1" customHeight="1">
      <c r="A216" s="416" t="s">
        <v>1302</v>
      </c>
      <c r="B216" s="58"/>
      <c r="C216" s="58"/>
      <c r="D216" s="58"/>
      <c r="E216" s="58"/>
      <c r="G216" s="42">
        <v>0</v>
      </c>
      <c r="H216" s="82"/>
      <c r="I216" s="217">
        <v>7000000</v>
      </c>
      <c r="J216" s="40"/>
      <c r="K216" s="62">
        <v>-1600000</v>
      </c>
      <c r="L216" s="40"/>
      <c r="M216" s="217">
        <f>+G216+I216+K216</f>
        <v>5400000</v>
      </c>
      <c r="N216" s="115"/>
      <c r="O216" s="115"/>
      <c r="P216" s="115"/>
      <c r="Q216" s="115"/>
      <c r="R216" s="115"/>
    </row>
    <row r="217" spans="1:18" ht="23.1" customHeight="1">
      <c r="A217" s="551" t="s">
        <v>135</v>
      </c>
      <c r="B217" s="58"/>
      <c r="C217" s="58"/>
      <c r="D217" s="58"/>
      <c r="E217" s="58"/>
      <c r="G217" s="42">
        <v>0</v>
      </c>
      <c r="H217" s="82"/>
      <c r="I217" s="217">
        <v>8800000</v>
      </c>
      <c r="J217" s="40"/>
      <c r="K217" s="62">
        <v>-8800000</v>
      </c>
      <c r="L217" s="40"/>
      <c r="M217" s="217">
        <f>+G217+I217+K217</f>
        <v>0</v>
      </c>
      <c r="N217" s="115"/>
      <c r="O217" s="115"/>
      <c r="P217" s="115"/>
      <c r="Q217" s="115"/>
      <c r="R217" s="115"/>
    </row>
    <row r="218" spans="1:18" ht="23.1" customHeight="1">
      <c r="A218" s="551" t="s">
        <v>136</v>
      </c>
      <c r="B218" s="58"/>
      <c r="C218" s="58"/>
      <c r="D218" s="58"/>
      <c r="E218" s="58"/>
      <c r="G218" s="42">
        <v>0</v>
      </c>
      <c r="H218" s="82"/>
      <c r="I218" s="217">
        <v>55000000</v>
      </c>
      <c r="J218" s="40"/>
      <c r="K218" s="42">
        <v>0</v>
      </c>
      <c r="L218" s="40"/>
      <c r="M218" s="217">
        <f>+G218+I218+K218</f>
        <v>55000000</v>
      </c>
      <c r="N218" s="115"/>
      <c r="O218" s="115"/>
      <c r="P218" s="115"/>
      <c r="Q218" s="115"/>
      <c r="R218" s="115"/>
    </row>
    <row r="219" spans="1:18" ht="23.1" customHeight="1">
      <c r="A219" s="551" t="s">
        <v>293</v>
      </c>
      <c r="B219" s="58"/>
      <c r="C219" s="58"/>
      <c r="D219" s="58"/>
      <c r="E219" s="58"/>
      <c r="G219" s="42">
        <v>0</v>
      </c>
      <c r="H219" s="82"/>
      <c r="I219" s="217">
        <v>50000000</v>
      </c>
      <c r="J219" s="40"/>
      <c r="K219" s="62">
        <v>-20000000</v>
      </c>
      <c r="L219" s="40"/>
      <c r="M219" s="217">
        <f>+G219+I219+K219</f>
        <v>30000000</v>
      </c>
      <c r="N219" s="115"/>
      <c r="O219" s="115"/>
      <c r="P219" s="115"/>
      <c r="Q219" s="115"/>
      <c r="R219" s="115"/>
    </row>
    <row r="220" spans="1:18" ht="23.1" customHeight="1" thickBot="1">
      <c r="A220" s="407" t="s">
        <v>132</v>
      </c>
      <c r="B220" s="58"/>
      <c r="C220" s="58"/>
      <c r="D220" s="58"/>
      <c r="E220" s="58"/>
      <c r="G220" s="341">
        <f>SUM(G215:G219)</f>
        <v>45000000</v>
      </c>
      <c r="H220" s="318"/>
      <c r="I220" s="341">
        <f>SUM(I215:I219)</f>
        <v>135800000</v>
      </c>
      <c r="J220" s="40"/>
      <c r="K220" s="63">
        <f>SUM(K215:K219)</f>
        <v>-90400000</v>
      </c>
      <c r="L220" s="40"/>
      <c r="M220" s="341">
        <f>SUM(M215:M219)</f>
        <v>90400000</v>
      </c>
      <c r="N220" s="115"/>
      <c r="O220" s="115"/>
      <c r="P220" s="115"/>
      <c r="Q220" s="115"/>
      <c r="R220" s="115"/>
    </row>
    <row r="221" spans="1:18" ht="15" customHeight="1" thickTop="1">
      <c r="A221" s="581"/>
      <c r="B221" s="58"/>
      <c r="C221" s="58"/>
      <c r="D221" s="58"/>
      <c r="E221" s="58"/>
      <c r="G221" s="322"/>
      <c r="H221" s="318"/>
      <c r="I221" s="322"/>
      <c r="J221" s="40"/>
      <c r="K221" s="59"/>
      <c r="L221" s="40"/>
      <c r="M221" s="322"/>
      <c r="N221" s="115"/>
      <c r="O221" s="115"/>
      <c r="P221" s="115"/>
      <c r="Q221" s="115"/>
      <c r="R221" s="115"/>
    </row>
    <row r="222" spans="1:18" ht="23.1" customHeight="1">
      <c r="A222" s="581"/>
      <c r="B222" s="58"/>
      <c r="C222" s="58"/>
      <c r="D222" s="58"/>
      <c r="E222" s="58"/>
      <c r="G222" s="631" t="s">
        <v>125</v>
      </c>
      <c r="H222" s="631"/>
      <c r="I222" s="631"/>
      <c r="J222" s="631"/>
      <c r="K222" s="631"/>
      <c r="L222" s="631"/>
      <c r="M222" s="631"/>
      <c r="N222" s="115"/>
      <c r="O222" s="115"/>
      <c r="P222" s="115"/>
      <c r="Q222" s="115"/>
      <c r="R222" s="115"/>
    </row>
    <row r="223" spans="1:18" ht="23.1" customHeight="1">
      <c r="A223" s="581"/>
      <c r="B223" s="58"/>
      <c r="C223" s="58"/>
      <c r="D223" s="58"/>
      <c r="E223" s="58"/>
      <c r="G223" s="634" t="s">
        <v>126</v>
      </c>
      <c r="H223" s="634"/>
      <c r="I223" s="634"/>
      <c r="J223" s="582"/>
      <c r="K223" s="634" t="s">
        <v>127</v>
      </c>
      <c r="L223" s="634"/>
      <c r="M223" s="634"/>
      <c r="N223" s="115"/>
      <c r="O223" s="115"/>
      <c r="P223" s="115"/>
      <c r="Q223" s="115"/>
      <c r="R223" s="115"/>
    </row>
    <row r="224" spans="1:18" ht="23.1" customHeight="1">
      <c r="A224" s="581"/>
      <c r="B224" s="58"/>
      <c r="C224" s="58"/>
      <c r="D224" s="58"/>
      <c r="E224" s="58"/>
      <c r="G224" s="583" t="str">
        <f>+M213</f>
        <v>2021</v>
      </c>
      <c r="H224" s="582"/>
      <c r="I224" s="583" t="str">
        <f>+G213</f>
        <v>2020</v>
      </c>
      <c r="J224" s="582"/>
      <c r="K224" s="583" t="str">
        <f>+G224</f>
        <v>2021</v>
      </c>
      <c r="L224" s="582"/>
      <c r="M224" s="583" t="str">
        <f>+I224</f>
        <v>2020</v>
      </c>
      <c r="N224" s="115"/>
      <c r="O224" s="115"/>
      <c r="P224" s="115"/>
      <c r="Q224" s="115"/>
      <c r="R224" s="115"/>
    </row>
    <row r="225" spans="1:18" ht="23.1" customHeight="1">
      <c r="A225" s="19" t="s">
        <v>1340</v>
      </c>
      <c r="B225" s="113"/>
      <c r="C225" s="70"/>
      <c r="D225" s="113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</row>
    <row r="226" spans="1:18" ht="23.1" customHeight="1">
      <c r="A226" s="426" t="s">
        <v>1468</v>
      </c>
      <c r="B226" s="113"/>
      <c r="C226" s="70"/>
      <c r="D226" s="113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</row>
    <row r="227" spans="1:18" ht="23.1" customHeight="1">
      <c r="A227" s="70" t="s">
        <v>1475</v>
      </c>
      <c r="B227" s="49"/>
      <c r="C227" s="49"/>
      <c r="D227" s="49"/>
      <c r="E227" s="49"/>
      <c r="F227" s="474"/>
      <c r="G227" s="42">
        <v>40000000</v>
      </c>
      <c r="H227" s="106"/>
      <c r="I227" s="42">
        <v>0</v>
      </c>
      <c r="J227" s="106"/>
      <c r="K227" s="42">
        <v>40000000</v>
      </c>
      <c r="L227" s="106"/>
      <c r="M227" s="42">
        <v>0</v>
      </c>
      <c r="N227" s="115"/>
      <c r="O227" s="49"/>
      <c r="P227" s="115"/>
      <c r="Q227" s="115"/>
      <c r="R227" s="115"/>
    </row>
    <row r="228" spans="1:18" ht="23.1" customHeight="1">
      <c r="A228" s="551"/>
      <c r="B228" s="49"/>
      <c r="C228" s="49"/>
      <c r="D228" s="49"/>
      <c r="E228" s="49"/>
      <c r="F228" s="551"/>
      <c r="G228" s="42"/>
      <c r="H228" s="106"/>
      <c r="I228" s="42"/>
      <c r="J228" s="106"/>
      <c r="K228" s="42"/>
      <c r="L228" s="106"/>
      <c r="M228" s="42"/>
      <c r="N228" s="115"/>
      <c r="O228" s="49"/>
      <c r="P228" s="115"/>
      <c r="Q228" s="115"/>
      <c r="R228" s="115"/>
    </row>
    <row r="229" spans="1:18" ht="23.1" customHeight="1">
      <c r="A229" s="479"/>
      <c r="B229" s="477"/>
      <c r="C229" s="477"/>
      <c r="D229" s="477"/>
      <c r="E229" s="477"/>
      <c r="F229" s="477"/>
      <c r="G229" s="477"/>
      <c r="H229" s="477"/>
      <c r="I229" s="477"/>
      <c r="J229" s="477"/>
      <c r="K229" s="477"/>
      <c r="L229" s="477"/>
      <c r="M229" s="477"/>
      <c r="N229" s="115"/>
      <c r="O229" s="49"/>
      <c r="P229" s="115"/>
      <c r="Q229" s="115"/>
      <c r="R229" s="115"/>
    </row>
    <row r="230" spans="1:18" ht="23.1" customHeight="1">
      <c r="A230" s="630" t="str">
        <f>+A189</f>
        <v>(Sign) ……………………………………...........……………………………...……………. Authorized Director</v>
      </c>
      <c r="B230" s="630"/>
      <c r="C230" s="630"/>
      <c r="D230" s="630"/>
      <c r="E230" s="630"/>
      <c r="F230" s="630"/>
      <c r="G230" s="630"/>
      <c r="H230" s="630"/>
      <c r="I230" s="630"/>
      <c r="J230" s="630"/>
      <c r="K230" s="630"/>
      <c r="L230" s="630"/>
      <c r="M230" s="630"/>
      <c r="N230" s="115"/>
      <c r="O230" s="115"/>
      <c r="P230" s="115"/>
      <c r="Q230" s="115"/>
      <c r="R230" s="115"/>
    </row>
    <row r="231" spans="1:18" ht="23.1" customHeight="1">
      <c r="A231" s="476"/>
      <c r="B231" s="476"/>
      <c r="C231" s="476" t="str">
        <f>+C190</f>
        <v xml:space="preserve">                (                                                                                                                                )           </v>
      </c>
      <c r="D231" s="476"/>
      <c r="E231" s="476"/>
      <c r="F231" s="476"/>
      <c r="G231" s="476"/>
      <c r="H231" s="476"/>
      <c r="I231" s="476"/>
      <c r="J231" s="476"/>
      <c r="K231" s="70"/>
      <c r="L231" s="70"/>
      <c r="M231" s="70"/>
      <c r="N231" s="115"/>
      <c r="O231" s="115"/>
      <c r="P231" s="115"/>
      <c r="Q231" s="115"/>
      <c r="R231" s="115"/>
    </row>
    <row r="232" spans="1:18" ht="24" customHeight="1">
      <c r="A232" s="632" t="s">
        <v>187</v>
      </c>
      <c r="B232" s="630"/>
      <c r="C232" s="630"/>
      <c r="D232" s="630"/>
      <c r="E232" s="630"/>
      <c r="F232" s="630"/>
      <c r="G232" s="630"/>
      <c r="H232" s="630"/>
      <c r="I232" s="630"/>
      <c r="J232" s="630"/>
      <c r="K232" s="630"/>
      <c r="L232" s="630"/>
      <c r="M232" s="630"/>
      <c r="N232" s="115"/>
      <c r="O232" s="115"/>
      <c r="P232" s="115"/>
      <c r="Q232" s="115"/>
      <c r="R232" s="115"/>
    </row>
    <row r="233" spans="1:18" ht="9.9499999999999993" customHeight="1">
      <c r="A233" s="70"/>
      <c r="B233" s="115"/>
      <c r="C233" s="58"/>
      <c r="D233" s="49"/>
      <c r="E233" s="49"/>
      <c r="F233" s="551"/>
      <c r="G233" s="569"/>
      <c r="H233" s="570"/>
      <c r="I233" s="569"/>
      <c r="J233" s="40"/>
      <c r="K233" s="569"/>
      <c r="L233" s="40"/>
      <c r="M233" s="569"/>
      <c r="N233" s="115"/>
      <c r="O233" s="49"/>
      <c r="P233" s="115"/>
      <c r="Q233" s="115"/>
      <c r="R233" s="115"/>
    </row>
    <row r="234" spans="1:18" ht="24" customHeight="1">
      <c r="A234" s="551" t="s">
        <v>2326</v>
      </c>
      <c r="B234" s="477"/>
      <c r="C234" s="477"/>
      <c r="D234" s="477"/>
      <c r="E234" s="477"/>
      <c r="F234" s="477"/>
      <c r="G234" s="477"/>
      <c r="H234" s="477"/>
      <c r="I234" s="477"/>
      <c r="J234" s="477"/>
      <c r="K234" s="477"/>
      <c r="L234" s="477"/>
      <c r="M234" s="477"/>
      <c r="N234" s="115"/>
      <c r="O234" s="115"/>
      <c r="P234" s="115"/>
      <c r="Q234" s="115"/>
      <c r="R234" s="115"/>
    </row>
    <row r="235" spans="1:18" ht="9.9499999999999993" customHeight="1">
      <c r="A235" s="551"/>
      <c r="B235" s="552"/>
      <c r="C235" s="552"/>
      <c r="D235" s="552"/>
      <c r="E235" s="552"/>
      <c r="F235" s="552"/>
      <c r="G235" s="552"/>
      <c r="H235" s="552"/>
      <c r="I235" s="552"/>
      <c r="J235" s="552"/>
      <c r="K235" s="552"/>
      <c r="L235" s="552"/>
      <c r="M235" s="552"/>
      <c r="N235" s="115"/>
      <c r="O235" s="115"/>
      <c r="P235" s="115"/>
      <c r="Q235" s="115"/>
      <c r="R235" s="115"/>
    </row>
    <row r="236" spans="1:18" ht="24" customHeight="1">
      <c r="A236" s="551"/>
      <c r="B236" s="49"/>
      <c r="C236" s="49"/>
      <c r="D236" s="49"/>
      <c r="E236" s="49"/>
      <c r="F236" s="551"/>
      <c r="G236" s="631" t="s">
        <v>125</v>
      </c>
      <c r="H236" s="631"/>
      <c r="I236" s="631"/>
      <c r="J236" s="631"/>
      <c r="K236" s="631"/>
      <c r="L236" s="631"/>
      <c r="M236" s="631"/>
      <c r="N236" s="115"/>
      <c r="O236" s="49"/>
      <c r="P236" s="115"/>
      <c r="Q236" s="115"/>
      <c r="R236" s="115"/>
    </row>
    <row r="237" spans="1:18" ht="24" customHeight="1">
      <c r="A237" s="551"/>
      <c r="B237" s="49"/>
      <c r="C237" s="49"/>
      <c r="D237" s="49"/>
      <c r="E237" s="49"/>
      <c r="F237" s="551"/>
      <c r="G237" s="552" t="s">
        <v>147</v>
      </c>
      <c r="H237" s="552"/>
      <c r="I237" s="634" t="s">
        <v>148</v>
      </c>
      <c r="J237" s="634"/>
      <c r="K237" s="634"/>
      <c r="L237" s="552"/>
      <c r="M237" s="552" t="s">
        <v>147</v>
      </c>
      <c r="N237" s="115"/>
      <c r="O237" s="49"/>
      <c r="P237" s="115"/>
      <c r="Q237" s="115"/>
      <c r="R237" s="115"/>
    </row>
    <row r="238" spans="1:18" ht="24" customHeight="1">
      <c r="A238" s="551"/>
      <c r="B238" s="19"/>
      <c r="C238" s="49"/>
      <c r="D238" s="49"/>
      <c r="E238" s="49"/>
      <c r="F238" s="551"/>
      <c r="G238" s="553" t="str">
        <f>+G204</f>
        <v>2020</v>
      </c>
      <c r="H238" s="552"/>
      <c r="I238" s="553" t="s">
        <v>149</v>
      </c>
      <c r="J238" s="552"/>
      <c r="K238" s="553" t="s">
        <v>150</v>
      </c>
      <c r="L238" s="552"/>
      <c r="M238" s="553" t="str">
        <f>+M204</f>
        <v>2021</v>
      </c>
      <c r="N238" s="115"/>
      <c r="O238" s="49"/>
      <c r="P238" s="115"/>
      <c r="Q238" s="115"/>
      <c r="R238" s="115"/>
    </row>
    <row r="239" spans="1:18" ht="24" customHeight="1">
      <c r="A239" s="121" t="s">
        <v>2124</v>
      </c>
      <c r="B239" s="115"/>
      <c r="C239" s="58"/>
      <c r="D239" s="49"/>
      <c r="E239" s="49"/>
      <c r="F239" s="551"/>
      <c r="G239" s="335"/>
      <c r="H239" s="106"/>
      <c r="I239" s="106"/>
      <c r="J239" s="106"/>
      <c r="K239" s="106"/>
      <c r="L239" s="106"/>
      <c r="M239" s="336"/>
      <c r="N239" s="115"/>
      <c r="O239" s="49"/>
      <c r="P239" s="115"/>
      <c r="Q239" s="115"/>
      <c r="R239" s="115"/>
    </row>
    <row r="240" spans="1:18" ht="24" customHeight="1">
      <c r="A240" s="121" t="s">
        <v>2125</v>
      </c>
      <c r="B240" s="115"/>
      <c r="C240" s="58"/>
      <c r="D240" s="49"/>
      <c r="E240" s="49"/>
      <c r="F240" s="551"/>
      <c r="G240" s="335"/>
      <c r="H240" s="106"/>
      <c r="I240" s="106"/>
      <c r="J240" s="106"/>
      <c r="K240" s="106"/>
      <c r="L240" s="106"/>
      <c r="M240" s="336"/>
      <c r="N240" s="115"/>
      <c r="O240" s="49"/>
      <c r="P240" s="115"/>
      <c r="Q240" s="115"/>
      <c r="R240" s="115"/>
    </row>
    <row r="241" spans="1:18" ht="24" customHeight="1">
      <c r="A241" s="70" t="s">
        <v>1475</v>
      </c>
      <c r="B241" s="115"/>
      <c r="C241" s="58"/>
      <c r="D241" s="49"/>
      <c r="E241" s="49"/>
      <c r="F241" s="551"/>
      <c r="G241" s="217">
        <v>0</v>
      </c>
      <c r="H241" s="82"/>
      <c r="I241" s="217">
        <v>40000000</v>
      </c>
      <c r="J241" s="40"/>
      <c r="K241" s="217">
        <v>0</v>
      </c>
      <c r="L241" s="40"/>
      <c r="M241" s="217">
        <f>+G241+I241-K241</f>
        <v>40000000</v>
      </c>
      <c r="N241" s="115"/>
      <c r="O241" s="49"/>
      <c r="P241" s="115"/>
      <c r="Q241" s="115"/>
      <c r="R241" s="115"/>
    </row>
    <row r="242" spans="1:18" ht="9.9499999999999993" customHeight="1">
      <c r="A242" s="70"/>
      <c r="B242" s="115"/>
      <c r="C242" s="58"/>
      <c r="D242" s="49"/>
      <c r="E242" s="49"/>
      <c r="F242" s="581"/>
      <c r="G242" s="217"/>
      <c r="H242" s="82"/>
      <c r="I242" s="217"/>
      <c r="J242" s="40"/>
      <c r="K242" s="217"/>
      <c r="L242" s="40"/>
      <c r="M242" s="217"/>
      <c r="N242" s="115"/>
      <c r="O242" s="49"/>
      <c r="P242" s="115"/>
      <c r="Q242" s="115"/>
      <c r="R242" s="115"/>
    </row>
    <row r="243" spans="1:18" ht="24" customHeight="1">
      <c r="A243" s="70"/>
      <c r="B243" s="49"/>
      <c r="C243" s="49"/>
      <c r="D243" s="49"/>
      <c r="E243" s="49"/>
      <c r="F243" s="539"/>
      <c r="G243" s="631" t="s">
        <v>125</v>
      </c>
      <c r="H243" s="631"/>
      <c r="I243" s="631"/>
      <c r="J243" s="631"/>
      <c r="K243" s="631"/>
      <c r="L243" s="631"/>
      <c r="M243" s="631"/>
      <c r="N243" s="115"/>
      <c r="O243" s="49"/>
      <c r="P243" s="115"/>
      <c r="Q243" s="115"/>
      <c r="R243" s="115"/>
    </row>
    <row r="244" spans="1:18" ht="24" customHeight="1">
      <c r="A244" s="70"/>
      <c r="B244" s="49"/>
      <c r="C244" s="49"/>
      <c r="D244" s="49"/>
      <c r="E244" s="49"/>
      <c r="F244" s="539"/>
      <c r="G244" s="634" t="s">
        <v>126</v>
      </c>
      <c r="H244" s="634"/>
      <c r="I244" s="634"/>
      <c r="J244" s="540"/>
      <c r="K244" s="634" t="s">
        <v>127</v>
      </c>
      <c r="L244" s="634"/>
      <c r="M244" s="634"/>
      <c r="N244" s="115"/>
      <c r="O244" s="49"/>
      <c r="P244" s="115"/>
      <c r="Q244" s="115"/>
      <c r="R244" s="115"/>
    </row>
    <row r="245" spans="1:18" ht="24" customHeight="1">
      <c r="A245" s="70"/>
      <c r="B245" s="49"/>
      <c r="C245" s="49"/>
      <c r="D245" s="49"/>
      <c r="E245" s="49"/>
      <c r="F245" s="539"/>
      <c r="G245" s="542" t="str">
        <f>+G195</f>
        <v>2021</v>
      </c>
      <c r="H245" s="540"/>
      <c r="I245" s="542" t="str">
        <f>+I195</f>
        <v>2020</v>
      </c>
      <c r="J245" s="540"/>
      <c r="K245" s="542" t="str">
        <f>+G245</f>
        <v>2021</v>
      </c>
      <c r="L245" s="540"/>
      <c r="M245" s="542" t="str">
        <f>+I245</f>
        <v>2020</v>
      </c>
      <c r="N245" s="115"/>
      <c r="O245" s="49"/>
      <c r="P245" s="115"/>
      <c r="Q245" s="115"/>
      <c r="R245" s="115"/>
    </row>
    <row r="246" spans="1:18" ht="24" customHeight="1">
      <c r="A246" s="19" t="s">
        <v>2051</v>
      </c>
      <c r="B246" s="49"/>
      <c r="C246" s="49"/>
      <c r="D246" s="49"/>
      <c r="E246" s="49"/>
      <c r="F246" s="539"/>
      <c r="G246" s="42"/>
      <c r="H246" s="106"/>
      <c r="I246" s="42"/>
      <c r="J246" s="106"/>
      <c r="K246" s="42"/>
      <c r="L246" s="106"/>
      <c r="M246" s="42"/>
      <c r="N246" s="115"/>
      <c r="O246" s="49"/>
      <c r="P246" s="115"/>
      <c r="Q246" s="115"/>
      <c r="R246" s="115"/>
    </row>
    <row r="247" spans="1:18" ht="24" customHeight="1">
      <c r="A247" s="70" t="s">
        <v>166</v>
      </c>
      <c r="B247" s="49"/>
      <c r="C247" s="49"/>
      <c r="D247" s="49"/>
      <c r="E247" s="49"/>
      <c r="F247" s="539"/>
      <c r="G247" s="82">
        <v>0</v>
      </c>
      <c r="H247" s="82"/>
      <c r="I247" s="82">
        <v>0</v>
      </c>
      <c r="J247" s="43"/>
      <c r="K247" s="82">
        <v>1415896</v>
      </c>
      <c r="L247" s="43"/>
      <c r="M247" s="82">
        <v>0</v>
      </c>
      <c r="N247" s="115"/>
      <c r="O247" s="49"/>
      <c r="P247" s="115"/>
      <c r="Q247" s="115"/>
      <c r="R247" s="115"/>
    </row>
    <row r="248" spans="1:18" ht="24" customHeight="1">
      <c r="A248" s="70" t="s">
        <v>224</v>
      </c>
      <c r="B248" s="49"/>
      <c r="C248" s="49"/>
      <c r="D248" s="49"/>
      <c r="E248" s="49"/>
      <c r="F248" s="539"/>
      <c r="G248" s="82">
        <v>0</v>
      </c>
      <c r="H248" s="82"/>
      <c r="I248" s="82">
        <v>0</v>
      </c>
      <c r="J248" s="40"/>
      <c r="K248" s="82">
        <v>1446582</v>
      </c>
      <c r="L248" s="40"/>
      <c r="M248" s="82">
        <v>2444673</v>
      </c>
      <c r="N248" s="115"/>
      <c r="O248" s="49"/>
      <c r="P248" s="115"/>
      <c r="Q248" s="115"/>
      <c r="R248" s="115"/>
    </row>
    <row r="249" spans="1:18" ht="24" customHeight="1">
      <c r="A249" s="70" t="s">
        <v>225</v>
      </c>
      <c r="B249" s="49"/>
      <c r="C249" s="49"/>
      <c r="D249" s="49"/>
      <c r="E249" s="49"/>
      <c r="F249" s="539"/>
      <c r="G249" s="82">
        <v>0</v>
      </c>
      <c r="H249" s="82"/>
      <c r="I249" s="82">
        <v>0</v>
      </c>
      <c r="J249" s="40"/>
      <c r="K249" s="82">
        <v>1443624.6</v>
      </c>
      <c r="L249" s="40"/>
      <c r="M249" s="82">
        <v>5426578.2000000002</v>
      </c>
      <c r="N249" s="115"/>
      <c r="O249" s="49"/>
      <c r="P249" s="115"/>
      <c r="Q249" s="115"/>
      <c r="R249" s="115"/>
    </row>
    <row r="250" spans="1:18" ht="24" customHeight="1">
      <c r="A250" s="70" t="s">
        <v>226</v>
      </c>
      <c r="B250" s="49"/>
      <c r="C250" s="49"/>
      <c r="D250" s="49"/>
      <c r="E250" s="49"/>
      <c r="F250" s="539"/>
      <c r="G250" s="82">
        <v>0</v>
      </c>
      <c r="H250" s="82"/>
      <c r="I250" s="82">
        <v>0</v>
      </c>
      <c r="J250" s="40"/>
      <c r="K250" s="82">
        <v>3577510.93</v>
      </c>
      <c r="L250" s="40"/>
      <c r="M250" s="82">
        <v>1379060.1</v>
      </c>
      <c r="N250" s="115"/>
      <c r="O250" s="49"/>
      <c r="P250" s="115"/>
      <c r="Q250" s="115"/>
      <c r="R250" s="115"/>
    </row>
    <row r="251" spans="1:18" ht="24" customHeight="1">
      <c r="A251" s="70" t="s">
        <v>1300</v>
      </c>
      <c r="B251" s="49"/>
      <c r="C251" s="49"/>
      <c r="D251" s="49"/>
      <c r="E251" s="49"/>
      <c r="F251" s="551"/>
      <c r="G251" s="82">
        <v>0</v>
      </c>
      <c r="H251" s="82"/>
      <c r="I251" s="82">
        <v>0</v>
      </c>
      <c r="J251" s="40"/>
      <c r="K251" s="82">
        <v>3080237.5</v>
      </c>
      <c r="L251" s="40"/>
      <c r="M251" s="82">
        <v>0</v>
      </c>
      <c r="N251" s="115"/>
      <c r="O251" s="49"/>
      <c r="P251" s="115"/>
      <c r="Q251" s="115"/>
      <c r="R251" s="115"/>
    </row>
    <row r="252" spans="1:18" ht="24" customHeight="1">
      <c r="A252" s="70" t="s">
        <v>140</v>
      </c>
      <c r="B252" s="49"/>
      <c r="C252" s="49"/>
      <c r="D252" s="49"/>
      <c r="E252" s="49"/>
      <c r="F252" s="539"/>
      <c r="G252" s="82">
        <v>1997530.25</v>
      </c>
      <c r="H252" s="82"/>
      <c r="I252" s="82">
        <v>48199139.340000004</v>
      </c>
      <c r="J252" s="40"/>
      <c r="K252" s="82">
        <v>0</v>
      </c>
      <c r="L252" s="40"/>
      <c r="M252" s="82">
        <v>0</v>
      </c>
      <c r="N252" s="115"/>
      <c r="O252" s="49"/>
      <c r="P252" s="115"/>
      <c r="Q252" s="115"/>
      <c r="R252" s="115"/>
    </row>
    <row r="253" spans="1:18" ht="24" customHeight="1" thickBot="1">
      <c r="A253" s="539" t="s">
        <v>132</v>
      </c>
      <c r="B253" s="49"/>
      <c r="C253" s="49"/>
      <c r="D253" s="49"/>
      <c r="E253" s="49"/>
      <c r="F253" s="539"/>
      <c r="G253" s="54">
        <f>SUM(G247:H252)</f>
        <v>1997530.25</v>
      </c>
      <c r="H253" s="42"/>
      <c r="I253" s="54">
        <f>SUM(I247:I252)</f>
        <v>48199139.340000004</v>
      </c>
      <c r="J253" s="43"/>
      <c r="K253" s="54">
        <f>SUM(K247:K252)</f>
        <v>10963851.029999999</v>
      </c>
      <c r="L253" s="43"/>
      <c r="M253" s="54">
        <f>SUM(M247:M252)</f>
        <v>9250311.3000000007</v>
      </c>
      <c r="N253" s="115"/>
      <c r="O253" s="49"/>
      <c r="P253" s="115"/>
      <c r="Q253" s="115"/>
      <c r="R253" s="115"/>
    </row>
    <row r="254" spans="1:18" ht="9.9499999999999993" customHeight="1" thickTop="1">
      <c r="A254" s="70"/>
      <c r="B254" s="49"/>
      <c r="C254" s="49"/>
      <c r="D254" s="49"/>
      <c r="E254" s="49"/>
      <c r="F254" s="539"/>
      <c r="G254" s="42"/>
      <c r="H254" s="106"/>
      <c r="I254" s="42"/>
      <c r="J254" s="106"/>
      <c r="K254" s="42"/>
      <c r="L254" s="106"/>
      <c r="M254" s="42"/>
      <c r="N254" s="115"/>
      <c r="O254" s="49"/>
      <c r="P254" s="115"/>
      <c r="Q254" s="115"/>
      <c r="R254" s="115"/>
    </row>
    <row r="255" spans="1:18" s="49" customFormat="1" ht="24" customHeight="1">
      <c r="A255" s="139" t="s">
        <v>158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</row>
    <row r="256" spans="1:18" s="113" customFormat="1" ht="24" customHeight="1">
      <c r="A256" s="139" t="s">
        <v>1702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</row>
    <row r="257" spans="1:18" s="113" customFormat="1" ht="24" customHeight="1">
      <c r="A257" s="44"/>
      <c r="B257" s="44"/>
      <c r="C257" s="44"/>
      <c r="D257" s="44"/>
      <c r="E257" s="44"/>
      <c r="F257" s="44"/>
      <c r="G257" s="631" t="s">
        <v>125</v>
      </c>
      <c r="H257" s="631"/>
      <c r="I257" s="631"/>
      <c r="J257" s="631"/>
      <c r="K257" s="631"/>
      <c r="L257" s="631"/>
      <c r="M257" s="631"/>
    </row>
    <row r="258" spans="1:18" s="113" customFormat="1" ht="24" customHeight="1">
      <c r="A258" s="44"/>
      <c r="B258" s="44"/>
      <c r="C258" s="44"/>
      <c r="D258" s="44"/>
      <c r="E258" s="44"/>
      <c r="F258" s="44"/>
      <c r="G258" s="634" t="s">
        <v>126</v>
      </c>
      <c r="H258" s="634"/>
      <c r="I258" s="634"/>
      <c r="J258" s="141"/>
      <c r="K258" s="634" t="s">
        <v>127</v>
      </c>
      <c r="L258" s="634"/>
      <c r="M258" s="634"/>
    </row>
    <row r="259" spans="1:18" s="113" customFormat="1" ht="24" customHeight="1">
      <c r="A259" s="44"/>
      <c r="B259" s="44"/>
      <c r="C259" s="44"/>
      <c r="D259" s="44"/>
      <c r="E259" s="44"/>
      <c r="F259" s="44"/>
      <c r="G259" s="254" t="s">
        <v>1185</v>
      </c>
      <c r="H259" s="250"/>
      <c r="I259" s="254" t="s">
        <v>1186</v>
      </c>
      <c r="J259" s="141"/>
      <c r="K259" s="142" t="str">
        <f>+G259</f>
        <v>2021</v>
      </c>
      <c r="L259" s="141"/>
      <c r="M259" s="142" t="str">
        <f>+I259</f>
        <v>2020</v>
      </c>
    </row>
    <row r="260" spans="1:18" s="113" customFormat="1" ht="24" customHeight="1">
      <c r="A260" s="19" t="s">
        <v>159</v>
      </c>
      <c r="B260" s="44"/>
      <c r="C260" s="44"/>
      <c r="D260" s="44"/>
      <c r="E260" s="44"/>
      <c r="F260" s="44"/>
      <c r="G260" s="139"/>
      <c r="H260" s="57"/>
      <c r="I260" s="139"/>
      <c r="J260" s="139"/>
      <c r="K260" s="139"/>
      <c r="L260" s="57"/>
      <c r="M260" s="139"/>
    </row>
    <row r="261" spans="1:18" s="113" customFormat="1" ht="24" customHeight="1">
      <c r="A261" s="44" t="s">
        <v>145</v>
      </c>
      <c r="B261" s="44"/>
      <c r="C261" s="139"/>
      <c r="D261" s="44"/>
      <c r="E261" s="44"/>
      <c r="F261" s="44"/>
      <c r="G261" s="577">
        <v>0</v>
      </c>
      <c r="H261" s="56"/>
      <c r="I261" s="577">
        <v>0</v>
      </c>
      <c r="J261" s="56"/>
      <c r="K261" s="577">
        <v>56236234.960000001</v>
      </c>
      <c r="L261" s="56"/>
      <c r="M261" s="577">
        <v>160077.40478761305</v>
      </c>
    </row>
    <row r="262" spans="1:18" s="113" customFormat="1" ht="24" customHeight="1">
      <c r="A262" s="49" t="s">
        <v>293</v>
      </c>
      <c r="B262" s="44"/>
      <c r="C262" s="139"/>
      <c r="D262" s="44"/>
      <c r="E262" s="44"/>
      <c r="F262" s="44"/>
      <c r="G262" s="577">
        <v>0</v>
      </c>
      <c r="H262" s="56"/>
      <c r="I262" s="577">
        <v>0</v>
      </c>
      <c r="J262" s="56"/>
      <c r="K262" s="577">
        <v>935253.4</v>
      </c>
      <c r="L262" s="56"/>
      <c r="M262" s="577">
        <v>1206550.6509652107</v>
      </c>
    </row>
    <row r="263" spans="1:18" s="113" customFormat="1" ht="24" customHeight="1">
      <c r="A263" s="49" t="s">
        <v>166</v>
      </c>
      <c r="B263" s="44"/>
      <c r="C263" s="44"/>
      <c r="D263" s="44"/>
      <c r="E263" s="44"/>
      <c r="F263" s="44"/>
      <c r="G263" s="577">
        <v>0</v>
      </c>
      <c r="H263" s="56"/>
      <c r="I263" s="577">
        <v>0</v>
      </c>
      <c r="J263" s="56"/>
      <c r="K263" s="577">
        <v>25033274.82</v>
      </c>
      <c r="L263" s="56"/>
      <c r="M263" s="577">
        <v>210446714.74171066</v>
      </c>
    </row>
    <row r="264" spans="1:18" s="113" customFormat="1" ht="24" customHeight="1">
      <c r="A264" s="49" t="s">
        <v>131</v>
      </c>
      <c r="B264" s="44"/>
      <c r="C264" s="44"/>
      <c r="D264" s="44"/>
      <c r="E264" s="44"/>
      <c r="F264" s="44"/>
      <c r="G264" s="577">
        <v>0</v>
      </c>
      <c r="H264" s="56"/>
      <c r="I264" s="577">
        <v>0</v>
      </c>
      <c r="J264" s="56"/>
      <c r="K264" s="577">
        <v>808849.35</v>
      </c>
      <c r="L264" s="56"/>
      <c r="M264" s="577">
        <v>71610.59320895806</v>
      </c>
    </row>
    <row r="265" spans="1:18" s="113" customFormat="1" ht="24" customHeight="1">
      <c r="A265" s="49" t="s">
        <v>1269</v>
      </c>
      <c r="B265" s="44"/>
      <c r="C265" s="139"/>
      <c r="D265" s="44"/>
      <c r="E265" s="44"/>
      <c r="F265" s="44"/>
      <c r="G265" s="577">
        <v>0</v>
      </c>
      <c r="H265" s="56"/>
      <c r="I265" s="577">
        <v>0</v>
      </c>
      <c r="J265" s="56"/>
      <c r="K265" s="577">
        <v>1995000</v>
      </c>
      <c r="L265" s="56"/>
      <c r="M265" s="577">
        <v>0</v>
      </c>
    </row>
    <row r="266" spans="1:18" s="113" customFormat="1" ht="24" customHeight="1">
      <c r="A266" s="49" t="s">
        <v>224</v>
      </c>
      <c r="B266" s="44"/>
      <c r="C266" s="44"/>
      <c r="D266" s="44"/>
      <c r="E266" s="44"/>
      <c r="F266" s="44"/>
      <c r="G266" s="577">
        <v>0</v>
      </c>
      <c r="H266" s="56"/>
      <c r="I266" s="577">
        <v>0</v>
      </c>
      <c r="J266" s="56"/>
      <c r="K266" s="577">
        <v>63559599.079999998</v>
      </c>
      <c r="L266" s="56"/>
      <c r="M266" s="577">
        <v>158760726.24561721</v>
      </c>
    </row>
    <row r="267" spans="1:18" s="113" customFormat="1" ht="24" customHeight="1">
      <c r="A267" s="49" t="s">
        <v>225</v>
      </c>
      <c r="B267" s="44"/>
      <c r="C267" s="44"/>
      <c r="D267" s="44"/>
      <c r="E267" s="44"/>
      <c r="F267" s="44"/>
      <c r="G267" s="577">
        <v>0</v>
      </c>
      <c r="H267" s="56"/>
      <c r="I267" s="577">
        <v>0</v>
      </c>
      <c r="J267" s="56"/>
      <c r="K267" s="577">
        <v>68662061.099999994</v>
      </c>
      <c r="L267" s="56"/>
      <c r="M267" s="577">
        <v>165382541.50951576</v>
      </c>
    </row>
    <row r="268" spans="1:18" s="113" customFormat="1" ht="24" customHeight="1">
      <c r="A268" s="49" t="s">
        <v>226</v>
      </c>
      <c r="B268" s="44"/>
      <c r="C268" s="44"/>
      <c r="D268" s="44"/>
      <c r="E268" s="44"/>
      <c r="F268" s="44"/>
      <c r="G268" s="577">
        <v>0</v>
      </c>
      <c r="H268" s="56"/>
      <c r="I268" s="577">
        <v>0</v>
      </c>
      <c r="J268" s="56"/>
      <c r="K268" s="577">
        <v>0</v>
      </c>
      <c r="L268" s="56"/>
      <c r="M268" s="577">
        <v>190612399.30895174</v>
      </c>
    </row>
    <row r="269" spans="1:18" ht="24" customHeight="1">
      <c r="G269" s="42"/>
      <c r="H269" s="42"/>
      <c r="I269" s="42"/>
      <c r="J269" s="42"/>
      <c r="K269" s="42"/>
      <c r="L269" s="42"/>
      <c r="M269" s="42"/>
      <c r="N269" s="115"/>
      <c r="O269" s="115"/>
      <c r="P269" s="115"/>
      <c r="Q269" s="115"/>
      <c r="R269" s="115"/>
    </row>
    <row r="270" spans="1:18" ht="24" customHeight="1" thickTop="1">
      <c r="G270" s="42"/>
      <c r="H270" s="42"/>
      <c r="I270" s="42"/>
      <c r="J270" s="42"/>
      <c r="K270" s="42"/>
      <c r="L270" s="42"/>
      <c r="M270" s="42"/>
      <c r="N270" s="115"/>
      <c r="O270" s="115"/>
      <c r="P270" s="115"/>
      <c r="Q270" s="115"/>
      <c r="R270" s="115"/>
    </row>
    <row r="271" spans="1:18" ht="24" customHeight="1">
      <c r="A271" s="630" t="str">
        <f>+A189</f>
        <v>(Sign) ……………………………………...........……………………………...……………. Authorized Director</v>
      </c>
      <c r="B271" s="630"/>
      <c r="C271" s="630"/>
      <c r="D271" s="630"/>
      <c r="E271" s="630"/>
      <c r="F271" s="630"/>
      <c r="G271" s="630"/>
      <c r="H271" s="630"/>
      <c r="I271" s="630"/>
      <c r="J271" s="630"/>
      <c r="K271" s="630"/>
      <c r="L271" s="630"/>
      <c r="M271" s="630"/>
      <c r="N271" s="115"/>
      <c r="O271" s="115"/>
      <c r="P271" s="115"/>
      <c r="Q271" s="115"/>
      <c r="R271" s="115"/>
    </row>
    <row r="272" spans="1:18" ht="24" customHeight="1">
      <c r="A272" s="139"/>
      <c r="B272" s="139"/>
      <c r="C272" s="139" t="str">
        <f>+C190</f>
        <v xml:space="preserve">                (                                                                                                                                )           </v>
      </c>
      <c r="D272" s="139"/>
      <c r="E272" s="139"/>
      <c r="F272" s="139"/>
      <c r="G272" s="139"/>
      <c r="H272" s="139"/>
      <c r="I272" s="139"/>
      <c r="J272" s="139"/>
      <c r="K272" s="70"/>
      <c r="L272" s="70"/>
      <c r="M272" s="70"/>
      <c r="N272" s="115"/>
      <c r="O272" s="115"/>
      <c r="P272" s="115"/>
      <c r="Q272" s="115"/>
      <c r="R272" s="115"/>
    </row>
    <row r="273" spans="1:18" ht="23.1" customHeight="1">
      <c r="A273" s="632" t="s">
        <v>191</v>
      </c>
      <c r="B273" s="630"/>
      <c r="C273" s="630"/>
      <c r="D273" s="630"/>
      <c r="E273" s="630"/>
      <c r="F273" s="630"/>
      <c r="G273" s="630"/>
      <c r="H273" s="630"/>
      <c r="I273" s="630"/>
      <c r="J273" s="630"/>
      <c r="K273" s="630"/>
      <c r="L273" s="630"/>
      <c r="M273" s="630"/>
      <c r="N273" s="115"/>
      <c r="O273" s="115"/>
      <c r="P273" s="115"/>
      <c r="Q273" s="115"/>
      <c r="R273" s="115"/>
    </row>
    <row r="274" spans="1:18" ht="23.1" customHeight="1">
      <c r="A274" s="139"/>
      <c r="B274" s="58"/>
      <c r="C274" s="58"/>
      <c r="D274" s="58"/>
      <c r="E274" s="58"/>
      <c r="G274" s="41"/>
      <c r="H274" s="41"/>
      <c r="I274" s="41"/>
      <c r="J274" s="41"/>
      <c r="K274" s="41"/>
      <c r="L274" s="41"/>
      <c r="M274" s="41"/>
      <c r="N274" s="115"/>
      <c r="O274" s="115"/>
      <c r="P274" s="115"/>
      <c r="Q274" s="115"/>
      <c r="R274" s="115"/>
    </row>
    <row r="275" spans="1:18" ht="23.1" customHeight="1">
      <c r="A275" s="452"/>
      <c r="B275" s="58"/>
      <c r="C275" s="58"/>
      <c r="D275" s="58"/>
      <c r="E275" s="58"/>
      <c r="G275" s="631" t="s">
        <v>125</v>
      </c>
      <c r="H275" s="631"/>
      <c r="I275" s="631"/>
      <c r="J275" s="631"/>
      <c r="K275" s="631"/>
      <c r="L275" s="631"/>
      <c r="M275" s="631"/>
      <c r="N275" s="115"/>
      <c r="O275" s="115"/>
      <c r="P275" s="115"/>
      <c r="Q275" s="115"/>
      <c r="R275" s="115"/>
    </row>
    <row r="276" spans="1:18" ht="23.1" customHeight="1">
      <c r="A276" s="452"/>
      <c r="B276" s="58"/>
      <c r="C276" s="58"/>
      <c r="D276" s="58"/>
      <c r="E276" s="58"/>
      <c r="G276" s="634" t="s">
        <v>126</v>
      </c>
      <c r="H276" s="634"/>
      <c r="I276" s="634"/>
      <c r="J276" s="454"/>
      <c r="K276" s="634" t="s">
        <v>127</v>
      </c>
      <c r="L276" s="634"/>
      <c r="M276" s="634"/>
      <c r="N276" s="115"/>
      <c r="O276" s="115"/>
      <c r="P276" s="115"/>
      <c r="Q276" s="115"/>
      <c r="R276" s="115"/>
    </row>
    <row r="277" spans="1:18" ht="23.1" customHeight="1">
      <c r="A277" s="452"/>
      <c r="B277" s="58"/>
      <c r="C277" s="58"/>
      <c r="D277" s="58"/>
      <c r="E277" s="58"/>
      <c r="G277" s="254" t="s">
        <v>1185</v>
      </c>
      <c r="H277" s="454"/>
      <c r="I277" s="254" t="s">
        <v>1186</v>
      </c>
      <c r="J277" s="454"/>
      <c r="K277" s="456" t="str">
        <f>+G277</f>
        <v>2021</v>
      </c>
      <c r="L277" s="454"/>
      <c r="M277" s="456" t="str">
        <f>+I277</f>
        <v>2020</v>
      </c>
      <c r="N277" s="115"/>
      <c r="O277" s="115"/>
      <c r="P277" s="115"/>
      <c r="Q277" s="115"/>
      <c r="R277" s="115"/>
    </row>
    <row r="278" spans="1:18" s="113" customFormat="1" ht="23.1" customHeight="1">
      <c r="A278" s="49" t="s">
        <v>1300</v>
      </c>
      <c r="B278" s="44"/>
      <c r="C278" s="44"/>
      <c r="D278" s="44"/>
      <c r="E278" s="44"/>
      <c r="F278" s="44"/>
      <c r="G278" s="577">
        <v>0</v>
      </c>
      <c r="H278" s="56"/>
      <c r="I278" s="577">
        <v>0</v>
      </c>
      <c r="J278" s="56"/>
      <c r="K278" s="577">
        <v>11040959.65</v>
      </c>
      <c r="L278" s="56"/>
      <c r="M278" s="577">
        <v>0</v>
      </c>
    </row>
    <row r="279" spans="1:18" s="113" customFormat="1" ht="23.1" customHeight="1">
      <c r="A279" s="139" t="s">
        <v>140</v>
      </c>
      <c r="B279" s="44"/>
      <c r="C279" s="44"/>
      <c r="D279" s="44"/>
      <c r="E279" s="44"/>
      <c r="F279" s="44"/>
      <c r="G279" s="577">
        <v>216594004.21000001</v>
      </c>
      <c r="H279" s="56"/>
      <c r="I279" s="577">
        <v>457592419.23000002</v>
      </c>
      <c r="J279" s="56"/>
      <c r="K279" s="577">
        <v>0</v>
      </c>
      <c r="L279" s="56"/>
      <c r="M279" s="577">
        <v>0</v>
      </c>
    </row>
    <row r="280" spans="1:18" s="113" customFormat="1" ht="23.1" customHeight="1" thickBot="1">
      <c r="A280" s="139" t="s">
        <v>132</v>
      </c>
      <c r="B280" s="44"/>
      <c r="C280" s="44"/>
      <c r="D280" s="44"/>
      <c r="E280" s="44"/>
      <c r="F280" s="44"/>
      <c r="G280" s="94">
        <f>SUM(G261:G279)</f>
        <v>216594004.21000001</v>
      </c>
      <c r="H280" s="56"/>
      <c r="I280" s="94">
        <f>SUM(I261:I279)</f>
        <v>457592419.23000002</v>
      </c>
      <c r="J280" s="56"/>
      <c r="K280" s="94">
        <f>SUM(K261:K279)</f>
        <v>228271232.36000001</v>
      </c>
      <c r="L280" s="56"/>
      <c r="M280" s="94">
        <f>SUM(M261:M279)</f>
        <v>726640620.45475721</v>
      </c>
    </row>
    <row r="281" spans="1:18" s="113" customFormat="1" ht="23.1" customHeight="1" thickTop="1">
      <c r="A281" s="19" t="s">
        <v>2248</v>
      </c>
      <c r="B281" s="44"/>
      <c r="C281" s="44"/>
      <c r="D281" s="44"/>
      <c r="E281" s="44"/>
      <c r="F281" s="44"/>
      <c r="G281" s="217"/>
      <c r="H281" s="56"/>
      <c r="I281" s="217"/>
      <c r="J281" s="56"/>
      <c r="K281" s="217"/>
      <c r="L281" s="56"/>
      <c r="M281" s="217"/>
    </row>
    <row r="282" spans="1:18" s="113" customFormat="1" ht="23.1" customHeight="1">
      <c r="A282" s="44" t="s">
        <v>146</v>
      </c>
      <c r="B282" s="44"/>
      <c r="C282" s="44"/>
      <c r="D282" s="44"/>
      <c r="E282" s="44"/>
      <c r="F282" s="44"/>
      <c r="G282" s="217">
        <v>1256969.8700000001</v>
      </c>
      <c r="H282" s="56"/>
      <c r="I282" s="323">
        <v>0</v>
      </c>
      <c r="J282" s="318"/>
      <c r="K282" s="323">
        <v>0</v>
      </c>
      <c r="L282" s="40"/>
      <c r="M282" s="323">
        <v>0</v>
      </c>
    </row>
    <row r="283" spans="1:18" s="113" customFormat="1" ht="23.1" customHeight="1">
      <c r="A283" s="19" t="s">
        <v>161</v>
      </c>
      <c r="B283" s="139"/>
      <c r="C283" s="139"/>
      <c r="D283" s="139"/>
      <c r="E283" s="70" t="s">
        <v>560</v>
      </c>
      <c r="F283" s="416"/>
      <c r="G283" s="335"/>
      <c r="H283" s="106"/>
      <c r="I283" s="336"/>
      <c r="J283" s="106"/>
      <c r="K283" s="335"/>
      <c r="L283" s="106"/>
      <c r="M283" s="336"/>
    </row>
    <row r="284" spans="1:18" s="113" customFormat="1" ht="23.1" customHeight="1">
      <c r="A284" s="44" t="s">
        <v>134</v>
      </c>
      <c r="B284" s="439"/>
      <c r="C284" s="439"/>
      <c r="D284" s="439"/>
      <c r="E284" s="70"/>
      <c r="F284" s="439"/>
      <c r="G284" s="577">
        <v>0</v>
      </c>
      <c r="H284" s="82"/>
      <c r="I284" s="577">
        <v>0</v>
      </c>
      <c r="J284" s="40"/>
      <c r="K284" s="577">
        <v>359694.66</v>
      </c>
      <c r="L284" s="106"/>
      <c r="M284" s="577">
        <v>704665.89</v>
      </c>
    </row>
    <row r="285" spans="1:18" s="113" customFormat="1" ht="23.1" customHeight="1">
      <c r="A285" s="44" t="s">
        <v>136</v>
      </c>
      <c r="B285" s="372"/>
      <c r="C285" s="372"/>
      <c r="D285" s="372"/>
      <c r="E285" s="70" t="s">
        <v>560</v>
      </c>
      <c r="F285" s="416"/>
      <c r="G285" s="577">
        <v>0</v>
      </c>
      <c r="H285" s="82"/>
      <c r="I285" s="577">
        <v>0</v>
      </c>
      <c r="J285" s="40"/>
      <c r="K285" s="577">
        <v>1565700.94</v>
      </c>
      <c r="L285" s="40"/>
      <c r="M285" s="577">
        <v>0</v>
      </c>
    </row>
    <row r="286" spans="1:18" s="113" customFormat="1" ht="23.1" customHeight="1">
      <c r="A286" s="44" t="s">
        <v>145</v>
      </c>
      <c r="B286" s="476"/>
      <c r="C286" s="476"/>
      <c r="D286" s="476"/>
      <c r="E286" s="70"/>
      <c r="F286" s="476"/>
      <c r="G286" s="577">
        <v>0</v>
      </c>
      <c r="H286" s="82"/>
      <c r="I286" s="577">
        <v>0</v>
      </c>
      <c r="J286" s="40"/>
      <c r="K286" s="577">
        <v>3340650.97</v>
      </c>
      <c r="L286" s="40"/>
      <c r="M286" s="577">
        <v>0</v>
      </c>
    </row>
    <row r="287" spans="1:18" s="113" customFormat="1" ht="23.1" customHeight="1">
      <c r="A287" s="44" t="s">
        <v>166</v>
      </c>
      <c r="B287" s="551"/>
      <c r="C287" s="551"/>
      <c r="D287" s="551"/>
      <c r="E287" s="70"/>
      <c r="F287" s="551"/>
      <c r="G287" s="577">
        <v>0</v>
      </c>
      <c r="H287" s="82"/>
      <c r="I287" s="577">
        <v>0</v>
      </c>
      <c r="J287" s="40"/>
      <c r="K287" s="577">
        <v>90000</v>
      </c>
      <c r="L287" s="40"/>
      <c r="M287" s="577">
        <v>0</v>
      </c>
    </row>
    <row r="288" spans="1:18" s="113" customFormat="1" ht="23.1" customHeight="1">
      <c r="A288" s="139" t="s">
        <v>146</v>
      </c>
      <c r="B288" s="139"/>
      <c r="C288" s="139"/>
      <c r="D288" s="139"/>
      <c r="E288" s="139"/>
      <c r="F288" s="139"/>
      <c r="G288" s="577">
        <v>120000</v>
      </c>
      <c r="H288" s="43"/>
      <c r="I288" s="577">
        <v>120000</v>
      </c>
      <c r="J288" s="43"/>
      <c r="K288" s="577">
        <v>0</v>
      </c>
      <c r="L288" s="43"/>
      <c r="M288" s="577">
        <v>0</v>
      </c>
    </row>
    <row r="289" spans="1:18" s="113" customFormat="1" ht="23.1" customHeight="1">
      <c r="A289" s="139" t="s">
        <v>140</v>
      </c>
      <c r="B289" s="139"/>
      <c r="C289" s="139"/>
      <c r="D289" s="139"/>
      <c r="E289" s="139"/>
      <c r="F289" s="139"/>
      <c r="G289" s="577">
        <v>0</v>
      </c>
      <c r="H289" s="43"/>
      <c r="I289" s="577">
        <v>553383.56000000006</v>
      </c>
      <c r="J289" s="43"/>
      <c r="K289" s="577">
        <v>0</v>
      </c>
      <c r="L289" s="43"/>
      <c r="M289" s="577">
        <v>0</v>
      </c>
    </row>
    <row r="290" spans="1:18" s="113" customFormat="1" ht="23.1" customHeight="1" thickBot="1">
      <c r="A290" s="139" t="s">
        <v>132</v>
      </c>
      <c r="B290" s="139"/>
      <c r="C290" s="139"/>
      <c r="D290" s="139"/>
      <c r="E290" s="139"/>
      <c r="F290" s="139"/>
      <c r="G290" s="94">
        <f>SUM(G284:G289)</f>
        <v>120000</v>
      </c>
      <c r="H290" s="139"/>
      <c r="I290" s="94">
        <f>SUM(I284:I289)</f>
        <v>673383.56</v>
      </c>
      <c r="J290" s="139"/>
      <c r="K290" s="94">
        <f>SUM(K284:K289)</f>
        <v>5356046.57</v>
      </c>
      <c r="L290" s="40"/>
      <c r="M290" s="94">
        <f>SUM(M284:M289)</f>
        <v>704665.89</v>
      </c>
    </row>
    <row r="291" spans="1:18" s="113" customFormat="1" ht="23.1" customHeight="1" thickTop="1">
      <c r="A291" s="19" t="s">
        <v>162</v>
      </c>
      <c r="B291" s="58"/>
      <c r="C291" s="58"/>
      <c r="D291" s="58"/>
      <c r="E291" s="58"/>
      <c r="F291" s="58"/>
      <c r="G291" s="49"/>
      <c r="H291" s="49"/>
      <c r="I291" s="49"/>
      <c r="J291" s="49"/>
      <c r="K291" s="49"/>
      <c r="L291" s="49"/>
      <c r="M291" s="49"/>
    </row>
    <row r="292" spans="1:18" s="113" customFormat="1" ht="23.1" customHeight="1">
      <c r="A292" s="44" t="s">
        <v>134</v>
      </c>
      <c r="B292" s="139"/>
      <c r="C292" s="139"/>
      <c r="D292" s="139"/>
      <c r="E292" s="139"/>
      <c r="F292" s="58"/>
      <c r="G292" s="42">
        <v>0</v>
      </c>
      <c r="H292" s="42"/>
      <c r="I292" s="42">
        <v>0</v>
      </c>
      <c r="J292" s="42"/>
      <c r="K292" s="42">
        <v>10938244.68</v>
      </c>
      <c r="L292" s="42"/>
      <c r="M292" s="42">
        <v>14291538.6</v>
      </c>
    </row>
    <row r="293" spans="1:18" s="113" customFormat="1" ht="23.1" customHeight="1">
      <c r="A293" s="44" t="s">
        <v>135</v>
      </c>
      <c r="B293" s="474"/>
      <c r="C293" s="474"/>
      <c r="D293" s="474"/>
      <c r="E293" s="474"/>
      <c r="F293" s="58"/>
      <c r="G293" s="42">
        <v>0</v>
      </c>
      <c r="H293" s="42"/>
      <c r="I293" s="42">
        <v>0</v>
      </c>
      <c r="J293" s="42"/>
      <c r="K293" s="42">
        <v>70684.94</v>
      </c>
      <c r="L293" s="42"/>
      <c r="M293" s="42">
        <v>0</v>
      </c>
    </row>
    <row r="294" spans="1:18" s="113" customFormat="1" ht="23.1" customHeight="1">
      <c r="A294" s="44" t="s">
        <v>142</v>
      </c>
      <c r="B294" s="139"/>
      <c r="C294" s="139"/>
      <c r="D294" s="139"/>
      <c r="E294" s="139"/>
      <c r="F294" s="58"/>
    </row>
    <row r="295" spans="1:18" s="113" customFormat="1" ht="23.1" customHeight="1">
      <c r="A295" s="139" t="s">
        <v>143</v>
      </c>
      <c r="B295" s="58"/>
      <c r="C295" s="58"/>
      <c r="D295" s="58"/>
      <c r="E295" s="58"/>
      <c r="F295" s="58"/>
      <c r="G295" s="42">
        <v>0</v>
      </c>
      <c r="H295" s="42"/>
      <c r="I295" s="42">
        <v>0</v>
      </c>
      <c r="J295" s="42"/>
      <c r="K295" s="42">
        <v>2035189.26</v>
      </c>
      <c r="L295" s="42"/>
      <c r="M295" s="42">
        <v>2442227.0999999996</v>
      </c>
    </row>
    <row r="296" spans="1:18" s="113" customFormat="1" ht="23.1" customHeight="1">
      <c r="A296" s="44" t="s">
        <v>145</v>
      </c>
      <c r="B296" s="58"/>
      <c r="C296" s="58"/>
      <c r="D296" s="58"/>
      <c r="E296" s="139"/>
      <c r="F296" s="58"/>
      <c r="G296" s="42">
        <v>0</v>
      </c>
      <c r="H296" s="40"/>
      <c r="I296" s="42">
        <v>0</v>
      </c>
      <c r="J296" s="40"/>
      <c r="K296" s="42">
        <v>186506.86</v>
      </c>
      <c r="L296" s="43"/>
      <c r="M296" s="42">
        <v>2286883.6599999997</v>
      </c>
    </row>
    <row r="297" spans="1:18" ht="23.1" customHeight="1">
      <c r="A297" s="44" t="s">
        <v>144</v>
      </c>
      <c r="B297" s="58"/>
      <c r="C297" s="58"/>
      <c r="D297" s="58"/>
      <c r="E297" s="58"/>
      <c r="F297" s="58"/>
      <c r="G297" s="42">
        <v>63813.94</v>
      </c>
      <c r="H297" s="42"/>
      <c r="I297" s="42">
        <v>75023.64</v>
      </c>
      <c r="J297" s="42"/>
      <c r="K297" s="42">
        <v>63813.94</v>
      </c>
      <c r="L297" s="42"/>
      <c r="M297" s="42">
        <v>75023.64</v>
      </c>
      <c r="O297" s="70"/>
    </row>
    <row r="298" spans="1:18" ht="23.1" customHeight="1">
      <c r="A298" s="44" t="s">
        <v>146</v>
      </c>
      <c r="B298" s="58"/>
      <c r="C298" s="58"/>
      <c r="D298" s="58"/>
      <c r="E298" s="58"/>
      <c r="F298" s="58"/>
      <c r="G298" s="42">
        <v>11301.37</v>
      </c>
      <c r="H298" s="42"/>
      <c r="I298" s="42">
        <v>0</v>
      </c>
      <c r="J298" s="42"/>
      <c r="K298" s="42">
        <v>0</v>
      </c>
      <c r="L298" s="42"/>
      <c r="M298" s="42">
        <v>0</v>
      </c>
      <c r="O298" s="70"/>
    </row>
    <row r="299" spans="1:18" ht="23.1" customHeight="1">
      <c r="A299" s="70" t="s">
        <v>140</v>
      </c>
      <c r="B299" s="58"/>
      <c r="C299" s="58"/>
      <c r="D299" s="58"/>
      <c r="E299" s="139"/>
      <c r="F299" s="58"/>
      <c r="G299" s="42">
        <v>3642226.15</v>
      </c>
      <c r="H299" s="40"/>
      <c r="I299" s="42">
        <v>9797731.5500000007</v>
      </c>
      <c r="J299" s="40"/>
      <c r="K299" s="42">
        <v>0</v>
      </c>
      <c r="L299" s="42"/>
      <c r="M299" s="42">
        <v>0</v>
      </c>
      <c r="P299" s="115"/>
      <c r="Q299" s="115"/>
      <c r="R299" s="115"/>
    </row>
    <row r="300" spans="1:18" ht="23.1" customHeight="1">
      <c r="A300" s="70" t="s">
        <v>1301</v>
      </c>
      <c r="B300" s="58"/>
      <c r="C300" s="58"/>
      <c r="D300" s="58"/>
      <c r="E300" s="544"/>
      <c r="F300" s="58"/>
      <c r="G300" s="42">
        <v>4489.7299999999996</v>
      </c>
      <c r="H300" s="40"/>
      <c r="I300" s="42">
        <v>0</v>
      </c>
      <c r="J300" s="40"/>
      <c r="K300" s="42">
        <v>0</v>
      </c>
      <c r="L300" s="42"/>
      <c r="M300" s="42">
        <v>0</v>
      </c>
      <c r="P300" s="115"/>
      <c r="Q300" s="115"/>
      <c r="R300" s="115"/>
    </row>
    <row r="301" spans="1:18" ht="23.1" customHeight="1">
      <c r="A301" s="70" t="s">
        <v>1303</v>
      </c>
      <c r="B301" s="58"/>
      <c r="C301" s="58"/>
      <c r="D301" s="58"/>
      <c r="E301" s="544"/>
      <c r="F301" s="58"/>
      <c r="G301" s="42">
        <v>3150.68</v>
      </c>
      <c r="H301" s="40"/>
      <c r="I301" s="42">
        <v>0</v>
      </c>
      <c r="J301" s="40"/>
      <c r="K301" s="42">
        <v>0</v>
      </c>
      <c r="L301" s="42"/>
      <c r="M301" s="42">
        <v>0</v>
      </c>
      <c r="P301" s="115"/>
      <c r="Q301" s="115"/>
      <c r="R301" s="115"/>
    </row>
    <row r="302" spans="1:18" ht="23.1" customHeight="1" thickBot="1">
      <c r="A302" s="139" t="s">
        <v>132</v>
      </c>
      <c r="B302" s="58"/>
      <c r="C302" s="58"/>
      <c r="D302" s="58"/>
      <c r="E302" s="58"/>
      <c r="F302" s="58"/>
      <c r="G302" s="94">
        <f>SUM(G292:G301)</f>
        <v>3724981.87</v>
      </c>
      <c r="H302" s="139"/>
      <c r="I302" s="94">
        <f>SUM(I292:I301)</f>
        <v>9872755.1900000013</v>
      </c>
      <c r="J302" s="139"/>
      <c r="K302" s="94">
        <f>SUM(K292:K301)</f>
        <v>13294439.679999998</v>
      </c>
      <c r="L302" s="40"/>
      <c r="M302" s="94">
        <f>SUM(M292:M301)</f>
        <v>19095673</v>
      </c>
      <c r="P302" s="115"/>
      <c r="Q302" s="115"/>
      <c r="R302" s="115"/>
    </row>
    <row r="303" spans="1:18" ht="23.1" customHeight="1" thickTop="1">
      <c r="A303" s="388" t="s">
        <v>1275</v>
      </c>
      <c r="G303" s="176"/>
      <c r="H303" s="57"/>
      <c r="I303" s="389"/>
      <c r="J303" s="178"/>
      <c r="K303" s="176"/>
      <c r="L303" s="57"/>
      <c r="M303" s="176"/>
      <c r="N303" s="115"/>
      <c r="O303" s="115"/>
      <c r="P303" s="115"/>
      <c r="Q303" s="115"/>
      <c r="R303" s="115"/>
    </row>
    <row r="304" spans="1:18" ht="23.1" customHeight="1">
      <c r="A304" s="44" t="s">
        <v>136</v>
      </c>
      <c r="G304" s="578">
        <v>0</v>
      </c>
      <c r="H304" s="40"/>
      <c r="I304" s="578">
        <v>0</v>
      </c>
      <c r="J304" s="43"/>
      <c r="K304" s="578">
        <v>74994131.879999995</v>
      </c>
      <c r="L304" s="43"/>
      <c r="M304" s="42">
        <v>34931041.560000002</v>
      </c>
      <c r="N304" s="115"/>
      <c r="O304" s="115"/>
      <c r="P304" s="115"/>
      <c r="Q304" s="115"/>
      <c r="R304" s="115"/>
    </row>
    <row r="305" spans="1:18" s="113" customFormat="1" ht="23.1" customHeight="1">
      <c r="A305" s="426" t="s">
        <v>1313</v>
      </c>
      <c r="B305" s="49"/>
      <c r="C305" s="49"/>
      <c r="D305" s="44"/>
      <c r="E305" s="44"/>
      <c r="F305" s="44"/>
      <c r="G305" s="578"/>
      <c r="H305" s="40"/>
      <c r="I305" s="578"/>
      <c r="J305" s="43"/>
      <c r="K305" s="578"/>
      <c r="L305" s="43"/>
      <c r="M305" s="42"/>
    </row>
    <row r="306" spans="1:18" s="113" customFormat="1" ht="23.1" customHeight="1">
      <c r="A306" s="49" t="s">
        <v>1299</v>
      </c>
      <c r="B306" s="49"/>
      <c r="C306" s="49"/>
      <c r="D306" s="44"/>
      <c r="E306" s="44"/>
      <c r="F306" s="44"/>
      <c r="G306" s="42">
        <v>0</v>
      </c>
      <c r="H306" s="42"/>
      <c r="I306" s="42">
        <v>0</v>
      </c>
      <c r="J306" s="42"/>
      <c r="K306" s="42">
        <v>3330000</v>
      </c>
      <c r="L306" s="42"/>
      <c r="M306" s="42">
        <v>0</v>
      </c>
    </row>
    <row r="307" spans="1:18" s="113" customFormat="1" ht="23.1" customHeight="1">
      <c r="A307" s="49" t="s">
        <v>1300</v>
      </c>
      <c r="B307" s="49"/>
      <c r="C307" s="49"/>
      <c r="D307" s="44"/>
      <c r="E307" s="44"/>
      <c r="F307" s="44"/>
      <c r="G307" s="42">
        <v>0</v>
      </c>
      <c r="H307" s="40"/>
      <c r="I307" s="42">
        <v>0</v>
      </c>
      <c r="J307" s="40"/>
      <c r="K307" s="42">
        <v>3330000</v>
      </c>
      <c r="L307" s="42"/>
      <c r="M307" s="42">
        <v>0</v>
      </c>
    </row>
    <row r="308" spans="1:18" s="113" customFormat="1" ht="23.1" customHeight="1" thickBot="1">
      <c r="A308" s="403" t="s">
        <v>132</v>
      </c>
      <c r="B308" s="49"/>
      <c r="C308" s="49"/>
      <c r="D308" s="44"/>
      <c r="E308" s="44"/>
      <c r="F308" s="44"/>
      <c r="G308" s="410">
        <f>SUM(G306:G307)</f>
        <v>0</v>
      </c>
      <c r="H308" s="318"/>
      <c r="I308" s="410">
        <f>SUM(I306:I307)</f>
        <v>0</v>
      </c>
      <c r="J308" s="40"/>
      <c r="K308" s="410">
        <f>SUM(K306:K307)</f>
        <v>6660000</v>
      </c>
      <c r="L308" s="40"/>
      <c r="M308" s="410">
        <f>SUM(M306:M307)</f>
        <v>0</v>
      </c>
    </row>
    <row r="309" spans="1:18" ht="23.1" customHeight="1" thickTop="1">
      <c r="A309" s="581"/>
      <c r="B309" s="58"/>
      <c r="C309" s="58"/>
      <c r="D309" s="58"/>
      <c r="E309" s="58"/>
      <c r="F309" s="58"/>
      <c r="G309" s="217"/>
      <c r="H309" s="581"/>
      <c r="I309" s="217"/>
      <c r="J309" s="581"/>
      <c r="K309" s="217"/>
      <c r="L309" s="40"/>
      <c r="M309" s="217"/>
      <c r="P309" s="115"/>
      <c r="Q309" s="115"/>
      <c r="R309" s="115"/>
    </row>
    <row r="310" spans="1:18" ht="23.1" customHeight="1">
      <c r="A310" s="385"/>
      <c r="B310" s="58"/>
      <c r="C310" s="58"/>
      <c r="D310" s="58"/>
      <c r="E310" s="58"/>
      <c r="F310" s="58"/>
      <c r="G310" s="322"/>
      <c r="H310" s="279"/>
      <c r="I310" s="322"/>
      <c r="J310" s="279"/>
      <c r="K310" s="322"/>
      <c r="L310" s="279"/>
      <c r="M310" s="322"/>
    </row>
    <row r="311" spans="1:18" ht="23.1" customHeight="1">
      <c r="A311" s="630" t="str">
        <f>+A271</f>
        <v>(Sign) ……………………………………...........……………………………...……………. Authorized Director</v>
      </c>
      <c r="B311" s="630"/>
      <c r="C311" s="630"/>
      <c r="D311" s="630"/>
      <c r="E311" s="630"/>
      <c r="F311" s="630"/>
      <c r="G311" s="630"/>
      <c r="H311" s="630"/>
      <c r="I311" s="630"/>
      <c r="J311" s="630"/>
      <c r="K311" s="630"/>
      <c r="L311" s="630"/>
      <c r="M311" s="630"/>
    </row>
    <row r="312" spans="1:18" ht="23.1" customHeight="1">
      <c r="A312" s="385"/>
      <c r="B312" s="385"/>
      <c r="C312" s="385" t="str">
        <f>+C272</f>
        <v xml:space="preserve">                (                                                                                                                                )           </v>
      </c>
      <c r="D312" s="385"/>
      <c r="E312" s="385"/>
      <c r="F312" s="385"/>
      <c r="G312" s="385"/>
      <c r="H312" s="385"/>
      <c r="I312" s="385"/>
      <c r="J312" s="385"/>
      <c r="K312" s="70"/>
      <c r="L312" s="70"/>
      <c r="M312" s="70"/>
    </row>
    <row r="313" spans="1:18" ht="23.1" customHeight="1">
      <c r="A313" s="632" t="s">
        <v>1278</v>
      </c>
      <c r="B313" s="630"/>
      <c r="C313" s="630"/>
      <c r="D313" s="630"/>
      <c r="E313" s="630"/>
      <c r="F313" s="630"/>
      <c r="G313" s="630"/>
      <c r="H313" s="630"/>
      <c r="I313" s="630"/>
      <c r="J313" s="630"/>
      <c r="K313" s="630"/>
      <c r="L313" s="630"/>
      <c r="M313" s="630"/>
    </row>
    <row r="314" spans="1:18" ht="15" customHeight="1">
      <c r="A314" s="385"/>
      <c r="B314" s="385"/>
      <c r="C314" s="385"/>
      <c r="D314" s="385"/>
      <c r="E314" s="385"/>
      <c r="F314" s="385"/>
      <c r="G314" s="385"/>
      <c r="H314" s="385"/>
      <c r="I314" s="385"/>
      <c r="J314" s="385"/>
      <c r="K314" s="70"/>
      <c r="L314" s="70"/>
      <c r="M314" s="70"/>
    </row>
    <row r="315" spans="1:18" ht="23.1" customHeight="1">
      <c r="A315" s="139"/>
      <c r="B315" s="58"/>
      <c r="C315" s="58"/>
      <c r="D315" s="58"/>
      <c r="E315" s="58"/>
      <c r="G315" s="631" t="s">
        <v>125</v>
      </c>
      <c r="H315" s="631"/>
      <c r="I315" s="631"/>
      <c r="J315" s="631"/>
      <c r="K315" s="631"/>
      <c r="L315" s="631"/>
      <c r="M315" s="631"/>
      <c r="N315" s="115"/>
      <c r="O315" s="115"/>
      <c r="P315" s="115"/>
      <c r="Q315" s="115"/>
      <c r="R315" s="115"/>
    </row>
    <row r="316" spans="1:18" ht="23.1" customHeight="1">
      <c r="A316" s="139"/>
      <c r="B316" s="58"/>
      <c r="C316" s="58"/>
      <c r="D316" s="58"/>
      <c r="E316" s="58"/>
      <c r="G316" s="634" t="s">
        <v>126</v>
      </c>
      <c r="H316" s="634"/>
      <c r="I316" s="634"/>
      <c r="J316" s="151"/>
      <c r="K316" s="634" t="s">
        <v>127</v>
      </c>
      <c r="L316" s="634"/>
      <c r="M316" s="634"/>
      <c r="N316" s="115"/>
      <c r="O316" s="115"/>
      <c r="P316" s="115"/>
      <c r="Q316" s="115"/>
      <c r="R316" s="115"/>
    </row>
    <row r="317" spans="1:18" ht="23.1" customHeight="1">
      <c r="A317" s="139"/>
      <c r="B317" s="58"/>
      <c r="C317" s="58"/>
      <c r="D317" s="58"/>
      <c r="E317" s="58"/>
      <c r="G317" s="153" t="str">
        <f>+G259</f>
        <v>2021</v>
      </c>
      <c r="H317" s="151"/>
      <c r="I317" s="153" t="str">
        <f>+I259</f>
        <v>2020</v>
      </c>
      <c r="J317" s="151"/>
      <c r="K317" s="152" t="str">
        <f>+G317</f>
        <v>2021</v>
      </c>
      <c r="L317" s="151"/>
      <c r="M317" s="153" t="str">
        <f>+I317</f>
        <v>2020</v>
      </c>
      <c r="N317" s="115"/>
      <c r="O317" s="115"/>
      <c r="P317" s="115"/>
      <c r="Q317" s="115"/>
      <c r="R317" s="115"/>
    </row>
    <row r="318" spans="1:18" ht="23.1" customHeight="1">
      <c r="A318" s="19" t="s">
        <v>463</v>
      </c>
      <c r="G318" s="42"/>
      <c r="H318" s="42"/>
      <c r="I318" s="42"/>
      <c r="J318" s="43"/>
      <c r="K318" s="42"/>
      <c r="L318" s="43"/>
      <c r="M318" s="42"/>
      <c r="P318" s="115"/>
      <c r="Q318" s="115"/>
      <c r="R318" s="115"/>
    </row>
    <row r="319" spans="1:18" ht="23.1" customHeight="1">
      <c r="A319" s="49" t="s">
        <v>482</v>
      </c>
      <c r="G319" s="42">
        <v>7825795.7599999998</v>
      </c>
      <c r="H319" s="42"/>
      <c r="I319" s="42">
        <v>8574363.4399999995</v>
      </c>
      <c r="J319" s="42"/>
      <c r="K319" s="42">
        <v>0</v>
      </c>
      <c r="L319" s="42"/>
      <c r="M319" s="42">
        <v>0</v>
      </c>
      <c r="P319" s="115"/>
      <c r="Q319" s="115"/>
      <c r="R319" s="115"/>
    </row>
    <row r="320" spans="1:18" ht="23.1" customHeight="1">
      <c r="A320" s="49" t="s">
        <v>138</v>
      </c>
      <c r="G320" s="42">
        <v>0</v>
      </c>
      <c r="H320" s="42"/>
      <c r="I320" s="42">
        <v>5096189.04</v>
      </c>
      <c r="J320" s="42"/>
      <c r="K320" s="42">
        <v>0</v>
      </c>
      <c r="L320" s="42"/>
      <c r="M320" s="42">
        <v>0</v>
      </c>
      <c r="P320" s="115"/>
      <c r="Q320" s="115"/>
      <c r="R320" s="115"/>
    </row>
    <row r="321" spans="1:18" ht="23.1" customHeight="1">
      <c r="A321" s="49" t="s">
        <v>747</v>
      </c>
      <c r="G321" s="42">
        <v>185741488.09999999</v>
      </c>
      <c r="H321" s="42"/>
      <c r="I321" s="42">
        <v>132429307.31</v>
      </c>
      <c r="J321" s="42"/>
      <c r="K321" s="42">
        <v>0</v>
      </c>
      <c r="L321" s="42"/>
      <c r="M321" s="42">
        <v>0</v>
      </c>
      <c r="P321" s="115"/>
      <c r="Q321" s="115"/>
      <c r="R321" s="115"/>
    </row>
    <row r="322" spans="1:18" ht="23.1" customHeight="1">
      <c r="A322" s="49" t="s">
        <v>773</v>
      </c>
      <c r="G322" s="42">
        <v>153285883.03999999</v>
      </c>
      <c r="H322" s="42"/>
      <c r="I322" s="42">
        <v>42252373.600000001</v>
      </c>
      <c r="J322" s="42"/>
      <c r="K322" s="42">
        <v>0</v>
      </c>
      <c r="L322" s="42"/>
      <c r="M322" s="42">
        <v>0</v>
      </c>
      <c r="P322" s="115"/>
      <c r="Q322" s="115"/>
      <c r="R322" s="115"/>
    </row>
    <row r="323" spans="1:18" ht="23.1" customHeight="1">
      <c r="A323" s="113" t="s">
        <v>1276</v>
      </c>
      <c r="G323" s="42">
        <v>0</v>
      </c>
      <c r="H323" s="42"/>
      <c r="I323" s="42">
        <v>5373226.0499999998</v>
      </c>
      <c r="J323" s="42"/>
      <c r="K323" s="42">
        <v>0</v>
      </c>
      <c r="L323" s="42"/>
      <c r="M323" s="42">
        <v>0</v>
      </c>
      <c r="P323" s="115"/>
      <c r="Q323" s="115"/>
      <c r="R323" s="115"/>
    </row>
    <row r="324" spans="1:18" ht="23.1" customHeight="1" thickBot="1">
      <c r="A324" s="139" t="s">
        <v>132</v>
      </c>
      <c r="G324" s="54">
        <f>SUM(G319:G323)</f>
        <v>346853166.89999998</v>
      </c>
      <c r="H324" s="42"/>
      <c r="I324" s="54">
        <f>SUM(I319:I323)</f>
        <v>193725459.44</v>
      </c>
      <c r="J324" s="42"/>
      <c r="K324" s="54">
        <f>SUM(K319:K323)</f>
        <v>0</v>
      </c>
      <c r="L324" s="42"/>
      <c r="M324" s="54">
        <f>SUM(M319:M323)</f>
        <v>0</v>
      </c>
      <c r="P324" s="115"/>
      <c r="Q324" s="115"/>
      <c r="R324" s="115"/>
    </row>
    <row r="325" spans="1:18" ht="23.1" customHeight="1" thickTop="1">
      <c r="A325" s="19" t="s">
        <v>163</v>
      </c>
      <c r="B325" s="113"/>
      <c r="C325" s="113"/>
      <c r="D325" s="113"/>
      <c r="E325" s="55"/>
      <c r="F325" s="55"/>
      <c r="G325" s="46"/>
      <c r="H325" s="40"/>
      <c r="I325" s="46"/>
      <c r="J325" s="43"/>
      <c r="K325" s="46"/>
      <c r="L325" s="43"/>
      <c r="M325" s="46"/>
    </row>
    <row r="326" spans="1:18" ht="23.1" customHeight="1">
      <c r="A326" s="113" t="s">
        <v>135</v>
      </c>
      <c r="B326" s="113"/>
      <c r="C326" s="113"/>
      <c r="D326" s="113"/>
      <c r="E326" s="55"/>
      <c r="F326" s="55"/>
      <c r="G326" s="42">
        <v>0</v>
      </c>
      <c r="H326" s="42"/>
      <c r="I326" s="42">
        <v>0</v>
      </c>
      <c r="J326" s="43"/>
      <c r="K326" s="42">
        <v>18577660.100000001</v>
      </c>
      <c r="L326" s="43"/>
      <c r="M326" s="42">
        <v>15321053</v>
      </c>
    </row>
    <row r="327" spans="1:18" ht="23.1" customHeight="1">
      <c r="A327" s="19" t="s">
        <v>2327</v>
      </c>
      <c r="B327" s="58"/>
      <c r="C327" s="58"/>
      <c r="D327" s="58"/>
      <c r="E327" s="58"/>
      <c r="G327" s="350"/>
      <c r="H327" s="552"/>
      <c r="I327" s="350"/>
      <c r="J327" s="552"/>
      <c r="K327" s="350"/>
      <c r="L327" s="552"/>
      <c r="M327" s="350"/>
      <c r="N327" s="115"/>
      <c r="O327" s="115"/>
      <c r="P327" s="115"/>
      <c r="Q327" s="115"/>
      <c r="R327" s="115"/>
    </row>
    <row r="328" spans="1:18" ht="23.1" customHeight="1">
      <c r="A328" s="113" t="s">
        <v>2157</v>
      </c>
      <c r="B328" s="58"/>
      <c r="C328" s="58"/>
      <c r="D328" s="58"/>
      <c r="E328" s="58"/>
      <c r="G328" s="42">
        <v>2854105.08</v>
      </c>
      <c r="H328" s="42"/>
      <c r="I328" s="42">
        <v>0</v>
      </c>
      <c r="J328" s="43"/>
      <c r="K328" s="42">
        <v>2854105.08</v>
      </c>
      <c r="L328" s="43"/>
      <c r="M328" s="42">
        <v>0</v>
      </c>
      <c r="N328" s="115"/>
      <c r="O328" s="115"/>
      <c r="P328" s="115"/>
      <c r="Q328" s="115"/>
      <c r="R328" s="115"/>
    </row>
    <row r="329" spans="1:18" ht="23.1" customHeight="1">
      <c r="A329" s="19" t="s">
        <v>779</v>
      </c>
      <c r="B329" s="139"/>
      <c r="C329" s="139"/>
      <c r="D329" s="139"/>
      <c r="E329" s="58"/>
      <c r="F329" s="58"/>
      <c r="G329" s="144"/>
      <c r="H329" s="279"/>
      <c r="I329" s="144"/>
      <c r="J329" s="279"/>
      <c r="K329" s="144"/>
      <c r="L329" s="279"/>
      <c r="M329" s="144"/>
    </row>
    <row r="330" spans="1:18" ht="23.1" customHeight="1">
      <c r="A330" s="113" t="s">
        <v>138</v>
      </c>
      <c r="B330" s="139"/>
      <c r="C330" s="139"/>
      <c r="D330" s="139"/>
      <c r="E330" s="58"/>
      <c r="F330" s="58"/>
      <c r="G330" s="42">
        <v>31790158</v>
      </c>
      <c r="H330" s="279"/>
      <c r="I330" s="42">
        <v>22613436.5</v>
      </c>
      <c r="J330" s="43"/>
      <c r="K330" s="42">
        <v>0</v>
      </c>
      <c r="L330" s="279"/>
      <c r="M330" s="42">
        <v>0</v>
      </c>
    </row>
    <row r="331" spans="1:18" ht="23.1" customHeight="1">
      <c r="A331" s="19" t="s">
        <v>761</v>
      </c>
      <c r="B331" s="139"/>
      <c r="C331" s="139"/>
      <c r="D331" s="139"/>
      <c r="E331" s="58"/>
      <c r="F331" s="58"/>
      <c r="G331" s="280"/>
      <c r="H331" s="43"/>
      <c r="I331" s="280"/>
      <c r="J331" s="43"/>
      <c r="K331" s="280"/>
      <c r="L331" s="43"/>
      <c r="M331" s="42"/>
    </row>
    <row r="332" spans="1:18" ht="23.1" customHeight="1">
      <c r="A332" s="139" t="s">
        <v>153</v>
      </c>
      <c r="B332" s="70"/>
      <c r="C332" s="70"/>
      <c r="D332" s="139"/>
      <c r="E332" s="58"/>
      <c r="F332" s="58"/>
      <c r="G332" s="42">
        <v>261077598.59999999</v>
      </c>
      <c r="H332" s="43"/>
      <c r="I332" s="42">
        <v>258753656.44999999</v>
      </c>
      <c r="J332" s="43"/>
      <c r="K332" s="42">
        <v>0</v>
      </c>
      <c r="L332" s="43"/>
      <c r="M332" s="42">
        <v>0</v>
      </c>
    </row>
    <row r="333" spans="1:18" ht="23.1" customHeight="1">
      <c r="A333" s="113" t="s">
        <v>138</v>
      </c>
      <c r="B333" s="70"/>
      <c r="C333" s="70"/>
      <c r="D333" s="139"/>
      <c r="E333" s="58"/>
      <c r="F333" s="58"/>
      <c r="G333" s="42">
        <v>67853201.200000003</v>
      </c>
      <c r="H333" s="43"/>
      <c r="I333" s="42">
        <v>104765985.56</v>
      </c>
      <c r="J333" s="42">
        <v>0</v>
      </c>
      <c r="K333" s="42">
        <v>0</v>
      </c>
      <c r="L333" s="42">
        <v>0</v>
      </c>
      <c r="M333" s="42">
        <v>0</v>
      </c>
    </row>
    <row r="334" spans="1:18" ht="23.1" customHeight="1" thickBot="1">
      <c r="A334" s="139" t="s">
        <v>132</v>
      </c>
      <c r="B334" s="139"/>
      <c r="C334" s="139"/>
      <c r="D334" s="139"/>
      <c r="E334" s="58"/>
      <c r="F334" s="58"/>
      <c r="G334" s="54">
        <f>SUM(G332:G333)</f>
        <v>328930799.80000001</v>
      </c>
      <c r="H334" s="139"/>
      <c r="I334" s="54">
        <f>SUM(I332:I333)</f>
        <v>363519642.00999999</v>
      </c>
      <c r="J334" s="139"/>
      <c r="K334" s="54">
        <f>SUM(K332:K333)</f>
        <v>0</v>
      </c>
      <c r="L334" s="139"/>
      <c r="M334" s="54">
        <f>SUM(M332:M333)</f>
        <v>0</v>
      </c>
    </row>
    <row r="335" spans="1:18" ht="23.1" customHeight="1" thickTop="1">
      <c r="A335" s="19" t="s">
        <v>772</v>
      </c>
      <c r="B335" s="139"/>
      <c r="C335" s="139"/>
      <c r="D335" s="139"/>
      <c r="E335" s="139"/>
      <c r="F335" s="139"/>
      <c r="G335" s="139"/>
      <c r="H335" s="57"/>
      <c r="I335" s="139"/>
      <c r="J335" s="139"/>
      <c r="K335" s="139"/>
      <c r="L335" s="57"/>
      <c r="M335" s="139"/>
    </row>
    <row r="336" spans="1:18" ht="23.1" customHeight="1">
      <c r="A336" s="113" t="s">
        <v>135</v>
      </c>
      <c r="B336" s="139"/>
      <c r="C336" s="139"/>
      <c r="D336" s="139"/>
      <c r="E336" s="139"/>
      <c r="F336" s="139"/>
      <c r="G336" s="42">
        <v>0</v>
      </c>
      <c r="H336" s="43"/>
      <c r="I336" s="42">
        <v>0</v>
      </c>
      <c r="J336" s="43"/>
      <c r="K336" s="42">
        <v>0</v>
      </c>
      <c r="L336" s="43"/>
      <c r="M336" s="42">
        <v>57500</v>
      </c>
    </row>
    <row r="337" spans="1:13" ht="23.1" customHeight="1">
      <c r="A337" s="19" t="s">
        <v>1268</v>
      </c>
      <c r="B337" s="372"/>
      <c r="C337" s="372"/>
      <c r="D337" s="372"/>
      <c r="E337" s="372"/>
      <c r="F337" s="372"/>
      <c r="G337" s="42"/>
      <c r="H337" s="43"/>
      <c r="I337" s="42"/>
      <c r="J337" s="43"/>
      <c r="K337" s="42"/>
      <c r="L337" s="43"/>
      <c r="M337" s="42"/>
    </row>
    <row r="338" spans="1:13" ht="23.1" customHeight="1">
      <c r="A338" s="49" t="s">
        <v>1388</v>
      </c>
      <c r="D338" s="372"/>
      <c r="E338" s="372"/>
      <c r="F338" s="372"/>
      <c r="G338" s="42">
        <v>120000</v>
      </c>
      <c r="H338" s="43"/>
      <c r="I338" s="42">
        <v>0</v>
      </c>
      <c r="J338" s="43"/>
      <c r="K338" s="42">
        <v>0</v>
      </c>
      <c r="L338" s="43"/>
      <c r="M338" s="42">
        <v>0</v>
      </c>
    </row>
    <row r="339" spans="1:13" ht="23.1" customHeight="1">
      <c r="A339" s="19" t="s">
        <v>165</v>
      </c>
      <c r="B339" s="58"/>
      <c r="C339" s="58"/>
      <c r="D339" s="58"/>
      <c r="E339" s="58"/>
      <c r="F339" s="58"/>
      <c r="G339" s="49"/>
      <c r="H339" s="49"/>
      <c r="I339" s="49"/>
      <c r="J339" s="49"/>
      <c r="K339" s="49"/>
      <c r="L339" s="49"/>
      <c r="M339" s="281"/>
    </row>
    <row r="340" spans="1:13" ht="23.1" customHeight="1">
      <c r="A340" s="49" t="s">
        <v>135</v>
      </c>
      <c r="B340" s="58"/>
      <c r="C340" s="58"/>
      <c r="D340" s="58"/>
      <c r="E340" s="58"/>
      <c r="F340" s="58"/>
      <c r="G340" s="42">
        <v>0</v>
      </c>
      <c r="H340" s="43"/>
      <c r="I340" s="42">
        <v>0</v>
      </c>
      <c r="J340" s="49"/>
      <c r="K340" s="144">
        <v>9095.89</v>
      </c>
      <c r="L340" s="49"/>
      <c r="M340" s="42">
        <v>0</v>
      </c>
    </row>
    <row r="341" spans="1:13" ht="23.1" customHeight="1">
      <c r="A341" s="44" t="s">
        <v>145</v>
      </c>
      <c r="B341" s="58"/>
      <c r="C341" s="58"/>
      <c r="D341" s="58"/>
      <c r="F341" s="58"/>
      <c r="G341" s="144">
        <v>0</v>
      </c>
      <c r="H341" s="40"/>
      <c r="I341" s="144">
        <v>0</v>
      </c>
      <c r="J341" s="43"/>
      <c r="K341" s="144">
        <v>921911.38</v>
      </c>
      <c r="L341" s="43"/>
      <c r="M341" s="144">
        <v>204098.37</v>
      </c>
    </row>
    <row r="342" spans="1:13" ht="23.1" customHeight="1">
      <c r="A342" s="44" t="s">
        <v>1302</v>
      </c>
      <c r="B342" s="58"/>
      <c r="C342" s="58"/>
      <c r="D342" s="58"/>
      <c r="F342" s="58"/>
      <c r="G342" s="144">
        <v>0</v>
      </c>
      <c r="H342" s="40"/>
      <c r="I342" s="144">
        <v>0</v>
      </c>
      <c r="J342" s="43"/>
      <c r="K342" s="144">
        <v>165527.4</v>
      </c>
      <c r="L342" s="43"/>
      <c r="M342" s="144">
        <v>0</v>
      </c>
    </row>
    <row r="343" spans="1:13" ht="23.1" customHeight="1">
      <c r="A343" s="44" t="s">
        <v>293</v>
      </c>
      <c r="B343" s="58"/>
      <c r="C343" s="58"/>
      <c r="D343" s="58"/>
      <c r="F343" s="58"/>
      <c r="G343" s="144">
        <v>0</v>
      </c>
      <c r="H343" s="40"/>
      <c r="I343" s="144">
        <v>0</v>
      </c>
      <c r="J343" s="43"/>
      <c r="K343" s="144">
        <v>389041.1</v>
      </c>
      <c r="L343" s="43"/>
      <c r="M343" s="144">
        <v>0</v>
      </c>
    </row>
    <row r="344" spans="1:13" ht="23.1" customHeight="1">
      <c r="A344" s="44" t="s">
        <v>136</v>
      </c>
      <c r="B344" s="58"/>
      <c r="C344" s="58"/>
      <c r="D344" s="58"/>
      <c r="F344" s="58"/>
      <c r="G344" s="144">
        <v>0</v>
      </c>
      <c r="H344" s="40"/>
      <c r="I344" s="144">
        <v>0</v>
      </c>
      <c r="J344" s="43"/>
      <c r="K344" s="144">
        <v>523972.59</v>
      </c>
      <c r="L344" s="43"/>
      <c r="M344" s="144">
        <v>0</v>
      </c>
    </row>
    <row r="345" spans="1:13" ht="23.1" customHeight="1">
      <c r="A345" s="70" t="s">
        <v>1398</v>
      </c>
      <c r="B345" s="58"/>
      <c r="C345" s="58"/>
      <c r="D345" s="58"/>
      <c r="E345" s="58"/>
      <c r="F345" s="58"/>
      <c r="G345" s="144">
        <v>4657.54</v>
      </c>
      <c r="H345" s="40"/>
      <c r="I345" s="144">
        <v>0</v>
      </c>
      <c r="J345" s="43"/>
      <c r="K345" s="144">
        <v>0</v>
      </c>
      <c r="L345" s="43"/>
      <c r="M345" s="144">
        <v>0</v>
      </c>
    </row>
    <row r="346" spans="1:13" ht="23.1" customHeight="1">
      <c r="A346" s="44" t="s">
        <v>146</v>
      </c>
      <c r="B346" s="58"/>
      <c r="C346" s="58"/>
      <c r="D346" s="58"/>
      <c r="E346" s="58"/>
      <c r="F346" s="58"/>
      <c r="G346" s="144">
        <v>95123.31</v>
      </c>
      <c r="H346" s="40"/>
      <c r="I346" s="144">
        <v>119554.8</v>
      </c>
      <c r="J346" s="43"/>
      <c r="K346" s="144">
        <v>0</v>
      </c>
      <c r="L346" s="43"/>
      <c r="M346" s="144">
        <v>0</v>
      </c>
    </row>
    <row r="347" spans="1:13" ht="23.1" customHeight="1">
      <c r="A347" s="70" t="s">
        <v>1277</v>
      </c>
      <c r="B347" s="58"/>
      <c r="C347" s="58"/>
      <c r="D347" s="58"/>
      <c r="E347" s="58"/>
      <c r="F347" s="58"/>
      <c r="G347" s="144">
        <v>0</v>
      </c>
      <c r="H347" s="40"/>
      <c r="I347" s="144">
        <v>172027.39</v>
      </c>
      <c r="J347" s="43"/>
      <c r="K347" s="144">
        <v>0</v>
      </c>
      <c r="L347" s="43"/>
      <c r="M347" s="144">
        <v>0</v>
      </c>
    </row>
    <row r="348" spans="1:13" ht="23.1" customHeight="1">
      <c r="A348" s="70" t="s">
        <v>1475</v>
      </c>
      <c r="B348" s="58"/>
      <c r="C348" s="58"/>
      <c r="D348" s="58"/>
      <c r="F348" s="58"/>
      <c r="G348" s="144">
        <v>827397.25</v>
      </c>
      <c r="H348" s="40"/>
      <c r="I348" s="144">
        <v>0</v>
      </c>
      <c r="J348" s="43"/>
      <c r="K348" s="144">
        <v>827397.25</v>
      </c>
      <c r="L348" s="43"/>
      <c r="M348" s="144">
        <v>0</v>
      </c>
    </row>
    <row r="349" spans="1:13" ht="23.1" customHeight="1" thickBot="1">
      <c r="A349" s="139" t="s">
        <v>132</v>
      </c>
      <c r="B349" s="58"/>
      <c r="C349" s="58"/>
      <c r="D349" s="58"/>
      <c r="E349" s="58"/>
      <c r="F349" s="58"/>
      <c r="G349" s="341">
        <f>SUM(G340:G348)</f>
        <v>927178.1</v>
      </c>
      <c r="H349" s="279"/>
      <c r="I349" s="341">
        <f>SUM(I340:I348)</f>
        <v>291582.19</v>
      </c>
      <c r="J349" s="279"/>
      <c r="K349" s="341">
        <f>SUM(K340:K348)</f>
        <v>2836945.6100000003</v>
      </c>
      <c r="L349" s="279"/>
      <c r="M349" s="341">
        <f>SUM(M340:M348)</f>
        <v>204098.37</v>
      </c>
    </row>
    <row r="350" spans="1:13" ht="15" customHeight="1" thickTop="1">
      <c r="A350" s="510"/>
      <c r="B350" s="58"/>
      <c r="C350" s="132"/>
      <c r="D350" s="58"/>
      <c r="E350" s="58"/>
      <c r="F350" s="58"/>
      <c r="G350" s="144"/>
      <c r="H350" s="43"/>
      <c r="I350" s="46"/>
      <c r="J350" s="46"/>
      <c r="K350" s="144"/>
      <c r="L350" s="46"/>
      <c r="M350" s="46"/>
    </row>
    <row r="351" spans="1:13" ht="23.1" customHeight="1">
      <c r="A351" s="385"/>
      <c r="B351" s="58"/>
      <c r="C351" s="58"/>
      <c r="D351" s="58"/>
      <c r="E351" s="58"/>
      <c r="F351" s="58"/>
      <c r="G351" s="322"/>
      <c r="H351" s="279"/>
      <c r="I351" s="322"/>
      <c r="J351" s="279"/>
      <c r="K351" s="322"/>
      <c r="L351" s="279"/>
      <c r="M351" s="322"/>
    </row>
    <row r="352" spans="1:13" ht="23.1" customHeight="1">
      <c r="A352" s="630" t="str">
        <f>+A311</f>
        <v>(Sign) ……………………………………...........……………………………...……………. Authorized Director</v>
      </c>
      <c r="B352" s="630"/>
      <c r="C352" s="630"/>
      <c r="D352" s="630"/>
      <c r="E352" s="630"/>
      <c r="F352" s="630"/>
      <c r="G352" s="630"/>
      <c r="H352" s="630"/>
      <c r="I352" s="630"/>
      <c r="J352" s="630"/>
      <c r="K352" s="630"/>
      <c r="L352" s="630"/>
      <c r="M352" s="630"/>
    </row>
    <row r="353" spans="1:18" ht="23.1" customHeight="1">
      <c r="A353" s="385"/>
      <c r="B353" s="385"/>
      <c r="C353" s="385" t="str">
        <f>+C312</f>
        <v xml:space="preserve">                (                                                                                                                                )           </v>
      </c>
      <c r="D353" s="385"/>
      <c r="E353" s="385"/>
      <c r="F353" s="385"/>
      <c r="G353" s="385"/>
      <c r="H353" s="385"/>
      <c r="I353" s="385"/>
      <c r="J353" s="385"/>
      <c r="K353" s="70"/>
      <c r="L353" s="70"/>
      <c r="M353" s="70"/>
    </row>
    <row r="354" spans="1:18" ht="21" customHeight="1">
      <c r="P354" s="115"/>
      <c r="Q354" s="115"/>
      <c r="R354" s="115"/>
    </row>
  </sheetData>
  <sheetProtection formatCells="0" formatColumns="0" formatRows="0" insertColumns="0" insertRows="0" insertHyperlinks="0" deleteColumns="0" deleteRows="0" sort="0" autoFilter="0" pivotTables="0"/>
  <mergeCells count="61">
    <mergeCell ref="G222:M222"/>
    <mergeCell ref="G223:I223"/>
    <mergeCell ref="K223:M223"/>
    <mergeCell ref="G236:M236"/>
    <mergeCell ref="I237:K237"/>
    <mergeCell ref="G243:M243"/>
    <mergeCell ref="G244:I244"/>
    <mergeCell ref="K244:M244"/>
    <mergeCell ref="A230:M230"/>
    <mergeCell ref="A232:M232"/>
    <mergeCell ref="A311:M311"/>
    <mergeCell ref="G257:M257"/>
    <mergeCell ref="G258:I258"/>
    <mergeCell ref="G275:M275"/>
    <mergeCell ref="G276:I276"/>
    <mergeCell ref="K276:M276"/>
    <mergeCell ref="A352:M352"/>
    <mergeCell ref="A313:M313"/>
    <mergeCell ref="G315:M315"/>
    <mergeCell ref="G316:I316"/>
    <mergeCell ref="K316:M316"/>
    <mergeCell ref="K77:M77"/>
    <mergeCell ref="A271:M271"/>
    <mergeCell ref="A273:M273"/>
    <mergeCell ref="K258:M258"/>
    <mergeCell ref="A72:M72"/>
    <mergeCell ref="A74:M74"/>
    <mergeCell ref="G97:M97"/>
    <mergeCell ref="A113:M113"/>
    <mergeCell ref="G155:M155"/>
    <mergeCell ref="G156:I156"/>
    <mergeCell ref="K156:M156"/>
    <mergeCell ref="A153:M153"/>
    <mergeCell ref="A151:M151"/>
    <mergeCell ref="I212:K212"/>
    <mergeCell ref="G115:M115"/>
    <mergeCell ref="I116:K116"/>
    <mergeCell ref="G129:M129"/>
    <mergeCell ref="G130:I130"/>
    <mergeCell ref="K130:M130"/>
    <mergeCell ref="A1:M1"/>
    <mergeCell ref="A36:M36"/>
    <mergeCell ref="G38:M38"/>
    <mergeCell ref="G39:I39"/>
    <mergeCell ref="A34:M34"/>
    <mergeCell ref="K39:M39"/>
    <mergeCell ref="G6:M6"/>
    <mergeCell ref="K7:M7"/>
    <mergeCell ref="G7:I7"/>
    <mergeCell ref="A111:M111"/>
    <mergeCell ref="I98:K98"/>
    <mergeCell ref="G76:M76"/>
    <mergeCell ref="G77:I77"/>
    <mergeCell ref="G211:M211"/>
    <mergeCell ref="A189:M189"/>
    <mergeCell ref="A191:M191"/>
    <mergeCell ref="G202:M202"/>
    <mergeCell ref="I203:K203"/>
    <mergeCell ref="G194:I194"/>
    <mergeCell ref="K194:M194"/>
    <mergeCell ref="G193:M193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8" manualBreakCount="8">
    <brk id="35" max="16383" man="1"/>
    <brk id="73" min="1" max="12" man="1"/>
    <brk id="112" min="1" max="12" man="1"/>
    <brk id="152" min="1" max="12" man="1"/>
    <brk id="190" min="1" max="12" man="1"/>
    <brk id="231" max="16383" man="1"/>
    <brk id="272" max="16383" man="1"/>
    <brk id="3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53"/>
  <sheetViews>
    <sheetView zoomScaleNormal="100" zoomScaleSheetLayoutView="85" workbookViewId="0">
      <selection sqref="A1:R1"/>
    </sheetView>
  </sheetViews>
  <sheetFormatPr defaultColWidth="9.125" defaultRowHeight="23.1" customHeight="1"/>
  <cols>
    <col min="1" max="1" width="2.25" style="109" customWidth="1"/>
    <col min="2" max="2" width="8.875" style="109" customWidth="1"/>
    <col min="3" max="3" width="9" style="109" customWidth="1"/>
    <col min="4" max="4" width="6.375" style="109" customWidth="1"/>
    <col min="5" max="5" width="0.375" style="150" customWidth="1"/>
    <col min="6" max="6" width="14.25" style="150" customWidth="1"/>
    <col min="7" max="7" width="0.625" style="150" customWidth="1"/>
    <col min="8" max="8" width="13" style="150" customWidth="1"/>
    <col min="9" max="9" width="0.625" style="150" customWidth="1"/>
    <col min="10" max="10" width="14.75" style="150" customWidth="1"/>
    <col min="11" max="11" width="0.625" style="150" customWidth="1"/>
    <col min="12" max="12" width="13.125" style="150" customWidth="1"/>
    <col min="13" max="13" width="0.625" style="150" customWidth="1"/>
    <col min="14" max="14" width="13.75" style="234" customWidth="1"/>
    <col min="15" max="15" width="0.625" style="234" customWidth="1"/>
    <col min="16" max="16" width="13.125" style="234" customWidth="1"/>
    <col min="17" max="17" width="0.625" style="234" customWidth="1"/>
    <col min="18" max="18" width="15.5" style="150" customWidth="1"/>
    <col min="19" max="19" width="1.875" style="109" customWidth="1"/>
    <col min="20" max="20" width="12.125" style="109" bestFit="1" customWidth="1"/>
    <col min="21" max="21" width="10.375" style="109" bestFit="1" customWidth="1"/>
    <col min="22" max="22" width="9.125" style="109"/>
    <col min="23" max="23" width="12" style="109" customWidth="1"/>
    <col min="24" max="16384" width="9.125" style="109"/>
  </cols>
  <sheetData>
    <row r="1" spans="1:18" ht="24" customHeight="1">
      <c r="A1" s="630" t="s">
        <v>1703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</row>
    <row r="2" spans="1:18" ht="15" customHeight="1"/>
    <row r="3" spans="1:18" ht="24" customHeight="1">
      <c r="A3" s="19" t="s">
        <v>795</v>
      </c>
      <c r="B3" s="58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</row>
    <row r="4" spans="1:18" ht="24" customHeight="1">
      <c r="A4" s="510" t="s">
        <v>2304</v>
      </c>
      <c r="B4" s="58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</row>
    <row r="5" spans="1:18" ht="9.9499999999999993" customHeight="1"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1"/>
      <c r="R5" s="581"/>
    </row>
    <row r="6" spans="1:18" ht="24" customHeight="1">
      <c r="E6" s="581"/>
      <c r="F6" s="581"/>
      <c r="G6" s="581"/>
      <c r="H6" s="581"/>
      <c r="I6" s="581"/>
      <c r="J6" s="581"/>
      <c r="K6" s="581"/>
      <c r="L6" s="631" t="s">
        <v>125</v>
      </c>
      <c r="M6" s="631"/>
      <c r="N6" s="631"/>
      <c r="O6" s="631"/>
      <c r="P6" s="631"/>
      <c r="Q6" s="631"/>
      <c r="R6" s="631"/>
    </row>
    <row r="7" spans="1:18" ht="24" customHeight="1">
      <c r="E7" s="581"/>
      <c r="F7" s="581"/>
      <c r="G7" s="581"/>
      <c r="H7" s="581"/>
      <c r="I7" s="581"/>
      <c r="J7" s="581"/>
      <c r="K7" s="581"/>
      <c r="L7" s="634" t="s">
        <v>126</v>
      </c>
      <c r="M7" s="634"/>
      <c r="N7" s="634"/>
      <c r="O7" s="454"/>
      <c r="P7" s="634" t="s">
        <v>127</v>
      </c>
      <c r="Q7" s="634"/>
      <c r="R7" s="634"/>
    </row>
    <row r="8" spans="1:18" ht="24" customHeight="1">
      <c r="E8" s="581"/>
      <c r="F8" s="581"/>
      <c r="G8" s="581"/>
      <c r="H8" s="581"/>
      <c r="I8" s="581"/>
      <c r="J8" s="581"/>
      <c r="K8" s="581"/>
      <c r="L8" s="300" t="str">
        <f>+'P20-28'!G317</f>
        <v>2021</v>
      </c>
      <c r="M8" s="454"/>
      <c r="N8" s="300" t="str">
        <f>+'P20-28'!I317</f>
        <v>2020</v>
      </c>
      <c r="O8" s="454"/>
      <c r="P8" s="453" t="str">
        <f>+L8</f>
        <v>2021</v>
      </c>
      <c r="Q8" s="454"/>
      <c r="R8" s="456" t="str">
        <f>+N8</f>
        <v>2020</v>
      </c>
    </row>
    <row r="9" spans="1:18" ht="24" customHeight="1">
      <c r="B9" s="132" t="s">
        <v>1384</v>
      </c>
      <c r="C9" s="44" t="s">
        <v>599</v>
      </c>
      <c r="E9" s="581"/>
      <c r="F9" s="581"/>
      <c r="G9" s="581"/>
      <c r="H9" s="581"/>
      <c r="I9" s="581"/>
      <c r="J9" s="581"/>
      <c r="K9" s="581"/>
      <c r="L9" s="144">
        <v>1038868.05</v>
      </c>
      <c r="M9" s="43"/>
      <c r="N9" s="144">
        <v>829098.75</v>
      </c>
      <c r="O9" s="43"/>
      <c r="P9" s="144">
        <v>803480.75</v>
      </c>
      <c r="Q9" s="40"/>
      <c r="R9" s="144">
        <v>567100.5</v>
      </c>
    </row>
    <row r="10" spans="1:18" ht="24" customHeight="1">
      <c r="B10" s="132" t="s">
        <v>1385</v>
      </c>
      <c r="C10" s="115"/>
      <c r="E10" s="581"/>
      <c r="F10" s="581"/>
      <c r="G10" s="581"/>
      <c r="H10" s="581"/>
      <c r="I10" s="581"/>
      <c r="J10" s="581"/>
      <c r="K10" s="581"/>
      <c r="L10" s="144">
        <v>602781.51</v>
      </c>
      <c r="M10" s="43"/>
      <c r="N10" s="144">
        <v>40879372.579999998</v>
      </c>
      <c r="O10" s="43"/>
      <c r="P10" s="144">
        <v>10757.47</v>
      </c>
      <c r="Q10" s="40"/>
      <c r="R10" s="144">
        <v>39118558.229999997</v>
      </c>
    </row>
    <row r="11" spans="1:18" ht="24" customHeight="1">
      <c r="B11" s="132" t="s">
        <v>1386</v>
      </c>
      <c r="C11" s="115"/>
      <c r="E11" s="581"/>
      <c r="F11" s="581"/>
      <c r="G11" s="581"/>
      <c r="H11" s="581"/>
      <c r="I11" s="581"/>
      <c r="J11" s="581"/>
      <c r="K11" s="581"/>
      <c r="L11" s="144">
        <v>501519535.94</v>
      </c>
      <c r="M11" s="43"/>
      <c r="N11" s="144">
        <v>124115447.56999999</v>
      </c>
      <c r="O11" s="43"/>
      <c r="P11" s="144">
        <v>662257.28</v>
      </c>
      <c r="Q11" s="40"/>
      <c r="R11" s="144">
        <v>27090990.43</v>
      </c>
    </row>
    <row r="12" spans="1:18" ht="24" customHeight="1" thickBot="1">
      <c r="B12" s="58"/>
      <c r="C12" s="132" t="s">
        <v>132</v>
      </c>
      <c r="E12" s="581"/>
      <c r="F12" s="581"/>
      <c r="G12" s="581"/>
      <c r="H12" s="581"/>
      <c r="I12" s="581"/>
      <c r="J12" s="581"/>
      <c r="K12" s="581"/>
      <c r="L12" s="54">
        <f>SUM(L9:L11)</f>
        <v>503161185.5</v>
      </c>
      <c r="M12" s="43"/>
      <c r="N12" s="53">
        <f>SUM(N9:N11)</f>
        <v>165823918.89999998</v>
      </c>
      <c r="O12" s="46"/>
      <c r="P12" s="54">
        <f>SUM(P9:P11)</f>
        <v>1476495.5</v>
      </c>
      <c r="Q12" s="46"/>
      <c r="R12" s="53">
        <f>SUM(R9:R11)</f>
        <v>66776649.159999996</v>
      </c>
    </row>
    <row r="13" spans="1:18" ht="9.9499999999999993" customHeight="1" thickTop="1">
      <c r="E13" s="581"/>
      <c r="F13" s="581"/>
      <c r="G13" s="581"/>
      <c r="H13" s="581"/>
      <c r="I13" s="581"/>
      <c r="J13" s="581"/>
      <c r="K13" s="581"/>
      <c r="L13" s="144"/>
      <c r="M13" s="43"/>
      <c r="N13" s="46"/>
      <c r="O13" s="46"/>
      <c r="P13" s="144"/>
      <c r="Q13" s="46"/>
      <c r="R13" s="46"/>
    </row>
    <row r="14" spans="1:18" ht="24" customHeight="1">
      <c r="A14" s="111"/>
      <c r="B14" s="150" t="s">
        <v>1006</v>
      </c>
      <c r="C14" s="111"/>
      <c r="D14" s="111"/>
    </row>
    <row r="15" spans="1:18" ht="24" customHeight="1">
      <c r="A15" s="111"/>
      <c r="B15" s="111" t="s">
        <v>1704</v>
      </c>
      <c r="C15" s="111"/>
      <c r="D15" s="111"/>
    </row>
    <row r="16" spans="1:18" ht="9.9499999999999993" customHeight="1">
      <c r="A16" s="111"/>
      <c r="B16" s="111"/>
      <c r="C16" s="111"/>
      <c r="D16" s="111"/>
    </row>
    <row r="17" spans="1:18" ht="24" customHeight="1">
      <c r="A17" s="111"/>
      <c r="B17" s="111"/>
      <c r="C17" s="111"/>
      <c r="D17" s="111"/>
      <c r="E17" s="124"/>
      <c r="F17" s="637" t="s">
        <v>691</v>
      </c>
      <c r="G17" s="637"/>
      <c r="H17" s="637"/>
      <c r="I17" s="637"/>
      <c r="J17" s="637"/>
      <c r="K17" s="637"/>
      <c r="L17" s="637"/>
      <c r="M17" s="637"/>
      <c r="N17" s="637"/>
      <c r="O17" s="637"/>
      <c r="P17" s="637"/>
      <c r="Q17" s="637"/>
      <c r="R17" s="637"/>
    </row>
    <row r="18" spans="1:18" ht="24" customHeight="1">
      <c r="A18" s="111"/>
      <c r="B18" s="111"/>
      <c r="C18" s="111"/>
      <c r="D18" s="111"/>
      <c r="E18" s="124"/>
      <c r="F18" s="210"/>
      <c r="G18" s="210"/>
      <c r="H18" s="210"/>
      <c r="I18" s="210"/>
      <c r="J18" s="210"/>
      <c r="K18" s="210"/>
      <c r="L18" s="636" t="s">
        <v>1293</v>
      </c>
      <c r="M18" s="636"/>
      <c r="N18" s="636"/>
      <c r="O18" s="636"/>
      <c r="P18" s="636"/>
      <c r="Q18" s="636"/>
      <c r="R18" s="210"/>
    </row>
    <row r="19" spans="1:18" ht="24" customHeight="1">
      <c r="A19" s="111"/>
      <c r="B19" s="111"/>
      <c r="C19" s="111"/>
      <c r="D19" s="111"/>
      <c r="E19" s="124"/>
      <c r="F19" s="124" t="s">
        <v>1007</v>
      </c>
      <c r="G19" s="124"/>
      <c r="H19" s="243" t="s">
        <v>1045</v>
      </c>
      <c r="I19" s="124"/>
      <c r="J19" s="124" t="s">
        <v>1045</v>
      </c>
      <c r="K19" s="124"/>
      <c r="L19" s="124" t="s">
        <v>1047</v>
      </c>
      <c r="M19" s="124"/>
      <c r="N19" s="124" t="s">
        <v>1051</v>
      </c>
      <c r="O19" s="124"/>
      <c r="P19" s="124" t="s">
        <v>1044</v>
      </c>
      <c r="Q19" s="124"/>
      <c r="R19" s="243" t="s">
        <v>1007</v>
      </c>
    </row>
    <row r="20" spans="1:18" ht="24" customHeight="1">
      <c r="A20" s="111"/>
      <c r="B20" s="150"/>
      <c r="C20" s="150"/>
      <c r="D20" s="111"/>
      <c r="E20" s="75"/>
      <c r="F20" s="204" t="s">
        <v>1069</v>
      </c>
      <c r="G20" s="203"/>
      <c r="H20" s="204" t="s">
        <v>1189</v>
      </c>
      <c r="I20" s="203"/>
      <c r="J20" s="204" t="s">
        <v>1046</v>
      </c>
      <c r="K20" s="203"/>
      <c r="L20" s="204" t="s">
        <v>1048</v>
      </c>
      <c r="M20" s="203"/>
      <c r="N20" s="354" t="s">
        <v>1052</v>
      </c>
      <c r="O20" s="235"/>
      <c r="P20" s="236"/>
      <c r="Q20" s="235"/>
      <c r="R20" s="204" t="s">
        <v>1705</v>
      </c>
    </row>
    <row r="21" spans="1:18" ht="24" customHeight="1">
      <c r="A21" s="111"/>
      <c r="B21" s="202" t="s">
        <v>1449</v>
      </c>
      <c r="C21" s="202"/>
      <c r="D21" s="48"/>
      <c r="E21" s="75"/>
    </row>
    <row r="22" spans="1:18" ht="24" customHeight="1">
      <c r="A22" s="111"/>
      <c r="B22" s="202" t="s">
        <v>1002</v>
      </c>
      <c r="C22" s="202"/>
      <c r="D22" s="48"/>
      <c r="E22" s="75"/>
      <c r="F22" s="190">
        <v>618041639.70000005</v>
      </c>
      <c r="G22" s="75"/>
      <c r="H22" s="571">
        <v>-213901468.22999999</v>
      </c>
      <c r="I22" s="75"/>
      <c r="J22" s="190">
        <v>0</v>
      </c>
      <c r="K22" s="75"/>
      <c r="L22" s="190">
        <v>0</v>
      </c>
      <c r="M22" s="190"/>
      <c r="N22" s="190">
        <v>0</v>
      </c>
      <c r="O22" s="190"/>
      <c r="P22" s="190">
        <v>0</v>
      </c>
      <c r="Q22" s="42"/>
      <c r="R22" s="42">
        <f>SUM(F22:Q22)</f>
        <v>404140171.47000003</v>
      </c>
    </row>
    <row r="23" spans="1:18" ht="24" customHeight="1">
      <c r="A23" s="111"/>
      <c r="B23" s="585" t="s">
        <v>2328</v>
      </c>
      <c r="C23" s="585"/>
      <c r="D23" s="48"/>
      <c r="E23" s="75"/>
      <c r="F23" s="190"/>
      <c r="G23" s="75"/>
      <c r="H23" s="190"/>
      <c r="I23" s="75"/>
      <c r="J23" s="190"/>
      <c r="K23" s="75"/>
      <c r="L23" s="190"/>
      <c r="M23" s="190"/>
      <c r="N23" s="190"/>
      <c r="O23" s="190"/>
      <c r="P23" s="190"/>
      <c r="Q23" s="42"/>
      <c r="R23" s="42"/>
    </row>
    <row r="24" spans="1:18" ht="24" customHeight="1">
      <c r="A24" s="111"/>
      <c r="B24" s="592" t="s">
        <v>2329</v>
      </c>
      <c r="C24" s="592"/>
      <c r="D24" s="48"/>
      <c r="E24" s="75"/>
      <c r="F24" s="190">
        <v>0</v>
      </c>
      <c r="G24" s="75"/>
      <c r="H24" s="190">
        <v>0</v>
      </c>
      <c r="I24" s="75"/>
      <c r="J24" s="190">
        <v>141190108.91999999</v>
      </c>
      <c r="K24" s="75"/>
      <c r="L24" s="190">
        <v>0</v>
      </c>
      <c r="M24" s="190"/>
      <c r="N24" s="190">
        <v>0</v>
      </c>
      <c r="O24" s="190"/>
      <c r="P24" s="190">
        <v>0</v>
      </c>
      <c r="Q24" s="42"/>
      <c r="R24" s="42">
        <f>SUM(F24:Q24)</f>
        <v>141190108.91999999</v>
      </c>
    </row>
    <row r="25" spans="1:18" ht="24" customHeight="1">
      <c r="A25" s="111"/>
      <c r="B25" s="501" t="s">
        <v>1449</v>
      </c>
      <c r="C25" s="501"/>
      <c r="D25" s="48"/>
      <c r="E25" s="75"/>
      <c r="F25" s="190"/>
      <c r="G25" s="75"/>
      <c r="H25" s="337"/>
      <c r="I25" s="75"/>
      <c r="J25" s="190"/>
      <c r="K25" s="75"/>
      <c r="L25" s="190"/>
      <c r="M25" s="190"/>
      <c r="N25" s="190"/>
      <c r="O25" s="190"/>
      <c r="P25" s="190"/>
      <c r="Q25" s="42"/>
      <c r="R25" s="42"/>
    </row>
    <row r="26" spans="1:18" ht="24" customHeight="1">
      <c r="A26" s="111"/>
      <c r="B26" s="501" t="s">
        <v>1230</v>
      </c>
      <c r="C26" s="501"/>
      <c r="D26" s="48"/>
      <c r="E26" s="75"/>
      <c r="F26" s="190">
        <v>0</v>
      </c>
      <c r="G26" s="75"/>
      <c r="H26" s="571">
        <v>-51500000</v>
      </c>
      <c r="I26" s="75"/>
      <c r="J26" s="190">
        <v>83500000</v>
      </c>
      <c r="K26" s="75"/>
      <c r="L26" s="190">
        <v>0</v>
      </c>
      <c r="M26" s="190"/>
      <c r="N26" s="190">
        <v>0</v>
      </c>
      <c r="O26" s="190"/>
      <c r="P26" s="190">
        <v>0</v>
      </c>
      <c r="Q26" s="42"/>
      <c r="R26" s="42">
        <f>SUM(F26:Q26)</f>
        <v>32000000</v>
      </c>
    </row>
    <row r="27" spans="1:18" ht="24" customHeight="1">
      <c r="A27" s="111"/>
      <c r="B27" s="501" t="s">
        <v>1450</v>
      </c>
      <c r="C27" s="501"/>
      <c r="D27" s="48"/>
      <c r="E27" s="75"/>
      <c r="F27" s="190"/>
      <c r="G27" s="75"/>
      <c r="H27" s="337"/>
      <c r="I27" s="75"/>
      <c r="J27" s="190"/>
      <c r="K27" s="75"/>
      <c r="L27" s="190"/>
      <c r="M27" s="190"/>
      <c r="N27" s="190"/>
      <c r="O27" s="190"/>
      <c r="P27" s="190"/>
      <c r="Q27" s="42"/>
      <c r="R27" s="42"/>
    </row>
    <row r="28" spans="1:18" ht="24" customHeight="1">
      <c r="A28" s="111"/>
      <c r="B28" s="501" t="s">
        <v>1451</v>
      </c>
      <c r="C28" s="501"/>
      <c r="D28" s="48"/>
      <c r="E28" s="75"/>
      <c r="F28" s="190">
        <v>0</v>
      </c>
      <c r="G28" s="75"/>
      <c r="H28" s="190">
        <v>0</v>
      </c>
      <c r="I28" s="75"/>
      <c r="J28" s="190">
        <v>40000000</v>
      </c>
      <c r="K28" s="190"/>
      <c r="L28" s="190">
        <v>0</v>
      </c>
      <c r="M28" s="190"/>
      <c r="N28" s="190">
        <v>0</v>
      </c>
      <c r="O28" s="190"/>
      <c r="P28" s="190">
        <v>0</v>
      </c>
      <c r="Q28" s="42"/>
      <c r="R28" s="42">
        <f>SUM(F28:Q28)</f>
        <v>40000000</v>
      </c>
    </row>
    <row r="29" spans="1:18" ht="24" customHeight="1">
      <c r="A29" s="111"/>
      <c r="B29" s="202" t="s">
        <v>1003</v>
      </c>
      <c r="C29" s="202"/>
      <c r="D29" s="48"/>
      <c r="E29" s="75"/>
      <c r="F29" s="190">
        <v>3641141878.7399998</v>
      </c>
      <c r="G29" s="75"/>
      <c r="H29" s="571">
        <v>-614526626.75</v>
      </c>
      <c r="I29" s="75"/>
      <c r="J29" s="190">
        <v>626359500</v>
      </c>
      <c r="K29" s="190"/>
      <c r="L29" s="190">
        <v>0</v>
      </c>
      <c r="M29" s="190"/>
      <c r="N29" s="190">
        <v>0</v>
      </c>
      <c r="O29" s="190"/>
      <c r="P29" s="190">
        <v>0</v>
      </c>
      <c r="R29" s="42">
        <f>SUM(F29:Q29)</f>
        <v>3652974751.9899998</v>
      </c>
    </row>
    <row r="30" spans="1:18" ht="24" customHeight="1">
      <c r="A30" s="111"/>
      <c r="B30" s="202" t="s">
        <v>1004</v>
      </c>
      <c r="C30" s="202"/>
      <c r="D30" s="48"/>
      <c r="E30" s="75"/>
      <c r="F30" s="190">
        <v>70241035.530000001</v>
      </c>
      <c r="G30" s="75"/>
      <c r="H30" s="571">
        <v>-18576759.850000001</v>
      </c>
      <c r="I30" s="75"/>
      <c r="J30" s="190">
        <v>0</v>
      </c>
      <c r="K30" s="190"/>
      <c r="L30" s="190">
        <v>9452966.2400000002</v>
      </c>
      <c r="M30" s="190"/>
      <c r="N30" s="190">
        <v>0</v>
      </c>
      <c r="O30" s="190"/>
      <c r="P30" s="190">
        <v>0</v>
      </c>
      <c r="Q30" s="42"/>
      <c r="R30" s="42">
        <f>SUM(F30:Q30)</f>
        <v>61117241.920000002</v>
      </c>
    </row>
    <row r="31" spans="1:18" ht="24" customHeight="1">
      <c r="A31" s="111"/>
      <c r="B31" s="622" t="s">
        <v>2422</v>
      </c>
      <c r="C31" s="622"/>
      <c r="D31" s="48"/>
      <c r="E31" s="75"/>
      <c r="F31" s="190">
        <v>0</v>
      </c>
      <c r="G31" s="75"/>
      <c r="H31" s="190">
        <v>0</v>
      </c>
      <c r="I31" s="75"/>
      <c r="J31" s="190">
        <v>1489326750</v>
      </c>
      <c r="K31" s="190"/>
      <c r="L31" s="190">
        <v>0</v>
      </c>
      <c r="M31" s="190"/>
      <c r="N31" s="190">
        <v>0</v>
      </c>
      <c r="O31" s="190"/>
      <c r="P31" s="190">
        <v>0</v>
      </c>
      <c r="Q31" s="42"/>
      <c r="R31" s="42">
        <f>SUM(F31:Q31)</f>
        <v>1489326750</v>
      </c>
    </row>
    <row r="32" spans="1:18" ht="24" customHeight="1" thickBot="1">
      <c r="A32" s="111"/>
      <c r="B32" s="150"/>
      <c r="C32" s="150"/>
      <c r="D32" s="48"/>
      <c r="E32" s="75"/>
      <c r="F32" s="54">
        <f>SUM(F22:F31)</f>
        <v>4329424553.9699993</v>
      </c>
      <c r="G32" s="42"/>
      <c r="H32" s="63">
        <f>SUM(H22:H31)</f>
        <v>-898504854.83000004</v>
      </c>
      <c r="I32" s="42"/>
      <c r="J32" s="54">
        <f>SUM(J22:J31)</f>
        <v>2380376358.9200001</v>
      </c>
      <c r="K32" s="42"/>
      <c r="L32" s="54">
        <f>SUM(L22:L31)</f>
        <v>9452966.2400000002</v>
      </c>
      <c r="M32" s="42"/>
      <c r="N32" s="54">
        <f>SUM(N22:N31)</f>
        <v>0</v>
      </c>
      <c r="O32" s="42"/>
      <c r="P32" s="54">
        <f>SUM(P22:P31)</f>
        <v>0</v>
      </c>
      <c r="Q32" s="42"/>
      <c r="R32" s="54">
        <f>SUM(R22:R31)</f>
        <v>5820749024.2999992</v>
      </c>
    </row>
    <row r="33" spans="1:29" ht="9.9499999999999993" customHeight="1" thickTop="1">
      <c r="A33" s="111"/>
      <c r="B33" s="150"/>
      <c r="C33" s="111"/>
      <c r="D33" s="111"/>
      <c r="E33" s="75"/>
      <c r="G33" s="75"/>
      <c r="H33" s="59"/>
      <c r="I33" s="75"/>
      <c r="M33" s="75"/>
      <c r="N33" s="75"/>
      <c r="O33" s="75"/>
      <c r="P33" s="75"/>
      <c r="Q33" s="75"/>
      <c r="R33" s="59"/>
    </row>
    <row r="34" spans="1:29" ht="24" customHeight="1">
      <c r="A34" s="111"/>
      <c r="B34" s="111"/>
      <c r="C34" s="111"/>
      <c r="D34" s="111"/>
      <c r="E34" s="124"/>
      <c r="F34" s="637" t="s">
        <v>736</v>
      </c>
      <c r="G34" s="637"/>
      <c r="H34" s="637"/>
      <c r="I34" s="637"/>
      <c r="J34" s="637"/>
      <c r="K34" s="637"/>
      <c r="L34" s="637"/>
      <c r="M34" s="637"/>
      <c r="N34" s="637"/>
      <c r="O34" s="637"/>
      <c r="P34" s="637"/>
      <c r="Q34" s="637"/>
      <c r="R34" s="637"/>
    </row>
    <row r="35" spans="1:29" ht="24" customHeight="1">
      <c r="A35" s="111"/>
      <c r="B35" s="111"/>
      <c r="C35" s="111"/>
      <c r="D35" s="111"/>
      <c r="E35" s="124"/>
      <c r="F35" s="210"/>
      <c r="G35" s="210"/>
      <c r="H35" s="210"/>
      <c r="I35" s="210"/>
      <c r="J35" s="210"/>
      <c r="K35" s="210"/>
      <c r="L35" s="636" t="s">
        <v>1293</v>
      </c>
      <c r="M35" s="636"/>
      <c r="N35" s="636"/>
      <c r="O35" s="636"/>
      <c r="P35" s="636"/>
      <c r="Q35" s="636"/>
      <c r="R35" s="210"/>
      <c r="U35" s="635"/>
      <c r="V35" s="635"/>
      <c r="W35" s="635"/>
      <c r="X35" s="635"/>
      <c r="Y35" s="635"/>
      <c r="Z35" s="635"/>
      <c r="AA35" s="635"/>
      <c r="AB35" s="635"/>
      <c r="AC35" s="635"/>
    </row>
    <row r="36" spans="1:29" ht="24" customHeight="1">
      <c r="A36" s="111"/>
      <c r="B36" s="111"/>
      <c r="C36" s="111"/>
      <c r="D36" s="111"/>
      <c r="E36" s="124"/>
      <c r="F36" s="124" t="s">
        <v>1007</v>
      </c>
      <c r="G36" s="124"/>
      <c r="H36" s="296" t="s">
        <v>1045</v>
      </c>
      <c r="I36" s="124"/>
      <c r="J36" s="124" t="s">
        <v>1045</v>
      </c>
      <c r="K36" s="124"/>
      <c r="L36" s="124" t="s">
        <v>1047</v>
      </c>
      <c r="M36" s="124"/>
      <c r="N36" s="124" t="s">
        <v>1051</v>
      </c>
      <c r="O36" s="124"/>
      <c r="P36" s="124" t="s">
        <v>1044</v>
      </c>
      <c r="Q36" s="124"/>
      <c r="R36" s="243" t="s">
        <v>1007</v>
      </c>
    </row>
    <row r="37" spans="1:29" ht="24" customHeight="1">
      <c r="A37" s="111"/>
      <c r="B37" s="212"/>
      <c r="C37" s="213"/>
      <c r="D37" s="111"/>
      <c r="E37" s="75"/>
      <c r="F37" s="236" t="str">
        <f>+F20</f>
        <v xml:space="preserve">January 1, 2021 </v>
      </c>
      <c r="G37" s="235"/>
      <c r="H37" s="292" t="s">
        <v>1189</v>
      </c>
      <c r="I37" s="235"/>
      <c r="J37" s="236" t="s">
        <v>1046</v>
      </c>
      <c r="K37" s="235"/>
      <c r="L37" s="236" t="s">
        <v>1048</v>
      </c>
      <c r="M37" s="235"/>
      <c r="N37" s="354" t="s">
        <v>1052</v>
      </c>
      <c r="O37" s="355"/>
      <c r="P37" s="354"/>
      <c r="Q37" s="235"/>
      <c r="R37" s="236" t="str">
        <f>+R20</f>
        <v>December 31,2021</v>
      </c>
    </row>
    <row r="38" spans="1:29" ht="24" customHeight="1">
      <c r="A38" s="111"/>
      <c r="B38" s="150" t="s">
        <v>1449</v>
      </c>
      <c r="C38" s="150"/>
      <c r="D38" s="48"/>
      <c r="E38" s="75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29" ht="24" customHeight="1">
      <c r="A39" s="111"/>
      <c r="B39" s="150" t="s">
        <v>1002</v>
      </c>
      <c r="C39" s="150"/>
      <c r="D39" s="48"/>
      <c r="E39" s="75"/>
      <c r="F39" s="190">
        <v>363041639.69999999</v>
      </c>
      <c r="G39" s="75"/>
      <c r="H39" s="337">
        <v>-118902691.75</v>
      </c>
      <c r="I39" s="75"/>
      <c r="J39" s="190">
        <v>0</v>
      </c>
      <c r="K39" s="75"/>
      <c r="L39" s="190">
        <v>0</v>
      </c>
      <c r="M39" s="190"/>
      <c r="N39" s="190">
        <v>0</v>
      </c>
      <c r="O39" s="190"/>
      <c r="P39" s="190">
        <v>0</v>
      </c>
      <c r="Q39" s="190"/>
      <c r="R39" s="62">
        <f t="shared" ref="R39:R46" si="0">SUM(F39:P39)</f>
        <v>244138947.94999999</v>
      </c>
    </row>
    <row r="40" spans="1:29" ht="24" customHeight="1">
      <c r="A40" s="111"/>
      <c r="B40" s="592" t="s">
        <v>2328</v>
      </c>
      <c r="C40" s="585"/>
      <c r="D40" s="48"/>
      <c r="E40" s="75"/>
      <c r="F40" s="190"/>
      <c r="G40" s="75"/>
      <c r="H40" s="337"/>
      <c r="I40" s="75"/>
      <c r="J40" s="190"/>
      <c r="K40" s="75"/>
      <c r="L40" s="190"/>
      <c r="M40" s="190"/>
      <c r="N40" s="190"/>
      <c r="O40" s="190"/>
      <c r="P40" s="190"/>
      <c r="Q40" s="190"/>
      <c r="R40" s="62"/>
    </row>
    <row r="41" spans="1:29" ht="24" customHeight="1">
      <c r="A41" s="111"/>
      <c r="B41" s="592" t="s">
        <v>2329</v>
      </c>
      <c r="C41" s="592"/>
      <c r="D41" s="48"/>
      <c r="E41" s="75"/>
      <c r="F41" s="190">
        <v>0</v>
      </c>
      <c r="G41" s="75"/>
      <c r="H41" s="190">
        <v>0</v>
      </c>
      <c r="I41" s="75"/>
      <c r="J41" s="190">
        <v>141190108.91999999</v>
      </c>
      <c r="K41" s="75"/>
      <c r="L41" s="190">
        <v>0</v>
      </c>
      <c r="M41" s="190"/>
      <c r="N41" s="190">
        <v>0</v>
      </c>
      <c r="O41" s="190"/>
      <c r="P41" s="190">
        <v>0</v>
      </c>
      <c r="Q41" s="190"/>
      <c r="R41" s="62">
        <f t="shared" si="0"/>
        <v>141190108.91999999</v>
      </c>
    </row>
    <row r="42" spans="1:29" s="314" customFormat="1" ht="24" customHeight="1">
      <c r="A42" s="310"/>
      <c r="B42" s="310" t="s">
        <v>1449</v>
      </c>
      <c r="C42" s="310"/>
      <c r="D42" s="48"/>
      <c r="E42" s="75"/>
      <c r="F42" s="190"/>
      <c r="G42" s="75"/>
      <c r="H42" s="337"/>
      <c r="I42" s="75"/>
      <c r="J42" s="190"/>
      <c r="K42" s="190"/>
      <c r="L42" s="190"/>
      <c r="M42" s="190"/>
      <c r="N42" s="190"/>
      <c r="O42" s="190"/>
      <c r="P42" s="190"/>
      <c r="Q42" s="190"/>
      <c r="R42" s="62"/>
      <c r="S42" s="310"/>
      <c r="T42" s="310"/>
    </row>
    <row r="43" spans="1:29" s="314" customFormat="1" ht="24" customHeight="1">
      <c r="A43" s="310"/>
      <c r="B43" s="310" t="s">
        <v>1230</v>
      </c>
      <c r="C43" s="310"/>
      <c r="D43" s="48"/>
      <c r="E43" s="75"/>
      <c r="F43" s="190">
        <v>45000000</v>
      </c>
      <c r="G43" s="75">
        <v>-150000000</v>
      </c>
      <c r="H43" s="337">
        <v>-90400000</v>
      </c>
      <c r="I43" s="75"/>
      <c r="J43" s="190">
        <v>135800000</v>
      </c>
      <c r="K43" s="190"/>
      <c r="L43" s="190">
        <v>0</v>
      </c>
      <c r="M43" s="190"/>
      <c r="N43" s="190">
        <v>0</v>
      </c>
      <c r="O43" s="190"/>
      <c r="P43" s="190">
        <v>0</v>
      </c>
      <c r="Q43" s="190"/>
      <c r="R43" s="62">
        <f>+F43+H43+J43+L43</f>
        <v>90400000</v>
      </c>
      <c r="S43" s="310"/>
      <c r="T43" s="310"/>
    </row>
    <row r="44" spans="1:29" s="487" customFormat="1" ht="24" customHeight="1">
      <c r="A44" s="484"/>
      <c r="B44" s="484" t="s">
        <v>1450</v>
      </c>
      <c r="C44" s="484"/>
      <c r="D44" s="48"/>
      <c r="E44" s="75"/>
      <c r="F44" s="190"/>
      <c r="G44" s="75"/>
      <c r="H44" s="337"/>
      <c r="I44" s="75"/>
      <c r="J44" s="190"/>
      <c r="K44" s="190"/>
      <c r="L44" s="190"/>
      <c r="M44" s="190"/>
      <c r="N44" s="190"/>
      <c r="O44" s="190"/>
      <c r="P44" s="190"/>
      <c r="Q44" s="190"/>
      <c r="R44" s="62"/>
      <c r="S44" s="484"/>
      <c r="T44" s="484"/>
    </row>
    <row r="45" spans="1:29" s="487" customFormat="1" ht="24" customHeight="1">
      <c r="A45" s="484"/>
      <c r="B45" s="484" t="s">
        <v>1451</v>
      </c>
      <c r="C45" s="484"/>
      <c r="D45" s="48"/>
      <c r="E45" s="75"/>
      <c r="F45" s="190">
        <v>0</v>
      </c>
      <c r="G45" s="75"/>
      <c r="H45" s="190">
        <v>0</v>
      </c>
      <c r="I45" s="75"/>
      <c r="J45" s="190">
        <v>40000000</v>
      </c>
      <c r="K45" s="190"/>
      <c r="L45" s="190">
        <v>0</v>
      </c>
      <c r="M45" s="190"/>
      <c r="N45" s="190">
        <v>0</v>
      </c>
      <c r="O45" s="190"/>
      <c r="P45" s="190">
        <v>0</v>
      </c>
      <c r="Q45" s="190"/>
      <c r="R45" s="190">
        <f>+F45+H45+J45+L45</f>
        <v>40000000</v>
      </c>
      <c r="S45" s="484"/>
      <c r="T45" s="484"/>
    </row>
    <row r="46" spans="1:29" ht="24" customHeight="1">
      <c r="A46" s="75"/>
      <c r="B46" s="150" t="s">
        <v>1003</v>
      </c>
      <c r="C46" s="150"/>
      <c r="D46" s="48"/>
      <c r="E46" s="75"/>
      <c r="F46" s="190">
        <v>97268590.530000001</v>
      </c>
      <c r="G46" s="75"/>
      <c r="H46" s="337">
        <v>-56968898.579999998</v>
      </c>
      <c r="I46" s="75"/>
      <c r="J46" s="190">
        <v>30000000</v>
      </c>
      <c r="K46" s="190"/>
      <c r="L46" s="190">
        <v>0</v>
      </c>
      <c r="M46" s="190"/>
      <c r="N46" s="190">
        <v>0</v>
      </c>
      <c r="O46" s="190"/>
      <c r="P46" s="190">
        <v>0</v>
      </c>
      <c r="Q46" s="190"/>
      <c r="R46" s="62">
        <f t="shared" si="0"/>
        <v>70299691.950000003</v>
      </c>
    </row>
    <row r="47" spans="1:29" customFormat="1" ht="24" customHeight="1">
      <c r="A47" s="150"/>
      <c r="B47" s="150" t="s">
        <v>1004</v>
      </c>
      <c r="C47" s="150"/>
      <c r="D47" s="48"/>
      <c r="E47" s="75"/>
      <c r="F47" s="190">
        <v>20026986.809999999</v>
      </c>
      <c r="G47" s="75"/>
      <c r="H47" s="337">
        <v>-5594971.6799999997</v>
      </c>
      <c r="I47" s="75"/>
      <c r="J47" s="190">
        <v>0</v>
      </c>
      <c r="K47" s="190"/>
      <c r="L47" s="190">
        <v>6992013.0800000001</v>
      </c>
      <c r="M47" s="190"/>
      <c r="N47" s="190">
        <v>0</v>
      </c>
      <c r="O47" s="190"/>
      <c r="P47" s="190">
        <v>0</v>
      </c>
      <c r="Q47" s="190"/>
      <c r="R47" s="62">
        <f>SUM(F47:P47)</f>
        <v>21424028.210000001</v>
      </c>
      <c r="S47" s="150"/>
      <c r="T47" s="150"/>
    </row>
    <row r="48" spans="1:29" customFormat="1" ht="24" customHeight="1" thickBot="1">
      <c r="A48" s="150"/>
      <c r="B48" s="150"/>
      <c r="C48" s="150"/>
      <c r="D48" s="48"/>
      <c r="E48" s="75"/>
      <c r="F48" s="54">
        <f>SUM(F39:F47)</f>
        <v>525337217.04000002</v>
      </c>
      <c r="G48" s="42"/>
      <c r="H48" s="63">
        <f>SUM(H39:H47)</f>
        <v>-271866562.00999999</v>
      </c>
      <c r="I48" s="42"/>
      <c r="J48" s="54">
        <f>SUM(J39:J47)</f>
        <v>346990108.91999996</v>
      </c>
      <c r="K48" s="42"/>
      <c r="L48" s="54">
        <f>SUM(L39:L47)</f>
        <v>6992013.0800000001</v>
      </c>
      <c r="M48" s="42"/>
      <c r="N48" s="54">
        <f>SUM(N39:N47)</f>
        <v>0</v>
      </c>
      <c r="O48" s="42"/>
      <c r="P48" s="54">
        <f>SUM(P39:P47)</f>
        <v>0</v>
      </c>
      <c r="Q48" s="42"/>
      <c r="R48" s="54">
        <f>SUM(R39:R47)</f>
        <v>607452777.03000009</v>
      </c>
      <c r="S48" s="150"/>
      <c r="T48" s="150"/>
    </row>
    <row r="49" spans="1:20" s="584" customFormat="1" ht="24" customHeight="1" thickTop="1">
      <c r="A49" s="581"/>
      <c r="B49" s="581"/>
      <c r="C49" s="581"/>
      <c r="D49" s="48"/>
      <c r="E49" s="75"/>
      <c r="F49" s="144"/>
      <c r="G49" s="42"/>
      <c r="H49" s="59"/>
      <c r="I49" s="42"/>
      <c r="J49" s="144"/>
      <c r="K49" s="42"/>
      <c r="L49" s="144"/>
      <c r="M49" s="42"/>
      <c r="N49" s="144"/>
      <c r="O49" s="42"/>
      <c r="P49" s="144"/>
      <c r="Q49" s="42"/>
      <c r="R49" s="144"/>
      <c r="S49" s="581"/>
      <c r="T49" s="581"/>
    </row>
    <row r="50" spans="1:20" ht="24" customHeight="1">
      <c r="A50" s="111"/>
      <c r="B50" s="150"/>
      <c r="C50" s="111"/>
      <c r="D50" s="111"/>
    </row>
    <row r="51" spans="1:20" ht="24" customHeight="1">
      <c r="A51" s="629" t="s">
        <v>934</v>
      </c>
      <c r="B51" s="629"/>
      <c r="C51" s="629"/>
      <c r="D51" s="629"/>
      <c r="E51" s="629"/>
      <c r="F51" s="629"/>
      <c r="G51" s="629"/>
      <c r="H51" s="629"/>
      <c r="I51" s="629"/>
      <c r="J51" s="629"/>
      <c r="K51" s="629"/>
      <c r="L51" s="629"/>
      <c r="M51" s="629"/>
      <c r="N51" s="629"/>
      <c r="O51" s="629"/>
      <c r="P51" s="629"/>
      <c r="Q51" s="629"/>
      <c r="R51" s="75"/>
    </row>
    <row r="52" spans="1:20" ht="24" customHeight="1">
      <c r="A52" s="111"/>
      <c r="B52" s="150"/>
      <c r="C52" s="111"/>
      <c r="D52" s="111"/>
      <c r="F52" s="272" t="s">
        <v>986</v>
      </c>
      <c r="G52" s="272"/>
      <c r="H52" s="272"/>
      <c r="I52" s="272"/>
      <c r="J52" s="272"/>
      <c r="K52" s="272"/>
      <c r="L52" s="272"/>
      <c r="M52" s="272"/>
      <c r="N52" s="267"/>
    </row>
    <row r="53" spans="1:20" customFormat="1" ht="24" customHeight="1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234"/>
      <c r="O53" s="234"/>
      <c r="P53" s="234"/>
      <c r="Q53" s="234"/>
      <c r="R53" s="150"/>
      <c r="S53" s="150"/>
      <c r="T53" s="150"/>
    </row>
  </sheetData>
  <mergeCells count="10">
    <mergeCell ref="U35:AC35"/>
    <mergeCell ref="A1:R1"/>
    <mergeCell ref="A51:Q51"/>
    <mergeCell ref="L35:Q35"/>
    <mergeCell ref="L18:Q18"/>
    <mergeCell ref="F34:R34"/>
    <mergeCell ref="F17:R17"/>
    <mergeCell ref="L6:R6"/>
    <mergeCell ref="L7:N7"/>
    <mergeCell ref="P7:R7"/>
  </mergeCells>
  <pageMargins left="0.78740157480314965" right="0.19685039370078741" top="0.59055118110236227" bottom="0.39370078740157483" header="0.39370078740157483" footer="0.19685039370078741"/>
  <pageSetup paperSize="9" scale="65" orientation="portrait" r:id="rId1"/>
  <headerFooter scaleWithDoc="0">
    <oddHeader>&amp;L&amp;"Angsana New,Regular"&amp;12THAI POLYCONS PUBLIC COMPANY LIMITED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21"/>
  <sheetViews>
    <sheetView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8.5" style="44" customWidth="1"/>
    <col min="4" max="4" width="0.75" style="44" customWidth="1"/>
    <col min="5" max="5" width="10.5" style="44" customWidth="1"/>
    <col min="6" max="6" width="0.5" style="44" customWidth="1"/>
    <col min="7" max="7" width="14.625" style="44" customWidth="1"/>
    <col min="8" max="8" width="0.5" style="44" customWidth="1"/>
    <col min="9" max="9" width="14.625" style="44" customWidth="1"/>
    <col min="10" max="10" width="0.5" style="44" customWidth="1"/>
    <col min="11" max="11" width="14.625" style="44" customWidth="1"/>
    <col min="12" max="12" width="0.5" style="44" customWidth="1"/>
    <col min="13" max="13" width="14.625" style="44" customWidth="1"/>
    <col min="14" max="15" width="15.625" style="44" customWidth="1"/>
    <col min="16" max="18" width="15.625" style="70" customWidth="1"/>
    <col min="19" max="16384" width="9" style="115"/>
  </cols>
  <sheetData>
    <row r="1" spans="1:18" s="44" customFormat="1" ht="24" customHeight="1">
      <c r="A1" s="632" t="s">
        <v>1994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P1" s="70"/>
      <c r="Q1" s="70"/>
      <c r="R1" s="70"/>
    </row>
    <row r="2" spans="1:18" s="44" customFormat="1" ht="24" customHeight="1">
      <c r="A2" s="113"/>
      <c r="B2" s="122"/>
      <c r="C2" s="150"/>
      <c r="D2" s="49"/>
      <c r="E2" s="51"/>
      <c r="F2" s="49"/>
      <c r="G2" s="49"/>
      <c r="H2" s="49"/>
      <c r="I2" s="49"/>
      <c r="J2" s="49"/>
      <c r="K2" s="84"/>
      <c r="L2" s="49"/>
      <c r="M2" s="113"/>
      <c r="P2" s="70"/>
      <c r="Q2" s="70"/>
      <c r="R2" s="70"/>
    </row>
    <row r="3" spans="1:18" s="44" customFormat="1" ht="24" customHeight="1">
      <c r="A3" s="19" t="s">
        <v>1070</v>
      </c>
      <c r="P3" s="70"/>
      <c r="Q3" s="70"/>
      <c r="R3" s="70"/>
    </row>
    <row r="4" spans="1:18" s="44" customFormat="1" ht="24" customHeight="1">
      <c r="A4" s="150" t="s">
        <v>1071</v>
      </c>
      <c r="P4" s="70"/>
      <c r="Q4" s="70"/>
      <c r="R4" s="70"/>
    </row>
    <row r="5" spans="1:18" s="44" customFormat="1" ht="24" customHeight="1">
      <c r="A5" s="150" t="s">
        <v>1706</v>
      </c>
      <c r="P5" s="70"/>
      <c r="Q5" s="70"/>
      <c r="R5" s="70"/>
    </row>
    <row r="6" spans="1:18" s="44" customFormat="1" ht="24" customHeight="1">
      <c r="A6" s="150"/>
      <c r="P6" s="70"/>
      <c r="Q6" s="70"/>
      <c r="R6" s="70"/>
    </row>
    <row r="7" spans="1:18" s="44" customFormat="1" ht="24" customHeight="1">
      <c r="G7" s="631" t="s">
        <v>125</v>
      </c>
      <c r="H7" s="631"/>
      <c r="I7" s="631"/>
      <c r="J7" s="631"/>
      <c r="K7" s="631"/>
      <c r="L7" s="631"/>
      <c r="M7" s="631"/>
      <c r="P7" s="70"/>
      <c r="Q7" s="70"/>
      <c r="R7" s="70"/>
    </row>
    <row r="8" spans="1:18" s="44" customFormat="1" ht="24" customHeight="1">
      <c r="G8" s="634" t="str">
        <f>+'P20-28'!G316:I316</f>
        <v>Consolidated financial statements</v>
      </c>
      <c r="H8" s="634"/>
      <c r="I8" s="634"/>
      <c r="J8" s="151"/>
      <c r="K8" s="634" t="str">
        <f>+'P20-28'!K316:M316</f>
        <v>Separate financial statements</v>
      </c>
      <c r="L8" s="634"/>
      <c r="M8" s="634"/>
      <c r="P8" s="70"/>
      <c r="Q8" s="70"/>
      <c r="R8" s="70"/>
    </row>
    <row r="9" spans="1:18" s="44" customFormat="1" ht="24" customHeight="1">
      <c r="G9" s="153" t="str">
        <f>+'P29'!L8</f>
        <v>2021</v>
      </c>
      <c r="H9" s="57"/>
      <c r="I9" s="153" t="str">
        <f>+'P29'!N8</f>
        <v>2020</v>
      </c>
      <c r="J9" s="151"/>
      <c r="K9" s="153" t="str">
        <f>+G9</f>
        <v>2021</v>
      </c>
      <c r="L9" s="57"/>
      <c r="M9" s="153" t="str">
        <f>+I9</f>
        <v>2020</v>
      </c>
      <c r="P9" s="70"/>
      <c r="Q9" s="70"/>
      <c r="R9" s="70"/>
    </row>
    <row r="10" spans="1:18" s="44" customFormat="1" ht="24" customHeight="1">
      <c r="A10" s="150" t="s">
        <v>359</v>
      </c>
      <c r="B10" s="58"/>
      <c r="C10" s="58"/>
      <c r="D10" s="58"/>
      <c r="E10" s="58"/>
      <c r="F10" s="58"/>
      <c r="G10" s="58"/>
      <c r="P10" s="70"/>
      <c r="Q10" s="70"/>
      <c r="R10" s="70"/>
    </row>
    <row r="11" spans="1:18" s="44" customFormat="1" ht="24" customHeight="1">
      <c r="A11" s="113" t="s">
        <v>171</v>
      </c>
      <c r="B11" s="58"/>
      <c r="C11" s="58"/>
      <c r="D11" s="58"/>
      <c r="E11" s="58"/>
      <c r="F11" s="58"/>
      <c r="G11" s="58"/>
      <c r="I11" s="58"/>
      <c r="P11" s="70"/>
      <c r="Q11" s="70"/>
      <c r="R11" s="70"/>
    </row>
    <row r="12" spans="1:18" s="44" customFormat="1" ht="24" customHeight="1">
      <c r="A12" s="150" t="s">
        <v>172</v>
      </c>
      <c r="E12" s="58"/>
      <c r="G12" s="82">
        <v>110743.91</v>
      </c>
      <c r="H12" s="82"/>
      <c r="I12" s="82">
        <v>0</v>
      </c>
      <c r="J12" s="40"/>
      <c r="K12" s="82">
        <v>1583599.98</v>
      </c>
      <c r="L12" s="40"/>
      <c r="M12" s="82">
        <v>243745.98</v>
      </c>
      <c r="P12" s="70"/>
      <c r="Q12" s="70"/>
      <c r="R12" s="70"/>
    </row>
    <row r="13" spans="1:18" s="44" customFormat="1" ht="24" customHeight="1">
      <c r="A13" s="150" t="s">
        <v>173</v>
      </c>
      <c r="E13" s="58"/>
      <c r="G13" s="82">
        <v>0</v>
      </c>
      <c r="H13" s="82"/>
      <c r="I13" s="82">
        <v>0</v>
      </c>
      <c r="J13" s="40"/>
      <c r="K13" s="82">
        <v>6236609.5899999999</v>
      </c>
      <c r="L13" s="40"/>
      <c r="M13" s="82">
        <v>13568975.76</v>
      </c>
      <c r="P13" s="70"/>
      <c r="Q13" s="70"/>
      <c r="R13" s="70"/>
    </row>
    <row r="14" spans="1:18" s="44" customFormat="1" ht="24" customHeight="1">
      <c r="A14" s="150" t="s">
        <v>174</v>
      </c>
      <c r="E14" s="58"/>
      <c r="G14" s="82">
        <v>0</v>
      </c>
      <c r="H14" s="82"/>
      <c r="I14" s="82">
        <v>0</v>
      </c>
      <c r="J14" s="40"/>
      <c r="K14" s="82">
        <v>0</v>
      </c>
      <c r="L14" s="40"/>
      <c r="M14" s="82">
        <v>77160109.640000001</v>
      </c>
      <c r="P14" s="70"/>
      <c r="Q14" s="70"/>
      <c r="R14" s="70"/>
    </row>
    <row r="15" spans="1:18" s="44" customFormat="1" ht="24" customHeight="1">
      <c r="A15" s="150" t="s">
        <v>175</v>
      </c>
      <c r="E15" s="58"/>
      <c r="G15" s="82">
        <v>0</v>
      </c>
      <c r="H15" s="82"/>
      <c r="I15" s="82">
        <v>0</v>
      </c>
      <c r="J15" s="40"/>
      <c r="K15" s="82">
        <v>0</v>
      </c>
      <c r="L15" s="40"/>
      <c r="M15" s="82">
        <v>29836685.870000001</v>
      </c>
      <c r="P15" s="70"/>
      <c r="Q15" s="70"/>
      <c r="R15" s="70"/>
    </row>
    <row r="16" spans="1:18" s="44" customFormat="1" ht="24" customHeight="1">
      <c r="A16" s="150" t="s">
        <v>176</v>
      </c>
      <c r="E16" s="58"/>
      <c r="G16" s="225">
        <v>0</v>
      </c>
      <c r="H16" s="82"/>
      <c r="I16" s="225">
        <v>0</v>
      </c>
      <c r="J16" s="40"/>
      <c r="K16" s="225">
        <v>2451356.4700000002</v>
      </c>
      <c r="L16" s="40"/>
      <c r="M16" s="225">
        <v>2451356.4700000002</v>
      </c>
      <c r="P16" s="70"/>
      <c r="Q16" s="70"/>
      <c r="R16" s="70"/>
    </row>
    <row r="17" spans="1:18" s="44" customFormat="1" ht="24" customHeight="1">
      <c r="A17" s="150" t="s">
        <v>132</v>
      </c>
      <c r="E17" s="58"/>
      <c r="G17" s="42">
        <f>SUM(G12:G16)</f>
        <v>110743.91</v>
      </c>
      <c r="H17" s="150"/>
      <c r="I17" s="42">
        <f>SUM(I12:I16)</f>
        <v>0</v>
      </c>
      <c r="J17" s="46"/>
      <c r="K17" s="42">
        <f>SUM(K12:K16)</f>
        <v>10271566.040000001</v>
      </c>
      <c r="L17" s="46"/>
      <c r="M17" s="42">
        <f>SUM(M12:M16)</f>
        <v>123260873.72</v>
      </c>
      <c r="P17" s="70"/>
      <c r="Q17" s="70"/>
      <c r="R17" s="70"/>
    </row>
    <row r="18" spans="1:18" s="44" customFormat="1" ht="24" customHeight="1">
      <c r="A18" s="206" t="s">
        <v>993</v>
      </c>
      <c r="E18" s="58"/>
      <c r="G18" s="82">
        <v>0</v>
      </c>
      <c r="H18" s="82"/>
      <c r="I18" s="82">
        <v>0</v>
      </c>
      <c r="J18" s="40"/>
      <c r="K18" s="472">
        <v>-2451356.4700000002</v>
      </c>
      <c r="L18" s="40"/>
      <c r="M18" s="472">
        <v>-2451356.4700000002</v>
      </c>
      <c r="P18" s="70"/>
      <c r="Q18" s="70"/>
      <c r="R18" s="70"/>
    </row>
    <row r="19" spans="1:18" s="44" customFormat="1" ht="24" customHeight="1" thickBot="1">
      <c r="A19" s="150" t="s">
        <v>177</v>
      </c>
      <c r="E19" s="58"/>
      <c r="G19" s="54">
        <f>SUM(G17:G18)</f>
        <v>110743.91</v>
      </c>
      <c r="H19" s="150"/>
      <c r="I19" s="54">
        <f>SUM(I17:I18)</f>
        <v>0</v>
      </c>
      <c r="J19" s="40"/>
      <c r="K19" s="54">
        <f>SUM(K17:K18)</f>
        <v>7820209.5700000003</v>
      </c>
      <c r="L19" s="40"/>
      <c r="M19" s="54">
        <f>SUM(M17:M18)</f>
        <v>120809517.25</v>
      </c>
      <c r="P19" s="70"/>
      <c r="Q19" s="70"/>
      <c r="R19" s="70"/>
    </row>
    <row r="20" spans="1:18" s="44" customFormat="1" ht="24" customHeight="1" thickTop="1">
      <c r="A20" s="19" t="s">
        <v>178</v>
      </c>
      <c r="G20" s="150"/>
      <c r="H20" s="57"/>
      <c r="I20" s="150"/>
      <c r="J20" s="150"/>
      <c r="K20" s="150"/>
      <c r="L20" s="57"/>
      <c r="M20" s="150"/>
      <c r="P20" s="70"/>
      <c r="Q20" s="70"/>
      <c r="R20" s="70"/>
    </row>
    <row r="21" spans="1:18" s="44" customFormat="1" ht="24" customHeight="1">
      <c r="A21" s="113" t="s">
        <v>171</v>
      </c>
      <c r="B21" s="58"/>
      <c r="C21" s="58"/>
      <c r="D21" s="58"/>
      <c r="E21" s="58"/>
      <c r="F21" s="58"/>
      <c r="G21" s="58"/>
      <c r="P21" s="70"/>
      <c r="Q21" s="70"/>
      <c r="R21" s="70"/>
    </row>
    <row r="22" spans="1:18" s="44" customFormat="1" ht="24" customHeight="1">
      <c r="A22" s="150" t="s">
        <v>179</v>
      </c>
      <c r="E22" s="58"/>
      <c r="G22" s="82">
        <v>571469643.07000005</v>
      </c>
      <c r="H22" s="40"/>
      <c r="I22" s="82">
        <v>455074756.74000001</v>
      </c>
      <c r="J22" s="40"/>
      <c r="K22" s="82">
        <v>144659358.68000001</v>
      </c>
      <c r="L22" s="40"/>
      <c r="M22" s="82">
        <v>90205682.689999998</v>
      </c>
      <c r="P22" s="70"/>
      <c r="Q22" s="70"/>
      <c r="R22" s="70"/>
    </row>
    <row r="23" spans="1:18" ht="24" customHeight="1">
      <c r="A23" s="150" t="s">
        <v>173</v>
      </c>
      <c r="E23" s="58"/>
      <c r="G23" s="82">
        <v>29743113.98</v>
      </c>
      <c r="H23" s="40"/>
      <c r="I23" s="82">
        <v>31994050.620000001</v>
      </c>
      <c r="J23" s="40"/>
      <c r="K23" s="82">
        <v>29743113.98</v>
      </c>
      <c r="L23" s="40"/>
      <c r="M23" s="82">
        <v>31994050.620000001</v>
      </c>
    </row>
    <row r="24" spans="1:18" ht="24" customHeight="1">
      <c r="A24" s="150" t="s">
        <v>174</v>
      </c>
      <c r="E24" s="150"/>
      <c r="G24" s="82">
        <v>8277593.4100000001</v>
      </c>
      <c r="H24" s="40"/>
      <c r="I24" s="82">
        <v>0</v>
      </c>
      <c r="J24" s="40"/>
      <c r="K24" s="82">
        <v>8277593.4100000001</v>
      </c>
      <c r="L24" s="40"/>
      <c r="M24" s="82">
        <v>0</v>
      </c>
      <c r="P24" s="115"/>
      <c r="Q24" s="115"/>
      <c r="R24" s="115"/>
    </row>
    <row r="25" spans="1:18" ht="24" customHeight="1">
      <c r="A25" s="150" t="s">
        <v>175</v>
      </c>
      <c r="E25" s="150"/>
      <c r="G25" s="82">
        <v>4006069.03</v>
      </c>
      <c r="H25" s="40"/>
      <c r="I25" s="82">
        <v>6167415.5499999998</v>
      </c>
      <c r="J25" s="40"/>
      <c r="K25" s="82">
        <v>4006069.03</v>
      </c>
      <c r="L25" s="40"/>
      <c r="M25" s="82">
        <v>6167415.5499999998</v>
      </c>
      <c r="P25" s="115"/>
      <c r="Q25" s="115"/>
      <c r="R25" s="115"/>
    </row>
    <row r="26" spans="1:18" ht="24" customHeight="1">
      <c r="A26" s="150" t="s">
        <v>176</v>
      </c>
      <c r="E26" s="58"/>
      <c r="G26" s="225">
        <v>138101794.02000001</v>
      </c>
      <c r="H26" s="40"/>
      <c r="I26" s="225">
        <v>138101793.99000001</v>
      </c>
      <c r="J26" s="40"/>
      <c r="K26" s="225">
        <v>137735933.99000001</v>
      </c>
      <c r="L26" s="40"/>
      <c r="M26" s="225">
        <v>137735933.99000001</v>
      </c>
      <c r="P26" s="115"/>
      <c r="Q26" s="115"/>
      <c r="R26" s="115"/>
    </row>
    <row r="27" spans="1:18" ht="24" customHeight="1">
      <c r="A27" s="70"/>
      <c r="C27" s="150" t="s">
        <v>132</v>
      </c>
      <c r="E27" s="58"/>
      <c r="G27" s="42">
        <f>SUM(G22:G26)</f>
        <v>751598213.50999999</v>
      </c>
      <c r="H27" s="40"/>
      <c r="I27" s="59">
        <f>SUM(I22:I26)</f>
        <v>631338016.9000001</v>
      </c>
      <c r="J27" s="40"/>
      <c r="K27" s="42">
        <f>SUM(K22:K26)</f>
        <v>324422069.09000003</v>
      </c>
      <c r="L27" s="40"/>
      <c r="M27" s="42">
        <f>SUM(M22:M26)</f>
        <v>266103082.85000002</v>
      </c>
      <c r="P27" s="115"/>
      <c r="Q27" s="115"/>
      <c r="R27" s="115"/>
    </row>
    <row r="28" spans="1:18" ht="24" customHeight="1">
      <c r="A28" s="206" t="s">
        <v>994</v>
      </c>
      <c r="E28" s="58"/>
      <c r="G28" s="60">
        <v>-48492219.460000001</v>
      </c>
      <c r="H28" s="40"/>
      <c r="I28" s="60">
        <v>-48492219.43</v>
      </c>
      <c r="J28" s="40"/>
      <c r="K28" s="60">
        <v>-48126359.43</v>
      </c>
      <c r="L28" s="40"/>
      <c r="M28" s="324">
        <v>-48126359.43</v>
      </c>
      <c r="N28" s="70"/>
      <c r="O28" s="70"/>
      <c r="P28" s="115"/>
      <c r="Q28" s="115"/>
      <c r="R28" s="115"/>
    </row>
    <row r="29" spans="1:18" s="49" customFormat="1" ht="24" customHeight="1">
      <c r="A29" s="150" t="s">
        <v>464</v>
      </c>
      <c r="B29" s="44"/>
      <c r="C29" s="44"/>
      <c r="D29" s="44"/>
      <c r="E29" s="58"/>
      <c r="F29" s="44"/>
      <c r="G29" s="42">
        <f>SUM(G27:G28)</f>
        <v>703105994.04999995</v>
      </c>
      <c r="H29" s="40"/>
      <c r="I29" s="59">
        <f>SUM(I27:I28)</f>
        <v>582845797.47000015</v>
      </c>
      <c r="J29" s="40"/>
      <c r="K29" s="42">
        <f>SUM(K27:K28)</f>
        <v>276295709.66000003</v>
      </c>
      <c r="L29" s="59"/>
      <c r="M29" s="59">
        <f>SUM(M27:M28)</f>
        <v>217976723.42000002</v>
      </c>
    </row>
    <row r="30" spans="1:18" s="49" customFormat="1" ht="24" customHeight="1">
      <c r="A30" s="150" t="s">
        <v>777</v>
      </c>
      <c r="B30" s="44"/>
      <c r="C30" s="44"/>
      <c r="D30" s="44"/>
      <c r="E30" s="58"/>
      <c r="F30" s="44"/>
      <c r="G30" s="150"/>
      <c r="H30" s="150"/>
      <c r="I30" s="150"/>
      <c r="J30" s="150"/>
      <c r="K30" s="150"/>
      <c r="L30" s="150"/>
      <c r="M30" s="150"/>
    </row>
    <row r="31" spans="1:18" s="49" customFormat="1" ht="24" customHeight="1">
      <c r="A31" s="150"/>
      <c r="B31" s="44" t="s">
        <v>778</v>
      </c>
      <c r="C31" s="70"/>
      <c r="D31" s="44"/>
      <c r="E31" s="58"/>
      <c r="F31" s="44"/>
      <c r="G31" s="82">
        <v>0</v>
      </c>
      <c r="H31" s="40"/>
      <c r="I31" s="60">
        <v>-6167415.5499999998</v>
      </c>
      <c r="J31" s="40"/>
      <c r="K31" s="82">
        <v>0</v>
      </c>
      <c r="L31" s="40"/>
      <c r="M31" s="60">
        <v>-6167415.5499999998</v>
      </c>
    </row>
    <row r="32" spans="1:18" s="49" customFormat="1" ht="24" customHeight="1" thickBot="1">
      <c r="A32" s="150" t="s">
        <v>824</v>
      </c>
      <c r="B32" s="44"/>
      <c r="C32" s="44"/>
      <c r="D32" s="44"/>
      <c r="E32" s="44"/>
      <c r="F32" s="44"/>
      <c r="G32" s="54">
        <f>SUM(G29:G31)</f>
        <v>703105994.04999995</v>
      </c>
      <c r="H32" s="40"/>
      <c r="I32" s="54">
        <f>SUM(I29:I31)</f>
        <v>576678381.9200002</v>
      </c>
      <c r="J32" s="46"/>
      <c r="K32" s="54">
        <f>SUM(K29:K31)</f>
        <v>276295709.66000003</v>
      </c>
      <c r="L32" s="46"/>
      <c r="M32" s="54">
        <f>SUM(M29:M31)</f>
        <v>211809307.87</v>
      </c>
    </row>
    <row r="33" spans="1:18" s="49" customFormat="1" ht="24" customHeight="1" thickTop="1">
      <c r="A33" s="294"/>
      <c r="B33" s="44"/>
      <c r="C33" s="44"/>
      <c r="D33" s="44"/>
      <c r="E33" s="44"/>
      <c r="F33" s="44"/>
      <c r="G33" s="144"/>
      <c r="H33" s="40"/>
      <c r="I33" s="144"/>
      <c r="J33" s="46"/>
      <c r="K33" s="144"/>
      <c r="L33" s="46"/>
      <c r="M33" s="144"/>
    </row>
    <row r="34" spans="1:18" s="44" customFormat="1" ht="24" customHeight="1">
      <c r="A34" s="122"/>
      <c r="B34" s="48"/>
      <c r="C34" s="48"/>
      <c r="D34" s="48"/>
      <c r="E34" s="123"/>
      <c r="F34" s="123"/>
      <c r="G34" s="123"/>
      <c r="H34" s="123"/>
      <c r="I34" s="123"/>
      <c r="J34" s="123"/>
      <c r="K34" s="123"/>
      <c r="L34" s="48"/>
      <c r="M34" s="48"/>
      <c r="P34" s="70"/>
      <c r="Q34" s="70"/>
      <c r="R34" s="70"/>
    </row>
    <row r="35" spans="1:18" s="44" customFormat="1" ht="24" customHeight="1">
      <c r="G35" s="150"/>
      <c r="H35" s="40"/>
      <c r="I35" s="150"/>
      <c r="J35" s="46"/>
      <c r="K35" s="150"/>
      <c r="L35" s="46"/>
      <c r="M35" s="150"/>
      <c r="P35" s="70"/>
      <c r="Q35" s="70"/>
      <c r="R35" s="70"/>
    </row>
    <row r="36" spans="1:18" s="44" customFormat="1" ht="24" customHeight="1">
      <c r="A36" s="630" t="str">
        <f>+'P20-28'!A352:M352</f>
        <v>(Sign) ……………………………………...........……………………………...……………. Authorized Director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P36" s="70"/>
      <c r="Q36" s="70"/>
      <c r="R36" s="70"/>
    </row>
    <row r="37" spans="1:18" s="44" customFormat="1" ht="24" customHeight="1">
      <c r="A37" s="150"/>
      <c r="B37" s="150"/>
      <c r="C37" s="150" t="str">
        <f>+'P20-28'!C353</f>
        <v xml:space="preserve">                (                                                                                                                                )           </v>
      </c>
      <c r="D37" s="150"/>
      <c r="E37" s="150"/>
      <c r="F37" s="150"/>
      <c r="G37" s="150"/>
      <c r="H37" s="150"/>
      <c r="I37" s="150"/>
      <c r="J37" s="150"/>
      <c r="K37" s="70"/>
      <c r="L37" s="70"/>
      <c r="M37" s="70"/>
      <c r="P37" s="70"/>
      <c r="Q37" s="70"/>
      <c r="R37" s="70"/>
    </row>
    <row r="38" spans="1:18" s="44" customFormat="1" ht="27.95" customHeight="1">
      <c r="A38" s="632" t="s">
        <v>1995</v>
      </c>
      <c r="B38" s="630"/>
      <c r="C38" s="630"/>
      <c r="D38" s="630"/>
      <c r="E38" s="630"/>
      <c r="F38" s="630"/>
      <c r="G38" s="630"/>
      <c r="H38" s="630"/>
      <c r="I38" s="630"/>
      <c r="J38" s="630"/>
      <c r="K38" s="630"/>
      <c r="L38" s="630"/>
      <c r="M38" s="630"/>
      <c r="P38" s="70"/>
      <c r="Q38" s="70"/>
      <c r="R38" s="70"/>
    </row>
    <row r="39" spans="1:18" s="44" customFormat="1" ht="27.95" customHeight="1">
      <c r="A39" s="150"/>
      <c r="E39" s="58"/>
      <c r="G39" s="46"/>
      <c r="H39" s="43"/>
      <c r="I39" s="46"/>
      <c r="J39" s="43"/>
      <c r="K39" s="46"/>
      <c r="L39" s="40"/>
      <c r="M39" s="46"/>
      <c r="P39" s="70"/>
      <c r="Q39" s="70"/>
      <c r="R39" s="70"/>
    </row>
    <row r="40" spans="1:18" ht="27.95" customHeight="1">
      <c r="A40" s="49" t="s">
        <v>2251</v>
      </c>
      <c r="B40" s="49"/>
      <c r="G40" s="585"/>
      <c r="H40" s="40"/>
      <c r="I40" s="585"/>
      <c r="J40" s="46"/>
      <c r="K40" s="585"/>
      <c r="L40" s="46"/>
      <c r="M40" s="585"/>
      <c r="N40" s="70"/>
      <c r="O40" s="70"/>
      <c r="P40" s="115"/>
      <c r="Q40" s="115"/>
      <c r="R40" s="115"/>
    </row>
    <row r="41" spans="1:18" ht="27.95" customHeight="1">
      <c r="A41" s="49" t="s">
        <v>2250</v>
      </c>
      <c r="B41" s="49"/>
      <c r="G41" s="585"/>
      <c r="H41" s="40"/>
      <c r="I41" s="585"/>
      <c r="J41" s="46"/>
      <c r="K41" s="585"/>
      <c r="L41" s="46"/>
      <c r="M41" s="585"/>
      <c r="N41" s="70"/>
      <c r="O41" s="70"/>
      <c r="P41" s="115"/>
      <c r="Q41" s="115"/>
      <c r="R41" s="115"/>
    </row>
    <row r="42" spans="1:18" ht="27.95" customHeight="1">
      <c r="A42" s="49" t="s">
        <v>2252</v>
      </c>
      <c r="G42" s="585"/>
      <c r="H42" s="40"/>
      <c r="I42" s="585"/>
      <c r="J42" s="46"/>
      <c r="K42" s="585"/>
      <c r="L42" s="46"/>
      <c r="M42" s="585"/>
      <c r="N42" s="70"/>
      <c r="O42" s="70"/>
      <c r="P42" s="115"/>
      <c r="Q42" s="115"/>
      <c r="R42" s="115"/>
    </row>
    <row r="43" spans="1:18" ht="27.95" customHeight="1">
      <c r="A43" s="49" t="s">
        <v>2249</v>
      </c>
      <c r="G43" s="585"/>
      <c r="H43" s="40"/>
      <c r="I43" s="585"/>
      <c r="J43" s="46"/>
      <c r="K43" s="585"/>
      <c r="L43" s="46"/>
      <c r="M43" s="585"/>
      <c r="N43" s="70"/>
      <c r="O43" s="70"/>
      <c r="P43" s="115"/>
      <c r="Q43" s="115"/>
      <c r="R43" s="115"/>
    </row>
    <row r="44" spans="1:18" ht="27.95" customHeight="1">
      <c r="A44" s="49" t="s">
        <v>1707</v>
      </c>
      <c r="B44" s="49"/>
      <c r="C44" s="49"/>
      <c r="D44" s="49"/>
      <c r="E44" s="49"/>
      <c r="F44" s="585"/>
      <c r="G44" s="585"/>
      <c r="H44" s="585"/>
      <c r="I44" s="40"/>
      <c r="J44" s="585"/>
      <c r="K44" s="280"/>
      <c r="L44" s="585"/>
      <c r="N44" s="70"/>
      <c r="O44" s="70"/>
      <c r="P44" s="115"/>
      <c r="Q44" s="115"/>
      <c r="R44" s="115"/>
    </row>
    <row r="45" spans="1:18" ht="27.95" customHeight="1">
      <c r="A45" s="49" t="s">
        <v>2205</v>
      </c>
      <c r="B45" s="49"/>
      <c r="C45" s="49"/>
      <c r="D45" s="49"/>
      <c r="E45" s="49"/>
      <c r="F45" s="150"/>
      <c r="G45" s="150"/>
      <c r="H45" s="150"/>
      <c r="I45" s="40"/>
      <c r="J45" s="150"/>
      <c r="K45" s="45"/>
      <c r="L45" s="150"/>
      <c r="N45" s="70"/>
      <c r="O45" s="70"/>
      <c r="P45" s="115"/>
      <c r="Q45" s="115"/>
      <c r="R45" s="115"/>
    </row>
    <row r="46" spans="1:18" ht="27.95" customHeight="1">
      <c r="A46" s="49" t="s">
        <v>2206</v>
      </c>
      <c r="B46" s="49"/>
      <c r="C46" s="49"/>
      <c r="D46" s="49"/>
      <c r="E46" s="49"/>
      <c r="F46" s="150"/>
      <c r="G46" s="150"/>
      <c r="H46" s="150"/>
      <c r="I46" s="40"/>
      <c r="J46" s="150"/>
      <c r="K46" s="45"/>
      <c r="L46" s="150"/>
      <c r="N46" s="70"/>
      <c r="O46" s="70"/>
      <c r="P46" s="115"/>
      <c r="Q46" s="115"/>
      <c r="R46" s="115"/>
    </row>
    <row r="47" spans="1:18" ht="27.95" customHeight="1">
      <c r="A47" s="49" t="s">
        <v>2207</v>
      </c>
      <c r="B47" s="49"/>
      <c r="C47" s="49"/>
      <c r="D47" s="49"/>
      <c r="E47" s="49"/>
      <c r="F47" s="150"/>
      <c r="G47" s="150"/>
      <c r="H47" s="150"/>
      <c r="I47" s="40"/>
      <c r="J47" s="150"/>
      <c r="K47" s="45"/>
      <c r="L47" s="150"/>
      <c r="N47" s="70"/>
      <c r="O47" s="70"/>
      <c r="P47" s="115"/>
      <c r="Q47" s="115"/>
      <c r="R47" s="115"/>
    </row>
    <row r="48" spans="1:18" ht="27.95" customHeight="1">
      <c r="A48" s="49" t="s">
        <v>1422</v>
      </c>
      <c r="B48" s="49"/>
      <c r="C48" s="49"/>
      <c r="D48" s="49"/>
      <c r="E48" s="49"/>
      <c r="G48" s="150"/>
      <c r="H48" s="40"/>
      <c r="I48" s="150"/>
      <c r="J48" s="46"/>
      <c r="K48" s="150"/>
      <c r="L48" s="46"/>
      <c r="M48" s="150"/>
      <c r="N48" s="70"/>
      <c r="O48" s="70"/>
      <c r="P48" s="115"/>
      <c r="Q48" s="115"/>
      <c r="R48" s="115"/>
    </row>
    <row r="49" spans="1:18" ht="27.95" customHeight="1">
      <c r="A49" s="150" t="s">
        <v>1708</v>
      </c>
      <c r="G49" s="150"/>
      <c r="H49" s="40"/>
      <c r="I49" s="150"/>
      <c r="J49" s="46"/>
      <c r="K49" s="150"/>
      <c r="L49" s="46"/>
      <c r="M49" s="150"/>
      <c r="N49" s="70"/>
      <c r="O49" s="70"/>
      <c r="P49" s="115"/>
      <c r="Q49" s="115"/>
      <c r="R49" s="115"/>
    </row>
    <row r="50" spans="1:18" ht="27.95" customHeight="1">
      <c r="A50" s="44" t="s">
        <v>2426</v>
      </c>
      <c r="G50" s="150"/>
      <c r="H50" s="40"/>
      <c r="I50" s="150"/>
      <c r="J50" s="46"/>
      <c r="K50" s="150"/>
      <c r="L50" s="46"/>
      <c r="M50" s="150"/>
      <c r="N50" s="70"/>
      <c r="O50" s="70"/>
      <c r="P50" s="115"/>
      <c r="Q50" s="115"/>
      <c r="R50" s="115"/>
    </row>
    <row r="51" spans="1:18" ht="27.95" customHeight="1">
      <c r="A51" s="44" t="s">
        <v>1341</v>
      </c>
      <c r="G51" s="150"/>
      <c r="H51" s="40"/>
      <c r="I51" s="150"/>
      <c r="J51" s="46"/>
      <c r="K51" s="150"/>
      <c r="L51" s="46"/>
      <c r="M51" s="150"/>
      <c r="N51" s="70"/>
      <c r="O51" s="70"/>
      <c r="P51" s="115"/>
      <c r="Q51" s="115"/>
      <c r="R51" s="115"/>
    </row>
    <row r="52" spans="1:18" ht="27.95" customHeight="1">
      <c r="A52" s="44" t="s">
        <v>1342</v>
      </c>
      <c r="G52" s="150"/>
      <c r="H52" s="40"/>
      <c r="I52" s="150"/>
      <c r="J52" s="46"/>
      <c r="K52" s="150"/>
      <c r="L52" s="46"/>
      <c r="M52" s="150"/>
      <c r="N52" s="70"/>
      <c r="O52" s="70"/>
      <c r="P52" s="115"/>
      <c r="Q52" s="115"/>
      <c r="R52" s="115"/>
    </row>
    <row r="53" spans="1:18" ht="27.95" customHeight="1">
      <c r="A53" s="49" t="s">
        <v>1059</v>
      </c>
      <c r="B53" s="244"/>
      <c r="C53" s="244"/>
      <c r="D53" s="244"/>
      <c r="E53" s="244"/>
      <c r="F53" s="244"/>
      <c r="G53" s="244"/>
      <c r="H53" s="244"/>
      <c r="I53" s="40"/>
      <c r="J53" s="239"/>
      <c r="K53" s="45"/>
      <c r="L53" s="239"/>
      <c r="N53" s="70"/>
      <c r="O53" s="70"/>
      <c r="P53" s="115"/>
      <c r="Q53" s="115"/>
      <c r="R53" s="115"/>
    </row>
    <row r="54" spans="1:18" ht="27.95" customHeight="1">
      <c r="A54" s="49" t="s">
        <v>1184</v>
      </c>
      <c r="B54" s="244"/>
      <c r="C54" s="244"/>
      <c r="D54" s="244"/>
      <c r="E54" s="244"/>
      <c r="F54" s="244"/>
      <c r="G54" s="244"/>
      <c r="H54" s="244"/>
      <c r="I54" s="40"/>
      <c r="J54" s="239"/>
      <c r="K54" s="45"/>
      <c r="L54" s="239"/>
      <c r="N54" s="70"/>
      <c r="O54" s="70"/>
      <c r="P54" s="115"/>
      <c r="Q54" s="115"/>
      <c r="R54" s="115"/>
    </row>
    <row r="55" spans="1:18" ht="27.95" customHeight="1">
      <c r="A55" s="49"/>
      <c r="B55" s="49"/>
      <c r="C55" s="244"/>
      <c r="D55" s="49"/>
      <c r="E55" s="49"/>
      <c r="F55" s="239"/>
      <c r="G55" s="239"/>
      <c r="H55" s="239"/>
      <c r="I55" s="40"/>
      <c r="J55" s="239"/>
      <c r="K55" s="638" t="s">
        <v>125</v>
      </c>
      <c r="L55" s="638"/>
      <c r="M55" s="638"/>
      <c r="N55" s="70"/>
      <c r="O55" s="70"/>
      <c r="P55" s="115"/>
      <c r="Q55" s="115"/>
      <c r="R55" s="115"/>
    </row>
    <row r="56" spans="1:18" ht="27.95" customHeight="1">
      <c r="A56" s="49"/>
      <c r="B56" s="49"/>
      <c r="C56" s="247"/>
      <c r="D56" s="49"/>
      <c r="E56" s="49"/>
      <c r="F56" s="239"/>
      <c r="G56" s="239"/>
      <c r="H56" s="239"/>
      <c r="I56" s="40"/>
      <c r="J56" s="239"/>
      <c r="K56" s="246" t="s">
        <v>1054</v>
      </c>
      <c r="L56" s="246"/>
      <c r="M56" s="246" t="s">
        <v>1055</v>
      </c>
      <c r="N56" s="70"/>
      <c r="O56" s="70"/>
      <c r="P56" s="115"/>
      <c r="Q56" s="115"/>
      <c r="R56" s="115"/>
    </row>
    <row r="57" spans="1:18" ht="27.95" customHeight="1">
      <c r="A57" s="49"/>
      <c r="B57" s="49"/>
      <c r="C57" s="247"/>
      <c r="D57" s="49"/>
      <c r="E57" s="49"/>
      <c r="F57" s="239"/>
      <c r="G57" s="239"/>
      <c r="H57" s="239"/>
      <c r="I57" s="40"/>
      <c r="J57" s="239"/>
      <c r="K57" s="245" t="s">
        <v>1053</v>
      </c>
      <c r="L57" s="246"/>
      <c r="M57" s="245" t="s">
        <v>1056</v>
      </c>
      <c r="N57" s="70"/>
      <c r="O57" s="70"/>
      <c r="P57" s="115"/>
      <c r="Q57" s="115"/>
      <c r="R57" s="115"/>
    </row>
    <row r="58" spans="1:18" ht="27.95" customHeight="1">
      <c r="A58" s="49"/>
      <c r="B58" s="115"/>
      <c r="C58" s="115"/>
      <c r="D58" s="244"/>
      <c r="E58" s="49"/>
      <c r="F58" s="239"/>
      <c r="G58" s="239"/>
      <c r="H58" s="239"/>
      <c r="I58" s="40"/>
      <c r="J58" s="239"/>
      <c r="K58" s="244"/>
      <c r="L58" s="244"/>
      <c r="M58" s="244"/>
      <c r="N58" s="70"/>
      <c r="O58" s="70"/>
      <c r="P58" s="115"/>
      <c r="Q58" s="115"/>
      <c r="R58" s="115"/>
    </row>
    <row r="59" spans="1:18" ht="27.95" customHeight="1">
      <c r="A59" s="239" t="s">
        <v>1093</v>
      </c>
      <c r="B59" s="115"/>
      <c r="C59" s="115"/>
      <c r="D59" s="247"/>
      <c r="E59" s="49"/>
      <c r="F59" s="239"/>
      <c r="G59" s="239"/>
      <c r="H59" s="239"/>
      <c r="I59" s="40"/>
      <c r="J59" s="239"/>
      <c r="K59" s="82">
        <v>174446886.66999999</v>
      </c>
      <c r="L59" s="82"/>
      <c r="M59" s="82">
        <v>187116091.66</v>
      </c>
      <c r="N59" s="70"/>
      <c r="O59" s="70"/>
      <c r="P59" s="115"/>
      <c r="Q59" s="115"/>
      <c r="R59" s="115"/>
    </row>
    <row r="60" spans="1:18" ht="27.95" customHeight="1">
      <c r="A60" s="239" t="s">
        <v>613</v>
      </c>
      <c r="B60" s="115"/>
      <c r="C60" s="115"/>
      <c r="D60" s="247"/>
      <c r="E60" s="49"/>
      <c r="F60" s="239"/>
      <c r="G60" s="239"/>
      <c r="H60" s="239"/>
      <c r="I60" s="40"/>
      <c r="J60" s="239"/>
      <c r="K60" s="82">
        <v>27746514.98</v>
      </c>
      <c r="L60" s="82"/>
      <c r="M60" s="82">
        <v>6506709.0800000001</v>
      </c>
      <c r="N60" s="70"/>
      <c r="O60" s="70"/>
      <c r="P60" s="115"/>
      <c r="Q60" s="115"/>
      <c r="R60" s="115"/>
    </row>
    <row r="61" spans="1:18" ht="27.95" customHeight="1">
      <c r="A61" s="239" t="s">
        <v>1026</v>
      </c>
      <c r="B61" s="115"/>
      <c r="C61" s="115"/>
      <c r="D61" s="247"/>
      <c r="E61" s="49"/>
      <c r="F61" s="239"/>
      <c r="G61" s="239"/>
      <c r="H61" s="239"/>
      <c r="I61" s="40"/>
      <c r="J61" s="239"/>
      <c r="K61" s="60">
        <v>-1363312.74</v>
      </c>
      <c r="L61" s="82"/>
      <c r="M61" s="60">
        <v>-1348312.74</v>
      </c>
      <c r="N61" s="70"/>
      <c r="O61" s="70"/>
      <c r="P61" s="115"/>
      <c r="Q61" s="115"/>
      <c r="R61" s="115"/>
    </row>
    <row r="62" spans="1:18" ht="27.95" customHeight="1" thickBot="1">
      <c r="A62" s="239" t="s">
        <v>1709</v>
      </c>
      <c r="B62" s="49"/>
      <c r="C62" s="49"/>
      <c r="D62" s="49"/>
      <c r="E62" s="49"/>
      <c r="F62" s="239"/>
      <c r="G62" s="239"/>
      <c r="H62" s="239"/>
      <c r="I62" s="40"/>
      <c r="J62" s="239"/>
      <c r="K62" s="94">
        <f>SUM(K59:K61)</f>
        <v>200830088.90999997</v>
      </c>
      <c r="L62" s="82"/>
      <c r="M62" s="94">
        <f>SUM(M59:M61)</f>
        <v>192274488</v>
      </c>
      <c r="N62" s="70"/>
      <c r="O62" s="70"/>
      <c r="P62" s="115"/>
      <c r="Q62" s="115"/>
      <c r="R62" s="115"/>
    </row>
    <row r="63" spans="1:18" ht="27.95" customHeight="1" thickTop="1">
      <c r="A63" s="256"/>
      <c r="B63" s="49"/>
      <c r="C63" s="49"/>
      <c r="D63" s="49"/>
      <c r="E63" s="49"/>
      <c r="F63" s="256"/>
      <c r="G63" s="256"/>
      <c r="H63" s="256"/>
      <c r="I63" s="40"/>
      <c r="J63" s="256"/>
      <c r="K63" s="217"/>
      <c r="L63" s="82"/>
      <c r="M63" s="217"/>
      <c r="N63" s="70"/>
      <c r="O63" s="70"/>
      <c r="P63" s="115"/>
      <c r="Q63" s="115"/>
      <c r="R63" s="115"/>
    </row>
    <row r="64" spans="1:18" ht="27.95" customHeight="1">
      <c r="A64" s="256"/>
      <c r="B64" s="49"/>
      <c r="C64" s="49"/>
      <c r="D64" s="49"/>
      <c r="E64" s="49"/>
      <c r="F64" s="256"/>
      <c r="G64" s="256"/>
      <c r="H64" s="256"/>
      <c r="I64" s="40"/>
      <c r="J64" s="256"/>
      <c r="K64" s="217"/>
      <c r="L64" s="82"/>
      <c r="M64" s="217"/>
      <c r="N64" s="70"/>
      <c r="O64" s="70"/>
      <c r="P64" s="115"/>
      <c r="Q64" s="115"/>
      <c r="R64" s="115"/>
    </row>
    <row r="65" spans="1:18" ht="27.95" customHeight="1">
      <c r="A65" s="256"/>
      <c r="B65" s="49"/>
      <c r="C65" s="49"/>
      <c r="D65" s="49"/>
      <c r="E65" s="49"/>
      <c r="F65" s="256"/>
      <c r="G65" s="256"/>
      <c r="H65" s="256"/>
      <c r="I65" s="40"/>
      <c r="J65" s="256"/>
      <c r="K65" s="217"/>
      <c r="L65" s="82"/>
      <c r="M65" s="217"/>
      <c r="N65" s="70"/>
      <c r="O65" s="70"/>
      <c r="P65" s="115"/>
      <c r="Q65" s="115"/>
      <c r="R65" s="115"/>
    </row>
    <row r="66" spans="1:18" ht="27.95" customHeight="1" thickTop="1">
      <c r="A66" s="277"/>
      <c r="B66" s="49"/>
      <c r="C66" s="49"/>
      <c r="D66" s="49"/>
      <c r="E66" s="49"/>
      <c r="F66" s="277"/>
      <c r="G66" s="277"/>
      <c r="H66" s="277"/>
      <c r="I66" s="40"/>
      <c r="J66" s="277"/>
      <c r="K66" s="217"/>
      <c r="L66" s="82"/>
      <c r="M66" s="217"/>
      <c r="N66" s="70"/>
      <c r="O66" s="70"/>
      <c r="P66" s="115"/>
      <c r="Q66" s="115"/>
      <c r="R66" s="115"/>
    </row>
    <row r="67" spans="1:18" s="49" customFormat="1" ht="27.9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</row>
    <row r="68" spans="1:18" s="49" customFormat="1" ht="27.95" customHeight="1">
      <c r="A68" s="630" t="str">
        <f>+A36</f>
        <v>(Sign) ……………………………………...........……………………………...……………. Authorized Director</v>
      </c>
      <c r="B68" s="630"/>
      <c r="C68" s="630"/>
      <c r="D68" s="630"/>
      <c r="E68" s="630"/>
      <c r="F68" s="630"/>
      <c r="G68" s="630"/>
      <c r="H68" s="630"/>
      <c r="I68" s="630"/>
      <c r="J68" s="630"/>
      <c r="K68" s="630"/>
      <c r="L68" s="630"/>
      <c r="M68" s="630"/>
    </row>
    <row r="69" spans="1:18" s="49" customFormat="1" ht="27.95" customHeight="1">
      <c r="A69" s="44"/>
      <c r="B69" s="44"/>
      <c r="C69" s="44" t="str">
        <f>+C37</f>
        <v xml:space="preserve">                (                                                                                                                                )           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1:18" ht="24" customHeight="1">
      <c r="A70" s="632" t="s">
        <v>1996</v>
      </c>
      <c r="B70" s="630"/>
      <c r="C70" s="630"/>
      <c r="D70" s="630"/>
      <c r="E70" s="630"/>
      <c r="F70" s="630"/>
      <c r="G70" s="630"/>
      <c r="H70" s="630"/>
      <c r="I70" s="630"/>
      <c r="J70" s="630"/>
      <c r="K70" s="630"/>
      <c r="L70" s="630"/>
      <c r="M70" s="630"/>
      <c r="N70" s="70"/>
      <c r="O70" s="70"/>
      <c r="P70" s="115"/>
      <c r="Q70" s="115"/>
      <c r="R70" s="115"/>
    </row>
    <row r="71" spans="1:18" ht="24" customHeight="1">
      <c r="A71" s="49"/>
      <c r="B71" s="49"/>
      <c r="C71" s="49"/>
      <c r="D71" s="49"/>
      <c r="E71" s="49"/>
      <c r="F71" s="150"/>
      <c r="G71" s="150"/>
      <c r="H71" s="150"/>
      <c r="I71" s="40"/>
      <c r="J71" s="150"/>
      <c r="K71" s="45"/>
      <c r="L71" s="150"/>
      <c r="N71" s="70"/>
      <c r="O71" s="70"/>
      <c r="P71" s="115"/>
      <c r="Q71" s="115"/>
      <c r="R71" s="115"/>
    </row>
    <row r="72" spans="1:18" ht="24" customHeight="1">
      <c r="A72" s="150" t="s">
        <v>1072</v>
      </c>
      <c r="N72" s="70"/>
      <c r="O72" s="70"/>
      <c r="P72" s="115"/>
      <c r="Q72" s="115"/>
      <c r="R72" s="115"/>
    </row>
    <row r="73" spans="1:18" ht="24" customHeight="1">
      <c r="E73" s="150"/>
      <c r="F73" s="150"/>
      <c r="G73" s="631" t="s">
        <v>125</v>
      </c>
      <c r="H73" s="631"/>
      <c r="I73" s="631"/>
      <c r="J73" s="631"/>
      <c r="K73" s="631"/>
      <c r="L73" s="631"/>
      <c r="M73" s="631"/>
      <c r="N73" s="70"/>
      <c r="O73" s="70"/>
      <c r="P73" s="115"/>
      <c r="Q73" s="115"/>
      <c r="R73" s="115"/>
    </row>
    <row r="74" spans="1:18" ht="24" customHeight="1">
      <c r="E74" s="150"/>
      <c r="F74" s="150"/>
      <c r="G74" s="634" t="s">
        <v>168</v>
      </c>
      <c r="H74" s="634"/>
      <c r="I74" s="634"/>
      <c r="J74" s="151"/>
      <c r="K74" s="634" t="s">
        <v>180</v>
      </c>
      <c r="L74" s="634"/>
      <c r="M74" s="634"/>
      <c r="N74" s="70"/>
      <c r="O74" s="70"/>
      <c r="P74" s="115"/>
      <c r="Q74" s="115"/>
      <c r="R74" s="115"/>
    </row>
    <row r="75" spans="1:18" ht="24" customHeight="1">
      <c r="E75" s="151" t="s">
        <v>1457</v>
      </c>
      <c r="F75" s="150"/>
      <c r="G75" s="153" t="str">
        <f>+G9</f>
        <v>2021</v>
      </c>
      <c r="H75" s="57"/>
      <c r="I75" s="153" t="str">
        <f>+I9</f>
        <v>2020</v>
      </c>
      <c r="J75" s="151"/>
      <c r="K75" s="153" t="str">
        <f>+K9</f>
        <v>2021</v>
      </c>
      <c r="L75" s="57"/>
      <c r="M75" s="153" t="str">
        <f>+M9</f>
        <v>2020</v>
      </c>
      <c r="N75" s="70"/>
      <c r="O75" s="70"/>
      <c r="P75" s="115"/>
      <c r="Q75" s="115"/>
      <c r="R75" s="115"/>
    </row>
    <row r="76" spans="1:18" ht="24" customHeight="1">
      <c r="A76" s="150" t="s">
        <v>181</v>
      </c>
      <c r="E76" s="58"/>
      <c r="G76" s="82">
        <v>122393731.65000001</v>
      </c>
      <c r="H76" s="40"/>
      <c r="I76" s="82">
        <v>158392274.88</v>
      </c>
      <c r="J76" s="40"/>
      <c r="K76" s="82">
        <v>1919836.17</v>
      </c>
      <c r="L76" s="42"/>
      <c r="M76" s="318">
        <v>0</v>
      </c>
      <c r="N76" s="70"/>
      <c r="O76" s="70"/>
      <c r="P76" s="115"/>
      <c r="Q76" s="115"/>
      <c r="R76" s="115"/>
    </row>
    <row r="77" spans="1:18" ht="24" customHeight="1">
      <c r="A77" s="150" t="s">
        <v>182</v>
      </c>
      <c r="E77" s="58"/>
      <c r="G77" s="82">
        <v>25651088.550000001</v>
      </c>
      <c r="H77" s="40"/>
      <c r="I77" s="82">
        <v>29567695.09</v>
      </c>
      <c r="J77" s="40"/>
      <c r="K77" s="82">
        <v>10662348.779999999</v>
      </c>
      <c r="L77" s="40"/>
      <c r="M77" s="318">
        <v>11097892.1</v>
      </c>
      <c r="N77" s="70"/>
      <c r="O77" s="70"/>
      <c r="P77" s="115"/>
      <c r="Q77" s="115"/>
      <c r="R77" s="115"/>
    </row>
    <row r="78" spans="1:18" ht="24" customHeight="1">
      <c r="A78" s="150" t="s">
        <v>183</v>
      </c>
      <c r="E78" s="58"/>
      <c r="G78" s="82">
        <v>27088749.390000001</v>
      </c>
      <c r="H78" s="40"/>
      <c r="I78" s="82">
        <v>16554317.59</v>
      </c>
      <c r="J78" s="40"/>
      <c r="K78" s="82">
        <v>9452922.0099999998</v>
      </c>
      <c r="L78" s="40"/>
      <c r="M78" s="318">
        <v>7546412.6400000006</v>
      </c>
      <c r="N78" s="70"/>
      <c r="O78" s="70"/>
      <c r="P78" s="115"/>
      <c r="Q78" s="115"/>
      <c r="R78" s="115"/>
    </row>
    <row r="79" spans="1:18" ht="24" customHeight="1">
      <c r="A79" s="150" t="s">
        <v>151</v>
      </c>
      <c r="E79" s="58"/>
      <c r="G79" s="82">
        <v>1253008.72</v>
      </c>
      <c r="H79" s="40"/>
      <c r="I79" s="82">
        <v>832234.86</v>
      </c>
      <c r="J79" s="40"/>
      <c r="K79" s="82">
        <v>16304975.58</v>
      </c>
      <c r="L79" s="49"/>
      <c r="M79" s="318">
        <v>13038422.490000002</v>
      </c>
      <c r="N79" s="70"/>
      <c r="O79" s="70"/>
      <c r="P79" s="115"/>
      <c r="Q79" s="115"/>
      <c r="R79" s="115"/>
    </row>
    <row r="80" spans="1:18" ht="24" customHeight="1">
      <c r="A80" s="484" t="s">
        <v>1458</v>
      </c>
      <c r="E80" s="489" t="s">
        <v>1456</v>
      </c>
      <c r="G80" s="82">
        <v>15000000</v>
      </c>
      <c r="H80" s="40"/>
      <c r="I80" s="82">
        <v>0</v>
      </c>
      <c r="J80" s="40"/>
      <c r="K80" s="82">
        <v>0</v>
      </c>
      <c r="L80" s="49"/>
      <c r="M80" s="318">
        <v>0</v>
      </c>
      <c r="N80" s="70"/>
      <c r="O80" s="70"/>
      <c r="P80" s="115"/>
      <c r="Q80" s="115"/>
      <c r="R80" s="115"/>
    </row>
    <row r="81" spans="1:18" ht="24" customHeight="1">
      <c r="A81" s="484" t="s">
        <v>1459</v>
      </c>
      <c r="E81" s="58"/>
      <c r="G81" s="82">
        <v>100000000</v>
      </c>
      <c r="H81" s="40"/>
      <c r="I81" s="82">
        <v>0</v>
      </c>
      <c r="J81" s="40"/>
      <c r="K81" s="82">
        <v>100000000</v>
      </c>
      <c r="L81" s="40"/>
      <c r="M81" s="318">
        <v>0</v>
      </c>
      <c r="N81" s="70"/>
      <c r="O81" s="70"/>
      <c r="P81" s="115"/>
      <c r="Q81" s="115"/>
      <c r="R81" s="115"/>
    </row>
    <row r="82" spans="1:18" ht="24" customHeight="1">
      <c r="A82" s="616" t="s">
        <v>2413</v>
      </c>
      <c r="E82" s="58"/>
      <c r="G82" s="82">
        <v>127555593.45</v>
      </c>
      <c r="H82" s="40"/>
      <c r="I82" s="82">
        <v>33470044.190000001</v>
      </c>
      <c r="J82" s="40"/>
      <c r="K82" s="82">
        <v>0</v>
      </c>
      <c r="L82" s="40"/>
      <c r="M82" s="318">
        <v>0</v>
      </c>
      <c r="N82" s="70"/>
      <c r="O82" s="70"/>
      <c r="P82" s="115"/>
      <c r="Q82" s="115"/>
      <c r="R82" s="115"/>
    </row>
    <row r="83" spans="1:18" ht="24" customHeight="1">
      <c r="A83" s="150" t="s">
        <v>184</v>
      </c>
      <c r="E83" s="58"/>
      <c r="G83" s="225">
        <v>77306949.769999996</v>
      </c>
      <c r="H83" s="40"/>
      <c r="I83" s="225">
        <v>98164058.719999999</v>
      </c>
      <c r="J83" s="40"/>
      <c r="K83" s="225">
        <v>125774582.20999999</v>
      </c>
      <c r="L83" s="40"/>
      <c r="M83" s="325">
        <v>114930413.23</v>
      </c>
      <c r="N83" s="70"/>
      <c r="O83" s="70"/>
      <c r="P83" s="115"/>
      <c r="Q83" s="115"/>
      <c r="R83" s="115"/>
    </row>
    <row r="84" spans="1:18" s="48" customFormat="1" ht="24" customHeight="1">
      <c r="A84" s="150" t="s">
        <v>185</v>
      </c>
      <c r="B84" s="44"/>
      <c r="C84" s="44"/>
      <c r="D84" s="44"/>
      <c r="E84" s="58"/>
      <c r="F84" s="44"/>
      <c r="G84" s="42">
        <f>SUM(G76:G83)</f>
        <v>496249121.53000003</v>
      </c>
      <c r="H84" s="43"/>
      <c r="I84" s="42">
        <f>SUM(I76:I83)</f>
        <v>336980625.33000004</v>
      </c>
      <c r="J84" s="43"/>
      <c r="K84" s="42">
        <f>SUM(K76:K83)</f>
        <v>264114664.75</v>
      </c>
      <c r="L84" s="40"/>
      <c r="M84" s="42">
        <f>SUM(M76:M83)</f>
        <v>146613140.46000001</v>
      </c>
    </row>
    <row r="85" spans="1:18" s="48" customFormat="1" ht="24" customHeight="1">
      <c r="A85" s="206" t="s">
        <v>994</v>
      </c>
      <c r="B85" s="44"/>
      <c r="C85" s="44"/>
      <c r="D85" s="44"/>
      <c r="E85" s="58"/>
      <c r="F85" s="44"/>
      <c r="G85" s="60">
        <v>-59471188.140000001</v>
      </c>
      <c r="H85" s="45"/>
      <c r="I85" s="60">
        <v>-34808076.859999999</v>
      </c>
      <c r="J85" s="43"/>
      <c r="K85" s="60">
        <v>-72105086.120000005</v>
      </c>
      <c r="L85" s="40"/>
      <c r="M85" s="326">
        <v>-45391785.479999997</v>
      </c>
    </row>
    <row r="86" spans="1:18" s="48" customFormat="1" ht="24" customHeight="1" thickBot="1">
      <c r="A86" s="150" t="s">
        <v>186</v>
      </c>
      <c r="B86" s="44"/>
      <c r="C86" s="44"/>
      <c r="D86" s="44"/>
      <c r="E86" s="58"/>
      <c r="F86" s="44"/>
      <c r="G86" s="54">
        <f>SUM(G84:G85)</f>
        <v>436777933.39000005</v>
      </c>
      <c r="H86" s="43"/>
      <c r="I86" s="53">
        <f>SUM(I84:I85)</f>
        <v>302172548.47000003</v>
      </c>
      <c r="J86" s="43"/>
      <c r="K86" s="54">
        <f>SUM(K84:K85)</f>
        <v>192009578.63</v>
      </c>
      <c r="L86" s="40"/>
      <c r="M86" s="53">
        <f>SUM(M84:M85)</f>
        <v>101221354.98000002</v>
      </c>
    </row>
    <row r="87" spans="1:18" ht="9.9499999999999993" customHeight="1" thickTop="1">
      <c r="A87" s="49"/>
      <c r="B87" s="49"/>
      <c r="C87" s="49"/>
      <c r="D87" s="49"/>
      <c r="E87" s="49"/>
      <c r="F87" s="239"/>
      <c r="G87" s="239"/>
      <c r="H87" s="239"/>
      <c r="I87" s="40"/>
      <c r="J87" s="239"/>
      <c r="K87" s="115"/>
      <c r="L87" s="115"/>
      <c r="M87" s="115"/>
      <c r="N87" s="70"/>
      <c r="O87" s="70"/>
      <c r="P87" s="115"/>
      <c r="Q87" s="115"/>
      <c r="R87" s="115"/>
    </row>
    <row r="88" spans="1:18" ht="24" customHeight="1">
      <c r="A88" s="44" t="s">
        <v>1460</v>
      </c>
      <c r="D88" s="49"/>
      <c r="E88" s="49"/>
      <c r="F88" s="484"/>
      <c r="G88" s="484"/>
      <c r="H88" s="484"/>
      <c r="I88" s="40"/>
      <c r="J88" s="484"/>
      <c r="K88" s="115"/>
      <c r="L88" s="115"/>
      <c r="M88" s="115"/>
      <c r="N88" s="70"/>
      <c r="O88" s="70"/>
      <c r="P88" s="115"/>
      <c r="Q88" s="115"/>
      <c r="R88" s="115"/>
    </row>
    <row r="89" spans="1:18" ht="24" customHeight="1">
      <c r="A89" s="44" t="s">
        <v>1498</v>
      </c>
      <c r="D89" s="49"/>
      <c r="E89" s="49"/>
      <c r="F89" s="484"/>
      <c r="G89" s="484"/>
      <c r="H89" s="484"/>
      <c r="I89" s="40"/>
      <c r="J89" s="484"/>
      <c r="K89" s="115"/>
      <c r="L89" s="115"/>
      <c r="M89" s="115"/>
      <c r="N89" s="70"/>
      <c r="O89" s="70"/>
      <c r="P89" s="115"/>
      <c r="Q89" s="115"/>
      <c r="R89" s="115"/>
    </row>
    <row r="90" spans="1:18" ht="24" customHeight="1">
      <c r="A90" s="44" t="s">
        <v>1461</v>
      </c>
      <c r="D90" s="49"/>
      <c r="E90" s="49"/>
      <c r="F90" s="484"/>
      <c r="G90" s="484"/>
      <c r="H90" s="484"/>
      <c r="I90" s="40"/>
      <c r="J90" s="484"/>
      <c r="K90" s="115"/>
      <c r="L90" s="115"/>
      <c r="M90" s="115"/>
      <c r="N90" s="70"/>
      <c r="O90" s="70"/>
      <c r="P90" s="115"/>
      <c r="Q90" s="115"/>
      <c r="R90" s="115"/>
    </row>
    <row r="91" spans="1:18" ht="24" customHeight="1">
      <c r="A91" s="49"/>
      <c r="B91" s="49"/>
      <c r="C91" s="49"/>
      <c r="D91" s="49"/>
      <c r="E91" s="49"/>
      <c r="F91" s="484"/>
      <c r="G91" s="484"/>
      <c r="H91" s="484"/>
      <c r="I91" s="40"/>
      <c r="J91" s="484"/>
      <c r="K91" s="115"/>
      <c r="L91" s="115"/>
      <c r="M91" s="115"/>
      <c r="N91" s="70"/>
      <c r="O91" s="70"/>
      <c r="P91" s="115"/>
      <c r="Q91" s="115"/>
      <c r="R91" s="115"/>
    </row>
    <row r="92" spans="1:18" ht="24" customHeight="1">
      <c r="A92" s="19" t="s">
        <v>1073</v>
      </c>
      <c r="N92" s="70"/>
      <c r="O92" s="70"/>
      <c r="P92" s="115"/>
      <c r="Q92" s="115"/>
      <c r="R92" s="115"/>
    </row>
    <row r="93" spans="1:18" ht="24" customHeight="1">
      <c r="A93" s="150" t="s">
        <v>1074</v>
      </c>
      <c r="N93" s="70"/>
      <c r="O93" s="70"/>
      <c r="P93" s="115"/>
      <c r="Q93" s="115"/>
      <c r="R93" s="115"/>
    </row>
    <row r="94" spans="1:18" ht="24" customHeight="1">
      <c r="A94" s="70"/>
      <c r="G94" s="631" t="s">
        <v>125</v>
      </c>
      <c r="H94" s="631"/>
      <c r="I94" s="631"/>
      <c r="J94" s="631"/>
      <c r="K94" s="631"/>
      <c r="L94" s="631"/>
      <c r="M94" s="631"/>
      <c r="N94" s="70"/>
      <c r="O94" s="70"/>
      <c r="P94" s="115"/>
      <c r="Q94" s="115"/>
      <c r="R94" s="115"/>
    </row>
    <row r="95" spans="1:18" ht="24" customHeight="1">
      <c r="G95" s="634" t="s">
        <v>168</v>
      </c>
      <c r="H95" s="634"/>
      <c r="I95" s="634"/>
      <c r="J95" s="151"/>
      <c r="K95" s="634" t="s">
        <v>180</v>
      </c>
      <c r="L95" s="634"/>
      <c r="M95" s="634"/>
      <c r="N95" s="70"/>
      <c r="O95" s="70"/>
      <c r="P95" s="115"/>
      <c r="Q95" s="115"/>
      <c r="R95" s="115"/>
    </row>
    <row r="96" spans="1:18" ht="24" customHeight="1">
      <c r="G96" s="153" t="str">
        <f>+G75</f>
        <v>2021</v>
      </c>
      <c r="H96" s="57"/>
      <c r="I96" s="153" t="str">
        <f>+I75</f>
        <v>2020</v>
      </c>
      <c r="J96" s="151"/>
      <c r="K96" s="153" t="str">
        <f>+K75</f>
        <v>2021</v>
      </c>
      <c r="L96" s="57"/>
      <c r="M96" s="153" t="str">
        <f>+I96</f>
        <v>2020</v>
      </c>
      <c r="N96" s="70"/>
      <c r="O96" s="70"/>
      <c r="P96" s="115"/>
      <c r="Q96" s="115"/>
      <c r="R96" s="115"/>
    </row>
    <row r="97" spans="1:18" ht="24" customHeight="1">
      <c r="A97" s="150" t="s">
        <v>188</v>
      </c>
      <c r="E97" s="58"/>
      <c r="G97" s="82">
        <v>12709689901.59</v>
      </c>
      <c r="H97" s="40"/>
      <c r="I97" s="82">
        <v>13972564484.860001</v>
      </c>
      <c r="J97" s="40"/>
      <c r="K97" s="82">
        <v>15062724047.389999</v>
      </c>
      <c r="L97" s="40"/>
      <c r="M97" s="82">
        <v>16883114759.67</v>
      </c>
      <c r="N97" s="70"/>
      <c r="O97" s="70"/>
      <c r="P97" s="115"/>
      <c r="Q97" s="115"/>
      <c r="R97" s="115"/>
    </row>
    <row r="98" spans="1:18" ht="24" customHeight="1">
      <c r="A98" s="150"/>
      <c r="E98" s="58"/>
      <c r="G98" s="42"/>
      <c r="H98" s="40"/>
      <c r="I98" s="42"/>
      <c r="J98" s="40"/>
      <c r="K98" s="42"/>
      <c r="L98" s="40"/>
      <c r="M98" s="42"/>
      <c r="N98" s="70"/>
      <c r="O98" s="70"/>
      <c r="P98" s="115"/>
      <c r="Q98" s="115"/>
      <c r="R98" s="115"/>
    </row>
    <row r="99" spans="1:18" ht="24" customHeight="1">
      <c r="A99" s="150" t="s">
        <v>490</v>
      </c>
      <c r="E99" s="58"/>
      <c r="G99" s="82">
        <v>8860092496.4099998</v>
      </c>
      <c r="H99" s="40"/>
      <c r="I99" s="82">
        <v>11182527213.549999</v>
      </c>
      <c r="J99" s="40"/>
      <c r="K99" s="82">
        <v>11170327046.280001</v>
      </c>
      <c r="L99" s="40"/>
      <c r="M99" s="82">
        <v>14123443457.879999</v>
      </c>
      <c r="N99" s="70"/>
      <c r="O99" s="70"/>
      <c r="P99" s="115"/>
      <c r="Q99" s="115"/>
      <c r="R99" s="115"/>
    </row>
    <row r="100" spans="1:18" ht="24" customHeight="1">
      <c r="A100" s="150" t="s">
        <v>357</v>
      </c>
      <c r="E100" s="58"/>
      <c r="G100" s="60">
        <v>-8512873086.1800003</v>
      </c>
      <c r="H100" s="40"/>
      <c r="I100" s="60">
        <v>-10884002832.879999</v>
      </c>
      <c r="J100" s="40"/>
      <c r="K100" s="60">
        <v>-10799636023.040001</v>
      </c>
      <c r="L100" s="40"/>
      <c r="M100" s="60">
        <v>-13865163493.870001</v>
      </c>
      <c r="N100" s="70"/>
      <c r="O100" s="70"/>
      <c r="P100" s="115"/>
      <c r="Q100" s="115"/>
      <c r="R100" s="115"/>
    </row>
    <row r="101" spans="1:18" ht="24" customHeight="1">
      <c r="A101" s="150" t="s">
        <v>570</v>
      </c>
      <c r="E101" s="58"/>
      <c r="G101" s="42">
        <f>SUM(G99:G100)</f>
        <v>347219410.22999954</v>
      </c>
      <c r="H101" s="40"/>
      <c r="I101" s="40">
        <f>SUM(I99:I100)</f>
        <v>298524380.67000008</v>
      </c>
      <c r="J101" s="40"/>
      <c r="K101" s="42">
        <f>SUM(K99:K100)</f>
        <v>370691023.23999977</v>
      </c>
      <c r="L101" s="40"/>
      <c r="M101" s="40">
        <f>SUM(M99:M100)</f>
        <v>258279964.00999832</v>
      </c>
      <c r="N101" s="70"/>
      <c r="O101" s="70"/>
      <c r="P101" s="115"/>
      <c r="Q101" s="115"/>
      <c r="R101" s="115"/>
    </row>
    <row r="102" spans="1:18" ht="24" customHeight="1">
      <c r="A102" s="206" t="s">
        <v>994</v>
      </c>
      <c r="E102" s="58"/>
      <c r="G102" s="60">
        <v>-48824799.18</v>
      </c>
      <c r="H102" s="40"/>
      <c r="I102" s="60">
        <v>-48724799.149999999</v>
      </c>
      <c r="J102" s="40"/>
      <c r="K102" s="60">
        <v>-48824799.18</v>
      </c>
      <c r="L102" s="40"/>
      <c r="M102" s="60">
        <v>-48724799.149999999</v>
      </c>
      <c r="N102" s="70"/>
      <c r="O102" s="70"/>
      <c r="P102" s="115"/>
      <c r="Q102" s="115"/>
      <c r="R102" s="115"/>
    </row>
    <row r="103" spans="1:18" ht="24" customHeight="1" thickBot="1">
      <c r="A103" s="44" t="s">
        <v>571</v>
      </c>
      <c r="E103" s="58"/>
      <c r="G103" s="54">
        <f>SUM(G101:G102)</f>
        <v>298394611.04999954</v>
      </c>
      <c r="H103" s="40"/>
      <c r="I103" s="53">
        <f>SUM(I101:I102)</f>
        <v>249799581.52000007</v>
      </c>
      <c r="J103" s="40"/>
      <c r="K103" s="54">
        <f>SUM(K101:K102)</f>
        <v>321866224.05999976</v>
      </c>
      <c r="L103" s="40"/>
      <c r="M103" s="53">
        <f>SUM(M101:M102)</f>
        <v>209555164.85999832</v>
      </c>
      <c r="N103" s="70"/>
      <c r="O103" s="70"/>
      <c r="P103" s="115"/>
      <c r="Q103" s="115"/>
      <c r="R103" s="115"/>
    </row>
    <row r="104" spans="1:18" s="48" customFormat="1" ht="24" customHeight="1" thickTop="1">
      <c r="A104" s="239"/>
      <c r="B104" s="44"/>
      <c r="C104" s="44"/>
      <c r="D104" s="44"/>
      <c r="E104" s="58"/>
      <c r="F104" s="44"/>
      <c r="G104" s="144"/>
      <c r="H104" s="43"/>
      <c r="I104" s="46"/>
      <c r="J104" s="43"/>
      <c r="K104" s="46"/>
      <c r="L104" s="40"/>
      <c r="M104" s="46"/>
    </row>
    <row r="105" spans="1:18" ht="24" customHeight="1">
      <c r="N105" s="70"/>
      <c r="O105" s="70"/>
      <c r="P105" s="115"/>
      <c r="Q105" s="115"/>
      <c r="R105" s="115"/>
    </row>
    <row r="106" spans="1:18" ht="24" customHeight="1">
      <c r="A106" s="630" t="str">
        <f>+A68</f>
        <v>(Sign) ……………………………………...........……………………………...……………. Authorized Director</v>
      </c>
      <c r="B106" s="630"/>
      <c r="C106" s="630"/>
      <c r="D106" s="630"/>
      <c r="E106" s="630"/>
      <c r="F106" s="630"/>
      <c r="G106" s="630"/>
      <c r="H106" s="630"/>
      <c r="I106" s="630"/>
      <c r="J106" s="630"/>
      <c r="K106" s="630"/>
      <c r="L106" s="630"/>
      <c r="M106" s="630"/>
      <c r="N106" s="70"/>
      <c r="O106" s="70"/>
      <c r="P106" s="115"/>
      <c r="Q106" s="115"/>
      <c r="R106" s="115"/>
    </row>
    <row r="107" spans="1:18" ht="24" customHeight="1">
      <c r="C107" s="44" t="str">
        <f>+C69</f>
        <v xml:space="preserve">                (                                                                                                                                )           </v>
      </c>
      <c r="N107" s="70"/>
      <c r="O107" s="70"/>
      <c r="P107" s="115"/>
      <c r="Q107" s="115"/>
      <c r="R107" s="115"/>
    </row>
    <row r="108" spans="1:18" ht="24" customHeight="1">
      <c r="A108" s="632" t="s">
        <v>938</v>
      </c>
      <c r="B108" s="630"/>
      <c r="C108" s="630"/>
      <c r="D108" s="630"/>
      <c r="E108" s="630"/>
      <c r="F108" s="630"/>
      <c r="G108" s="630"/>
      <c r="H108" s="630"/>
      <c r="I108" s="630"/>
      <c r="J108" s="630"/>
      <c r="K108" s="630"/>
      <c r="L108" s="630"/>
      <c r="M108" s="630"/>
      <c r="N108" s="70"/>
      <c r="O108" s="70"/>
      <c r="P108" s="115"/>
      <c r="Q108" s="115"/>
      <c r="R108" s="115"/>
    </row>
    <row r="109" spans="1:18" ht="24" customHeight="1">
      <c r="E109" s="58"/>
      <c r="G109" s="150"/>
      <c r="H109" s="40"/>
      <c r="I109" s="46"/>
      <c r="J109" s="40"/>
      <c r="K109" s="150"/>
      <c r="L109" s="40"/>
      <c r="M109" s="46"/>
      <c r="N109" s="70"/>
      <c r="O109" s="70"/>
      <c r="P109" s="115"/>
      <c r="Q109" s="115"/>
      <c r="R109" s="115"/>
    </row>
    <row r="110" spans="1:18" ht="24" customHeight="1">
      <c r="A110" s="44" t="s">
        <v>2325</v>
      </c>
      <c r="E110" s="58"/>
      <c r="G110" s="150"/>
      <c r="H110" s="40"/>
      <c r="I110" s="46"/>
      <c r="J110" s="40"/>
      <c r="K110" s="150"/>
      <c r="L110" s="40"/>
      <c r="M110" s="46"/>
      <c r="N110" s="70"/>
      <c r="O110" s="70"/>
      <c r="P110" s="115"/>
      <c r="Q110" s="115"/>
      <c r="R110" s="115"/>
    </row>
    <row r="111" spans="1:18" ht="24" customHeight="1">
      <c r="A111" s="44" t="s">
        <v>2322</v>
      </c>
      <c r="E111" s="58"/>
      <c r="G111" s="150"/>
      <c r="H111" s="43"/>
      <c r="I111" s="46"/>
      <c r="J111" s="43"/>
      <c r="K111" s="150"/>
      <c r="L111" s="40"/>
      <c r="M111" s="46"/>
      <c r="N111" s="70"/>
      <c r="O111" s="70"/>
      <c r="P111" s="115"/>
      <c r="Q111" s="115"/>
      <c r="R111" s="115"/>
    </row>
    <row r="112" spans="1:18" ht="24" customHeight="1">
      <c r="A112" s="44" t="s">
        <v>2324</v>
      </c>
      <c r="E112" s="58"/>
      <c r="G112" s="150"/>
      <c r="H112" s="43"/>
      <c r="I112" s="46"/>
      <c r="J112" s="43"/>
      <c r="K112" s="150"/>
      <c r="L112" s="40"/>
      <c r="M112" s="46"/>
      <c r="N112" s="70"/>
      <c r="O112" s="70"/>
      <c r="P112" s="115"/>
      <c r="Q112" s="115"/>
      <c r="R112" s="115"/>
    </row>
    <row r="113" spans="1:18" ht="24" customHeight="1">
      <c r="A113" s="44" t="s">
        <v>2323</v>
      </c>
      <c r="E113" s="58"/>
      <c r="G113" s="150"/>
      <c r="H113" s="40"/>
      <c r="I113" s="150"/>
      <c r="J113" s="46"/>
      <c r="K113" s="150"/>
      <c r="L113" s="46"/>
      <c r="M113" s="150"/>
      <c r="N113" s="70"/>
      <c r="O113" s="70"/>
      <c r="P113" s="115"/>
      <c r="Q113" s="115"/>
      <c r="R113" s="115"/>
    </row>
    <row r="114" spans="1:18" ht="24" customHeight="1">
      <c r="A114" s="44" t="s">
        <v>1710</v>
      </c>
      <c r="N114" s="70"/>
      <c r="O114" s="70"/>
      <c r="P114" s="115"/>
      <c r="Q114" s="115"/>
      <c r="R114" s="115"/>
    </row>
    <row r="115" spans="1:18" ht="24" customHeight="1">
      <c r="A115" s="44" t="s">
        <v>1094</v>
      </c>
      <c r="N115" s="70"/>
      <c r="O115" s="70"/>
      <c r="P115" s="115"/>
      <c r="Q115" s="115"/>
      <c r="R115" s="115"/>
    </row>
    <row r="116" spans="1:18" ht="24" customHeight="1">
      <c r="A116" s="44" t="s">
        <v>834</v>
      </c>
      <c r="N116" s="70"/>
      <c r="O116" s="70"/>
      <c r="P116" s="115"/>
      <c r="Q116" s="115"/>
      <c r="R116" s="115"/>
    </row>
    <row r="117" spans="1:18" ht="9.9499999999999993" customHeight="1">
      <c r="N117" s="70"/>
      <c r="O117" s="70"/>
      <c r="P117" s="115"/>
      <c r="Q117" s="115"/>
      <c r="R117" s="115"/>
    </row>
    <row r="118" spans="1:18" ht="24" customHeight="1">
      <c r="A118" s="150" t="s">
        <v>1075</v>
      </c>
      <c r="B118" s="49"/>
      <c r="C118" s="49"/>
      <c r="D118" s="49"/>
      <c r="E118" s="49"/>
      <c r="F118" s="49"/>
      <c r="G118" s="49"/>
      <c r="H118" s="49"/>
      <c r="N118" s="70"/>
      <c r="O118" s="70"/>
      <c r="P118" s="115"/>
      <c r="Q118" s="115"/>
      <c r="R118" s="115"/>
    </row>
    <row r="119" spans="1:18" ht="24" customHeight="1">
      <c r="A119" s="49" t="s">
        <v>1711</v>
      </c>
      <c r="B119" s="49"/>
      <c r="C119" s="49"/>
      <c r="D119" s="49"/>
      <c r="E119" s="49"/>
      <c r="F119" s="49"/>
      <c r="G119" s="49"/>
      <c r="H119" s="49"/>
      <c r="N119" s="70"/>
      <c r="O119" s="70"/>
      <c r="P119" s="115"/>
      <c r="Q119" s="115"/>
      <c r="R119" s="115"/>
    </row>
    <row r="120" spans="1:18" ht="24" customHeight="1">
      <c r="A120" s="49"/>
      <c r="B120" s="49"/>
      <c r="C120" s="49"/>
      <c r="D120" s="49"/>
      <c r="E120" s="49"/>
      <c r="F120" s="49"/>
      <c r="G120" s="49"/>
      <c r="H120" s="49"/>
      <c r="K120" s="631" t="s">
        <v>125</v>
      </c>
      <c r="L120" s="631"/>
      <c r="M120" s="631"/>
      <c r="N120" s="70"/>
      <c r="O120" s="70"/>
      <c r="P120" s="115"/>
      <c r="Q120" s="115"/>
      <c r="R120" s="115"/>
    </row>
    <row r="121" spans="1:18" ht="24" customHeight="1">
      <c r="A121" s="49"/>
      <c r="B121" s="70"/>
      <c r="C121" s="49"/>
      <c r="D121" s="49"/>
      <c r="E121" s="49"/>
      <c r="F121" s="49"/>
      <c r="G121" s="49"/>
      <c r="H121" s="49"/>
      <c r="K121" s="151" t="s">
        <v>621</v>
      </c>
      <c r="L121" s="151"/>
      <c r="M121" s="151" t="s">
        <v>623</v>
      </c>
      <c r="N121" s="70"/>
      <c r="O121" s="70"/>
      <c r="P121" s="115"/>
      <c r="Q121" s="115"/>
      <c r="R121" s="115"/>
    </row>
    <row r="122" spans="1:18" ht="24" customHeight="1">
      <c r="A122" s="49"/>
      <c r="B122" s="49"/>
      <c r="C122" s="49"/>
      <c r="D122" s="49"/>
      <c r="E122" s="49"/>
      <c r="F122" s="49"/>
      <c r="G122" s="49"/>
      <c r="H122" s="49"/>
      <c r="K122" s="152" t="s">
        <v>622</v>
      </c>
      <c r="L122" s="151"/>
      <c r="M122" s="152" t="s">
        <v>276</v>
      </c>
      <c r="N122" s="70" t="s">
        <v>2</v>
      </c>
      <c r="O122" s="70"/>
      <c r="P122" s="115"/>
      <c r="Q122" s="115"/>
      <c r="R122" s="115"/>
    </row>
    <row r="123" spans="1:18" ht="24" customHeight="1">
      <c r="A123" s="49" t="s">
        <v>624</v>
      </c>
      <c r="B123" s="49"/>
      <c r="C123" s="49"/>
      <c r="D123" s="49"/>
      <c r="E123" s="49"/>
      <c r="F123" s="49"/>
      <c r="G123" s="49"/>
      <c r="H123" s="49"/>
      <c r="N123" s="70" t="s">
        <v>626</v>
      </c>
      <c r="O123" s="70"/>
      <c r="P123" s="115"/>
      <c r="Q123" s="115"/>
      <c r="R123" s="115"/>
    </row>
    <row r="124" spans="1:18" ht="24" customHeight="1">
      <c r="A124" s="49" t="s">
        <v>762</v>
      </c>
      <c r="B124" s="49"/>
      <c r="C124" s="49"/>
      <c r="D124" s="49"/>
      <c r="E124" s="49"/>
      <c r="F124" s="49"/>
      <c r="G124" s="49"/>
      <c r="H124" s="49"/>
      <c r="K124" s="82">
        <v>227027868.22</v>
      </c>
      <c r="L124" s="49"/>
      <c r="M124" s="82">
        <v>189853210.33000001</v>
      </c>
      <c r="N124" s="70" t="s">
        <v>626</v>
      </c>
      <c r="O124" s="70"/>
      <c r="P124" s="115"/>
      <c r="Q124" s="115"/>
      <c r="R124" s="115"/>
    </row>
    <row r="125" spans="1:18" ht="9.9499999999999993" customHeight="1">
      <c r="A125" s="49"/>
      <c r="B125" s="49"/>
      <c r="C125" s="49"/>
      <c r="D125" s="49"/>
      <c r="E125" s="49"/>
      <c r="F125" s="49"/>
      <c r="G125" s="49"/>
      <c r="H125" s="49"/>
      <c r="K125" s="42"/>
      <c r="L125" s="49"/>
      <c r="M125" s="42"/>
      <c r="N125" s="70"/>
      <c r="O125" s="70"/>
      <c r="P125" s="115"/>
      <c r="Q125" s="115"/>
      <c r="R125" s="115"/>
    </row>
    <row r="126" spans="1:18" ht="24" customHeight="1">
      <c r="A126" s="49" t="s">
        <v>1076</v>
      </c>
      <c r="B126" s="49"/>
      <c r="C126" s="49"/>
      <c r="D126" s="49"/>
      <c r="E126" s="49"/>
      <c r="F126" s="49"/>
      <c r="G126" s="49"/>
      <c r="H126" s="49"/>
      <c r="N126" s="70"/>
      <c r="O126" s="70"/>
      <c r="P126" s="115"/>
      <c r="Q126" s="115"/>
      <c r="R126" s="115"/>
    </row>
    <row r="127" spans="1:18" ht="24" customHeight="1">
      <c r="A127" s="49" t="s">
        <v>1712</v>
      </c>
      <c r="B127" s="49"/>
      <c r="C127" s="49"/>
      <c r="D127" s="49"/>
      <c r="E127" s="49"/>
      <c r="F127" s="49"/>
      <c r="G127" s="49"/>
      <c r="H127" s="49"/>
      <c r="N127" s="70"/>
      <c r="O127" s="70"/>
      <c r="P127" s="115"/>
      <c r="Q127" s="115"/>
      <c r="R127" s="115"/>
    </row>
    <row r="128" spans="1:18" ht="24" customHeight="1">
      <c r="A128" s="49" t="s">
        <v>2414</v>
      </c>
      <c r="B128" s="49"/>
      <c r="C128" s="49"/>
      <c r="D128" s="49"/>
      <c r="E128" s="49"/>
      <c r="F128" s="49"/>
      <c r="G128" s="49"/>
      <c r="H128" s="49"/>
      <c r="N128" s="70"/>
      <c r="O128" s="70"/>
      <c r="P128" s="115"/>
      <c r="Q128" s="115"/>
      <c r="R128" s="115"/>
    </row>
    <row r="129" spans="1:18" ht="24" customHeight="1">
      <c r="A129" s="49" t="s">
        <v>2415</v>
      </c>
      <c r="B129" s="49"/>
      <c r="C129" s="49"/>
      <c r="D129" s="49"/>
      <c r="E129" s="49"/>
      <c r="F129" s="49"/>
      <c r="G129" s="49"/>
      <c r="H129" s="49"/>
      <c r="N129" s="70"/>
      <c r="O129" s="70"/>
      <c r="P129" s="115"/>
      <c r="Q129" s="115"/>
      <c r="R129" s="115"/>
    </row>
    <row r="130" spans="1:18" ht="24" customHeight="1">
      <c r="A130" s="49" t="s">
        <v>1095</v>
      </c>
      <c r="B130" s="49"/>
      <c r="C130" s="49"/>
      <c r="D130" s="49"/>
      <c r="E130" s="49"/>
      <c r="F130" s="49"/>
      <c r="G130" s="49"/>
      <c r="H130" s="49"/>
      <c r="N130" s="70"/>
      <c r="O130" s="70"/>
      <c r="P130" s="115"/>
      <c r="Q130" s="115"/>
      <c r="R130" s="115"/>
    </row>
    <row r="131" spans="1:18" ht="24" customHeight="1">
      <c r="A131" s="49" t="s">
        <v>1187</v>
      </c>
      <c r="B131" s="49"/>
      <c r="C131" s="49"/>
      <c r="D131" s="49"/>
      <c r="E131" s="49"/>
      <c r="F131" s="49"/>
      <c r="G131" s="49"/>
      <c r="H131" s="49"/>
      <c r="N131" s="70"/>
      <c r="O131" s="70"/>
      <c r="P131" s="115"/>
      <c r="Q131" s="115"/>
      <c r="R131" s="115"/>
    </row>
    <row r="132" spans="1:18" ht="24" customHeight="1">
      <c r="A132" s="49" t="s">
        <v>882</v>
      </c>
      <c r="B132" s="49"/>
      <c r="C132" s="49"/>
      <c r="D132" s="49"/>
      <c r="E132" s="49"/>
      <c r="F132" s="49"/>
      <c r="G132" s="49"/>
      <c r="H132" s="49"/>
      <c r="N132" s="70"/>
      <c r="O132" s="70"/>
      <c r="P132" s="115"/>
      <c r="Q132" s="115"/>
      <c r="R132" s="115"/>
    </row>
    <row r="133" spans="1:18" ht="15" customHeight="1">
      <c r="A133" s="49"/>
      <c r="B133" s="49"/>
      <c r="C133" s="49"/>
      <c r="D133" s="49"/>
      <c r="E133" s="49"/>
      <c r="F133" s="49"/>
      <c r="G133" s="49"/>
      <c r="H133" s="49"/>
      <c r="N133" s="70"/>
      <c r="O133" s="70"/>
      <c r="P133" s="115"/>
      <c r="Q133" s="115"/>
      <c r="R133" s="115"/>
    </row>
    <row r="134" spans="1:18" ht="24" customHeight="1">
      <c r="A134" s="19" t="s">
        <v>1077</v>
      </c>
      <c r="N134" s="70"/>
      <c r="O134" s="70"/>
      <c r="P134" s="115"/>
      <c r="Q134" s="115"/>
      <c r="R134" s="115"/>
    </row>
    <row r="135" spans="1:18" ht="24" customHeight="1">
      <c r="G135" s="631" t="s">
        <v>125</v>
      </c>
      <c r="H135" s="631"/>
      <c r="I135" s="631"/>
      <c r="J135" s="631"/>
      <c r="K135" s="631"/>
      <c r="L135" s="631"/>
      <c r="M135" s="631"/>
      <c r="N135" s="70"/>
      <c r="O135" s="70"/>
      <c r="P135" s="115"/>
      <c r="Q135" s="115"/>
      <c r="R135" s="115"/>
    </row>
    <row r="136" spans="1:18" ht="24" customHeight="1">
      <c r="G136" s="634" t="s">
        <v>168</v>
      </c>
      <c r="H136" s="634"/>
      <c r="I136" s="634"/>
      <c r="J136" s="151"/>
      <c r="K136" s="634" t="s">
        <v>180</v>
      </c>
      <c r="L136" s="634"/>
      <c r="M136" s="634"/>
      <c r="N136" s="70"/>
      <c r="O136" s="70"/>
      <c r="P136" s="115"/>
      <c r="Q136" s="115"/>
      <c r="R136" s="115"/>
    </row>
    <row r="137" spans="1:18" ht="24" customHeight="1">
      <c r="E137" s="58"/>
      <c r="G137" s="153" t="str">
        <f>+G96</f>
        <v>2021</v>
      </c>
      <c r="H137" s="57"/>
      <c r="I137" s="153" t="str">
        <f>+I96</f>
        <v>2020</v>
      </c>
      <c r="J137" s="151"/>
      <c r="K137" s="153" t="str">
        <f>+K96</f>
        <v>2021</v>
      </c>
      <c r="L137" s="57"/>
      <c r="M137" s="153" t="str">
        <f>+I137</f>
        <v>2020</v>
      </c>
      <c r="N137" s="70"/>
      <c r="O137" s="70"/>
      <c r="P137" s="115"/>
      <c r="Q137" s="115"/>
      <c r="R137" s="115"/>
    </row>
    <row r="138" spans="1:18" ht="24" customHeight="1">
      <c r="A138" s="150" t="s">
        <v>189</v>
      </c>
      <c r="E138" s="58"/>
      <c r="G138" s="82">
        <v>251867513.91999999</v>
      </c>
      <c r="H138" s="61"/>
      <c r="I138" s="82">
        <v>219965479.94</v>
      </c>
      <c r="J138" s="62"/>
      <c r="K138" s="82">
        <v>292579586.25999999</v>
      </c>
      <c r="L138" s="62"/>
      <c r="M138" s="82">
        <v>425352635.62</v>
      </c>
      <c r="N138" s="70"/>
      <c r="O138" s="70"/>
      <c r="P138" s="115"/>
      <c r="Q138" s="115"/>
      <c r="R138" s="115"/>
    </row>
    <row r="139" spans="1:18" ht="24" customHeight="1">
      <c r="A139" s="206" t="s">
        <v>994</v>
      </c>
      <c r="E139" s="58"/>
      <c r="G139" s="327">
        <v>-823155.81</v>
      </c>
      <c r="H139" s="49"/>
      <c r="I139" s="327">
        <v>-823155.81</v>
      </c>
      <c r="J139" s="49"/>
      <c r="K139" s="324">
        <v>-823155.81</v>
      </c>
      <c r="L139" s="49"/>
      <c r="M139" s="324">
        <v>-823155.81</v>
      </c>
      <c r="N139" s="70"/>
      <c r="O139" s="70"/>
      <c r="P139" s="115"/>
      <c r="Q139" s="115"/>
      <c r="R139" s="115"/>
    </row>
    <row r="140" spans="1:18" ht="24" customHeight="1">
      <c r="A140" s="150" t="s">
        <v>190</v>
      </c>
      <c r="E140" s="58"/>
      <c r="G140" s="42">
        <f>SUM(G138:G139)</f>
        <v>251044358.10999998</v>
      </c>
      <c r="H140" s="150"/>
      <c r="I140" s="68">
        <f>SUM(I138:I139)</f>
        <v>219142324.13</v>
      </c>
      <c r="J140" s="59"/>
      <c r="K140" s="42">
        <f>SUM(K138:K139)</f>
        <v>291756430.44999999</v>
      </c>
      <c r="L140" s="68"/>
      <c r="M140" s="68">
        <f>SUM(M138:M139)</f>
        <v>424529479.81</v>
      </c>
      <c r="N140" s="70"/>
      <c r="O140" s="70"/>
      <c r="P140" s="115"/>
      <c r="Q140" s="115"/>
      <c r="R140" s="115"/>
    </row>
    <row r="141" spans="1:18" ht="24" customHeight="1">
      <c r="A141" s="150" t="s">
        <v>380</v>
      </c>
      <c r="E141" s="58"/>
      <c r="G141" s="327">
        <v>-69001448.870000005</v>
      </c>
      <c r="H141" s="61"/>
      <c r="I141" s="327">
        <v>-9695183.5099999998</v>
      </c>
      <c r="J141" s="62"/>
      <c r="K141" s="327">
        <v>-201516183.59</v>
      </c>
      <c r="L141" s="62"/>
      <c r="M141" s="324">
        <v>-283512769.52000004</v>
      </c>
      <c r="N141" s="70"/>
      <c r="O141" s="70"/>
      <c r="P141" s="115"/>
      <c r="Q141" s="115"/>
      <c r="R141" s="115"/>
    </row>
    <row r="142" spans="1:18" ht="24" customHeight="1" thickBot="1">
      <c r="A142" s="150" t="s">
        <v>189</v>
      </c>
      <c r="E142" s="58"/>
      <c r="G142" s="54">
        <f>SUM(G140:G141)</f>
        <v>182042909.23999998</v>
      </c>
      <c r="H142" s="61"/>
      <c r="I142" s="63">
        <f>SUM(I140:I141)</f>
        <v>209447140.62</v>
      </c>
      <c r="J142" s="59"/>
      <c r="K142" s="54">
        <f>SUM(K140:K141)</f>
        <v>90240246.859999985</v>
      </c>
      <c r="L142" s="62"/>
      <c r="M142" s="63">
        <f>SUM(M140:M141)</f>
        <v>141016710.28999996</v>
      </c>
      <c r="N142" s="70"/>
      <c r="O142" s="70"/>
      <c r="P142" s="115"/>
      <c r="Q142" s="115"/>
      <c r="R142" s="115"/>
    </row>
    <row r="143" spans="1:18" ht="24" customHeight="1" thickTop="1">
      <c r="A143" s="49"/>
      <c r="B143" s="49"/>
      <c r="C143" s="49"/>
      <c r="D143" s="49"/>
      <c r="E143" s="49"/>
      <c r="F143" s="49"/>
      <c r="G143" s="49"/>
      <c r="H143" s="49"/>
      <c r="K143" s="42"/>
      <c r="L143" s="49"/>
      <c r="M143" s="42"/>
      <c r="N143" s="70"/>
      <c r="O143" s="70"/>
      <c r="P143" s="115"/>
      <c r="Q143" s="115"/>
      <c r="R143" s="115"/>
    </row>
    <row r="144" spans="1:18" ht="24" customHeight="1">
      <c r="A144" s="49"/>
      <c r="B144" s="49"/>
      <c r="C144" s="49"/>
      <c r="D144" s="49"/>
      <c r="E144" s="49"/>
      <c r="F144" s="49"/>
      <c r="G144" s="49"/>
      <c r="H144" s="49"/>
      <c r="K144" s="150"/>
      <c r="L144" s="49"/>
      <c r="M144" s="150"/>
      <c r="N144" s="70"/>
      <c r="O144" s="70"/>
      <c r="P144" s="115"/>
      <c r="Q144" s="115"/>
      <c r="R144" s="115"/>
    </row>
    <row r="145" spans="1:18" ht="24" customHeight="1">
      <c r="A145" s="630" t="str">
        <f>+A106</f>
        <v>(Sign) ……………………………………...........……………………………...……………. Authorized Director</v>
      </c>
      <c r="B145" s="630"/>
      <c r="C145" s="630"/>
      <c r="D145" s="630"/>
      <c r="E145" s="630"/>
      <c r="F145" s="630"/>
      <c r="G145" s="630"/>
      <c r="H145" s="630"/>
      <c r="I145" s="630"/>
      <c r="J145" s="630"/>
      <c r="K145" s="630"/>
      <c r="L145" s="630"/>
      <c r="M145" s="630"/>
      <c r="N145" s="70"/>
      <c r="O145" s="70"/>
      <c r="P145" s="115"/>
      <c r="Q145" s="115"/>
      <c r="R145" s="115"/>
    </row>
    <row r="146" spans="1:18" ht="24" customHeight="1">
      <c r="C146" s="44" t="str">
        <f>+C107</f>
        <v xml:space="preserve">                (                                                                                                                                )           </v>
      </c>
      <c r="N146" s="70"/>
      <c r="O146" s="70"/>
      <c r="P146" s="115"/>
      <c r="Q146" s="115"/>
      <c r="R146" s="115"/>
    </row>
    <row r="147" spans="1:18" ht="24" customHeight="1">
      <c r="A147" s="632" t="s">
        <v>939</v>
      </c>
      <c r="B147" s="630"/>
      <c r="C147" s="630"/>
      <c r="D147" s="630"/>
      <c r="E147" s="630"/>
      <c r="F147" s="630"/>
      <c r="G147" s="630"/>
      <c r="H147" s="630"/>
      <c r="I147" s="630"/>
      <c r="J147" s="630"/>
      <c r="K147" s="630"/>
      <c r="L147" s="630"/>
      <c r="M147" s="630"/>
      <c r="N147" s="70"/>
      <c r="O147" s="70"/>
      <c r="P147" s="115"/>
      <c r="Q147" s="115"/>
      <c r="R147" s="115"/>
    </row>
    <row r="148" spans="1:18" ht="15" customHeight="1">
      <c r="E148" s="58"/>
      <c r="G148" s="239"/>
      <c r="H148" s="61"/>
      <c r="I148" s="59"/>
      <c r="J148" s="59"/>
      <c r="K148" s="239"/>
      <c r="L148" s="62"/>
      <c r="M148" s="59"/>
      <c r="N148" s="70"/>
      <c r="O148" s="70"/>
      <c r="P148" s="115"/>
      <c r="Q148" s="115"/>
      <c r="R148" s="115"/>
    </row>
    <row r="149" spans="1:18" ht="24" customHeight="1">
      <c r="A149" s="44" t="s">
        <v>1176</v>
      </c>
      <c r="D149" s="49"/>
      <c r="E149" s="49"/>
      <c r="F149" s="49"/>
      <c r="G149" s="49"/>
      <c r="H149" s="49"/>
      <c r="N149" s="70"/>
      <c r="O149" s="70"/>
      <c r="P149" s="115"/>
      <c r="Q149" s="115"/>
      <c r="R149" s="115"/>
    </row>
    <row r="150" spans="1:18" ht="24" customHeight="1">
      <c r="A150" s="44" t="s">
        <v>1178</v>
      </c>
      <c r="D150" s="49"/>
      <c r="E150" s="49"/>
      <c r="F150" s="49"/>
      <c r="G150" s="49"/>
      <c r="H150" s="49"/>
      <c r="K150" s="150"/>
      <c r="L150" s="49"/>
      <c r="M150" s="150"/>
      <c r="N150" s="70"/>
      <c r="O150" s="70"/>
      <c r="P150" s="115"/>
      <c r="Q150" s="115"/>
      <c r="R150" s="115"/>
    </row>
    <row r="151" spans="1:18" ht="24" customHeight="1">
      <c r="A151" s="44" t="s">
        <v>1177</v>
      </c>
      <c r="E151" s="58"/>
      <c r="G151" s="150"/>
      <c r="H151" s="61"/>
      <c r="I151" s="59"/>
      <c r="J151" s="59"/>
      <c r="K151" s="150"/>
      <c r="L151" s="62"/>
      <c r="M151" s="59"/>
      <c r="N151" s="70"/>
      <c r="O151" s="70"/>
      <c r="P151" s="115"/>
      <c r="Q151" s="115"/>
      <c r="R151" s="115"/>
    </row>
    <row r="152" spans="1:18" ht="15" customHeight="1">
      <c r="E152" s="58"/>
      <c r="G152" s="585"/>
      <c r="H152" s="61"/>
      <c r="I152" s="59"/>
      <c r="J152" s="59"/>
      <c r="K152" s="585"/>
      <c r="L152" s="62"/>
      <c r="M152" s="59"/>
      <c r="N152" s="70"/>
      <c r="O152" s="70"/>
      <c r="P152" s="115"/>
      <c r="Q152" s="115"/>
      <c r="R152" s="115"/>
    </row>
    <row r="153" spans="1:18" ht="24" customHeight="1">
      <c r="A153" s="19" t="s">
        <v>1078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70"/>
      <c r="O153" s="70"/>
      <c r="P153" s="115"/>
      <c r="Q153" s="115"/>
      <c r="R153" s="115"/>
    </row>
    <row r="154" spans="1:18" ht="24" customHeight="1">
      <c r="G154" s="631" t="s">
        <v>125</v>
      </c>
      <c r="H154" s="631"/>
      <c r="I154" s="631"/>
      <c r="J154" s="631"/>
      <c r="K154" s="631"/>
      <c r="L154" s="631"/>
      <c r="M154" s="631"/>
      <c r="N154" s="70"/>
      <c r="O154" s="70"/>
      <c r="P154" s="115"/>
      <c r="Q154" s="115"/>
      <c r="R154" s="115"/>
    </row>
    <row r="155" spans="1:18" ht="24" customHeight="1">
      <c r="G155" s="634" t="s">
        <v>168</v>
      </c>
      <c r="H155" s="634"/>
      <c r="I155" s="634"/>
      <c r="J155" s="151"/>
      <c r="K155" s="634" t="s">
        <v>180</v>
      </c>
      <c r="L155" s="634"/>
      <c r="M155" s="634"/>
      <c r="N155" s="70"/>
      <c r="O155" s="70"/>
      <c r="P155" s="115"/>
      <c r="Q155" s="115"/>
      <c r="R155" s="115"/>
    </row>
    <row r="156" spans="1:18" ht="24" customHeight="1">
      <c r="E156" s="58"/>
      <c r="G156" s="153" t="str">
        <f>+G137</f>
        <v>2021</v>
      </c>
      <c r="H156" s="57"/>
      <c r="I156" s="153" t="str">
        <f>+I137</f>
        <v>2020</v>
      </c>
      <c r="J156" s="151"/>
      <c r="K156" s="153" t="str">
        <f>+K137</f>
        <v>2021</v>
      </c>
      <c r="L156" s="57"/>
      <c r="M156" s="153" t="str">
        <f>+M137</f>
        <v>2020</v>
      </c>
      <c r="N156" s="70"/>
      <c r="O156" s="70"/>
      <c r="P156" s="115"/>
      <c r="Q156" s="115"/>
      <c r="R156" s="115"/>
    </row>
    <row r="157" spans="1:18" ht="24" customHeight="1">
      <c r="A157" s="150" t="s">
        <v>466</v>
      </c>
      <c r="B157" s="49"/>
      <c r="C157" s="49"/>
      <c r="D157" s="49"/>
      <c r="E157" s="49"/>
      <c r="F157" s="49"/>
      <c r="G157" s="42"/>
      <c r="H157" s="49"/>
      <c r="I157" s="49"/>
      <c r="J157" s="49"/>
      <c r="K157" s="49"/>
      <c r="L157" s="49"/>
      <c r="M157" s="49"/>
      <c r="N157" s="70"/>
      <c r="O157" s="70"/>
      <c r="P157" s="115"/>
      <c r="Q157" s="115"/>
      <c r="R157" s="115"/>
    </row>
    <row r="158" spans="1:18" ht="24" customHeight="1">
      <c r="A158" s="150" t="s">
        <v>465</v>
      </c>
      <c r="B158" s="49"/>
      <c r="C158" s="49"/>
      <c r="D158" s="49"/>
      <c r="E158" s="49"/>
      <c r="F158" s="49"/>
      <c r="G158" s="82">
        <v>65540093.920000002</v>
      </c>
      <c r="H158" s="435"/>
      <c r="I158" s="318">
        <v>137164613.66</v>
      </c>
      <c r="J158" s="435"/>
      <c r="K158" s="82">
        <v>39464046.840000004</v>
      </c>
      <c r="L158" s="435"/>
      <c r="M158" s="318">
        <v>69161758.13000001</v>
      </c>
      <c r="N158" s="70"/>
      <c r="O158" s="70"/>
      <c r="P158" s="115"/>
      <c r="Q158" s="115"/>
      <c r="R158" s="115"/>
    </row>
    <row r="159" spans="1:18" ht="24" customHeight="1">
      <c r="A159" s="294" t="s">
        <v>1190</v>
      </c>
      <c r="B159" s="49"/>
      <c r="C159" s="49"/>
      <c r="D159" s="49"/>
      <c r="E159" s="49"/>
      <c r="F159" s="49"/>
      <c r="G159" s="373">
        <v>-21880141.289999999</v>
      </c>
      <c r="H159" s="373"/>
      <c r="I159" s="373">
        <v>-21880141.289999999</v>
      </c>
      <c r="J159" s="373"/>
      <c r="K159" s="373">
        <v>-21880141.289999999</v>
      </c>
      <c r="L159" s="373"/>
      <c r="M159" s="326">
        <v>-21880141.289999999</v>
      </c>
      <c r="N159" s="70"/>
      <c r="O159" s="70"/>
      <c r="P159" s="115"/>
      <c r="Q159" s="115"/>
      <c r="R159" s="115"/>
    </row>
    <row r="160" spans="1:18" ht="24" customHeight="1" thickBot="1">
      <c r="A160" s="150" t="s">
        <v>261</v>
      </c>
      <c r="B160" s="49"/>
      <c r="C160" s="49"/>
      <c r="D160" s="49"/>
      <c r="E160" s="49"/>
      <c r="F160" s="49"/>
      <c r="G160" s="54">
        <f>SUM(G158:G159)</f>
        <v>43659952.630000003</v>
      </c>
      <c r="H160" s="49"/>
      <c r="I160" s="54">
        <f>SUM(I158:I159)</f>
        <v>115284472.37</v>
      </c>
      <c r="J160" s="49"/>
      <c r="K160" s="54">
        <f>SUM(K158:K159)</f>
        <v>17583905.550000004</v>
      </c>
      <c r="L160" s="49"/>
      <c r="M160" s="54">
        <f>SUM(M158:M159)</f>
        <v>47281616.840000011</v>
      </c>
      <c r="N160" s="70"/>
      <c r="O160" s="70"/>
      <c r="P160" s="115"/>
      <c r="Q160" s="115"/>
      <c r="R160" s="115"/>
    </row>
    <row r="161" spans="1:18" ht="15" customHeight="1" thickTop="1">
      <c r="A161" s="150"/>
      <c r="B161" s="49"/>
      <c r="C161" s="49"/>
      <c r="D161" s="49"/>
      <c r="E161" s="49"/>
      <c r="F161" s="49"/>
      <c r="G161" s="42"/>
      <c r="H161" s="49"/>
      <c r="I161" s="42"/>
      <c r="J161" s="49"/>
      <c r="K161" s="42"/>
      <c r="L161" s="49"/>
      <c r="M161" s="42"/>
      <c r="N161" s="70"/>
      <c r="O161" s="70"/>
      <c r="P161" s="115"/>
      <c r="Q161" s="115"/>
      <c r="R161" s="115"/>
    </row>
    <row r="162" spans="1:18" ht="24" customHeight="1">
      <c r="A162" s="19" t="s">
        <v>1079</v>
      </c>
      <c r="B162" s="49"/>
      <c r="C162" s="49"/>
      <c r="D162" s="49"/>
      <c r="E162" s="49"/>
      <c r="F162" s="49"/>
      <c r="G162" s="150"/>
      <c r="H162" s="49"/>
      <c r="I162" s="150"/>
      <c r="J162" s="49"/>
      <c r="K162" s="150"/>
      <c r="L162" s="49"/>
      <c r="M162" s="150"/>
      <c r="N162" s="70"/>
      <c r="O162" s="70"/>
      <c r="P162" s="115"/>
      <c r="Q162" s="115"/>
      <c r="R162" s="115"/>
    </row>
    <row r="163" spans="1:18" ht="20.100000000000001" customHeight="1">
      <c r="A163" s="150"/>
      <c r="B163" s="49"/>
      <c r="C163" s="49"/>
      <c r="D163" s="49"/>
      <c r="E163" s="49"/>
      <c r="F163" s="49"/>
      <c r="G163" s="631" t="s">
        <v>125</v>
      </c>
      <c r="H163" s="631"/>
      <c r="I163" s="631"/>
      <c r="J163" s="631"/>
      <c r="K163" s="631"/>
      <c r="L163" s="631"/>
      <c r="M163" s="631"/>
      <c r="N163" s="70"/>
      <c r="O163" s="70"/>
      <c r="P163" s="115"/>
      <c r="Q163" s="115"/>
      <c r="R163" s="115"/>
    </row>
    <row r="164" spans="1:18" ht="20.100000000000001" customHeight="1">
      <c r="A164" s="150"/>
      <c r="B164" s="49"/>
      <c r="C164" s="49"/>
      <c r="D164" s="49"/>
      <c r="E164" s="49"/>
      <c r="F164" s="49"/>
      <c r="G164" s="634" t="s">
        <v>168</v>
      </c>
      <c r="H164" s="634"/>
      <c r="I164" s="634"/>
      <c r="J164" s="151"/>
      <c r="K164" s="634" t="s">
        <v>180</v>
      </c>
      <c r="L164" s="634"/>
      <c r="M164" s="634"/>
      <c r="N164" s="70"/>
      <c r="O164" s="70"/>
      <c r="P164" s="115"/>
      <c r="Q164" s="115"/>
      <c r="R164" s="115"/>
    </row>
    <row r="165" spans="1:18" ht="20.100000000000001" customHeight="1">
      <c r="B165" s="49"/>
      <c r="C165" s="49"/>
      <c r="D165" s="49"/>
      <c r="E165" s="49"/>
      <c r="F165" s="49"/>
      <c r="G165" s="153" t="str">
        <f>+G156</f>
        <v>2021</v>
      </c>
      <c r="H165" s="57"/>
      <c r="I165" s="153" t="str">
        <f>+I156</f>
        <v>2020</v>
      </c>
      <c r="J165" s="151"/>
      <c r="K165" s="153" t="str">
        <f>+G165</f>
        <v>2021</v>
      </c>
      <c r="L165" s="57"/>
      <c r="M165" s="153" t="str">
        <f>+I165</f>
        <v>2020</v>
      </c>
      <c r="N165" s="70"/>
      <c r="O165" s="70"/>
      <c r="P165" s="115"/>
      <c r="Q165" s="115"/>
      <c r="R165" s="115"/>
    </row>
    <row r="166" spans="1:18" ht="24" customHeight="1">
      <c r="A166" s="150" t="s">
        <v>163</v>
      </c>
      <c r="E166" s="58"/>
      <c r="F166" s="49"/>
      <c r="G166" s="82">
        <v>77451540.950000003</v>
      </c>
      <c r="H166" s="42">
        <v>0</v>
      </c>
      <c r="I166" s="318">
        <v>72155826.819999993</v>
      </c>
      <c r="J166" s="42">
        <v>0</v>
      </c>
      <c r="K166" s="82">
        <v>77112965.25</v>
      </c>
      <c r="L166" s="42">
        <v>0</v>
      </c>
      <c r="M166" s="318">
        <v>72155826.819999993</v>
      </c>
      <c r="N166" s="70"/>
      <c r="O166" s="70"/>
      <c r="P166" s="115"/>
      <c r="Q166" s="115"/>
      <c r="R166" s="115"/>
    </row>
    <row r="167" spans="1:18" ht="24" customHeight="1">
      <c r="A167" s="150" t="s">
        <v>743</v>
      </c>
      <c r="E167" s="58"/>
      <c r="F167" s="49"/>
      <c r="G167" s="217">
        <v>60624389.460000001</v>
      </c>
      <c r="H167" s="42"/>
      <c r="I167" s="318">
        <v>20881221.199999999</v>
      </c>
      <c r="J167" s="42"/>
      <c r="K167" s="322">
        <v>0</v>
      </c>
      <c r="L167" s="42"/>
      <c r="M167" s="318">
        <v>0</v>
      </c>
      <c r="N167" s="70"/>
      <c r="O167" s="70"/>
      <c r="P167" s="115"/>
      <c r="Q167" s="115"/>
      <c r="R167" s="115"/>
    </row>
    <row r="168" spans="1:18" ht="24" customHeight="1">
      <c r="A168" s="150" t="s">
        <v>612</v>
      </c>
      <c r="E168" s="58"/>
      <c r="F168" s="49"/>
      <c r="G168" s="225">
        <v>15956095.140000001</v>
      </c>
      <c r="H168" s="42"/>
      <c r="I168" s="325">
        <v>13597399.73</v>
      </c>
      <c r="J168" s="42"/>
      <c r="K168" s="325">
        <v>0</v>
      </c>
      <c r="L168" s="42"/>
      <c r="M168" s="325">
        <v>0</v>
      </c>
      <c r="N168" s="70"/>
      <c r="O168" s="70"/>
      <c r="P168" s="115"/>
      <c r="Q168" s="115"/>
      <c r="R168" s="115"/>
    </row>
    <row r="169" spans="1:18" ht="24" customHeight="1">
      <c r="A169" s="150" t="s">
        <v>185</v>
      </c>
      <c r="E169" s="58"/>
      <c r="F169" s="49"/>
      <c r="G169" s="42">
        <f>SUM(G166:G168)</f>
        <v>154032025.55000001</v>
      </c>
      <c r="H169" s="51"/>
      <c r="I169" s="42">
        <f>SUM(I166:I168)</f>
        <v>106634447.75</v>
      </c>
      <c r="J169" s="56"/>
      <c r="K169" s="42">
        <f>SUM(K166:K168)</f>
        <v>77112965.25</v>
      </c>
      <c r="L169" s="56"/>
      <c r="M169" s="42">
        <f>SUM(M166:M168)</f>
        <v>72155826.819999993</v>
      </c>
      <c r="N169" s="70"/>
      <c r="O169" s="70"/>
      <c r="P169" s="115"/>
      <c r="Q169" s="115"/>
      <c r="R169" s="115"/>
    </row>
    <row r="170" spans="1:18" ht="24" customHeight="1">
      <c r="A170" s="150" t="s">
        <v>584</v>
      </c>
      <c r="E170" s="58"/>
      <c r="F170" s="49"/>
      <c r="G170" s="138">
        <v>-9731579.7200000007</v>
      </c>
      <c r="H170" s="51"/>
      <c r="I170" s="81">
        <v>-9731579.7200000007</v>
      </c>
      <c r="J170" s="62"/>
      <c r="K170" s="138">
        <v>-9731579.7200000007</v>
      </c>
      <c r="L170" s="51"/>
      <c r="M170" s="81">
        <v>-9731579.7200000007</v>
      </c>
      <c r="N170" s="70"/>
      <c r="O170" s="70"/>
      <c r="P170" s="115"/>
      <c r="Q170" s="115"/>
      <c r="R170" s="115"/>
    </row>
    <row r="171" spans="1:18" ht="24" customHeight="1" thickBot="1">
      <c r="A171" s="150" t="s">
        <v>616</v>
      </c>
      <c r="E171" s="58"/>
      <c r="F171" s="49"/>
      <c r="G171" s="65">
        <f>SUM(G169:G170)</f>
        <v>144300445.83000001</v>
      </c>
      <c r="H171" s="64"/>
      <c r="I171" s="65">
        <f>SUM(I169:I170)</f>
        <v>96902868.030000001</v>
      </c>
      <c r="J171" s="66"/>
      <c r="K171" s="65">
        <f>SUM(K169:K170)</f>
        <v>67381385.530000001</v>
      </c>
      <c r="L171" s="66"/>
      <c r="M171" s="65">
        <f>SUM(M169:M170)</f>
        <v>62424247.099999994</v>
      </c>
      <c r="N171" s="70"/>
      <c r="O171" s="70"/>
      <c r="P171" s="115"/>
      <c r="Q171" s="115"/>
      <c r="R171" s="115"/>
    </row>
    <row r="172" spans="1:18" ht="15" customHeight="1" thickTop="1">
      <c r="A172" s="150"/>
      <c r="E172" s="58"/>
      <c r="F172" s="49"/>
      <c r="G172" s="66"/>
      <c r="H172" s="64"/>
      <c r="I172" s="66"/>
      <c r="J172" s="66"/>
      <c r="K172" s="66"/>
      <c r="L172" s="66"/>
      <c r="M172" s="66"/>
      <c r="N172" s="70"/>
      <c r="O172" s="70"/>
      <c r="P172" s="115"/>
      <c r="Q172" s="115"/>
      <c r="R172" s="115"/>
    </row>
    <row r="173" spans="1:18" ht="24" customHeight="1">
      <c r="A173" s="19" t="s">
        <v>1080</v>
      </c>
      <c r="E173" s="58"/>
      <c r="F173" s="49"/>
      <c r="G173" s="66"/>
      <c r="H173" s="64"/>
      <c r="I173" s="66"/>
      <c r="J173" s="66"/>
      <c r="K173" s="66"/>
      <c r="L173" s="66"/>
      <c r="M173" s="66"/>
      <c r="N173" s="70"/>
      <c r="O173" s="70"/>
      <c r="P173" s="115"/>
      <c r="Q173" s="115"/>
      <c r="R173" s="115"/>
    </row>
    <row r="174" spans="1:18" ht="20.100000000000001" customHeight="1">
      <c r="A174" s="150"/>
      <c r="E174" s="58"/>
      <c r="F174" s="49"/>
      <c r="G174" s="631" t="s">
        <v>125</v>
      </c>
      <c r="H174" s="631"/>
      <c r="I174" s="631"/>
      <c r="J174" s="631"/>
      <c r="K174" s="631"/>
      <c r="L174" s="631"/>
      <c r="M174" s="631"/>
      <c r="N174" s="70"/>
      <c r="O174" s="70"/>
      <c r="P174" s="115"/>
      <c r="Q174" s="115"/>
      <c r="R174" s="115"/>
    </row>
    <row r="175" spans="1:18" ht="20.100000000000001" customHeight="1">
      <c r="A175" s="150"/>
      <c r="E175" s="58"/>
      <c r="F175" s="49"/>
      <c r="G175" s="634" t="s">
        <v>168</v>
      </c>
      <c r="H175" s="634"/>
      <c r="I175" s="634"/>
      <c r="J175" s="151"/>
      <c r="K175" s="634" t="s">
        <v>180</v>
      </c>
      <c r="L175" s="634"/>
      <c r="M175" s="634"/>
      <c r="N175" s="70"/>
      <c r="O175" s="70"/>
      <c r="P175" s="115"/>
      <c r="Q175" s="115"/>
      <c r="R175" s="115"/>
    </row>
    <row r="176" spans="1:18" ht="20.100000000000001" customHeight="1">
      <c r="A176" s="150"/>
      <c r="E176" s="58"/>
      <c r="F176" s="49"/>
      <c r="G176" s="153" t="str">
        <f>+G165</f>
        <v>2021</v>
      </c>
      <c r="H176" s="57"/>
      <c r="I176" s="153" t="str">
        <f>+I165</f>
        <v>2020</v>
      </c>
      <c r="J176" s="151"/>
      <c r="K176" s="153" t="str">
        <f>+G176</f>
        <v>2021</v>
      </c>
      <c r="L176" s="57"/>
      <c r="M176" s="153" t="str">
        <f>+I176</f>
        <v>2020</v>
      </c>
      <c r="N176" s="70"/>
      <c r="O176" s="70"/>
      <c r="P176" s="115"/>
      <c r="Q176" s="115"/>
      <c r="R176" s="115"/>
    </row>
    <row r="177" spans="1:18" ht="24" customHeight="1">
      <c r="A177" s="150" t="s">
        <v>192</v>
      </c>
      <c r="B177" s="58"/>
      <c r="C177" s="58"/>
      <c r="D177" s="58"/>
      <c r="N177" s="70"/>
      <c r="O177" s="70"/>
      <c r="P177" s="115"/>
      <c r="Q177" s="115"/>
      <c r="R177" s="115"/>
    </row>
    <row r="178" spans="1:18" ht="24" customHeight="1">
      <c r="A178" s="150" t="s">
        <v>381</v>
      </c>
      <c r="B178" s="58"/>
      <c r="C178" s="58"/>
      <c r="D178" s="58"/>
      <c r="G178" s="560">
        <v>6490426.6399999997</v>
      </c>
      <c r="H178" s="374"/>
      <c r="I178" s="374">
        <v>16111188.23</v>
      </c>
      <c r="J178" s="374"/>
      <c r="K178" s="374">
        <v>0</v>
      </c>
      <c r="L178" s="374"/>
      <c r="M178" s="374">
        <v>0</v>
      </c>
      <c r="N178" s="70"/>
      <c r="O178" s="70"/>
      <c r="P178" s="115"/>
      <c r="Q178" s="115"/>
      <c r="R178" s="115"/>
    </row>
    <row r="179" spans="1:18" ht="24" customHeight="1">
      <c r="A179" s="150" t="s">
        <v>193</v>
      </c>
      <c r="G179" s="560">
        <v>359490479.44</v>
      </c>
      <c r="H179" s="62"/>
      <c r="I179" s="374">
        <v>349964300</v>
      </c>
      <c r="J179" s="62"/>
      <c r="K179" s="374">
        <v>0</v>
      </c>
      <c r="L179" s="67"/>
      <c r="M179" s="374">
        <v>0</v>
      </c>
      <c r="N179" s="70"/>
      <c r="O179" s="70"/>
      <c r="P179" s="115"/>
      <c r="Q179" s="115"/>
      <c r="R179" s="115"/>
    </row>
    <row r="180" spans="1:18" ht="24" customHeight="1">
      <c r="A180" s="150" t="s">
        <v>195</v>
      </c>
      <c r="G180" s="64">
        <v>7560130.79</v>
      </c>
      <c r="H180" s="59"/>
      <c r="I180" s="64">
        <v>7560130.7800000003</v>
      </c>
      <c r="J180" s="59"/>
      <c r="K180" s="64">
        <v>0</v>
      </c>
      <c r="L180" s="124"/>
      <c r="M180" s="66">
        <v>0</v>
      </c>
      <c r="N180" s="70"/>
      <c r="O180" s="70"/>
      <c r="P180" s="115"/>
      <c r="Q180" s="115"/>
      <c r="R180" s="115"/>
    </row>
    <row r="181" spans="1:18" ht="24" customHeight="1">
      <c r="A181" s="150" t="s">
        <v>194</v>
      </c>
      <c r="G181" s="473">
        <v>16669464.67</v>
      </c>
      <c r="H181" s="62"/>
      <c r="I181" s="473">
        <v>16669464.67</v>
      </c>
      <c r="J181" s="62"/>
      <c r="K181" s="473">
        <v>0</v>
      </c>
      <c r="L181" s="67"/>
      <c r="M181" s="473">
        <v>0</v>
      </c>
      <c r="N181" s="70"/>
      <c r="O181" s="70"/>
      <c r="P181" s="115"/>
      <c r="Q181" s="115"/>
      <c r="R181" s="115"/>
    </row>
    <row r="182" spans="1:18" ht="24" customHeight="1" thickBot="1">
      <c r="A182" s="44" t="s">
        <v>196</v>
      </c>
      <c r="G182" s="54">
        <f>SUM(G178:G181)</f>
        <v>390210501.54000002</v>
      </c>
      <c r="H182" s="62"/>
      <c r="I182" s="54">
        <f>SUM(I178:I181)</f>
        <v>390305083.68000001</v>
      </c>
      <c r="J182" s="59"/>
      <c r="K182" s="54">
        <f>SUM(K178:K181)</f>
        <v>0</v>
      </c>
      <c r="L182" s="67"/>
      <c r="M182" s="54">
        <f>SUM(M178:M181)</f>
        <v>0</v>
      </c>
      <c r="N182" s="70"/>
      <c r="O182" s="70"/>
      <c r="P182" s="115"/>
      <c r="Q182" s="115"/>
      <c r="R182" s="115"/>
    </row>
    <row r="183" spans="1:18" ht="24" customHeight="1" thickTop="1">
      <c r="G183" s="144"/>
      <c r="H183" s="62"/>
      <c r="I183" s="144"/>
      <c r="J183" s="59"/>
      <c r="K183" s="144"/>
      <c r="L183" s="67"/>
      <c r="M183" s="144"/>
      <c r="N183" s="70"/>
      <c r="O183" s="70"/>
      <c r="P183" s="115"/>
      <c r="Q183" s="115"/>
      <c r="R183" s="115"/>
    </row>
    <row r="184" spans="1:18" ht="24" customHeight="1">
      <c r="A184" s="150"/>
      <c r="B184" s="49"/>
      <c r="C184" s="49"/>
      <c r="D184" s="49"/>
      <c r="E184" s="49"/>
      <c r="F184" s="49"/>
      <c r="G184" s="150"/>
      <c r="H184" s="49"/>
      <c r="I184" s="150"/>
      <c r="J184" s="49"/>
      <c r="K184" s="150"/>
      <c r="L184" s="49"/>
      <c r="M184" s="150"/>
      <c r="N184" s="70"/>
      <c r="O184" s="70"/>
      <c r="P184" s="115"/>
      <c r="Q184" s="115"/>
      <c r="R184" s="115"/>
    </row>
    <row r="185" spans="1:18" ht="24" customHeight="1">
      <c r="A185" s="630" t="str">
        <f>+A106</f>
        <v>(Sign) ……………………………………...........……………………………...……………. Authorized Director</v>
      </c>
      <c r="B185" s="630"/>
      <c r="C185" s="630"/>
      <c r="D185" s="630"/>
      <c r="E185" s="630"/>
      <c r="F185" s="630"/>
      <c r="G185" s="630"/>
      <c r="H185" s="630"/>
      <c r="I185" s="630"/>
      <c r="J185" s="630"/>
      <c r="K185" s="630"/>
      <c r="L185" s="630"/>
      <c r="M185" s="630"/>
      <c r="N185" s="70"/>
      <c r="O185" s="70"/>
      <c r="P185" s="115"/>
      <c r="Q185" s="115"/>
      <c r="R185" s="115"/>
    </row>
    <row r="186" spans="1:18" ht="24" customHeight="1">
      <c r="C186" s="44" t="str">
        <f>+C107</f>
        <v xml:space="preserve">                (                                                                                                                                )           </v>
      </c>
      <c r="N186" s="70"/>
      <c r="O186" s="70"/>
      <c r="P186" s="115"/>
      <c r="Q186" s="115"/>
      <c r="R186" s="115"/>
    </row>
    <row r="187" spans="1:18" ht="26.1" customHeight="1">
      <c r="A187" s="632" t="s">
        <v>1279</v>
      </c>
      <c r="B187" s="630"/>
      <c r="C187" s="630"/>
      <c r="D187" s="630"/>
      <c r="E187" s="630"/>
      <c r="F187" s="630"/>
      <c r="G187" s="630"/>
      <c r="H187" s="630"/>
      <c r="I187" s="630"/>
      <c r="J187" s="630"/>
      <c r="K187" s="630"/>
      <c r="L187" s="630"/>
      <c r="M187" s="630"/>
      <c r="N187" s="70"/>
      <c r="O187" s="70"/>
      <c r="P187" s="115"/>
      <c r="Q187" s="115"/>
      <c r="R187" s="115"/>
    </row>
    <row r="188" spans="1:18" ht="26.1" customHeight="1">
      <c r="G188" s="144"/>
      <c r="H188" s="62"/>
      <c r="I188" s="144"/>
      <c r="J188" s="59"/>
      <c r="K188" s="144"/>
      <c r="L188" s="67"/>
      <c r="M188" s="144"/>
      <c r="N188" s="70"/>
      <c r="O188" s="70"/>
      <c r="P188" s="115"/>
      <c r="Q188" s="115"/>
      <c r="R188" s="115"/>
    </row>
    <row r="189" spans="1:18" ht="26.1" customHeight="1">
      <c r="A189" s="19" t="s">
        <v>1081</v>
      </c>
      <c r="G189" s="150"/>
      <c r="H189" s="62"/>
      <c r="I189" s="59"/>
      <c r="J189" s="59"/>
      <c r="K189" s="150"/>
      <c r="L189" s="67"/>
      <c r="M189" s="150"/>
      <c r="N189" s="70"/>
      <c r="O189" s="70"/>
      <c r="P189" s="115"/>
      <c r="Q189" s="115"/>
      <c r="R189" s="115"/>
    </row>
    <row r="190" spans="1:18" ht="26.1" customHeight="1">
      <c r="A190" s="150"/>
      <c r="G190" s="631" t="s">
        <v>691</v>
      </c>
      <c r="H190" s="631"/>
      <c r="I190" s="631"/>
      <c r="J190" s="631"/>
      <c r="K190" s="631"/>
      <c r="L190" s="631"/>
      <c r="M190" s="631"/>
      <c r="N190" s="70"/>
      <c r="O190" s="70"/>
      <c r="P190" s="115"/>
      <c r="Q190" s="115"/>
      <c r="R190" s="115"/>
    </row>
    <row r="191" spans="1:18" ht="26.1" customHeight="1">
      <c r="A191" s="150"/>
      <c r="G191" s="634" t="str">
        <f>+G176</f>
        <v>2021</v>
      </c>
      <c r="H191" s="634"/>
      <c r="I191" s="634"/>
      <c r="J191" s="151"/>
      <c r="K191" s="634" t="str">
        <f>+I176</f>
        <v>2020</v>
      </c>
      <c r="L191" s="634"/>
      <c r="M191" s="634"/>
      <c r="N191" s="70"/>
      <c r="O191" s="70"/>
      <c r="P191" s="115"/>
      <c r="Q191" s="115"/>
      <c r="R191" s="115"/>
    </row>
    <row r="192" spans="1:18" ht="26.1" customHeight="1">
      <c r="A192" s="70"/>
      <c r="G192" s="152" t="s">
        <v>169</v>
      </c>
      <c r="H192" s="151"/>
      <c r="I192" s="152" t="s">
        <v>170</v>
      </c>
      <c r="J192" s="151"/>
      <c r="K192" s="152" t="str">
        <f>+G192</f>
        <v>Cost</v>
      </c>
      <c r="L192" s="151"/>
      <c r="M192" s="152" t="str">
        <f>+I192</f>
        <v>Fair Value</v>
      </c>
      <c r="N192" s="70"/>
      <c r="O192" s="70"/>
      <c r="P192" s="115"/>
      <c r="Q192" s="115"/>
      <c r="R192" s="115"/>
    </row>
    <row r="193" spans="1:18" ht="26.1" customHeight="1">
      <c r="A193" s="44" t="s">
        <v>2418</v>
      </c>
      <c r="G193" s="560">
        <v>150000000</v>
      </c>
      <c r="H193" s="106"/>
      <c r="I193" s="560">
        <v>150160255.15000001</v>
      </c>
      <c r="J193" s="621"/>
      <c r="K193" s="560">
        <v>0</v>
      </c>
      <c r="L193" s="67"/>
      <c r="M193" s="560">
        <v>0</v>
      </c>
      <c r="N193" s="70"/>
      <c r="O193" s="70"/>
      <c r="P193" s="115"/>
      <c r="Q193" s="115"/>
      <c r="R193" s="115"/>
    </row>
    <row r="194" spans="1:18" ht="26.1" customHeight="1">
      <c r="A194" s="44" t="s">
        <v>763</v>
      </c>
      <c r="B194" s="49"/>
      <c r="C194" s="49"/>
      <c r="G194" s="560">
        <v>49770252.140000001</v>
      </c>
      <c r="H194" s="573"/>
      <c r="I194" s="560">
        <v>49770252.140000001</v>
      </c>
      <c r="J194" s="619"/>
      <c r="K194" s="619">
        <v>49770252.140000001</v>
      </c>
      <c r="L194" s="573"/>
      <c r="M194" s="619">
        <v>49770252.140000001</v>
      </c>
      <c r="N194" s="70"/>
      <c r="O194" s="70"/>
      <c r="P194" s="115"/>
      <c r="Q194" s="115"/>
      <c r="R194" s="115"/>
    </row>
    <row r="195" spans="1:18" ht="26.1" customHeight="1">
      <c r="A195" s="44" t="s">
        <v>197</v>
      </c>
      <c r="B195" s="49"/>
      <c r="C195" s="49"/>
      <c r="G195" s="561">
        <v>38355.71</v>
      </c>
      <c r="H195" s="573"/>
      <c r="I195" s="561">
        <v>38355.71</v>
      </c>
      <c r="J195" s="619"/>
      <c r="K195" s="620">
        <v>37280.629999999997</v>
      </c>
      <c r="L195" s="573"/>
      <c r="M195" s="620">
        <v>37280.629999999997</v>
      </c>
      <c r="N195" s="70"/>
      <c r="O195" s="70"/>
      <c r="P195" s="115"/>
      <c r="Q195" s="115"/>
      <c r="R195" s="115"/>
    </row>
    <row r="196" spans="1:18" ht="26.1" customHeight="1">
      <c r="A196" s="44" t="s">
        <v>764</v>
      </c>
      <c r="B196" s="49"/>
      <c r="C196" s="49"/>
      <c r="G196" s="42">
        <f>SUM(G193:G195)</f>
        <v>199808607.84999999</v>
      </c>
      <c r="H196" s="150"/>
      <c r="I196" s="42">
        <f>SUM(I193:I195)</f>
        <v>199968863.00000003</v>
      </c>
      <c r="J196" s="150"/>
      <c r="K196" s="42">
        <f>SUM(K193:K195)</f>
        <v>49807532.770000003</v>
      </c>
      <c r="L196" s="150"/>
      <c r="M196" s="42">
        <f>SUM(M193:M195)</f>
        <v>49807532.770000003</v>
      </c>
      <c r="N196" s="70"/>
      <c r="O196" s="70"/>
      <c r="P196" s="115"/>
      <c r="Q196" s="115"/>
      <c r="R196" s="115"/>
    </row>
    <row r="197" spans="1:18" ht="26.1" customHeight="1">
      <c r="A197" s="206" t="s">
        <v>994</v>
      </c>
      <c r="B197" s="49"/>
      <c r="C197" s="49"/>
      <c r="G197" s="92">
        <v>-49770252.140000001</v>
      </c>
      <c r="H197" s="573"/>
      <c r="I197" s="92">
        <v>-49770252.140000001</v>
      </c>
      <c r="J197" s="619"/>
      <c r="K197" s="92">
        <v>-49770252.140000001</v>
      </c>
      <c r="L197" s="573"/>
      <c r="M197" s="92">
        <v>-49770252.140000001</v>
      </c>
      <c r="N197" s="70"/>
      <c r="O197" s="70"/>
      <c r="P197" s="115"/>
      <c r="Q197" s="115"/>
      <c r="R197" s="115"/>
    </row>
    <row r="198" spans="1:18" ht="26.1" customHeight="1" thickBot="1">
      <c r="A198" s="44" t="s">
        <v>1294</v>
      </c>
      <c r="B198" s="49"/>
      <c r="C198" s="49"/>
      <c r="G198" s="54">
        <f>SUM(G196:G197)</f>
        <v>150038355.70999998</v>
      </c>
      <c r="H198" s="150"/>
      <c r="I198" s="54">
        <f>SUM(I196:I197)</f>
        <v>150198610.86000001</v>
      </c>
      <c r="J198" s="150"/>
      <c r="K198" s="54">
        <f>SUM(K196:K197)</f>
        <v>37280.630000002682</v>
      </c>
      <c r="L198" s="150"/>
      <c r="M198" s="54">
        <f>SUM(M196:M197)</f>
        <v>37280.630000002682</v>
      </c>
      <c r="N198" s="70"/>
      <c r="O198" s="70"/>
      <c r="P198" s="115"/>
      <c r="Q198" s="115"/>
      <c r="R198" s="115"/>
    </row>
    <row r="199" spans="1:18" ht="26.1" customHeight="1" thickTop="1">
      <c r="G199" s="150"/>
      <c r="H199" s="62"/>
      <c r="I199" s="59"/>
      <c r="J199" s="59"/>
      <c r="K199" s="150"/>
      <c r="L199" s="67"/>
      <c r="M199" s="150"/>
      <c r="N199" s="70"/>
      <c r="O199" s="70"/>
      <c r="P199" s="115"/>
      <c r="Q199" s="115"/>
      <c r="R199" s="115"/>
    </row>
    <row r="200" spans="1:18" ht="26.1" customHeight="1">
      <c r="A200" s="44" t="s">
        <v>1246</v>
      </c>
      <c r="G200" s="150"/>
      <c r="H200" s="62"/>
      <c r="I200" s="59"/>
      <c r="J200" s="59"/>
      <c r="K200" s="150"/>
      <c r="L200" s="67"/>
      <c r="M200" s="150"/>
      <c r="N200" s="70"/>
      <c r="O200" s="70"/>
      <c r="P200" s="115"/>
      <c r="Q200" s="115"/>
      <c r="R200" s="115"/>
    </row>
    <row r="201" spans="1:18" ht="26.1" customHeight="1">
      <c r="A201" s="44" t="s">
        <v>1245</v>
      </c>
      <c r="G201" s="150"/>
      <c r="H201" s="62"/>
      <c r="I201" s="59"/>
      <c r="J201" s="59"/>
      <c r="K201" s="150"/>
      <c r="L201" s="67"/>
      <c r="M201" s="150"/>
      <c r="N201" s="70"/>
      <c r="O201" s="70"/>
      <c r="P201" s="115"/>
      <c r="Q201" s="115"/>
      <c r="R201" s="115"/>
    </row>
    <row r="202" spans="1:18" ht="26.1" customHeight="1">
      <c r="G202" s="150"/>
      <c r="H202" s="62"/>
      <c r="I202" s="59"/>
      <c r="J202" s="59"/>
      <c r="K202" s="150"/>
      <c r="L202" s="67"/>
      <c r="M202" s="150"/>
      <c r="N202" s="70"/>
      <c r="O202" s="70"/>
      <c r="P202" s="115"/>
      <c r="Q202" s="115"/>
      <c r="R202" s="115"/>
    </row>
    <row r="203" spans="1:18" ht="26.1" customHeight="1">
      <c r="A203" s="19" t="s">
        <v>1082</v>
      </c>
      <c r="E203" s="58"/>
      <c r="F203" s="49"/>
      <c r="G203" s="66"/>
      <c r="H203" s="64"/>
      <c r="I203" s="66"/>
      <c r="J203" s="66"/>
      <c r="K203" s="66"/>
      <c r="L203" s="66"/>
      <c r="M203" s="66"/>
      <c r="N203" s="70"/>
      <c r="O203" s="70"/>
      <c r="P203" s="115"/>
      <c r="Q203" s="115"/>
      <c r="R203" s="115"/>
    </row>
    <row r="204" spans="1:18" ht="26.1" customHeight="1">
      <c r="A204" s="150"/>
      <c r="E204" s="58"/>
      <c r="F204" s="49"/>
      <c r="G204" s="631" t="s">
        <v>125</v>
      </c>
      <c r="H204" s="631"/>
      <c r="I204" s="631"/>
      <c r="J204" s="631"/>
      <c r="K204" s="631"/>
      <c r="L204" s="631"/>
      <c r="M204" s="631"/>
      <c r="N204" s="70"/>
      <c r="O204" s="70"/>
      <c r="P204" s="115"/>
      <c r="Q204" s="115"/>
      <c r="R204" s="115"/>
    </row>
    <row r="205" spans="1:18" ht="26.1" customHeight="1">
      <c r="A205" s="150"/>
      <c r="E205" s="58"/>
      <c r="F205" s="49"/>
      <c r="G205" s="634" t="s">
        <v>126</v>
      </c>
      <c r="H205" s="634"/>
      <c r="I205" s="634"/>
      <c r="J205" s="151"/>
      <c r="K205" s="634" t="s">
        <v>127</v>
      </c>
      <c r="L205" s="634"/>
      <c r="M205" s="634"/>
      <c r="N205" s="70"/>
      <c r="O205" s="70"/>
      <c r="P205" s="115"/>
      <c r="Q205" s="115"/>
      <c r="R205" s="115"/>
    </row>
    <row r="206" spans="1:18" ht="26.1" customHeight="1">
      <c r="A206" s="150"/>
      <c r="E206" s="58"/>
      <c r="F206" s="49"/>
      <c r="G206" s="152" t="str">
        <f>+G191</f>
        <v>2021</v>
      </c>
      <c r="H206" s="151"/>
      <c r="I206" s="152" t="str">
        <f>+K191</f>
        <v>2020</v>
      </c>
      <c r="J206" s="151"/>
      <c r="K206" s="153" t="str">
        <f>+G206</f>
        <v>2021</v>
      </c>
      <c r="L206" s="151"/>
      <c r="M206" s="153" t="str">
        <f>+I206</f>
        <v>2020</v>
      </c>
      <c r="N206" s="70"/>
      <c r="O206" s="70"/>
      <c r="P206" s="115"/>
      <c r="Q206" s="115"/>
      <c r="R206" s="115"/>
    </row>
    <row r="207" spans="1:18" ht="26.1" customHeight="1">
      <c r="A207" s="150" t="s">
        <v>197</v>
      </c>
      <c r="E207" s="58"/>
      <c r="F207" s="49"/>
      <c r="G207" s="560">
        <v>48151463.310000002</v>
      </c>
      <c r="H207" s="317"/>
      <c r="I207" s="375">
        <v>54913338.210000001</v>
      </c>
      <c r="J207" s="316"/>
      <c r="K207" s="560">
        <v>10086674.439999999</v>
      </c>
      <c r="L207" s="317"/>
      <c r="M207" s="375">
        <v>20379359.899999999</v>
      </c>
      <c r="N207" s="70"/>
      <c r="O207" s="70"/>
      <c r="P207" s="115"/>
      <c r="Q207" s="115"/>
      <c r="R207" s="115"/>
    </row>
    <row r="208" spans="1:18" ht="26.1" customHeight="1">
      <c r="A208" s="150" t="s">
        <v>198</v>
      </c>
      <c r="E208" s="58"/>
      <c r="F208" s="49"/>
      <c r="G208" s="561">
        <v>130977013.36</v>
      </c>
      <c r="H208" s="317"/>
      <c r="I208" s="376">
        <v>17835977.43</v>
      </c>
      <c r="J208" s="316"/>
      <c r="K208" s="561">
        <v>23328309.93</v>
      </c>
      <c r="L208" s="317"/>
      <c r="M208" s="376">
        <v>5832049.4399999995</v>
      </c>
      <c r="N208" s="70"/>
      <c r="O208" s="70" t="s">
        <v>3</v>
      </c>
      <c r="P208" s="115"/>
      <c r="Q208" s="115"/>
      <c r="R208" s="115"/>
    </row>
    <row r="209" spans="1:18" ht="26.1" customHeight="1" thickBot="1">
      <c r="A209" s="150" t="s">
        <v>185</v>
      </c>
      <c r="E209" s="58"/>
      <c r="F209" s="49"/>
      <c r="G209" s="54">
        <f>SUM(G207:G208)</f>
        <v>179128476.67000002</v>
      </c>
      <c r="H209" s="150"/>
      <c r="I209" s="130">
        <f>SUM(I207:I208)</f>
        <v>72749315.640000001</v>
      </c>
      <c r="J209" s="150"/>
      <c r="K209" s="130">
        <f>SUM(K207:K208)</f>
        <v>33414984.369999997</v>
      </c>
      <c r="L209" s="150"/>
      <c r="M209" s="130">
        <f>SUM(M207:M208)</f>
        <v>26211409.339999996</v>
      </c>
      <c r="N209" s="70"/>
      <c r="O209" s="70"/>
      <c r="P209" s="115"/>
      <c r="Q209" s="115"/>
      <c r="R209" s="115"/>
    </row>
    <row r="210" spans="1:18" ht="26.1" customHeight="1" thickTop="1">
      <c r="A210" s="256"/>
      <c r="E210" s="58"/>
      <c r="F210" s="49"/>
      <c r="G210" s="144"/>
      <c r="H210" s="256"/>
      <c r="I210" s="263"/>
      <c r="J210" s="256"/>
      <c r="K210" s="263"/>
      <c r="L210" s="256"/>
      <c r="M210" s="263"/>
      <c r="N210" s="70"/>
      <c r="O210" s="70"/>
      <c r="P210" s="115"/>
      <c r="Q210" s="115"/>
      <c r="R210" s="115"/>
    </row>
    <row r="211" spans="1:18" ht="26.1" customHeight="1">
      <c r="A211" s="44" t="s">
        <v>1114</v>
      </c>
      <c r="E211" s="58"/>
      <c r="F211" s="49"/>
      <c r="G211" s="144"/>
      <c r="H211" s="256"/>
      <c r="I211" s="263"/>
      <c r="J211" s="256"/>
      <c r="K211" s="263"/>
      <c r="L211" s="256"/>
      <c r="M211" s="263"/>
      <c r="N211" s="70"/>
      <c r="O211" s="70"/>
      <c r="P211" s="115"/>
      <c r="Q211" s="115"/>
      <c r="R211" s="115"/>
    </row>
    <row r="212" spans="1:18" ht="26.1" customHeight="1">
      <c r="A212" s="44" t="s">
        <v>1452</v>
      </c>
      <c r="E212" s="58"/>
      <c r="F212" s="49"/>
      <c r="G212" s="144"/>
      <c r="H212" s="256"/>
      <c r="I212" s="263"/>
      <c r="J212" s="256"/>
      <c r="K212" s="263"/>
      <c r="L212" s="256"/>
      <c r="M212" s="263"/>
      <c r="N212" s="70"/>
      <c r="O212" s="70"/>
      <c r="P212" s="115"/>
      <c r="Q212" s="115"/>
      <c r="R212" s="115"/>
    </row>
    <row r="213" spans="1:18" ht="26.1" customHeight="1">
      <c r="A213" s="44" t="s">
        <v>1115</v>
      </c>
      <c r="E213" s="58"/>
      <c r="F213" s="49"/>
      <c r="G213" s="144"/>
      <c r="H213" s="256"/>
      <c r="I213" s="263"/>
      <c r="J213" s="256"/>
      <c r="K213" s="263"/>
      <c r="L213" s="256"/>
      <c r="M213" s="263"/>
      <c r="N213" s="70"/>
      <c r="O213" s="70"/>
      <c r="P213" s="115"/>
      <c r="Q213" s="115"/>
      <c r="R213" s="115"/>
    </row>
    <row r="214" spans="1:18" ht="26.1" customHeight="1">
      <c r="A214" s="44" t="s">
        <v>1179</v>
      </c>
      <c r="E214" s="58"/>
      <c r="F214" s="49"/>
      <c r="G214" s="144"/>
      <c r="H214" s="256"/>
      <c r="I214" s="263"/>
      <c r="J214" s="256"/>
      <c r="K214" s="263"/>
      <c r="L214" s="256"/>
      <c r="M214" s="263"/>
      <c r="N214" s="70"/>
      <c r="O214" s="70"/>
      <c r="P214" s="115"/>
      <c r="Q214" s="115"/>
      <c r="R214" s="115"/>
    </row>
    <row r="215" spans="1:18" ht="26.1" customHeight="1">
      <c r="A215" s="44" t="s">
        <v>1421</v>
      </c>
      <c r="E215" s="58"/>
      <c r="F215" s="49"/>
      <c r="G215" s="144"/>
      <c r="H215" s="256"/>
      <c r="I215" s="263"/>
      <c r="J215" s="256"/>
      <c r="K215" s="263"/>
      <c r="L215" s="256"/>
      <c r="M215" s="263"/>
      <c r="N215" s="70"/>
      <c r="O215" s="70"/>
      <c r="P215" s="115"/>
      <c r="Q215" s="115"/>
      <c r="R215" s="115"/>
    </row>
    <row r="216" spans="1:18" ht="26.1" customHeight="1">
      <c r="E216" s="58"/>
      <c r="F216" s="49"/>
      <c r="G216" s="144"/>
      <c r="H216" s="585"/>
      <c r="I216" s="263"/>
      <c r="J216" s="585"/>
      <c r="K216" s="263"/>
      <c r="L216" s="585"/>
      <c r="M216" s="263"/>
      <c r="N216" s="70"/>
      <c r="O216" s="70"/>
      <c r="P216" s="115"/>
      <c r="Q216" s="115"/>
      <c r="R216" s="115"/>
    </row>
    <row r="217" spans="1:18" ht="26.1" customHeight="1">
      <c r="E217" s="58"/>
      <c r="F217" s="49"/>
      <c r="G217" s="144"/>
      <c r="H217" s="585"/>
      <c r="I217" s="263"/>
      <c r="J217" s="585"/>
      <c r="K217" s="263"/>
      <c r="L217" s="585"/>
      <c r="M217" s="263"/>
      <c r="N217" s="70"/>
      <c r="O217" s="70"/>
      <c r="P217" s="115"/>
      <c r="Q217" s="115"/>
      <c r="R217" s="115"/>
    </row>
    <row r="218" spans="1:18" ht="26.1" customHeight="1">
      <c r="A218" s="256"/>
      <c r="E218" s="58"/>
      <c r="F218" s="49"/>
      <c r="G218" s="144"/>
      <c r="H218" s="256"/>
      <c r="I218" s="263"/>
      <c r="J218" s="256"/>
      <c r="K218" s="263"/>
      <c r="L218" s="256"/>
      <c r="M218" s="263"/>
      <c r="N218" s="70"/>
      <c r="O218" s="70"/>
      <c r="P218" s="115"/>
      <c r="Q218" s="115"/>
      <c r="R218" s="115"/>
    </row>
    <row r="219" spans="1:18" ht="26.1" customHeight="1">
      <c r="A219" s="630" t="str">
        <f>+A145</f>
        <v>(Sign) ……………………………………...........……………………………...……………. Authorized Director</v>
      </c>
      <c r="B219" s="630"/>
      <c r="C219" s="630"/>
      <c r="D219" s="630"/>
      <c r="E219" s="630"/>
      <c r="F219" s="630"/>
      <c r="G219" s="630"/>
      <c r="H219" s="630"/>
      <c r="I219" s="630"/>
      <c r="J219" s="630"/>
      <c r="K219" s="630"/>
      <c r="L219" s="630"/>
      <c r="M219" s="630"/>
      <c r="N219" s="70"/>
      <c r="O219" s="70"/>
      <c r="P219" s="115"/>
      <c r="Q219" s="115"/>
      <c r="R219" s="115"/>
    </row>
    <row r="220" spans="1:18" ht="26.1" customHeight="1">
      <c r="C220" s="44" t="str">
        <f>+C146</f>
        <v xml:space="preserve">                (                                                                                                                                )           </v>
      </c>
      <c r="N220" s="70"/>
      <c r="O220" s="70"/>
      <c r="P220" s="115"/>
      <c r="Q220" s="115"/>
      <c r="R220" s="115"/>
    </row>
    <row r="221" spans="1:18" ht="26.45" customHeight="1">
      <c r="P221" s="115"/>
      <c r="Q221" s="115"/>
      <c r="R221" s="115"/>
    </row>
  </sheetData>
  <sheetProtection formatCells="0" formatColumns="0" formatRows="0" insertColumns="0" insertRows="0" insertHyperlinks="0" deleteColumns="0" deleteRows="0" sort="0" autoFilter="0" pivotTables="0"/>
  <mergeCells count="41">
    <mergeCell ref="K55:M55"/>
    <mergeCell ref="A219:M219"/>
    <mergeCell ref="G190:M190"/>
    <mergeCell ref="G191:I191"/>
    <mergeCell ref="K191:M191"/>
    <mergeCell ref="G204:M204"/>
    <mergeCell ref="G205:I205"/>
    <mergeCell ref="K205:M205"/>
    <mergeCell ref="G174:M174"/>
    <mergeCell ref="G175:I175"/>
    <mergeCell ref="K175:M175"/>
    <mergeCell ref="A147:M147"/>
    <mergeCell ref="A187:M187"/>
    <mergeCell ref="G163:M163"/>
    <mergeCell ref="G164:I164"/>
    <mergeCell ref="K164:M164"/>
    <mergeCell ref="K136:M136"/>
    <mergeCell ref="K155:M155"/>
    <mergeCell ref="G154:M154"/>
    <mergeCell ref="G155:I155"/>
    <mergeCell ref="G94:M94"/>
    <mergeCell ref="G95:I95"/>
    <mergeCell ref="A108:M108"/>
    <mergeCell ref="K95:M95"/>
    <mergeCell ref="A145:M145"/>
    <mergeCell ref="A1:M1"/>
    <mergeCell ref="A185:M185"/>
    <mergeCell ref="K120:M120"/>
    <mergeCell ref="A36:M36"/>
    <mergeCell ref="A38:M38"/>
    <mergeCell ref="G7:M7"/>
    <mergeCell ref="G8:I8"/>
    <mergeCell ref="K8:M8"/>
    <mergeCell ref="A68:M68"/>
    <mergeCell ref="G135:M135"/>
    <mergeCell ref="A70:M70"/>
    <mergeCell ref="G73:M73"/>
    <mergeCell ref="G74:I74"/>
    <mergeCell ref="K74:M74"/>
    <mergeCell ref="A106:M106"/>
    <mergeCell ref="G136:I136"/>
  </mergeCells>
  <pageMargins left="0.78740157480314965" right="0.19685039370078741" top="0.59055118110236227" bottom="0.39370078740157483" header="0.43307086614173229" footer="0.19685039370078741"/>
  <pageSetup paperSize="9" scale="85" orientation="portrait" r:id="rId1"/>
  <headerFooter alignWithMargins="0">
    <oddHeader>&amp;L&amp;"Angsana New,ธรรมดา"&amp;8THAI POLYCONS PUBLIC COMPANY LIMITED</oddHeader>
  </headerFooter>
  <rowBreaks count="5" manualBreakCount="5">
    <brk id="37" max="12" man="1"/>
    <brk id="69" max="12" man="1"/>
    <brk id="107" max="12" man="1"/>
    <brk id="146" max="12" man="1"/>
    <brk id="186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38"/>
  <sheetViews>
    <sheetView showRuler="0" zoomScale="92" zoomScaleNormal="92" zoomScaleSheetLayoutView="100" workbookViewId="0">
      <selection sqref="A1:O1"/>
    </sheetView>
  </sheetViews>
  <sheetFormatPr defaultRowHeight="21.95" customHeight="1"/>
  <cols>
    <col min="1" max="1" width="21.625" style="126" customWidth="1"/>
    <col min="2" max="2" width="0.5" style="126" customWidth="1"/>
    <col min="3" max="3" width="14.625" style="126" customWidth="1"/>
    <col min="4" max="4" width="0.5" style="126" customWidth="1"/>
    <col min="5" max="5" width="14.125" style="126" customWidth="1"/>
    <col min="6" max="6" width="0.5" style="126" customWidth="1"/>
    <col min="7" max="7" width="13.625" style="126" customWidth="1"/>
    <col min="8" max="8" width="0.5" style="126" customWidth="1"/>
    <col min="9" max="9" width="14" style="126" customWidth="1"/>
    <col min="10" max="10" width="0.5" style="126" customWidth="1"/>
    <col min="11" max="11" width="13.125" style="126" customWidth="1"/>
    <col min="12" max="12" width="0.5" style="126" customWidth="1"/>
    <col min="13" max="13" width="14.375" style="126" customWidth="1"/>
    <col min="14" max="14" width="0.5" style="126" customWidth="1"/>
    <col min="15" max="15" width="14.625" style="126" customWidth="1"/>
    <col min="16" max="16" width="1.25" style="126" customWidth="1"/>
    <col min="17" max="17" width="9.125" style="126" customWidth="1"/>
    <col min="18" max="16384" width="9" style="115"/>
  </cols>
  <sheetData>
    <row r="1" spans="1:28" s="627" customFormat="1" ht="24" customHeight="1">
      <c r="A1" s="630" t="s">
        <v>1997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24"/>
      <c r="Q1" s="624"/>
    </row>
    <row r="2" spans="1:28" s="627" customFormat="1" ht="24" customHeight="1">
      <c r="A2" s="44"/>
      <c r="B2" s="44"/>
      <c r="C2" s="44"/>
      <c r="D2" s="44"/>
      <c r="E2" s="58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</row>
    <row r="3" spans="1:28" s="126" customFormat="1" ht="24" customHeight="1">
      <c r="A3" s="19" t="s">
        <v>1083</v>
      </c>
    </row>
    <row r="4" spans="1:28" s="126" customFormat="1" ht="24" customHeight="1">
      <c r="A4" s="176"/>
      <c r="B4" s="625"/>
      <c r="C4" s="625"/>
      <c r="D4" s="625"/>
      <c r="E4" s="631" t="s">
        <v>127</v>
      </c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24"/>
    </row>
    <row r="5" spans="1:28" s="126" customFormat="1" ht="24" customHeight="1">
      <c r="A5" s="176"/>
      <c r="B5" s="176"/>
      <c r="C5" s="176"/>
      <c r="D5" s="176"/>
      <c r="E5" s="630" t="s">
        <v>199</v>
      </c>
      <c r="F5" s="630"/>
      <c r="G5" s="630"/>
      <c r="H5" s="625"/>
      <c r="I5" s="630" t="s">
        <v>200</v>
      </c>
      <c r="J5" s="630"/>
      <c r="K5" s="630"/>
      <c r="L5" s="625"/>
      <c r="M5" s="630" t="s">
        <v>201</v>
      </c>
      <c r="N5" s="630"/>
      <c r="O5" s="630"/>
    </row>
    <row r="6" spans="1:28" s="126" customFormat="1" ht="24" customHeight="1">
      <c r="A6" s="176"/>
      <c r="B6" s="176"/>
      <c r="C6" s="625" t="s">
        <v>205</v>
      </c>
      <c r="D6" s="176"/>
      <c r="E6" s="631" t="s">
        <v>202</v>
      </c>
      <c r="F6" s="631"/>
      <c r="G6" s="631"/>
      <c r="H6" s="625"/>
      <c r="I6" s="626"/>
      <c r="J6" s="626" t="s">
        <v>203</v>
      </c>
      <c r="K6" s="626"/>
      <c r="L6" s="625"/>
      <c r="M6" s="631" t="s">
        <v>204</v>
      </c>
      <c r="N6" s="631"/>
      <c r="O6" s="631"/>
    </row>
    <row r="7" spans="1:28" s="126" customFormat="1" ht="24" customHeight="1">
      <c r="A7" s="626" t="s">
        <v>206</v>
      </c>
      <c r="B7" s="625"/>
      <c r="C7" s="626" t="s">
        <v>207</v>
      </c>
      <c r="D7" s="625"/>
      <c r="E7" s="626" t="str">
        <f>+'P30-35'!G206</f>
        <v>2021</v>
      </c>
      <c r="F7" s="625"/>
      <c r="G7" s="626" t="str">
        <f>+'P30-35'!I206</f>
        <v>2020</v>
      </c>
      <c r="H7" s="625"/>
      <c r="I7" s="626" t="str">
        <f>+E7</f>
        <v>2021</v>
      </c>
      <c r="J7" s="625"/>
      <c r="K7" s="626" t="str">
        <f>+G7</f>
        <v>2020</v>
      </c>
      <c r="L7" s="625"/>
      <c r="M7" s="626" t="str">
        <f>+I7</f>
        <v>2021</v>
      </c>
      <c r="N7" s="625"/>
      <c r="O7" s="626" t="str">
        <f>+K7</f>
        <v>2020</v>
      </c>
      <c r="Q7" s="128"/>
      <c r="R7" s="128"/>
      <c r="T7" s="127"/>
      <c r="Z7" s="131"/>
      <c r="AA7" s="69"/>
      <c r="AB7" s="131"/>
    </row>
    <row r="8" spans="1:28" s="126" customFormat="1" ht="24" customHeight="1">
      <c r="A8" s="120" t="s">
        <v>156</v>
      </c>
      <c r="C8" s="120" t="s">
        <v>208</v>
      </c>
      <c r="E8" s="624"/>
      <c r="F8" s="624"/>
      <c r="G8" s="624"/>
      <c r="I8" s="624"/>
      <c r="K8" s="624"/>
      <c r="M8" s="624"/>
      <c r="N8" s="69"/>
      <c r="O8" s="624"/>
      <c r="Q8" s="128"/>
      <c r="R8" s="128"/>
      <c r="T8" s="127"/>
      <c r="Z8" s="131"/>
      <c r="AA8" s="69"/>
      <c r="AB8" s="131"/>
    </row>
    <row r="9" spans="1:28" s="126" customFormat="1" ht="24" customHeight="1">
      <c r="C9" s="624" t="s">
        <v>209</v>
      </c>
      <c r="E9" s="625">
        <v>450</v>
      </c>
      <c r="F9" s="625"/>
      <c r="G9" s="625">
        <v>500</v>
      </c>
      <c r="H9" s="64"/>
      <c r="I9" s="625">
        <v>99.99</v>
      </c>
      <c r="J9" s="625"/>
      <c r="K9" s="625">
        <v>99.99</v>
      </c>
      <c r="L9" s="624"/>
      <c r="M9" s="415">
        <v>498218452.31</v>
      </c>
      <c r="N9" s="413"/>
      <c r="O9" s="415">
        <v>500000000</v>
      </c>
      <c r="Q9" s="128"/>
      <c r="R9" s="128"/>
      <c r="T9" s="127"/>
      <c r="Z9" s="131"/>
      <c r="AA9" s="69"/>
      <c r="AB9" s="131"/>
    </row>
    <row r="10" spans="1:28" s="126" customFormat="1" ht="24" customHeight="1">
      <c r="A10" s="120" t="s">
        <v>136</v>
      </c>
      <c r="C10" s="120" t="s">
        <v>15</v>
      </c>
      <c r="E10" s="625"/>
      <c r="F10" s="625"/>
      <c r="G10" s="625"/>
      <c r="H10" s="64"/>
      <c r="I10" s="625"/>
      <c r="J10" s="625"/>
      <c r="K10" s="625"/>
      <c r="L10" s="624"/>
      <c r="M10" s="413"/>
      <c r="N10" s="413"/>
      <c r="O10" s="413"/>
      <c r="Q10" s="128"/>
      <c r="R10" s="128"/>
      <c r="T10" s="127"/>
      <c r="Z10" s="131"/>
      <c r="AA10" s="69"/>
      <c r="AB10" s="131"/>
    </row>
    <row r="11" spans="1:28" s="126" customFormat="1" ht="24" customHeight="1">
      <c r="A11" s="120"/>
      <c r="C11" s="120" t="s">
        <v>16</v>
      </c>
      <c r="E11" s="625">
        <v>401</v>
      </c>
      <c r="F11" s="625"/>
      <c r="G11" s="625">
        <v>401</v>
      </c>
      <c r="H11" s="64"/>
      <c r="I11" s="625">
        <v>42.124000000000002</v>
      </c>
      <c r="J11" s="625"/>
      <c r="K11" s="625">
        <v>41.26</v>
      </c>
      <c r="L11" s="624"/>
      <c r="M11" s="415">
        <v>214337518.97999999</v>
      </c>
      <c r="N11" s="413"/>
      <c r="O11" s="415">
        <v>173149960</v>
      </c>
      <c r="Q11" s="128"/>
      <c r="R11" s="128"/>
      <c r="T11" s="127"/>
      <c r="Z11" s="131"/>
      <c r="AA11" s="69"/>
      <c r="AB11" s="131"/>
    </row>
    <row r="12" spans="1:28" s="126" customFormat="1" ht="24" customHeight="1">
      <c r="A12" s="120" t="s">
        <v>210</v>
      </c>
      <c r="C12" s="624" t="s">
        <v>212</v>
      </c>
      <c r="E12" s="625"/>
      <c r="F12" s="625"/>
      <c r="G12" s="625"/>
      <c r="H12" s="64"/>
      <c r="I12" s="625"/>
      <c r="J12" s="625"/>
      <c r="K12" s="625"/>
      <c r="L12" s="624"/>
      <c r="M12" s="432"/>
      <c r="N12" s="413"/>
      <c r="O12" s="432"/>
      <c r="Q12" s="128"/>
      <c r="R12" s="128"/>
      <c r="T12" s="127"/>
      <c r="Z12" s="131"/>
      <c r="AA12" s="69"/>
      <c r="AB12" s="131"/>
    </row>
    <row r="13" spans="1:28" s="126" customFormat="1" ht="24" customHeight="1">
      <c r="A13" s="120" t="s">
        <v>211</v>
      </c>
      <c r="E13" s="146">
        <v>30</v>
      </c>
      <c r="F13" s="146"/>
      <c r="G13" s="146">
        <v>27.5</v>
      </c>
      <c r="H13" s="106"/>
      <c r="I13" s="625">
        <v>99.99</v>
      </c>
      <c r="J13" s="625"/>
      <c r="K13" s="625">
        <v>99.99</v>
      </c>
      <c r="L13" s="624"/>
      <c r="M13" s="415">
        <v>29999965</v>
      </c>
      <c r="N13" s="413"/>
      <c r="O13" s="415">
        <v>27499965</v>
      </c>
      <c r="Q13" s="128"/>
      <c r="R13" s="128"/>
      <c r="T13" s="127"/>
      <c r="Z13" s="131"/>
      <c r="AA13" s="69"/>
      <c r="AB13" s="131"/>
    </row>
    <row r="14" spans="1:28" s="126" customFormat="1" ht="24" customHeight="1">
      <c r="A14" s="120" t="s">
        <v>1302</v>
      </c>
      <c r="C14" s="89" t="s">
        <v>1314</v>
      </c>
      <c r="E14" s="146"/>
      <c r="F14" s="146"/>
      <c r="G14" s="146"/>
      <c r="H14" s="106"/>
      <c r="I14" s="625"/>
      <c r="J14" s="625"/>
      <c r="K14" s="625"/>
      <c r="L14" s="624"/>
      <c r="M14" s="415"/>
      <c r="N14" s="413"/>
      <c r="O14" s="415"/>
      <c r="Q14" s="128"/>
      <c r="R14" s="128"/>
      <c r="T14" s="127"/>
      <c r="Z14" s="131"/>
      <c r="AA14" s="69"/>
      <c r="AB14" s="131"/>
    </row>
    <row r="15" spans="1:28" s="126" customFormat="1" ht="24" customHeight="1">
      <c r="A15" s="120" t="s">
        <v>611</v>
      </c>
      <c r="C15" s="89" t="s">
        <v>1315</v>
      </c>
      <c r="E15" s="146"/>
      <c r="F15" s="146"/>
      <c r="G15" s="146"/>
      <c r="H15" s="106"/>
      <c r="I15" s="625"/>
      <c r="J15" s="625"/>
      <c r="K15" s="146"/>
      <c r="L15" s="624"/>
      <c r="M15" s="415"/>
      <c r="N15" s="413"/>
      <c r="O15" s="415"/>
      <c r="Q15" s="128"/>
      <c r="R15" s="128"/>
      <c r="T15" s="127"/>
      <c r="Z15" s="131"/>
      <c r="AA15" s="69"/>
      <c r="AB15" s="131"/>
    </row>
    <row r="16" spans="1:28" s="126" customFormat="1" ht="24" customHeight="1">
      <c r="A16" s="120"/>
      <c r="C16" s="89" t="s">
        <v>1316</v>
      </c>
      <c r="E16" s="146"/>
      <c r="F16" s="146"/>
      <c r="G16" s="146"/>
      <c r="H16" s="106"/>
      <c r="I16" s="625"/>
      <c r="J16" s="625"/>
      <c r="K16" s="146"/>
      <c r="L16" s="624"/>
      <c r="M16" s="415"/>
      <c r="N16" s="413"/>
      <c r="O16" s="415"/>
      <c r="Q16" s="128"/>
      <c r="R16" s="128"/>
      <c r="T16" s="127"/>
      <c r="Z16" s="131"/>
      <c r="AA16" s="69"/>
      <c r="AB16" s="131"/>
    </row>
    <row r="17" spans="1:28" s="126" customFormat="1" ht="24" customHeight="1">
      <c r="A17" s="120"/>
      <c r="C17" s="89" t="s">
        <v>1317</v>
      </c>
      <c r="E17" s="146"/>
      <c r="F17" s="146"/>
      <c r="G17" s="146"/>
      <c r="H17" s="106"/>
      <c r="I17" s="625"/>
      <c r="J17" s="625"/>
      <c r="K17" s="146"/>
      <c r="L17" s="624"/>
      <c r="M17" s="415"/>
      <c r="N17" s="413"/>
      <c r="O17" s="415"/>
      <c r="T17" s="127"/>
      <c r="Z17" s="131"/>
      <c r="AA17" s="69"/>
      <c r="AB17" s="131"/>
    </row>
    <row r="18" spans="1:28" s="126" customFormat="1" ht="24" customHeight="1">
      <c r="A18" s="120"/>
      <c r="C18" s="89" t="s">
        <v>1318</v>
      </c>
      <c r="E18" s="146"/>
      <c r="F18" s="146"/>
      <c r="G18" s="146"/>
      <c r="H18" s="106"/>
      <c r="I18" s="625"/>
      <c r="J18" s="625"/>
      <c r="K18" s="146"/>
      <c r="L18" s="624"/>
      <c r="M18" s="415"/>
      <c r="N18" s="413"/>
      <c r="O18" s="415"/>
      <c r="T18" s="127"/>
      <c r="Z18" s="131"/>
      <c r="AA18" s="69"/>
      <c r="AB18" s="131"/>
    </row>
    <row r="19" spans="1:28" s="126" customFormat="1" ht="24" customHeight="1">
      <c r="A19" s="120"/>
      <c r="C19" s="89" t="s">
        <v>1319</v>
      </c>
      <c r="E19" s="146"/>
      <c r="F19" s="146"/>
      <c r="G19" s="146"/>
      <c r="H19" s="106"/>
      <c r="I19" s="625"/>
      <c r="J19" s="625"/>
      <c r="K19" s="146"/>
      <c r="L19" s="624"/>
      <c r="M19" s="415"/>
      <c r="N19" s="413"/>
      <c r="O19" s="415"/>
      <c r="T19" s="127"/>
      <c r="Z19" s="131"/>
      <c r="AA19" s="69"/>
      <c r="AB19" s="131"/>
    </row>
    <row r="20" spans="1:28" s="126" customFormat="1" ht="24" customHeight="1">
      <c r="A20" s="120"/>
      <c r="C20" s="89" t="s">
        <v>1320</v>
      </c>
      <c r="T20" s="127"/>
      <c r="Z20" s="131"/>
      <c r="AA20" s="69"/>
      <c r="AB20" s="131"/>
    </row>
    <row r="21" spans="1:28" s="126" customFormat="1" ht="24" customHeight="1">
      <c r="A21" s="120"/>
      <c r="C21" s="89" t="s">
        <v>1321</v>
      </c>
      <c r="E21" s="411"/>
      <c r="F21" s="412"/>
      <c r="G21" s="66"/>
      <c r="H21" s="628"/>
      <c r="I21" s="628"/>
      <c r="J21" s="413"/>
      <c r="K21" s="66"/>
      <c r="L21" s="414"/>
      <c r="M21" s="415"/>
      <c r="N21" s="413"/>
      <c r="O21" s="415"/>
      <c r="T21" s="127"/>
      <c r="Z21" s="131"/>
      <c r="AA21" s="69"/>
      <c r="AB21" s="131"/>
    </row>
    <row r="22" spans="1:28" s="126" customFormat="1" ht="24" customHeight="1">
      <c r="A22" s="120"/>
      <c r="C22" s="89" t="s">
        <v>1322</v>
      </c>
      <c r="E22" s="411">
        <v>7.5</v>
      </c>
      <c r="F22" s="412"/>
      <c r="G22" s="66" t="s">
        <v>859</v>
      </c>
      <c r="H22" s="628"/>
      <c r="I22" s="628">
        <v>94.99</v>
      </c>
      <c r="J22" s="413"/>
      <c r="K22" s="66" t="s">
        <v>859</v>
      </c>
      <c r="L22" s="414"/>
      <c r="M22" s="415">
        <v>7124990</v>
      </c>
      <c r="N22" s="413"/>
      <c r="O22" s="415">
        <v>0</v>
      </c>
      <c r="T22" s="127"/>
      <c r="Z22" s="131"/>
      <c r="AA22" s="69"/>
      <c r="AB22" s="131"/>
    </row>
    <row r="23" spans="1:28" s="126" customFormat="1" ht="24" customHeight="1">
      <c r="A23" s="120" t="s">
        <v>1374</v>
      </c>
      <c r="C23" s="89" t="s">
        <v>1469</v>
      </c>
      <c r="E23" s="411"/>
      <c r="F23" s="412"/>
      <c r="G23" s="66"/>
      <c r="H23" s="628"/>
      <c r="I23" s="628"/>
      <c r="J23" s="413"/>
      <c r="K23" s="66"/>
      <c r="L23" s="414"/>
      <c r="M23" s="415"/>
      <c r="N23" s="413"/>
      <c r="O23" s="415"/>
      <c r="T23" s="127"/>
      <c r="Z23" s="131"/>
      <c r="AA23" s="69"/>
      <c r="AB23" s="131"/>
    </row>
    <row r="24" spans="1:28" s="126" customFormat="1" ht="24" customHeight="1">
      <c r="A24" s="120"/>
      <c r="C24" s="89" t="s">
        <v>1470</v>
      </c>
      <c r="E24" s="411"/>
      <c r="F24" s="412"/>
      <c r="G24" s="66"/>
      <c r="H24" s="628"/>
      <c r="I24" s="628"/>
      <c r="J24" s="413"/>
      <c r="K24" s="66"/>
      <c r="L24" s="414"/>
      <c r="M24" s="415"/>
      <c r="N24" s="413"/>
      <c r="O24" s="415"/>
      <c r="T24" s="127"/>
      <c r="Z24" s="131"/>
      <c r="AA24" s="69"/>
      <c r="AB24" s="131"/>
    </row>
    <row r="25" spans="1:28" s="126" customFormat="1" ht="24" customHeight="1">
      <c r="A25" s="120"/>
      <c r="C25" s="89" t="s">
        <v>1471</v>
      </c>
      <c r="E25" s="411"/>
      <c r="F25" s="412"/>
      <c r="G25" s="66"/>
      <c r="H25" s="628"/>
      <c r="I25" s="628"/>
      <c r="J25" s="413"/>
      <c r="K25" s="66"/>
      <c r="L25" s="414"/>
      <c r="M25" s="415"/>
      <c r="N25" s="413"/>
      <c r="O25" s="415"/>
      <c r="T25" s="127"/>
      <c r="Z25" s="131"/>
      <c r="AA25" s="69"/>
      <c r="AB25" s="131"/>
    </row>
    <row r="26" spans="1:28" s="126" customFormat="1" ht="24" customHeight="1">
      <c r="A26" s="120"/>
      <c r="C26" s="89" t="s">
        <v>1472</v>
      </c>
      <c r="E26" s="411">
        <v>5</v>
      </c>
      <c r="F26" s="412"/>
      <c r="G26" s="66" t="s">
        <v>859</v>
      </c>
      <c r="H26" s="628"/>
      <c r="I26" s="628">
        <v>79.989999999999995</v>
      </c>
      <c r="J26" s="413"/>
      <c r="K26" s="66" t="s">
        <v>859</v>
      </c>
      <c r="L26" s="414"/>
      <c r="M26" s="415">
        <v>3999992.5</v>
      </c>
      <c r="N26" s="413"/>
      <c r="O26" s="415">
        <v>0</v>
      </c>
      <c r="T26" s="127"/>
      <c r="Z26" s="131"/>
      <c r="AA26" s="69"/>
      <c r="AB26" s="131"/>
    </row>
    <row r="27" spans="1:28" s="126" customFormat="1" ht="24" customHeight="1" thickBot="1">
      <c r="D27" s="624"/>
      <c r="E27" s="624"/>
      <c r="F27" s="624"/>
      <c r="G27" s="120" t="s">
        <v>132</v>
      </c>
      <c r="H27" s="624"/>
      <c r="I27" s="624"/>
      <c r="J27" s="624"/>
      <c r="K27" s="624"/>
      <c r="L27" s="70"/>
      <c r="M27" s="130">
        <f>SUM(M9:M26)</f>
        <v>753680918.78999996</v>
      </c>
      <c r="N27" s="624"/>
      <c r="O27" s="130">
        <f>SUM(O9:O26)</f>
        <v>700649925</v>
      </c>
    </row>
    <row r="28" spans="1:28" s="126" customFormat="1" ht="24" customHeight="1" thickTop="1">
      <c r="B28" s="120"/>
      <c r="C28" s="624"/>
      <c r="D28" s="624"/>
      <c r="E28" s="70"/>
      <c r="F28" s="70"/>
      <c r="G28" s="70"/>
      <c r="H28" s="70"/>
      <c r="I28" s="70"/>
      <c r="J28" s="70"/>
      <c r="K28" s="70"/>
      <c r="L28" s="70"/>
      <c r="M28" s="624"/>
      <c r="N28" s="624"/>
      <c r="O28" s="624"/>
    </row>
    <row r="29" spans="1:28" s="126" customFormat="1" ht="24" customHeight="1">
      <c r="A29" s="89" t="s">
        <v>789</v>
      </c>
      <c r="B29" s="138"/>
      <c r="C29" s="89"/>
      <c r="D29" s="624"/>
      <c r="E29" s="624"/>
      <c r="F29" s="624"/>
      <c r="G29" s="135"/>
      <c r="H29" s="135"/>
      <c r="I29" s="138"/>
      <c r="J29" s="138"/>
      <c r="K29" s="138"/>
      <c r="L29" s="70"/>
      <c r="M29" s="624"/>
      <c r="N29" s="624"/>
      <c r="O29" s="624"/>
    </row>
    <row r="30" spans="1:28" s="126" customFormat="1" ht="24" customHeight="1">
      <c r="A30" s="49" t="s">
        <v>1331</v>
      </c>
      <c r="B30" s="138"/>
      <c r="C30" s="89"/>
      <c r="D30" s="624"/>
      <c r="E30" s="624"/>
      <c r="F30" s="624"/>
      <c r="G30" s="135"/>
      <c r="H30" s="135"/>
      <c r="I30" s="138"/>
      <c r="J30" s="138"/>
      <c r="K30" s="138"/>
      <c r="L30" s="70"/>
      <c r="M30" s="624"/>
      <c r="N30" s="624"/>
      <c r="O30" s="624"/>
    </row>
    <row r="31" spans="1:28" s="126" customFormat="1" ht="24" customHeight="1">
      <c r="A31" s="49" t="s">
        <v>766</v>
      </c>
      <c r="B31" s="138"/>
      <c r="C31" s="89"/>
      <c r="D31" s="624"/>
      <c r="E31" s="624"/>
      <c r="F31" s="624"/>
      <c r="G31" s="135"/>
      <c r="H31" s="135"/>
      <c r="I31" s="138"/>
      <c r="J31" s="138"/>
      <c r="K31" s="138"/>
      <c r="L31" s="70"/>
      <c r="M31" s="624"/>
      <c r="N31" s="624"/>
      <c r="O31" s="624"/>
    </row>
    <row r="32" spans="1:28" s="126" customFormat="1" ht="24" customHeight="1">
      <c r="A32" s="89" t="s">
        <v>1325</v>
      </c>
      <c r="B32" s="138"/>
      <c r="C32" s="627"/>
      <c r="D32" s="624"/>
      <c r="E32" s="624"/>
      <c r="F32" s="624"/>
      <c r="G32" s="135"/>
      <c r="H32" s="135"/>
      <c r="I32" s="138"/>
      <c r="J32" s="138"/>
      <c r="K32" s="138"/>
      <c r="L32" s="70"/>
      <c r="M32" s="624"/>
      <c r="N32" s="624"/>
      <c r="O32" s="624"/>
    </row>
    <row r="33" spans="1:19" s="126" customFormat="1" ht="24" customHeight="1">
      <c r="A33" s="49" t="s">
        <v>1327</v>
      </c>
      <c r="B33" s="138"/>
      <c r="C33" s="627"/>
      <c r="D33" s="624"/>
      <c r="E33" s="624"/>
      <c r="F33" s="624"/>
      <c r="G33" s="135"/>
      <c r="H33" s="135"/>
      <c r="I33" s="138"/>
      <c r="J33" s="138"/>
      <c r="K33" s="138"/>
      <c r="L33" s="70"/>
      <c r="M33" s="624"/>
      <c r="N33" s="624"/>
      <c r="O33" s="624"/>
    </row>
    <row r="34" spans="1:19" s="126" customFormat="1" ht="24" customHeight="1">
      <c r="A34" s="49" t="s">
        <v>1326</v>
      </c>
      <c r="B34" s="138"/>
      <c r="C34" s="627"/>
      <c r="D34" s="624"/>
      <c r="E34" s="624"/>
      <c r="F34" s="624"/>
      <c r="G34" s="135"/>
      <c r="H34" s="135"/>
      <c r="I34" s="138"/>
      <c r="J34" s="138"/>
      <c r="K34" s="138"/>
      <c r="L34" s="70"/>
      <c r="M34" s="624"/>
      <c r="N34" s="624"/>
      <c r="O34" s="624"/>
      <c r="Q34" s="49"/>
      <c r="R34" s="138"/>
      <c r="S34" s="627"/>
    </row>
    <row r="35" spans="1:19" s="126" customFormat="1" ht="24" customHeight="1">
      <c r="A35" s="89" t="s">
        <v>1525</v>
      </c>
      <c r="B35" s="138"/>
      <c r="C35" s="627"/>
      <c r="D35" s="624"/>
      <c r="E35" s="624"/>
      <c r="F35" s="624"/>
      <c r="G35" s="135"/>
      <c r="H35" s="135"/>
      <c r="I35" s="138"/>
      <c r="J35" s="138"/>
      <c r="K35" s="138"/>
      <c r="L35" s="70"/>
      <c r="M35" s="624"/>
      <c r="N35" s="624"/>
      <c r="O35" s="624"/>
      <c r="Q35" s="49"/>
      <c r="R35" s="138"/>
      <c r="S35" s="627"/>
    </row>
    <row r="36" spans="1:19" s="126" customFormat="1" ht="24" customHeight="1">
      <c r="A36" s="49" t="s">
        <v>1323</v>
      </c>
      <c r="B36" s="138"/>
      <c r="C36" s="627"/>
      <c r="D36" s="624"/>
      <c r="E36" s="624"/>
      <c r="F36" s="624"/>
      <c r="G36" s="135"/>
      <c r="H36" s="135"/>
      <c r="I36" s="138"/>
      <c r="J36" s="138"/>
      <c r="K36" s="138"/>
      <c r="L36" s="70"/>
      <c r="M36" s="624"/>
      <c r="N36" s="624"/>
      <c r="O36" s="624"/>
      <c r="Q36" s="49"/>
      <c r="R36" s="138"/>
      <c r="S36" s="627"/>
    </row>
    <row r="37" spans="1:19" s="126" customFormat="1" ht="24" customHeight="1">
      <c r="A37" s="49" t="s">
        <v>1324</v>
      </c>
      <c r="B37" s="138"/>
      <c r="C37" s="627"/>
      <c r="D37" s="624"/>
      <c r="E37" s="624"/>
      <c r="F37" s="624"/>
      <c r="G37" s="135"/>
      <c r="H37" s="135"/>
      <c r="I37" s="138"/>
      <c r="J37" s="138"/>
      <c r="K37" s="138"/>
      <c r="L37" s="70"/>
      <c r="M37" s="624"/>
      <c r="N37" s="624"/>
      <c r="O37" s="624"/>
      <c r="Q37" s="49"/>
      <c r="R37" s="138"/>
      <c r="S37" s="627"/>
    </row>
    <row r="38" spans="1:19" s="126" customFormat="1" ht="24" customHeight="1">
      <c r="A38" s="89" t="s">
        <v>1419</v>
      </c>
      <c r="B38" s="138"/>
      <c r="C38" s="627"/>
      <c r="D38" s="624"/>
      <c r="E38" s="624"/>
      <c r="F38" s="624"/>
      <c r="G38" s="135"/>
      <c r="H38" s="135"/>
      <c r="I38" s="138"/>
      <c r="J38" s="138"/>
      <c r="K38" s="138"/>
      <c r="L38" s="70"/>
      <c r="M38" s="624"/>
      <c r="N38" s="624"/>
      <c r="O38" s="624"/>
      <c r="Q38" s="49"/>
      <c r="R38" s="138"/>
      <c r="S38" s="627"/>
    </row>
    <row r="39" spans="1:19" s="126" customFormat="1" ht="24" customHeight="1">
      <c r="A39" s="49" t="s">
        <v>1420</v>
      </c>
      <c r="B39" s="138"/>
      <c r="C39" s="627"/>
      <c r="D39" s="624"/>
      <c r="E39" s="624"/>
      <c r="F39" s="624"/>
      <c r="G39" s="135"/>
      <c r="H39" s="135"/>
      <c r="I39" s="138"/>
      <c r="J39" s="138"/>
      <c r="K39" s="138"/>
      <c r="L39" s="70"/>
      <c r="M39" s="624"/>
      <c r="N39" s="624"/>
      <c r="O39" s="624"/>
      <c r="Q39" s="49"/>
      <c r="R39" s="138"/>
      <c r="S39" s="627"/>
    </row>
    <row r="40" spans="1:19" s="126" customFormat="1" ht="24" customHeight="1">
      <c r="A40" s="49" t="s">
        <v>1394</v>
      </c>
      <c r="B40" s="138"/>
      <c r="C40" s="627"/>
      <c r="D40" s="624"/>
      <c r="E40" s="624"/>
      <c r="F40" s="624"/>
      <c r="G40" s="135"/>
      <c r="H40" s="135"/>
      <c r="I40" s="138"/>
      <c r="J40" s="138"/>
      <c r="K40" s="138"/>
      <c r="L40" s="70"/>
      <c r="M40" s="624"/>
      <c r="N40" s="624"/>
      <c r="O40" s="624"/>
      <c r="Q40" s="49"/>
      <c r="R40" s="138"/>
      <c r="S40" s="627"/>
    </row>
    <row r="41" spans="1:19" s="126" customFormat="1" ht="24" customHeight="1">
      <c r="A41" s="49"/>
      <c r="B41" s="138"/>
      <c r="C41" s="627"/>
      <c r="D41" s="624"/>
      <c r="E41" s="624"/>
      <c r="F41" s="624"/>
      <c r="G41" s="135"/>
      <c r="H41" s="135"/>
      <c r="I41" s="138"/>
      <c r="J41" s="138"/>
      <c r="K41" s="138"/>
      <c r="L41" s="70"/>
      <c r="M41" s="624"/>
      <c r="N41" s="624"/>
      <c r="O41" s="624"/>
      <c r="Q41" s="49"/>
      <c r="R41" s="138"/>
      <c r="S41" s="627"/>
    </row>
    <row r="42" spans="1:19" s="126" customFormat="1" ht="24" customHeight="1">
      <c r="B42" s="624"/>
      <c r="C42" s="120"/>
      <c r="D42" s="624"/>
      <c r="E42" s="120"/>
      <c r="G42" s="52"/>
      <c r="H42" s="52"/>
      <c r="I42" s="625"/>
      <c r="J42" s="625"/>
      <c r="K42" s="625"/>
      <c r="L42" s="52"/>
      <c r="M42" s="42"/>
      <c r="N42" s="42"/>
      <c r="O42" s="42"/>
    </row>
    <row r="43" spans="1:19" s="126" customFormat="1" ht="24" customHeight="1">
      <c r="B43" s="624"/>
      <c r="C43" s="120"/>
      <c r="D43" s="624"/>
      <c r="E43" s="120"/>
      <c r="G43" s="624"/>
      <c r="H43" s="91"/>
      <c r="I43" s="52"/>
      <c r="J43" s="95"/>
      <c r="K43" s="52"/>
      <c r="L43" s="95"/>
      <c r="M43" s="624"/>
      <c r="N43" s="624"/>
      <c r="O43" s="624"/>
    </row>
    <row r="44" spans="1:19" s="126" customFormat="1" ht="24" customHeight="1">
      <c r="A44" s="630" t="s">
        <v>551</v>
      </c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30"/>
      <c r="M44" s="630"/>
      <c r="N44" s="630"/>
      <c r="O44" s="630"/>
    </row>
    <row r="45" spans="1:19" s="126" customFormat="1" ht="24" customHeight="1">
      <c r="A45" s="624"/>
      <c r="B45" s="624"/>
      <c r="C45" s="629" t="s">
        <v>801</v>
      </c>
      <c r="D45" s="629"/>
      <c r="E45" s="629"/>
      <c r="F45" s="629"/>
      <c r="G45" s="629"/>
      <c r="H45" s="629"/>
      <c r="I45" s="629"/>
      <c r="J45" s="629"/>
      <c r="K45" s="629"/>
      <c r="L45" s="629"/>
      <c r="M45" s="629"/>
      <c r="N45" s="624"/>
      <c r="O45" s="624"/>
    </row>
    <row r="46" spans="1:19" s="627" customFormat="1" ht="24" customHeight="1">
      <c r="A46" s="630" t="s">
        <v>1998</v>
      </c>
      <c r="B46" s="630"/>
      <c r="C46" s="630"/>
      <c r="D46" s="630"/>
      <c r="E46" s="630"/>
      <c r="F46" s="630"/>
      <c r="G46" s="630"/>
      <c r="H46" s="630"/>
      <c r="I46" s="630"/>
      <c r="J46" s="630"/>
      <c r="K46" s="630"/>
      <c r="L46" s="630"/>
      <c r="M46" s="630"/>
      <c r="N46" s="630"/>
      <c r="O46" s="630"/>
      <c r="P46" s="624"/>
      <c r="Q46" s="624"/>
    </row>
    <row r="47" spans="1:19" s="627" customFormat="1" ht="24" customHeight="1">
      <c r="A47" s="624"/>
      <c r="B47" s="624"/>
      <c r="C47" s="624"/>
      <c r="D47" s="624"/>
      <c r="E47" s="624"/>
      <c r="F47" s="624"/>
      <c r="G47" s="624"/>
      <c r="H47" s="624"/>
      <c r="I47" s="624"/>
      <c r="J47" s="624"/>
      <c r="K47" s="624"/>
      <c r="L47" s="624"/>
      <c r="M47" s="624"/>
      <c r="N47" s="624"/>
      <c r="O47" s="624"/>
      <c r="P47" s="624"/>
      <c r="Q47" s="624"/>
    </row>
    <row r="48" spans="1:19" s="126" customFormat="1" ht="24" customHeight="1">
      <c r="A48" s="126" t="s">
        <v>2384</v>
      </c>
      <c r="B48" s="624"/>
      <c r="C48" s="120"/>
      <c r="D48" s="624"/>
      <c r="E48" s="624"/>
      <c r="G48" s="624"/>
      <c r="M48" s="624"/>
      <c r="N48" s="69"/>
      <c r="O48" s="624"/>
    </row>
    <row r="49" spans="1:15" s="126" customFormat="1" ht="24" customHeight="1">
      <c r="A49" s="427" t="s">
        <v>213</v>
      </c>
      <c r="B49" s="624"/>
      <c r="C49" s="120"/>
      <c r="D49" s="624"/>
      <c r="E49" s="624"/>
      <c r="G49" s="624"/>
      <c r="M49" s="624"/>
      <c r="N49" s="69"/>
      <c r="O49" s="624"/>
    </row>
    <row r="50" spans="1:15" s="126" customFormat="1" ht="24" customHeight="1">
      <c r="A50" s="176"/>
      <c r="B50" s="625"/>
      <c r="C50" s="625"/>
      <c r="D50" s="625"/>
      <c r="E50" s="631" t="s">
        <v>127</v>
      </c>
      <c r="F50" s="631"/>
      <c r="G50" s="631"/>
      <c r="H50" s="631"/>
      <c r="I50" s="631"/>
      <c r="J50" s="631"/>
      <c r="K50" s="631"/>
      <c r="L50" s="631"/>
      <c r="M50" s="631"/>
      <c r="N50" s="631"/>
      <c r="O50" s="631"/>
    </row>
    <row r="51" spans="1:15" s="126" customFormat="1" ht="24" customHeight="1">
      <c r="A51" s="176"/>
      <c r="B51" s="176"/>
      <c r="C51" s="176"/>
      <c r="D51" s="176"/>
      <c r="E51" s="630"/>
      <c r="F51" s="630"/>
      <c r="G51" s="630"/>
      <c r="H51" s="625"/>
      <c r="I51" s="630" t="s">
        <v>200</v>
      </c>
      <c r="J51" s="630"/>
      <c r="K51" s="630"/>
      <c r="L51" s="625"/>
      <c r="M51" s="630" t="s">
        <v>201</v>
      </c>
      <c r="N51" s="630"/>
      <c r="O51" s="630"/>
    </row>
    <row r="52" spans="1:15" s="126" customFormat="1" ht="24" customHeight="1">
      <c r="A52" s="176"/>
      <c r="B52" s="176"/>
      <c r="C52" s="625"/>
      <c r="D52" s="176"/>
      <c r="E52" s="350" t="s">
        <v>205</v>
      </c>
      <c r="F52" s="350"/>
      <c r="G52" s="350" t="s">
        <v>594</v>
      </c>
      <c r="H52" s="625"/>
      <c r="I52" s="626"/>
      <c r="J52" s="626" t="s">
        <v>214</v>
      </c>
      <c r="K52" s="626"/>
      <c r="L52" s="625"/>
      <c r="M52" s="631" t="s">
        <v>204</v>
      </c>
      <c r="N52" s="631"/>
      <c r="O52" s="631"/>
    </row>
    <row r="53" spans="1:15" s="126" customFormat="1" ht="24" customHeight="1">
      <c r="A53" s="626" t="s">
        <v>206</v>
      </c>
      <c r="B53" s="625"/>
      <c r="C53" s="626"/>
      <c r="D53" s="625"/>
      <c r="E53" s="626" t="s">
        <v>207</v>
      </c>
      <c r="F53" s="625"/>
      <c r="G53" s="626" t="s">
        <v>204</v>
      </c>
      <c r="H53" s="625"/>
      <c r="I53" s="626" t="str">
        <f>+I7</f>
        <v>2021</v>
      </c>
      <c r="J53" s="625"/>
      <c r="K53" s="626" t="str">
        <f>+K7</f>
        <v>2020</v>
      </c>
      <c r="L53" s="625"/>
      <c r="M53" s="626" t="str">
        <f>+I53</f>
        <v>2021</v>
      </c>
      <c r="N53" s="625"/>
      <c r="O53" s="626" t="str">
        <f>+K53</f>
        <v>2020</v>
      </c>
    </row>
    <row r="54" spans="1:15" s="126" customFormat="1" ht="24" customHeight="1">
      <c r="A54" s="120" t="s">
        <v>215</v>
      </c>
      <c r="B54" s="624"/>
      <c r="C54" s="120"/>
      <c r="D54" s="624"/>
      <c r="E54" s="120" t="s">
        <v>216</v>
      </c>
    </row>
    <row r="55" spans="1:15" s="126" customFormat="1" ht="24" customHeight="1">
      <c r="A55" s="120" t="s">
        <v>217</v>
      </c>
      <c r="B55" s="624"/>
      <c r="C55" s="120"/>
      <c r="D55" s="624"/>
      <c r="E55" s="120" t="s">
        <v>218</v>
      </c>
    </row>
    <row r="56" spans="1:15" s="126" customFormat="1" ht="24" customHeight="1">
      <c r="A56" s="120"/>
      <c r="B56" s="624"/>
      <c r="C56" s="120"/>
      <c r="D56" s="624"/>
      <c r="E56" s="120" t="s">
        <v>219</v>
      </c>
      <c r="G56" s="52">
        <v>200000000</v>
      </c>
      <c r="H56" s="52"/>
      <c r="I56" s="625">
        <v>73.12</v>
      </c>
      <c r="J56" s="625"/>
      <c r="K56" s="625">
        <v>73.12</v>
      </c>
      <c r="L56" s="52"/>
      <c r="M56" s="42">
        <v>135143869.86000001</v>
      </c>
      <c r="N56" s="42"/>
      <c r="O56" s="42">
        <v>135143869.86000001</v>
      </c>
    </row>
    <row r="57" spans="1:15" s="126" customFormat="1" ht="24" customHeight="1">
      <c r="A57" s="120" t="s">
        <v>220</v>
      </c>
      <c r="B57" s="624"/>
      <c r="C57" s="120"/>
      <c r="D57" s="624"/>
      <c r="E57" s="120" t="s">
        <v>216</v>
      </c>
      <c r="G57" s="69"/>
      <c r="H57" s="52"/>
      <c r="I57" s="625"/>
      <c r="J57" s="625"/>
      <c r="K57" s="625"/>
      <c r="L57" s="70"/>
      <c r="M57" s="42"/>
      <c r="N57" s="42"/>
      <c r="O57" s="42"/>
    </row>
    <row r="58" spans="1:15" s="126" customFormat="1" ht="24" customHeight="1">
      <c r="A58" s="120" t="s">
        <v>217</v>
      </c>
      <c r="B58" s="624"/>
      <c r="C58" s="120"/>
      <c r="D58" s="624"/>
      <c r="E58" s="120" t="s">
        <v>218</v>
      </c>
      <c r="G58" s="69"/>
      <c r="H58" s="52"/>
      <c r="I58" s="625"/>
      <c r="J58" s="625"/>
      <c r="K58" s="625"/>
      <c r="L58" s="70"/>
      <c r="M58" s="42"/>
      <c r="N58" s="42"/>
      <c r="O58" s="42"/>
    </row>
    <row r="59" spans="1:15" s="126" customFormat="1" ht="24" customHeight="1">
      <c r="B59" s="624"/>
      <c r="C59" s="120"/>
      <c r="D59" s="624"/>
      <c r="E59" s="120" t="s">
        <v>219</v>
      </c>
      <c r="G59" s="52">
        <v>200000000</v>
      </c>
      <c r="H59" s="52"/>
      <c r="I59" s="146">
        <v>65</v>
      </c>
      <c r="J59" s="146"/>
      <c r="K59" s="146">
        <v>65</v>
      </c>
      <c r="L59" s="52"/>
      <c r="M59" s="42">
        <v>126737788.48999999</v>
      </c>
      <c r="N59" s="42"/>
      <c r="O59" s="42">
        <v>126737788.48999999</v>
      </c>
    </row>
    <row r="60" spans="1:15" s="126" customFormat="1" ht="24" customHeight="1">
      <c r="A60" s="120" t="s">
        <v>166</v>
      </c>
      <c r="B60" s="624"/>
      <c r="C60" s="120"/>
      <c r="D60" s="624"/>
      <c r="E60" s="120" t="s">
        <v>216</v>
      </c>
      <c r="G60" s="52"/>
      <c r="H60" s="52"/>
      <c r="I60" s="625"/>
      <c r="J60" s="625"/>
      <c r="K60" s="625"/>
      <c r="L60" s="52"/>
      <c r="M60" s="42"/>
      <c r="N60" s="42"/>
      <c r="O60" s="42"/>
    </row>
    <row r="61" spans="1:15" s="126" customFormat="1" ht="24" customHeight="1">
      <c r="A61" s="624"/>
      <c r="B61" s="624"/>
      <c r="C61" s="120"/>
      <c r="D61" s="624"/>
      <c r="E61" s="120" t="s">
        <v>218</v>
      </c>
      <c r="G61" s="52"/>
      <c r="H61" s="52"/>
      <c r="I61" s="625"/>
      <c r="J61" s="625"/>
      <c r="K61" s="625"/>
      <c r="L61" s="52"/>
      <c r="M61" s="42"/>
      <c r="N61" s="42"/>
      <c r="O61" s="42"/>
    </row>
    <row r="62" spans="1:15" s="126" customFormat="1" ht="24" customHeight="1">
      <c r="B62" s="624"/>
      <c r="C62" s="120"/>
      <c r="D62" s="624"/>
      <c r="E62" s="120" t="s">
        <v>219</v>
      </c>
      <c r="G62" s="52">
        <v>404450000</v>
      </c>
      <c r="H62" s="52"/>
      <c r="I62" s="625">
        <v>94.91</v>
      </c>
      <c r="J62" s="625"/>
      <c r="K62" s="625">
        <v>68.540000000000006</v>
      </c>
      <c r="L62" s="52"/>
      <c r="M62" s="42">
        <v>401724970</v>
      </c>
      <c r="N62" s="42"/>
      <c r="O62" s="42">
        <v>277224970</v>
      </c>
    </row>
    <row r="63" spans="1:15" s="126" customFormat="1" ht="24" customHeight="1">
      <c r="A63" s="120" t="s">
        <v>221</v>
      </c>
      <c r="B63" s="624"/>
      <c r="C63" s="120"/>
      <c r="D63" s="624"/>
      <c r="E63" s="120" t="s">
        <v>216</v>
      </c>
      <c r="G63" s="52"/>
      <c r="H63" s="52"/>
      <c r="I63" s="624"/>
      <c r="J63" s="52"/>
      <c r="K63" s="624"/>
      <c r="L63" s="52"/>
      <c r="M63" s="52"/>
      <c r="N63" s="52"/>
      <c r="O63" s="52"/>
    </row>
    <row r="64" spans="1:15" s="126" customFormat="1" ht="24" customHeight="1">
      <c r="A64" s="120" t="s">
        <v>217</v>
      </c>
      <c r="B64" s="624"/>
      <c r="C64" s="120"/>
      <c r="D64" s="624"/>
      <c r="E64" s="120" t="s">
        <v>218</v>
      </c>
      <c r="G64" s="52"/>
      <c r="H64" s="52"/>
      <c r="I64" s="624"/>
      <c r="J64" s="52"/>
      <c r="K64" s="624"/>
      <c r="L64" s="52"/>
      <c r="M64" s="52"/>
      <c r="N64" s="52"/>
      <c r="O64" s="52"/>
    </row>
    <row r="65" spans="1:15" s="126" customFormat="1" ht="24" customHeight="1">
      <c r="B65" s="624"/>
      <c r="C65" s="120"/>
      <c r="D65" s="624"/>
      <c r="E65" s="120" t="s">
        <v>219</v>
      </c>
      <c r="G65" s="52">
        <v>250000000</v>
      </c>
      <c r="H65" s="52"/>
      <c r="I65" s="146">
        <v>60</v>
      </c>
      <c r="J65" s="146"/>
      <c r="K65" s="146">
        <v>60</v>
      </c>
      <c r="L65" s="52"/>
      <c r="M65" s="42">
        <v>149999970</v>
      </c>
      <c r="N65" s="42"/>
      <c r="O65" s="42">
        <v>149999970</v>
      </c>
    </row>
    <row r="66" spans="1:15" s="126" customFormat="1" ht="24" customHeight="1">
      <c r="A66" s="126" t="s">
        <v>222</v>
      </c>
      <c r="B66" s="624"/>
      <c r="C66" s="120"/>
      <c r="D66" s="624"/>
      <c r="E66" s="120" t="s">
        <v>216</v>
      </c>
      <c r="G66" s="52"/>
      <c r="H66" s="52"/>
      <c r="I66" s="624"/>
      <c r="J66" s="624"/>
      <c r="K66" s="624"/>
      <c r="L66" s="52"/>
      <c r="M66" s="42"/>
      <c r="N66" s="42"/>
      <c r="O66" s="42"/>
    </row>
    <row r="67" spans="1:15" s="126" customFormat="1" ht="24" customHeight="1">
      <c r="A67" s="120" t="s">
        <v>217</v>
      </c>
      <c r="B67" s="624"/>
      <c r="C67" s="120"/>
      <c r="D67" s="624"/>
      <c r="E67" s="120" t="s">
        <v>218</v>
      </c>
      <c r="G67" s="52"/>
      <c r="H67" s="52"/>
      <c r="I67" s="624"/>
      <c r="J67" s="624"/>
      <c r="K67" s="624"/>
      <c r="L67" s="52"/>
      <c r="M67" s="42"/>
      <c r="N67" s="42"/>
      <c r="O67" s="42"/>
    </row>
    <row r="68" spans="1:15" s="126" customFormat="1" ht="24" customHeight="1">
      <c r="B68" s="624"/>
      <c r="C68" s="120"/>
      <c r="D68" s="624"/>
      <c r="E68" s="120" t="s">
        <v>219</v>
      </c>
      <c r="G68" s="52">
        <v>250000000</v>
      </c>
      <c r="H68" s="52"/>
      <c r="I68" s="146">
        <v>51</v>
      </c>
      <c r="J68" s="146"/>
      <c r="K68" s="146">
        <v>51</v>
      </c>
      <c r="L68" s="52"/>
      <c r="M68" s="42">
        <v>127499970</v>
      </c>
      <c r="N68" s="42"/>
      <c r="O68" s="42">
        <v>127499970</v>
      </c>
    </row>
    <row r="69" spans="1:15" s="126" customFormat="1" ht="24" customHeight="1">
      <c r="A69" s="70" t="s">
        <v>223</v>
      </c>
      <c r="B69" s="624"/>
      <c r="C69" s="120"/>
      <c r="D69" s="624"/>
      <c r="E69" s="120" t="s">
        <v>216</v>
      </c>
      <c r="G69" s="52"/>
      <c r="H69" s="52"/>
      <c r="I69" s="146"/>
      <c r="J69" s="146"/>
      <c r="K69" s="146"/>
      <c r="L69" s="52"/>
      <c r="M69" s="42"/>
      <c r="N69" s="42"/>
      <c r="O69" s="42"/>
    </row>
    <row r="70" spans="1:15" s="126" customFormat="1" ht="24" customHeight="1">
      <c r="A70" s="624"/>
      <c r="B70" s="624"/>
      <c r="C70" s="624"/>
      <c r="D70" s="624"/>
      <c r="E70" s="120" t="s">
        <v>218</v>
      </c>
      <c r="F70" s="624"/>
      <c r="G70" s="52"/>
      <c r="H70" s="52"/>
      <c r="I70" s="146"/>
      <c r="J70" s="146"/>
      <c r="K70" s="146"/>
      <c r="L70" s="52"/>
      <c r="M70" s="42"/>
      <c r="N70" s="42"/>
      <c r="O70" s="42"/>
    </row>
    <row r="71" spans="1:15" s="126" customFormat="1" ht="24" customHeight="1">
      <c r="B71" s="624"/>
      <c r="C71" s="120"/>
      <c r="D71" s="624"/>
      <c r="E71" s="120" t="s">
        <v>219</v>
      </c>
      <c r="G71" s="52">
        <v>200000000</v>
      </c>
      <c r="H71" s="52"/>
      <c r="I71" s="146">
        <v>85</v>
      </c>
      <c r="J71" s="146"/>
      <c r="K71" s="146">
        <v>85</v>
      </c>
      <c r="L71" s="52"/>
      <c r="M71" s="42">
        <v>170739500</v>
      </c>
      <c r="N71" s="42"/>
      <c r="O71" s="42">
        <v>170739500</v>
      </c>
    </row>
    <row r="72" spans="1:15" s="126" customFormat="1" ht="24" customHeight="1">
      <c r="A72" s="70" t="s">
        <v>224</v>
      </c>
      <c r="B72" s="624"/>
      <c r="C72" s="120"/>
      <c r="D72" s="624"/>
      <c r="E72" s="120" t="s">
        <v>216</v>
      </c>
      <c r="G72" s="52"/>
      <c r="H72" s="52"/>
      <c r="I72" s="625"/>
      <c r="J72" s="625"/>
      <c r="K72" s="625"/>
      <c r="L72" s="52"/>
      <c r="M72" s="42"/>
      <c r="N72" s="42"/>
      <c r="O72" s="42"/>
    </row>
    <row r="73" spans="1:15" s="126" customFormat="1" ht="24" customHeight="1">
      <c r="A73" s="624"/>
      <c r="B73" s="624"/>
      <c r="C73" s="120"/>
      <c r="D73" s="624"/>
      <c r="E73" s="120" t="s">
        <v>218</v>
      </c>
      <c r="G73" s="52"/>
      <c r="H73" s="52"/>
      <c r="I73" s="625"/>
      <c r="J73" s="625"/>
      <c r="K73" s="625"/>
      <c r="L73" s="52"/>
      <c r="M73" s="624"/>
      <c r="N73" s="624"/>
      <c r="O73" s="624"/>
    </row>
    <row r="74" spans="1:15" s="126" customFormat="1" ht="24" customHeight="1">
      <c r="B74" s="624"/>
      <c r="C74" s="120"/>
      <c r="D74" s="624"/>
      <c r="E74" s="120" t="s">
        <v>219</v>
      </c>
      <c r="G74" s="52">
        <v>260000000</v>
      </c>
      <c r="H74" s="91"/>
      <c r="I74" s="625">
        <v>99.23</v>
      </c>
      <c r="J74" s="625"/>
      <c r="K74" s="625">
        <v>87.73</v>
      </c>
      <c r="L74" s="95"/>
      <c r="M74" s="42">
        <v>257999990</v>
      </c>
      <c r="N74" s="42"/>
      <c r="O74" s="42">
        <v>228099990</v>
      </c>
    </row>
    <row r="75" spans="1:15" s="126" customFormat="1" ht="24" customHeight="1">
      <c r="A75" s="70" t="s">
        <v>225</v>
      </c>
      <c r="B75" s="624"/>
      <c r="C75" s="120"/>
      <c r="D75" s="624"/>
      <c r="E75" s="120" t="s">
        <v>216</v>
      </c>
      <c r="G75" s="52"/>
      <c r="H75" s="52"/>
      <c r="I75" s="625"/>
      <c r="J75" s="625"/>
      <c r="K75" s="625"/>
      <c r="L75" s="52"/>
      <c r="M75" s="42"/>
      <c r="N75" s="42"/>
      <c r="O75" s="42"/>
    </row>
    <row r="76" spans="1:15" s="126" customFormat="1" ht="24" customHeight="1">
      <c r="A76" s="624"/>
      <c r="B76" s="624"/>
      <c r="C76" s="120"/>
      <c r="D76" s="624"/>
      <c r="E76" s="120" t="s">
        <v>218</v>
      </c>
      <c r="G76" s="52"/>
      <c r="H76" s="52"/>
      <c r="I76" s="625"/>
      <c r="J76" s="625"/>
      <c r="K76" s="625"/>
      <c r="L76" s="52"/>
      <c r="M76" s="42"/>
      <c r="N76" s="42"/>
      <c r="O76" s="42"/>
    </row>
    <row r="77" spans="1:15" s="126" customFormat="1" ht="24" customHeight="1">
      <c r="B77" s="624"/>
      <c r="C77" s="120"/>
      <c r="D77" s="624"/>
      <c r="E77" s="120" t="s">
        <v>219</v>
      </c>
      <c r="G77" s="52">
        <v>260000000</v>
      </c>
      <c r="H77" s="91"/>
      <c r="I77" s="625">
        <v>99.23</v>
      </c>
      <c r="J77" s="625"/>
      <c r="K77" s="625">
        <v>88.23</v>
      </c>
      <c r="L77" s="95"/>
      <c r="M77" s="42">
        <v>257999990</v>
      </c>
      <c r="N77" s="42"/>
      <c r="O77" s="42">
        <v>229399990</v>
      </c>
    </row>
    <row r="78" spans="1:15" s="126" customFormat="1" ht="24" customHeight="1">
      <c r="A78" s="70" t="s">
        <v>226</v>
      </c>
      <c r="B78" s="624"/>
      <c r="C78" s="120"/>
      <c r="D78" s="624"/>
      <c r="E78" s="120" t="s">
        <v>216</v>
      </c>
      <c r="G78" s="52"/>
      <c r="H78" s="52"/>
      <c r="I78" s="625"/>
      <c r="J78" s="625"/>
      <c r="K78" s="625"/>
      <c r="L78" s="52"/>
      <c r="M78" s="42"/>
      <c r="N78" s="42"/>
      <c r="O78" s="42"/>
    </row>
    <row r="79" spans="1:15" s="126" customFormat="1" ht="24" customHeight="1">
      <c r="A79" s="624"/>
      <c r="B79" s="624"/>
      <c r="C79" s="120"/>
      <c r="D79" s="624"/>
      <c r="E79" s="120" t="s">
        <v>218</v>
      </c>
      <c r="G79" s="52"/>
      <c r="H79" s="52"/>
      <c r="I79" s="625"/>
      <c r="J79" s="625"/>
      <c r="K79" s="625"/>
      <c r="L79" s="52"/>
      <c r="M79" s="42"/>
      <c r="N79" s="42"/>
      <c r="O79" s="42"/>
    </row>
    <row r="80" spans="1:15" s="126" customFormat="1" ht="24" customHeight="1">
      <c r="B80" s="624"/>
      <c r="C80" s="120"/>
      <c r="D80" s="624"/>
      <c r="E80" s="120" t="s">
        <v>219</v>
      </c>
      <c r="G80" s="52">
        <v>200000000</v>
      </c>
      <c r="H80" s="91"/>
      <c r="I80" s="146">
        <v>99</v>
      </c>
      <c r="J80" s="146"/>
      <c r="K80" s="146">
        <v>89</v>
      </c>
      <c r="L80" s="95"/>
      <c r="M80" s="42">
        <v>197999990</v>
      </c>
      <c r="N80" s="42"/>
      <c r="O80" s="42">
        <v>177999990</v>
      </c>
    </row>
    <row r="81" spans="1:21" s="70" customFormat="1" ht="24" customHeight="1">
      <c r="A81" s="70" t="s">
        <v>883</v>
      </c>
      <c r="B81" s="624"/>
      <c r="C81" s="120"/>
      <c r="D81" s="624"/>
      <c r="E81" s="120" t="s">
        <v>15</v>
      </c>
      <c r="F81" s="624"/>
      <c r="G81" s="52"/>
      <c r="H81" s="624"/>
      <c r="I81" s="625"/>
      <c r="J81" s="625"/>
      <c r="K81" s="625"/>
      <c r="L81" s="95"/>
      <c r="M81" s="42"/>
      <c r="N81" s="42"/>
      <c r="O81" s="42"/>
    </row>
    <row r="82" spans="1:21" ht="24" customHeight="1">
      <c r="B82" s="624"/>
      <c r="C82" s="120"/>
      <c r="D82" s="624"/>
      <c r="E82" s="120" t="s">
        <v>16</v>
      </c>
      <c r="F82" s="624"/>
      <c r="G82" s="52">
        <v>257200000</v>
      </c>
      <c r="H82" s="624"/>
      <c r="I82" s="146">
        <v>99.9</v>
      </c>
      <c r="J82" s="625"/>
      <c r="K82" s="625">
        <v>99.87</v>
      </c>
      <c r="L82" s="95"/>
      <c r="M82" s="42">
        <v>192000000</v>
      </c>
      <c r="N82" s="42"/>
      <c r="O82" s="42">
        <v>132000000</v>
      </c>
    </row>
    <row r="83" spans="1:21" ht="24" customHeight="1" thickBot="1">
      <c r="A83" s="70"/>
      <c r="B83" s="116"/>
      <c r="C83" s="624"/>
      <c r="D83" s="116"/>
      <c r="E83" s="624"/>
      <c r="F83" s="624"/>
      <c r="G83" s="624" t="s">
        <v>132</v>
      </c>
      <c r="H83" s="52"/>
      <c r="I83" s="624"/>
      <c r="J83" s="52"/>
      <c r="K83" s="52"/>
      <c r="L83" s="52"/>
      <c r="M83" s="130">
        <f>SUM(M56:M82)</f>
        <v>2017846038.3499999</v>
      </c>
      <c r="N83" s="624"/>
      <c r="O83" s="130">
        <f>SUM(O56:O82)</f>
        <v>1754846038.3499999</v>
      </c>
      <c r="R83" s="70"/>
    </row>
    <row r="84" spans="1:21" ht="15" customHeight="1" thickTop="1">
      <c r="A84" s="70"/>
      <c r="B84" s="116"/>
      <c r="C84" s="624"/>
      <c r="D84" s="116"/>
      <c r="E84" s="624"/>
      <c r="F84" s="624"/>
      <c r="G84" s="624"/>
      <c r="H84" s="52"/>
      <c r="I84" s="624"/>
      <c r="J84" s="52"/>
      <c r="K84" s="52"/>
      <c r="L84" s="52"/>
      <c r="M84" s="263"/>
      <c r="N84" s="624"/>
      <c r="O84" s="263"/>
      <c r="R84" s="70"/>
    </row>
    <row r="85" spans="1:21" s="70" customFormat="1" ht="24" customHeight="1">
      <c r="A85" s="89" t="s">
        <v>1096</v>
      </c>
      <c r="B85" s="624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</row>
    <row r="86" spans="1:21" ht="24" customHeight="1">
      <c r="A86" s="89" t="s">
        <v>1097</v>
      </c>
      <c r="B86" s="624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70"/>
      <c r="Q86" s="70"/>
      <c r="R86" s="70"/>
      <c r="S86" s="126"/>
      <c r="T86" s="126"/>
      <c r="U86" s="70"/>
    </row>
    <row r="87" spans="1:21" ht="24" customHeight="1">
      <c r="A87" s="89" t="s">
        <v>1098</v>
      </c>
      <c r="B87" s="624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70"/>
      <c r="Q87" s="70"/>
      <c r="R87" s="70"/>
      <c r="S87" s="126"/>
      <c r="T87" s="126"/>
      <c r="U87" s="70"/>
    </row>
    <row r="88" spans="1:21" ht="24" customHeight="1">
      <c r="A88" s="89"/>
      <c r="B88" s="624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70"/>
      <c r="Q88" s="70"/>
      <c r="R88" s="70"/>
      <c r="S88" s="126"/>
      <c r="T88" s="126"/>
      <c r="U88" s="70"/>
    </row>
    <row r="89" spans="1:21" ht="24" customHeight="1">
      <c r="B89" s="624"/>
      <c r="C89" s="120"/>
      <c r="D89" s="624"/>
      <c r="E89" s="120"/>
      <c r="G89" s="52"/>
      <c r="H89" s="91"/>
      <c r="I89" s="146"/>
      <c r="J89" s="146"/>
      <c r="K89" s="146"/>
      <c r="L89" s="95"/>
      <c r="M89" s="42"/>
      <c r="N89" s="42"/>
      <c r="O89" s="42"/>
    </row>
    <row r="90" spans="1:21" ht="24" customHeight="1">
      <c r="A90" s="630" t="s">
        <v>551</v>
      </c>
      <c r="B90" s="630"/>
      <c r="C90" s="630"/>
      <c r="D90" s="630"/>
      <c r="E90" s="630"/>
      <c r="F90" s="630"/>
      <c r="G90" s="630"/>
      <c r="H90" s="630"/>
      <c r="I90" s="630"/>
      <c r="J90" s="630"/>
      <c r="K90" s="630"/>
      <c r="L90" s="630"/>
      <c r="M90" s="630"/>
      <c r="N90" s="630"/>
      <c r="O90" s="630"/>
    </row>
    <row r="91" spans="1:21" ht="24" customHeight="1">
      <c r="A91" s="624"/>
      <c r="B91" s="624"/>
      <c r="C91" s="629" t="s">
        <v>801</v>
      </c>
      <c r="D91" s="629"/>
      <c r="E91" s="629"/>
      <c r="F91" s="629"/>
      <c r="G91" s="629"/>
      <c r="H91" s="629"/>
      <c r="I91" s="629"/>
      <c r="J91" s="629"/>
      <c r="K91" s="629"/>
      <c r="L91" s="629"/>
      <c r="M91" s="629"/>
      <c r="N91" s="624"/>
      <c r="O91" s="624"/>
    </row>
    <row r="92" spans="1:21" ht="24" customHeight="1">
      <c r="A92" s="630" t="s">
        <v>1999</v>
      </c>
      <c r="B92" s="630"/>
      <c r="C92" s="630"/>
      <c r="D92" s="630"/>
      <c r="E92" s="630"/>
      <c r="F92" s="630"/>
      <c r="G92" s="630"/>
      <c r="H92" s="630"/>
      <c r="I92" s="630"/>
      <c r="J92" s="630"/>
      <c r="K92" s="630"/>
      <c r="L92" s="630"/>
      <c r="M92" s="630"/>
      <c r="N92" s="630"/>
      <c r="O92" s="630"/>
    </row>
    <row r="93" spans="1:21" ht="24" customHeight="1">
      <c r="B93" s="624"/>
      <c r="C93" s="120"/>
      <c r="D93" s="624"/>
      <c r="E93" s="120"/>
      <c r="G93" s="52"/>
      <c r="H93" s="91"/>
      <c r="I93" s="146"/>
      <c r="J93" s="146"/>
      <c r="K93" s="146"/>
      <c r="L93" s="95"/>
      <c r="M93" s="42"/>
      <c r="N93" s="42"/>
      <c r="O93" s="42"/>
    </row>
    <row r="94" spans="1:21" ht="24" customHeight="1">
      <c r="A94" s="89" t="s">
        <v>1099</v>
      </c>
      <c r="B94" s="624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70"/>
      <c r="Q94" s="70"/>
      <c r="R94" s="70"/>
      <c r="S94" s="126"/>
      <c r="T94" s="126"/>
      <c r="U94" s="70"/>
    </row>
    <row r="95" spans="1:21" ht="24" customHeight="1">
      <c r="A95" s="89" t="s">
        <v>692</v>
      </c>
      <c r="B95" s="624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126"/>
      <c r="T95" s="126"/>
      <c r="U95" s="70"/>
    </row>
    <row r="96" spans="1:21" ht="24" customHeight="1">
      <c r="A96" s="89" t="s">
        <v>1100</v>
      </c>
      <c r="B96" s="624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126"/>
      <c r="T96" s="126"/>
      <c r="U96" s="70"/>
    </row>
    <row r="97" spans="1:21" ht="24" customHeight="1">
      <c r="A97" s="89" t="s">
        <v>693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126"/>
      <c r="T97" s="126"/>
      <c r="U97" s="70"/>
    </row>
    <row r="98" spans="1:21" ht="24" customHeight="1">
      <c r="A98" s="89" t="s">
        <v>1101</v>
      </c>
      <c r="B98" s="624"/>
      <c r="C98" s="89"/>
    </row>
    <row r="99" spans="1:21" ht="24" customHeight="1">
      <c r="A99" s="89" t="s">
        <v>851</v>
      </c>
      <c r="B99" s="624"/>
      <c r="C99" s="89"/>
    </row>
    <row r="100" spans="1:21" ht="24" customHeight="1">
      <c r="A100" s="89" t="s">
        <v>850</v>
      </c>
      <c r="B100" s="624"/>
      <c r="C100" s="624"/>
    </row>
    <row r="101" spans="1:21" ht="24" customHeight="1">
      <c r="A101" s="89" t="s">
        <v>1285</v>
      </c>
      <c r="C101" s="89"/>
      <c r="D101" s="89"/>
      <c r="E101" s="51"/>
      <c r="F101" s="51"/>
      <c r="G101" s="51"/>
      <c r="H101" s="89"/>
    </row>
    <row r="102" spans="1:21" ht="24" customHeight="1">
      <c r="A102" s="89" t="s">
        <v>1102</v>
      </c>
      <c r="C102" s="89"/>
      <c r="D102" s="89"/>
      <c r="E102" s="51"/>
      <c r="F102" s="51"/>
      <c r="G102" s="51"/>
      <c r="H102" s="89"/>
    </row>
    <row r="103" spans="1:21" ht="24" customHeight="1">
      <c r="A103" s="89" t="s">
        <v>854</v>
      </c>
      <c r="C103" s="89"/>
      <c r="D103" s="89"/>
      <c r="E103" s="51"/>
      <c r="F103" s="51"/>
      <c r="G103" s="51"/>
      <c r="H103" s="89"/>
    </row>
    <row r="104" spans="1:21" ht="24" customHeight="1">
      <c r="A104" s="89" t="s">
        <v>1103</v>
      </c>
      <c r="B104" s="89"/>
      <c r="C104" s="89"/>
      <c r="D104" s="89"/>
      <c r="E104" s="51"/>
      <c r="F104" s="51"/>
      <c r="G104" s="51"/>
      <c r="H104" s="89"/>
    </row>
    <row r="105" spans="1:21" ht="24" customHeight="1">
      <c r="A105" s="89" t="s">
        <v>1104</v>
      </c>
      <c r="B105" s="89"/>
      <c r="C105" s="89"/>
      <c r="D105" s="89"/>
      <c r="E105" s="51"/>
      <c r="F105" s="51"/>
      <c r="G105" s="51"/>
      <c r="H105" s="89"/>
    </row>
    <row r="106" spans="1:21" ht="24" customHeight="1">
      <c r="A106" s="89" t="s">
        <v>1105</v>
      </c>
      <c r="B106" s="89"/>
      <c r="C106" s="89"/>
      <c r="D106" s="89"/>
      <c r="E106" s="89"/>
      <c r="F106" s="89"/>
      <c r="G106" s="51"/>
      <c r="H106" s="89"/>
    </row>
    <row r="107" spans="1:21" ht="24" customHeight="1">
      <c r="A107" s="89" t="s">
        <v>1213</v>
      </c>
      <c r="B107" s="89"/>
      <c r="C107" s="89"/>
      <c r="D107" s="89"/>
      <c r="E107" s="89"/>
      <c r="F107" s="89"/>
      <c r="G107" s="51"/>
      <c r="H107" s="89"/>
    </row>
    <row r="108" spans="1:21" ht="24" customHeight="1">
      <c r="A108" s="89" t="s">
        <v>1214</v>
      </c>
      <c r="B108" s="89"/>
      <c r="C108" s="89"/>
      <c r="D108" s="89"/>
      <c r="E108" s="89"/>
      <c r="F108" s="89"/>
      <c r="G108" s="51"/>
      <c r="H108" s="89"/>
    </row>
    <row r="109" spans="1:21" ht="24" customHeight="1">
      <c r="A109" s="89" t="s">
        <v>1175</v>
      </c>
      <c r="B109" s="89"/>
      <c r="C109" s="89"/>
      <c r="G109" s="89"/>
      <c r="H109" s="89"/>
    </row>
    <row r="110" spans="1:21" ht="24" customHeight="1">
      <c r="A110" s="89" t="s">
        <v>1174</v>
      </c>
      <c r="B110" s="89"/>
      <c r="C110" s="89"/>
      <c r="D110" s="89"/>
      <c r="E110" s="89"/>
      <c r="F110" s="89"/>
      <c r="G110" s="89"/>
      <c r="H110" s="89"/>
    </row>
    <row r="111" spans="1:21" ht="24" customHeight="1">
      <c r="A111" s="89" t="s">
        <v>1338</v>
      </c>
      <c r="B111" s="89"/>
      <c r="C111" s="624"/>
      <c r="D111" s="89"/>
      <c r="E111" s="89"/>
      <c r="F111" s="89"/>
      <c r="G111" s="89"/>
      <c r="H111" s="89"/>
    </row>
    <row r="112" spans="1:21" ht="24" customHeight="1">
      <c r="A112" s="89" t="s">
        <v>1001</v>
      </c>
      <c r="B112" s="89"/>
      <c r="C112" s="624"/>
      <c r="D112" s="89"/>
      <c r="E112" s="89"/>
      <c r="F112" s="89"/>
      <c r="G112" s="89"/>
      <c r="H112" s="89"/>
    </row>
    <row r="113" spans="1:6" ht="24" customHeight="1">
      <c r="A113" s="89" t="s">
        <v>1335</v>
      </c>
      <c r="B113" s="624"/>
      <c r="C113" s="89"/>
      <c r="D113" s="89"/>
      <c r="E113" s="89"/>
      <c r="F113" s="89"/>
    </row>
    <row r="114" spans="1:6" ht="24" customHeight="1">
      <c r="A114" s="89" t="s">
        <v>1334</v>
      </c>
      <c r="B114" s="624"/>
      <c r="C114" s="89"/>
      <c r="D114" s="89"/>
      <c r="E114" s="89"/>
      <c r="F114" s="89"/>
    </row>
    <row r="115" spans="1:6" ht="24" customHeight="1">
      <c r="A115" s="89" t="s">
        <v>1336</v>
      </c>
      <c r="B115" s="624"/>
      <c r="C115" s="624"/>
      <c r="D115" s="89"/>
      <c r="E115" s="89"/>
      <c r="F115" s="89"/>
    </row>
    <row r="116" spans="1:6" ht="24" customHeight="1">
      <c r="A116" s="89" t="s">
        <v>1332</v>
      </c>
      <c r="B116" s="89"/>
      <c r="C116" s="89"/>
      <c r="D116" s="89"/>
      <c r="E116" s="89"/>
      <c r="F116" s="89"/>
    </row>
    <row r="117" spans="1:6" ht="24" customHeight="1">
      <c r="A117" s="89" t="s">
        <v>1333</v>
      </c>
      <c r="B117" s="89"/>
      <c r="C117" s="89"/>
      <c r="D117" s="89"/>
      <c r="E117" s="89"/>
      <c r="F117" s="89"/>
    </row>
    <row r="118" spans="1:6" ht="24" customHeight="1">
      <c r="A118" s="89" t="s">
        <v>1231</v>
      </c>
      <c r="B118" s="89"/>
      <c r="C118" s="89"/>
      <c r="D118" s="89"/>
      <c r="E118" s="89"/>
      <c r="F118" s="89"/>
    </row>
    <row r="119" spans="1:6" ht="24" customHeight="1">
      <c r="A119" s="89" t="s">
        <v>1237</v>
      </c>
      <c r="B119" s="89"/>
      <c r="C119" s="89"/>
      <c r="D119" s="89"/>
      <c r="E119" s="89"/>
      <c r="F119" s="89"/>
    </row>
    <row r="120" spans="1:6" ht="24" customHeight="1">
      <c r="A120" s="89" t="s">
        <v>1337</v>
      </c>
      <c r="B120" s="89"/>
      <c r="C120" s="89"/>
      <c r="D120" s="89"/>
      <c r="E120" s="89"/>
      <c r="F120" s="89"/>
    </row>
    <row r="121" spans="1:6" ht="24" customHeight="1">
      <c r="A121" s="89" t="s">
        <v>1499</v>
      </c>
      <c r="B121" s="89"/>
      <c r="C121" s="89"/>
      <c r="D121" s="89"/>
      <c r="E121" s="89"/>
      <c r="F121" s="89"/>
    </row>
    <row r="122" spans="1:6" ht="24" customHeight="1">
      <c r="A122" s="89" t="s">
        <v>1501</v>
      </c>
      <c r="B122" s="89"/>
      <c r="C122" s="89"/>
      <c r="D122" s="89"/>
      <c r="E122" s="89"/>
      <c r="F122" s="89"/>
    </row>
    <row r="123" spans="1:6" ht="24" customHeight="1">
      <c r="A123" s="89" t="s">
        <v>1502</v>
      </c>
      <c r="B123" s="89"/>
      <c r="C123" s="89"/>
      <c r="D123" s="89"/>
      <c r="E123" s="89"/>
      <c r="F123" s="89"/>
    </row>
    <row r="124" spans="1:6" ht="24" customHeight="1">
      <c r="A124" s="89" t="s">
        <v>1500</v>
      </c>
      <c r="B124" s="89"/>
      <c r="C124" s="89"/>
      <c r="D124" s="89"/>
      <c r="E124" s="89"/>
      <c r="F124" s="89"/>
    </row>
    <row r="125" spans="1:6" ht="24" customHeight="1">
      <c r="A125" s="89" t="s">
        <v>1505</v>
      </c>
      <c r="B125" s="89"/>
      <c r="C125" s="89"/>
      <c r="D125" s="89"/>
    </row>
    <row r="126" spans="1:6" ht="24" customHeight="1">
      <c r="A126" s="89" t="s">
        <v>1504</v>
      </c>
      <c r="B126" s="89"/>
      <c r="C126" s="89"/>
      <c r="D126" s="89"/>
    </row>
    <row r="127" spans="1:6" ht="24" customHeight="1">
      <c r="A127" s="89" t="s">
        <v>1506</v>
      </c>
      <c r="B127" s="89"/>
      <c r="C127" s="89"/>
      <c r="D127" s="89"/>
    </row>
    <row r="128" spans="1:6" ht="24" customHeight="1">
      <c r="A128" s="89" t="s">
        <v>1503</v>
      </c>
      <c r="B128" s="89"/>
      <c r="C128" s="89"/>
      <c r="D128" s="89"/>
    </row>
    <row r="129" spans="1:21" s="126" customFormat="1" ht="24" customHeight="1">
      <c r="A129" s="89" t="s">
        <v>2140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70"/>
    </row>
    <row r="130" spans="1:21" s="126" customFormat="1" ht="24" customHeight="1">
      <c r="A130" s="89" t="s">
        <v>1391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 t="s">
        <v>1390</v>
      </c>
      <c r="Q130" s="89"/>
      <c r="R130" s="70"/>
    </row>
    <row r="131" spans="1:21" s="126" customFormat="1" ht="24" customHeight="1">
      <c r="A131" s="89" t="s">
        <v>2139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70"/>
      <c r="Q131" s="70"/>
      <c r="R131" s="70"/>
    </row>
    <row r="132" spans="1:21" s="126" customFormat="1" ht="24" customHeight="1">
      <c r="A132" s="89" t="s">
        <v>1391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70"/>
      <c r="Q132" s="70"/>
      <c r="R132" s="70"/>
    </row>
    <row r="133" spans="1:21" ht="24" customHeight="1">
      <c r="A133" s="89"/>
      <c r="B133" s="89"/>
      <c r="C133" s="89"/>
      <c r="D133" s="89"/>
    </row>
    <row r="134" spans="1:21" ht="24" customHeight="1">
      <c r="A134" s="89"/>
      <c r="B134" s="51"/>
      <c r="C134" s="624"/>
      <c r="D134" s="49"/>
      <c r="E134" s="51"/>
      <c r="F134" s="51"/>
      <c r="G134" s="51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126"/>
      <c r="T134" s="126"/>
      <c r="U134" s="70"/>
    </row>
    <row r="135" spans="1:21" s="89" customFormat="1" ht="24" customHeight="1">
      <c r="A135" s="630" t="s">
        <v>551</v>
      </c>
      <c r="B135" s="630"/>
      <c r="C135" s="630"/>
      <c r="D135" s="630"/>
      <c r="E135" s="630"/>
      <c r="F135" s="630"/>
      <c r="G135" s="630"/>
      <c r="H135" s="630"/>
      <c r="I135" s="630"/>
      <c r="J135" s="630"/>
      <c r="K135" s="630"/>
      <c r="L135" s="630"/>
      <c r="M135" s="630"/>
      <c r="N135" s="630"/>
      <c r="O135" s="630"/>
    </row>
    <row r="136" spans="1:21" s="89" customFormat="1" ht="24" customHeight="1">
      <c r="A136" s="624"/>
      <c r="B136" s="624"/>
      <c r="C136" s="629" t="s">
        <v>801</v>
      </c>
      <c r="D136" s="629"/>
      <c r="E136" s="629"/>
      <c r="F136" s="629"/>
      <c r="G136" s="629"/>
      <c r="H136" s="629"/>
      <c r="I136" s="629"/>
      <c r="J136" s="629"/>
      <c r="K136" s="629"/>
      <c r="L136" s="629"/>
      <c r="M136" s="629"/>
      <c r="N136" s="624"/>
      <c r="O136" s="624"/>
    </row>
    <row r="137" spans="1:21" s="89" customFormat="1" ht="24.95" customHeight="1"/>
    <row r="138" spans="1:21" s="89" customFormat="1" ht="24.95" customHeight="1"/>
  </sheetData>
  <sheetProtection formatCells="0" formatColumns="0" formatRows="0" insertColumns="0" insertRows="0" insertHyperlinks="0" deleteColumns="0" deleteRows="0" sort="0" autoFilter="0" pivotTables="0"/>
  <mergeCells count="20">
    <mergeCell ref="A1:O1"/>
    <mergeCell ref="M6:O6"/>
    <mergeCell ref="E6:G6"/>
    <mergeCell ref="E5:G5"/>
    <mergeCell ref="M5:O5"/>
    <mergeCell ref="E4:O4"/>
    <mergeCell ref="I5:K5"/>
    <mergeCell ref="A135:O135"/>
    <mergeCell ref="C136:M136"/>
    <mergeCell ref="E50:O50"/>
    <mergeCell ref="A46:O46"/>
    <mergeCell ref="M51:O51"/>
    <mergeCell ref="I51:K51"/>
    <mergeCell ref="C45:M45"/>
    <mergeCell ref="M52:O52"/>
    <mergeCell ref="A44:O44"/>
    <mergeCell ref="A92:O92"/>
    <mergeCell ref="A90:O90"/>
    <mergeCell ref="C91:M91"/>
    <mergeCell ref="E51:G51"/>
  </mergeCells>
  <pageMargins left="0.78740157480314965" right="0.19685039370078741" top="0.59055118110236227" bottom="0.39370078740157483" header="0.43307086614173229" footer="0.19685039370078741"/>
  <pageSetup paperSize="9" scale="70" orientation="portrait" r:id="rId1"/>
  <headerFooter alignWithMargins="0">
    <oddHeader>&amp;L&amp;"Angsana New,ธรรมดา"&amp;8THAI POLYCONS PUBLIC COMPANY LIMITED</oddHeader>
  </headerFooter>
  <rowBreaks count="2" manualBreakCount="2">
    <brk id="45" max="16383" man="1"/>
    <brk id="9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16"/>
  <sheetViews>
    <sheetView showRuler="0" zoomScaleNormal="100" zoomScaleSheetLayoutView="100" workbookViewId="0">
      <selection sqref="A1:R1"/>
    </sheetView>
  </sheetViews>
  <sheetFormatPr defaultRowHeight="23.45" customHeight="1"/>
  <cols>
    <col min="1" max="1" width="5.625" style="126" customWidth="1"/>
    <col min="2" max="2" width="15.5" style="126" customWidth="1"/>
    <col min="3" max="3" width="0.5" style="126" customWidth="1"/>
    <col min="4" max="4" width="16.875" style="126" customWidth="1"/>
    <col min="5" max="5" width="0.5" style="126" customWidth="1"/>
    <col min="6" max="6" width="12.75" style="126" customWidth="1"/>
    <col min="7" max="7" width="0.5" style="126" customWidth="1"/>
    <col min="8" max="8" width="11.625" style="126" customWidth="1"/>
    <col min="9" max="9" width="0.5" style="126" customWidth="1"/>
    <col min="10" max="10" width="11.625" style="126" customWidth="1"/>
    <col min="11" max="11" width="0.5" style="126" customWidth="1"/>
    <col min="12" max="12" width="13.125" style="126" customWidth="1"/>
    <col min="13" max="13" width="0.5" style="126" customWidth="1"/>
    <col min="14" max="14" width="13.125" style="126" customWidth="1"/>
    <col min="15" max="15" width="0.5" style="126" customWidth="1"/>
    <col min="16" max="16" width="13.125" style="126" customWidth="1"/>
    <col min="17" max="17" width="0.5" style="126" customWidth="1"/>
    <col min="18" max="18" width="13.125" style="126" customWidth="1"/>
    <col min="19" max="19" width="2.25" style="126" customWidth="1"/>
    <col min="20" max="20" width="9" style="126"/>
    <col min="21" max="21" width="9" style="70"/>
    <col min="22" max="16384" width="9" style="115"/>
  </cols>
  <sheetData>
    <row r="1" spans="1:19" s="129" customFormat="1" ht="23.1" customHeight="1">
      <c r="A1" s="630" t="s">
        <v>485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150"/>
    </row>
    <row r="2" spans="1:19" ht="15" customHeight="1"/>
    <row r="3" spans="1:19" s="126" customFormat="1" ht="23.1" customHeight="1">
      <c r="A3" s="89" t="s">
        <v>1465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70"/>
      <c r="Q3" s="70"/>
      <c r="R3" s="70"/>
    </row>
    <row r="4" spans="1:19" s="126" customFormat="1" ht="23.1" customHeight="1">
      <c r="A4" s="89" t="s">
        <v>2138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70"/>
      <c r="Q4" s="70"/>
      <c r="R4" s="70"/>
    </row>
    <row r="5" spans="1:19" s="126" customFormat="1" ht="23.1" customHeight="1">
      <c r="A5" s="89"/>
      <c r="B5" s="89" t="s">
        <v>2130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70"/>
      <c r="Q5" s="70"/>
      <c r="R5" s="70"/>
    </row>
    <row r="6" spans="1:19" s="126" customFormat="1" ht="23.1" customHeight="1">
      <c r="A6" s="89" t="s">
        <v>2137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70"/>
      <c r="Q6" s="70"/>
      <c r="R6" s="70"/>
    </row>
    <row r="7" spans="1:19" s="126" customFormat="1" ht="23.1" customHeight="1">
      <c r="A7" s="89"/>
      <c r="B7" s="89" t="s">
        <v>2130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70"/>
      <c r="Q7" s="70"/>
      <c r="R7" s="70"/>
    </row>
    <row r="8" spans="1:19" s="126" customFormat="1" ht="23.1" customHeight="1">
      <c r="A8" s="89" t="s">
        <v>2136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70"/>
      <c r="Q8" s="70"/>
      <c r="R8" s="70"/>
    </row>
    <row r="9" spans="1:19" s="126" customFormat="1" ht="23.1" customHeight="1">
      <c r="A9" s="89"/>
      <c r="B9" s="89" t="s">
        <v>2130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70"/>
      <c r="Q9" s="70"/>
      <c r="R9" s="70"/>
    </row>
    <row r="10" spans="1:19" s="126" customFormat="1" ht="23.1" customHeight="1">
      <c r="A10" s="89" t="s">
        <v>2135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70"/>
      <c r="Q10" s="70"/>
      <c r="R10" s="70"/>
    </row>
    <row r="11" spans="1:19" s="126" customFormat="1" ht="23.1" customHeight="1">
      <c r="A11" s="89"/>
      <c r="B11" s="89" t="s">
        <v>2130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70"/>
      <c r="Q11" s="70"/>
      <c r="R11" s="70"/>
    </row>
    <row r="12" spans="1:19" s="126" customFormat="1" ht="23.1" customHeight="1">
      <c r="A12" s="89" t="s">
        <v>2134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70"/>
      <c r="Q12" s="70"/>
      <c r="R12" s="70"/>
    </row>
    <row r="13" spans="1:19" s="126" customFormat="1" ht="23.1" customHeight="1">
      <c r="A13" s="89"/>
      <c r="B13" s="89" t="s">
        <v>2130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70"/>
      <c r="Q13" s="70"/>
      <c r="R13" s="70"/>
    </row>
    <row r="14" spans="1:19" s="126" customFormat="1" ht="23.1" customHeight="1">
      <c r="A14" s="89" t="s">
        <v>2133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70"/>
      <c r="Q14" s="70"/>
      <c r="R14" s="70"/>
    </row>
    <row r="15" spans="1:19" s="126" customFormat="1" ht="23.1" customHeight="1">
      <c r="A15" s="89"/>
      <c r="B15" s="89" t="s">
        <v>2130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70"/>
      <c r="Q15" s="70"/>
      <c r="R15" s="70"/>
    </row>
    <row r="16" spans="1:19" s="126" customFormat="1" ht="23.1" customHeight="1">
      <c r="A16" s="89" t="s">
        <v>2132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70"/>
      <c r="Q16" s="70"/>
      <c r="R16" s="70"/>
    </row>
    <row r="17" spans="1:18" s="126" customFormat="1" ht="23.1" customHeight="1">
      <c r="A17" s="89"/>
      <c r="B17" s="89" t="s">
        <v>2130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70"/>
      <c r="Q17" s="70"/>
      <c r="R17" s="70"/>
    </row>
    <row r="18" spans="1:18" s="126" customFormat="1" ht="23.1" customHeight="1">
      <c r="A18" s="89" t="s">
        <v>2131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70"/>
      <c r="Q18" s="70"/>
      <c r="R18" s="70"/>
    </row>
    <row r="19" spans="1:18" s="126" customFormat="1" ht="23.1" customHeight="1">
      <c r="A19" s="89"/>
      <c r="B19" s="89" t="s">
        <v>2130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70"/>
      <c r="Q19" s="70"/>
      <c r="R19" s="70"/>
    </row>
    <row r="20" spans="1:18" s="126" customFormat="1" ht="23.1" customHeight="1">
      <c r="A20" s="89" t="s">
        <v>2129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70"/>
      <c r="Q20" s="70"/>
      <c r="R20" s="70"/>
    </row>
    <row r="21" spans="1:18" s="126" customFormat="1" ht="23.1" customHeight="1">
      <c r="A21" s="89" t="s">
        <v>2128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70"/>
      <c r="Q21" s="70"/>
      <c r="R21" s="70"/>
    </row>
    <row r="22" spans="1:18" s="126" customFormat="1" ht="23.1" customHeight="1">
      <c r="A22" s="89" t="s">
        <v>2127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70"/>
      <c r="Q22" s="70"/>
      <c r="R22" s="70"/>
    </row>
    <row r="23" spans="1:18" s="126" customFormat="1" ht="23.1" customHeight="1">
      <c r="A23" s="89" t="s">
        <v>2126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70"/>
      <c r="Q23" s="70"/>
      <c r="R23" s="70"/>
    </row>
    <row r="24" spans="1:18" s="126" customFormat="1" ht="23.1" customHeight="1">
      <c r="A24" s="89" t="s">
        <v>2253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70"/>
      <c r="Q24" s="70"/>
      <c r="R24" s="70"/>
    </row>
    <row r="25" spans="1:18" s="126" customFormat="1" ht="23.1" customHeight="1">
      <c r="A25" s="89" t="s">
        <v>2254</v>
      </c>
      <c r="B25" s="89"/>
      <c r="C25" s="89"/>
      <c r="D25" s="89"/>
      <c r="E25" s="4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70"/>
      <c r="Q25" s="70"/>
      <c r="R25" s="70"/>
    </row>
    <row r="26" spans="1:18" s="126" customFormat="1" ht="23.1" customHeight="1">
      <c r="A26" s="89"/>
      <c r="B26" s="89" t="s">
        <v>2257</v>
      </c>
      <c r="C26" s="89"/>
      <c r="D26" s="89"/>
      <c r="E26" s="4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70"/>
      <c r="Q26" s="70"/>
      <c r="R26" s="70"/>
    </row>
    <row r="27" spans="1:18" s="126" customFormat="1" ht="23.1" customHeight="1">
      <c r="A27" s="89"/>
      <c r="B27" s="89" t="s">
        <v>2256</v>
      </c>
      <c r="C27" s="89"/>
      <c r="D27" s="89"/>
      <c r="E27" s="4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70"/>
      <c r="Q27" s="70"/>
      <c r="R27" s="70"/>
    </row>
    <row r="28" spans="1:18" s="126" customFormat="1" ht="23.1" customHeight="1">
      <c r="A28" s="89"/>
      <c r="B28" s="89" t="s">
        <v>2258</v>
      </c>
      <c r="C28" s="89"/>
      <c r="D28" s="89"/>
      <c r="E28" s="4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70"/>
      <c r="Q28" s="70"/>
      <c r="R28" s="70"/>
    </row>
    <row r="29" spans="1:18" s="126" customFormat="1" ht="23.1" customHeight="1">
      <c r="A29" s="89"/>
      <c r="B29" s="89" t="s">
        <v>2255</v>
      </c>
      <c r="C29" s="89"/>
      <c r="D29" s="89"/>
      <c r="E29" s="4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70"/>
      <c r="Q29" s="70"/>
      <c r="R29" s="70"/>
    </row>
    <row r="30" spans="1:18" s="126" customFormat="1" ht="23.1" customHeight="1">
      <c r="A30" s="89" t="s">
        <v>2259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70"/>
      <c r="Q30" s="70"/>
      <c r="R30" s="70"/>
    </row>
    <row r="31" spans="1:18" s="126" customFormat="1" ht="23.1" customHeight="1">
      <c r="A31" s="89"/>
      <c r="B31" s="89" t="s">
        <v>2261</v>
      </c>
      <c r="C31" s="89"/>
      <c r="D31" s="89"/>
      <c r="E31" s="4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70"/>
      <c r="Q31" s="70"/>
      <c r="R31" s="70"/>
    </row>
    <row r="32" spans="1:18" s="126" customFormat="1" ht="23.1" customHeight="1">
      <c r="A32" s="89"/>
      <c r="B32" s="89" t="s">
        <v>2260</v>
      </c>
      <c r="C32" s="89"/>
      <c r="D32" s="89"/>
      <c r="E32" s="4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70"/>
      <c r="Q32" s="70"/>
      <c r="R32" s="70"/>
    </row>
    <row r="33" spans="1:18" s="126" customFormat="1" ht="9.9499999999999993" customHeight="1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70"/>
      <c r="Q33" s="70"/>
      <c r="R33" s="70"/>
    </row>
    <row r="34" spans="1:18" s="126" customFormat="1" ht="23.1" customHeight="1">
      <c r="A34" s="89" t="s">
        <v>1381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</row>
    <row r="35" spans="1:18" s="126" customFormat="1" ht="23.1" customHeight="1">
      <c r="A35" s="89" t="s">
        <v>1382</v>
      </c>
      <c r="B35" s="89"/>
      <c r="C35" s="457"/>
      <c r="D35" s="457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</row>
    <row r="36" spans="1:18" s="126" customFormat="1" ht="20.100000000000001" customHeight="1">
      <c r="A36" s="150"/>
      <c r="B36" s="150"/>
      <c r="C36" s="150"/>
      <c r="D36" s="152"/>
      <c r="E36" s="151"/>
      <c r="F36" s="152"/>
      <c r="G36" s="151"/>
      <c r="H36" s="152"/>
      <c r="I36" s="152"/>
      <c r="J36" s="152"/>
      <c r="K36" s="151"/>
      <c r="L36" s="631" t="s">
        <v>126</v>
      </c>
      <c r="M36" s="631"/>
      <c r="N36" s="631"/>
      <c r="O36" s="180"/>
      <c r="P36" s="631" t="s">
        <v>127</v>
      </c>
      <c r="Q36" s="631"/>
      <c r="R36" s="631"/>
    </row>
    <row r="37" spans="1:18" ht="23.1" customHeight="1">
      <c r="A37" s="150"/>
      <c r="B37" s="150"/>
      <c r="C37" s="150"/>
      <c r="D37" s="151" t="s">
        <v>205</v>
      </c>
      <c r="E37" s="151"/>
      <c r="F37" s="250" t="s">
        <v>594</v>
      </c>
      <c r="G37" s="151"/>
      <c r="H37" s="631" t="s">
        <v>227</v>
      </c>
      <c r="I37" s="631"/>
      <c r="J37" s="631"/>
      <c r="K37" s="151"/>
      <c r="L37" s="631" t="s">
        <v>228</v>
      </c>
      <c r="M37" s="631"/>
      <c r="N37" s="631"/>
      <c r="O37" s="151"/>
      <c r="P37" s="631" t="s">
        <v>229</v>
      </c>
      <c r="Q37" s="631"/>
      <c r="R37" s="631"/>
    </row>
    <row r="38" spans="1:18" ht="23.1" customHeight="1">
      <c r="A38" s="631" t="s">
        <v>206</v>
      </c>
      <c r="B38" s="631"/>
      <c r="C38" s="150"/>
      <c r="D38" s="152" t="s">
        <v>207</v>
      </c>
      <c r="E38" s="151"/>
      <c r="F38" s="251" t="s">
        <v>204</v>
      </c>
      <c r="G38" s="151"/>
      <c r="H38" s="152" t="str">
        <f>+'P36-38'!I53</f>
        <v>2021</v>
      </c>
      <c r="I38" s="151"/>
      <c r="J38" s="152" t="str">
        <f>+'P36-38'!K53</f>
        <v>2020</v>
      </c>
      <c r="K38" s="151"/>
      <c r="L38" s="152" t="str">
        <f>+H38</f>
        <v>2021</v>
      </c>
      <c r="M38" s="151"/>
      <c r="N38" s="152" t="str">
        <f>+J38</f>
        <v>2020</v>
      </c>
      <c r="O38" s="151"/>
      <c r="P38" s="152" t="str">
        <f>+L38</f>
        <v>2021</v>
      </c>
      <c r="Q38" s="151"/>
      <c r="R38" s="152" t="str">
        <f>+N38</f>
        <v>2020</v>
      </c>
    </row>
    <row r="39" spans="1:18" s="126" customFormat="1" ht="23.1" customHeight="1">
      <c r="A39" s="150" t="s">
        <v>230</v>
      </c>
      <c r="C39" s="150"/>
      <c r="D39" s="150" t="s">
        <v>231</v>
      </c>
      <c r="E39" s="150"/>
      <c r="Q39" s="70"/>
      <c r="R39" s="70"/>
    </row>
    <row r="40" spans="1:18" s="126" customFormat="1" ht="23.1" customHeight="1">
      <c r="A40" s="126" t="s">
        <v>232</v>
      </c>
      <c r="C40" s="150"/>
      <c r="D40" s="150" t="s">
        <v>233</v>
      </c>
      <c r="E40" s="150"/>
      <c r="G40" s="64"/>
      <c r="H40" s="151">
        <v>99.95</v>
      </c>
      <c r="I40" s="151"/>
      <c r="J40" s="151">
        <v>99.95</v>
      </c>
      <c r="K40" s="150"/>
      <c r="L40" s="64" t="s">
        <v>859</v>
      </c>
      <c r="M40" s="64"/>
      <c r="N40" s="64" t="s">
        <v>859</v>
      </c>
      <c r="O40" s="64"/>
      <c r="P40" s="64" t="s">
        <v>859</v>
      </c>
      <c r="Q40" s="64"/>
      <c r="R40" s="64" t="s">
        <v>859</v>
      </c>
    </row>
    <row r="41" spans="1:18" s="126" customFormat="1" ht="23.1" customHeight="1">
      <c r="A41" s="126" t="s">
        <v>234</v>
      </c>
      <c r="C41" s="150"/>
      <c r="G41" s="150"/>
      <c r="H41" s="151"/>
      <c r="I41" s="151"/>
      <c r="J41" s="151"/>
      <c r="K41" s="150"/>
      <c r="L41" s="64"/>
      <c r="M41" s="64"/>
      <c r="N41" s="64"/>
      <c r="O41" s="64"/>
      <c r="P41" s="64"/>
      <c r="Q41" s="64"/>
      <c r="R41" s="64"/>
    </row>
    <row r="42" spans="1:18" s="126" customFormat="1" ht="23.1" customHeight="1">
      <c r="A42" s="150" t="s">
        <v>145</v>
      </c>
      <c r="B42" s="150"/>
      <c r="C42" s="150"/>
      <c r="D42" s="150" t="s">
        <v>231</v>
      </c>
      <c r="E42" s="150"/>
      <c r="G42" s="150"/>
      <c r="H42" s="151"/>
      <c r="I42" s="151"/>
      <c r="J42" s="151"/>
      <c r="K42" s="150"/>
      <c r="L42" s="64"/>
      <c r="M42" s="64"/>
      <c r="N42" s="64"/>
      <c r="O42" s="64"/>
      <c r="P42" s="64"/>
      <c r="Q42" s="64"/>
      <c r="R42" s="64"/>
    </row>
    <row r="43" spans="1:18" s="126" customFormat="1" ht="23.1" customHeight="1">
      <c r="A43" s="150"/>
      <c r="B43" s="150"/>
      <c r="C43" s="150"/>
      <c r="D43" s="150" t="s">
        <v>233</v>
      </c>
      <c r="E43" s="150"/>
      <c r="G43" s="64"/>
      <c r="H43" s="146">
        <v>99</v>
      </c>
      <c r="I43" s="146"/>
      <c r="J43" s="146">
        <v>99</v>
      </c>
      <c r="K43" s="66"/>
      <c r="L43" s="64" t="s">
        <v>859</v>
      </c>
      <c r="M43" s="64"/>
      <c r="N43" s="64" t="s">
        <v>859</v>
      </c>
      <c r="O43" s="64"/>
      <c r="P43" s="64" t="s">
        <v>859</v>
      </c>
      <c r="Q43" s="64"/>
      <c r="R43" s="64" t="s">
        <v>859</v>
      </c>
    </row>
    <row r="44" spans="1:18" s="126" customFormat="1" ht="9.9499999999999993" customHeight="1">
      <c r="A44" s="70"/>
      <c r="B44" s="70"/>
      <c r="C44" s="70"/>
      <c r="D44" s="452"/>
      <c r="E44" s="70"/>
      <c r="F44" s="70"/>
      <c r="G44" s="70"/>
      <c r="H44" s="70"/>
      <c r="I44" s="70"/>
      <c r="J44" s="70"/>
      <c r="K44" s="70"/>
      <c r="L44" s="144"/>
      <c r="M44" s="42"/>
      <c r="N44" s="144"/>
      <c r="O44" s="42"/>
      <c r="P44" s="144"/>
      <c r="Q44" s="42"/>
      <c r="R44" s="144"/>
    </row>
    <row r="45" spans="1:18" s="126" customFormat="1" ht="23.1" customHeight="1">
      <c r="A45" s="89" t="s">
        <v>1383</v>
      </c>
      <c r="B45" s="150"/>
      <c r="C45" s="70"/>
      <c r="D45" s="150"/>
      <c r="E45" s="70"/>
      <c r="F45" s="70"/>
      <c r="G45" s="70"/>
      <c r="H45" s="150"/>
      <c r="I45" s="70"/>
      <c r="J45" s="150"/>
      <c r="K45" s="70"/>
      <c r="L45" s="70"/>
      <c r="M45" s="70"/>
      <c r="N45" s="70"/>
      <c r="O45" s="70"/>
      <c r="P45" s="70"/>
      <c r="Q45" s="70"/>
      <c r="R45" s="70"/>
    </row>
    <row r="46" spans="1:18" s="126" customFormat="1" ht="20.100000000000001" customHeight="1">
      <c r="A46" s="150"/>
      <c r="B46" s="150"/>
      <c r="C46" s="150"/>
      <c r="D46" s="152"/>
      <c r="E46" s="151"/>
      <c r="F46" s="152"/>
      <c r="G46" s="151"/>
      <c r="H46" s="152"/>
      <c r="I46" s="152"/>
      <c r="J46" s="152"/>
      <c r="K46" s="151"/>
      <c r="L46" s="631" t="s">
        <v>126</v>
      </c>
      <c r="M46" s="631"/>
      <c r="N46" s="631"/>
      <c r="O46" s="180"/>
      <c r="P46" s="631" t="s">
        <v>127</v>
      </c>
      <c r="Q46" s="631"/>
      <c r="R46" s="631"/>
    </row>
    <row r="47" spans="1:18" s="126" customFormat="1" ht="23.1" customHeight="1">
      <c r="A47" s="150"/>
      <c r="B47" s="150"/>
      <c r="C47" s="150"/>
      <c r="D47" s="151" t="s">
        <v>205</v>
      </c>
      <c r="E47" s="151"/>
      <c r="F47" s="151" t="s">
        <v>594</v>
      </c>
      <c r="G47" s="151"/>
      <c r="H47" s="631" t="s">
        <v>227</v>
      </c>
      <c r="I47" s="631"/>
      <c r="J47" s="631"/>
      <c r="K47" s="151"/>
      <c r="L47" s="631" t="s">
        <v>228</v>
      </c>
      <c r="M47" s="631"/>
      <c r="N47" s="631"/>
      <c r="O47" s="151"/>
      <c r="P47" s="631" t="s">
        <v>235</v>
      </c>
      <c r="Q47" s="631"/>
      <c r="R47" s="631"/>
    </row>
    <row r="48" spans="1:18" s="126" customFormat="1" ht="23.1" customHeight="1">
      <c r="A48" s="631" t="s">
        <v>206</v>
      </c>
      <c r="B48" s="631"/>
      <c r="C48" s="150"/>
      <c r="D48" s="152" t="s">
        <v>207</v>
      </c>
      <c r="E48" s="151"/>
      <c r="F48" s="152" t="s">
        <v>204</v>
      </c>
      <c r="G48" s="151"/>
      <c r="H48" s="152" t="str">
        <f>+H38</f>
        <v>2021</v>
      </c>
      <c r="I48" s="151"/>
      <c r="J48" s="152" t="str">
        <f>+J38</f>
        <v>2020</v>
      </c>
      <c r="K48" s="151"/>
      <c r="L48" s="152" t="str">
        <f>+L38</f>
        <v>2021</v>
      </c>
      <c r="M48" s="151"/>
      <c r="N48" s="152" t="str">
        <f>+N38</f>
        <v>2020</v>
      </c>
      <c r="O48" s="151"/>
      <c r="P48" s="152" t="str">
        <f>+P38</f>
        <v>2021</v>
      </c>
      <c r="Q48" s="151"/>
      <c r="R48" s="152" t="str">
        <f>+R38</f>
        <v>2020</v>
      </c>
    </row>
    <row r="49" spans="1:20" s="126" customFormat="1" ht="23.1" customHeight="1">
      <c r="A49" s="120" t="s">
        <v>236</v>
      </c>
      <c r="B49" s="70"/>
      <c r="C49" s="70"/>
      <c r="D49" s="120" t="s">
        <v>237</v>
      </c>
      <c r="E49" s="112"/>
      <c r="F49" s="198">
        <v>0</v>
      </c>
      <c r="G49" s="177"/>
      <c r="H49" s="151">
        <v>99.99</v>
      </c>
      <c r="I49" s="151"/>
      <c r="J49" s="278">
        <v>99.99</v>
      </c>
      <c r="K49" s="147"/>
      <c r="L49" s="147">
        <v>0</v>
      </c>
      <c r="M49" s="147"/>
      <c r="N49" s="147">
        <v>0</v>
      </c>
      <c r="O49" s="147"/>
      <c r="P49" s="147">
        <v>0</v>
      </c>
      <c r="Q49" s="147"/>
      <c r="R49" s="147">
        <v>0</v>
      </c>
    </row>
    <row r="50" spans="1:20" s="126" customFormat="1" ht="23.1" customHeight="1">
      <c r="A50" s="120"/>
      <c r="B50" s="70"/>
      <c r="C50" s="70"/>
      <c r="D50" s="120" t="s">
        <v>238</v>
      </c>
      <c r="E50" s="112"/>
      <c r="F50" s="69"/>
      <c r="G50" s="112"/>
      <c r="H50" s="70"/>
      <c r="I50" s="70"/>
      <c r="J50" s="150"/>
      <c r="K50" s="70"/>
      <c r="L50" s="70"/>
      <c r="M50" s="70"/>
      <c r="N50" s="70"/>
      <c r="O50" s="70"/>
      <c r="P50" s="70"/>
      <c r="Q50" s="70"/>
      <c r="R50" s="70"/>
    </row>
    <row r="51" spans="1:20" s="126" customFormat="1" ht="23.1" customHeight="1">
      <c r="A51" s="70"/>
      <c r="B51" s="70"/>
      <c r="C51" s="70"/>
      <c r="D51" s="452"/>
      <c r="E51" s="70"/>
      <c r="F51" s="70"/>
      <c r="G51" s="70"/>
      <c r="H51" s="70"/>
      <c r="I51" s="70"/>
      <c r="J51" s="70"/>
      <c r="K51" s="70"/>
      <c r="L51" s="144"/>
      <c r="M51" s="42"/>
      <c r="N51" s="144"/>
      <c r="O51" s="42"/>
      <c r="P51" s="144"/>
      <c r="Q51" s="42"/>
      <c r="R51" s="144"/>
    </row>
    <row r="52" spans="1:20" s="126" customFormat="1" ht="23.1" customHeight="1">
      <c r="A52" s="630" t="s">
        <v>579</v>
      </c>
      <c r="B52" s="630"/>
      <c r="C52" s="630"/>
      <c r="D52" s="630"/>
      <c r="E52" s="630"/>
      <c r="F52" s="630"/>
      <c r="G52" s="630"/>
      <c r="H52" s="630"/>
      <c r="I52" s="630"/>
      <c r="J52" s="630"/>
      <c r="K52" s="630"/>
      <c r="L52" s="630"/>
      <c r="M52" s="630"/>
      <c r="N52" s="630"/>
      <c r="O52" s="630"/>
      <c r="P52" s="630"/>
      <c r="Q52" s="630"/>
      <c r="R52" s="630"/>
    </row>
    <row r="53" spans="1:20" s="126" customFormat="1" ht="23.1" customHeight="1">
      <c r="B53" s="150"/>
      <c r="C53" s="150"/>
      <c r="D53" s="629" t="s">
        <v>2208</v>
      </c>
      <c r="E53" s="629"/>
      <c r="F53" s="629"/>
      <c r="G53" s="629"/>
      <c r="H53" s="629"/>
      <c r="I53" s="629"/>
      <c r="J53" s="629"/>
      <c r="K53" s="629"/>
      <c r="L53" s="629"/>
      <c r="M53" s="629"/>
      <c r="N53" s="629"/>
      <c r="O53" s="150"/>
      <c r="P53" s="150"/>
      <c r="Q53" s="150"/>
      <c r="R53" s="150"/>
    </row>
    <row r="54" spans="1:20" s="126" customFormat="1" ht="24" customHeight="1">
      <c r="A54" s="630" t="s">
        <v>474</v>
      </c>
      <c r="B54" s="630"/>
      <c r="C54" s="630"/>
      <c r="D54" s="630"/>
      <c r="E54" s="630"/>
      <c r="F54" s="630"/>
      <c r="G54" s="630"/>
      <c r="H54" s="630"/>
      <c r="I54" s="630"/>
      <c r="J54" s="630"/>
      <c r="K54" s="630"/>
      <c r="L54" s="630"/>
      <c r="M54" s="630"/>
      <c r="N54" s="630"/>
      <c r="O54" s="630"/>
      <c r="P54" s="630"/>
      <c r="Q54" s="630"/>
      <c r="R54" s="630"/>
    </row>
    <row r="55" spans="1:20" s="126" customFormat="1" ht="24" customHeight="1">
      <c r="A55" s="70"/>
      <c r="B55" s="70"/>
      <c r="C55" s="70"/>
      <c r="D55" s="256"/>
      <c r="E55" s="70"/>
      <c r="F55" s="70"/>
      <c r="G55" s="70"/>
      <c r="H55" s="70"/>
      <c r="I55" s="70"/>
      <c r="J55" s="70"/>
      <c r="K55" s="70"/>
      <c r="L55" s="144"/>
      <c r="M55" s="42"/>
      <c r="N55" s="144"/>
      <c r="O55" s="42"/>
      <c r="P55" s="144"/>
      <c r="Q55" s="42"/>
      <c r="R55" s="144"/>
    </row>
    <row r="56" spans="1:20" s="70" customFormat="1" ht="24" customHeight="1">
      <c r="A56" s="19" t="s">
        <v>1084</v>
      </c>
      <c r="B56" s="403"/>
      <c r="D56" s="403"/>
      <c r="H56" s="403"/>
      <c r="J56" s="403"/>
      <c r="S56" s="126"/>
      <c r="T56" s="126"/>
    </row>
    <row r="57" spans="1:20" s="126" customFormat="1" ht="24" customHeight="1">
      <c r="A57" s="121" t="s">
        <v>1328</v>
      </c>
      <c r="B57" s="150"/>
      <c r="C57" s="112"/>
      <c r="D57" s="150"/>
      <c r="E57" s="150"/>
      <c r="F57" s="150"/>
      <c r="G57" s="150"/>
      <c r="H57" s="150"/>
      <c r="I57" s="150"/>
      <c r="J57" s="150"/>
      <c r="K57" s="70"/>
      <c r="L57" s="150"/>
      <c r="M57" s="150"/>
      <c r="N57" s="150"/>
      <c r="O57" s="150"/>
      <c r="P57" s="150"/>
      <c r="Q57" s="150"/>
      <c r="R57" s="150"/>
    </row>
    <row r="58" spans="1:20" s="70" customFormat="1" ht="24" customHeight="1">
      <c r="A58" s="257"/>
      <c r="B58" s="257"/>
      <c r="C58" s="257"/>
      <c r="D58" s="257"/>
      <c r="E58" s="257"/>
      <c r="F58" s="258"/>
      <c r="G58" s="257"/>
      <c r="H58" s="258"/>
      <c r="I58" s="258"/>
      <c r="J58" s="258"/>
      <c r="K58" s="257"/>
      <c r="L58" s="631" t="s">
        <v>126</v>
      </c>
      <c r="M58" s="631"/>
      <c r="N58" s="631"/>
      <c r="O58" s="257"/>
      <c r="P58" s="631" t="s">
        <v>127</v>
      </c>
      <c r="Q58" s="631"/>
      <c r="R58" s="631"/>
      <c r="S58" s="126"/>
      <c r="T58" s="126"/>
    </row>
    <row r="59" spans="1:20" s="70" customFormat="1" ht="24" customHeight="1">
      <c r="A59" s="257"/>
      <c r="B59" s="257"/>
      <c r="C59" s="257"/>
      <c r="D59" s="257" t="s">
        <v>205</v>
      </c>
      <c r="E59" s="257"/>
      <c r="F59" s="257" t="s">
        <v>594</v>
      </c>
      <c r="G59" s="257"/>
      <c r="H59" s="631" t="s">
        <v>227</v>
      </c>
      <c r="I59" s="631"/>
      <c r="J59" s="631"/>
      <c r="K59" s="257"/>
      <c r="L59" s="631" t="s">
        <v>228</v>
      </c>
      <c r="M59" s="631"/>
      <c r="N59" s="631"/>
      <c r="O59" s="257"/>
      <c r="P59" s="631" t="s">
        <v>229</v>
      </c>
      <c r="Q59" s="631"/>
      <c r="R59" s="631"/>
      <c r="S59" s="126"/>
      <c r="T59" s="126"/>
    </row>
    <row r="60" spans="1:20" s="70" customFormat="1" ht="24" customHeight="1">
      <c r="A60" s="631" t="s">
        <v>206</v>
      </c>
      <c r="B60" s="631"/>
      <c r="C60" s="257"/>
      <c r="D60" s="258" t="s">
        <v>207</v>
      </c>
      <c r="E60" s="257"/>
      <c r="F60" s="258" t="s">
        <v>204</v>
      </c>
      <c r="G60" s="257"/>
      <c r="H60" s="258" t="str">
        <f>+H48</f>
        <v>2021</v>
      </c>
      <c r="I60" s="257"/>
      <c r="J60" s="258" t="str">
        <f>+J48</f>
        <v>2020</v>
      </c>
      <c r="K60" s="257"/>
      <c r="L60" s="258" t="str">
        <f>+L48</f>
        <v>2021</v>
      </c>
      <c r="M60" s="257"/>
      <c r="N60" s="258" t="str">
        <f>+N48</f>
        <v>2020</v>
      </c>
      <c r="O60" s="257"/>
      <c r="P60" s="258" t="str">
        <f>+L60</f>
        <v>2021</v>
      </c>
      <c r="Q60" s="257"/>
      <c r="R60" s="258" t="str">
        <f>+N60</f>
        <v>2020</v>
      </c>
      <c r="S60" s="126"/>
      <c r="T60" s="126"/>
    </row>
    <row r="61" spans="1:20" s="126" customFormat="1" ht="24" customHeight="1">
      <c r="A61" s="70" t="s">
        <v>436</v>
      </c>
      <c r="B61" s="150"/>
      <c r="C61" s="150"/>
      <c r="D61" s="353" t="s">
        <v>231</v>
      </c>
      <c r="E61" s="112"/>
    </row>
    <row r="62" spans="1:20" ht="24" customHeight="1">
      <c r="A62" s="126" t="s">
        <v>234</v>
      </c>
      <c r="B62" s="150"/>
      <c r="C62" s="150"/>
      <c r="D62" s="353" t="s">
        <v>233</v>
      </c>
      <c r="E62" s="112"/>
      <c r="F62" s="147">
        <v>0</v>
      </c>
      <c r="G62" s="64"/>
      <c r="H62" s="151">
        <v>95.95</v>
      </c>
      <c r="I62" s="151"/>
      <c r="J62" s="151">
        <v>95.95</v>
      </c>
      <c r="K62" s="95"/>
      <c r="L62" s="42">
        <v>0</v>
      </c>
      <c r="M62" s="42"/>
      <c r="N62" s="42">
        <v>0</v>
      </c>
      <c r="O62" s="42"/>
      <c r="P62" s="42">
        <v>0</v>
      </c>
      <c r="Q62" s="42"/>
      <c r="R62" s="42">
        <v>0</v>
      </c>
      <c r="S62" s="150"/>
    </row>
    <row r="63" spans="1:20" s="126" customFormat="1" ht="24" customHeight="1">
      <c r="A63" s="70" t="s">
        <v>239</v>
      </c>
      <c r="B63" s="150"/>
      <c r="C63" s="70"/>
      <c r="D63" s="150" t="s">
        <v>231</v>
      </c>
      <c r="E63" s="70"/>
      <c r="F63" s="151"/>
      <c r="G63" s="64"/>
      <c r="H63" s="151"/>
      <c r="I63" s="151"/>
      <c r="J63" s="151"/>
      <c r="K63" s="95"/>
      <c r="L63" s="42"/>
      <c r="M63" s="42"/>
      <c r="N63" s="42"/>
      <c r="O63" s="42"/>
      <c r="P63" s="42"/>
      <c r="Q63" s="42"/>
      <c r="R63" s="42"/>
    </row>
    <row r="64" spans="1:20" s="126" customFormat="1" ht="24" customHeight="1">
      <c r="A64" s="70"/>
      <c r="B64" s="150"/>
      <c r="C64" s="70"/>
      <c r="D64" s="150" t="s">
        <v>233</v>
      </c>
      <c r="E64" s="70"/>
      <c r="F64" s="147">
        <v>0</v>
      </c>
      <c r="G64" s="64"/>
      <c r="H64" s="146">
        <v>50</v>
      </c>
      <c r="I64" s="146"/>
      <c r="J64" s="146">
        <v>50</v>
      </c>
      <c r="K64" s="95"/>
      <c r="L64" s="42">
        <v>0</v>
      </c>
      <c r="M64" s="42"/>
      <c r="N64" s="42">
        <v>0</v>
      </c>
      <c r="O64" s="42"/>
      <c r="P64" s="42">
        <v>0</v>
      </c>
      <c r="Q64" s="42"/>
      <c r="R64" s="42">
        <v>0</v>
      </c>
    </row>
    <row r="65" spans="1:21" s="126" customFormat="1" ht="24" customHeight="1">
      <c r="A65" s="70" t="s">
        <v>2158</v>
      </c>
      <c r="B65" s="563"/>
      <c r="C65" s="563"/>
      <c r="D65" s="596" t="s">
        <v>2367</v>
      </c>
      <c r="E65" s="70"/>
      <c r="F65" s="147"/>
      <c r="G65" s="64"/>
      <c r="H65" s="146"/>
      <c r="I65" s="146"/>
      <c r="J65" s="146"/>
      <c r="K65" s="95"/>
      <c r="L65" s="42"/>
      <c r="M65" s="42"/>
      <c r="N65" s="42"/>
      <c r="O65" s="42"/>
      <c r="P65" s="42"/>
      <c r="Q65" s="42"/>
      <c r="R65" s="42"/>
    </row>
    <row r="66" spans="1:21" s="126" customFormat="1" ht="24" customHeight="1">
      <c r="A66" s="126" t="s">
        <v>2159</v>
      </c>
      <c r="B66" s="563"/>
      <c r="C66" s="563"/>
      <c r="D66" s="596" t="s">
        <v>2368</v>
      </c>
      <c r="E66" s="70"/>
      <c r="K66" s="95"/>
    </row>
    <row r="67" spans="1:21" s="126" customFormat="1" ht="24" customHeight="1">
      <c r="B67" s="563"/>
      <c r="C67" s="563"/>
      <c r="D67" s="596" t="s">
        <v>2369</v>
      </c>
      <c r="E67" s="70"/>
      <c r="F67" s="147">
        <v>180000000</v>
      </c>
      <c r="G67" s="64"/>
      <c r="H67" s="146">
        <v>37.5</v>
      </c>
      <c r="I67" s="146"/>
      <c r="J67" s="42">
        <v>0</v>
      </c>
      <c r="K67" s="95"/>
      <c r="L67" s="95">
        <v>79773019.280000001</v>
      </c>
      <c r="M67" s="42"/>
      <c r="N67" s="42">
        <v>0</v>
      </c>
      <c r="O67" s="42"/>
      <c r="P67" s="42">
        <v>80787865.629999995</v>
      </c>
      <c r="Q67" s="42"/>
      <c r="R67" s="42">
        <v>0</v>
      </c>
    </row>
    <row r="68" spans="1:21" s="126" customFormat="1" ht="24" customHeight="1" thickBot="1">
      <c r="A68" s="70"/>
      <c r="B68" s="70"/>
      <c r="C68" s="70"/>
      <c r="D68" s="150" t="s">
        <v>132</v>
      </c>
      <c r="E68" s="70"/>
      <c r="F68" s="70"/>
      <c r="G68" s="70"/>
      <c r="H68" s="70"/>
      <c r="I68" s="70"/>
      <c r="J68" s="70"/>
      <c r="K68" s="70"/>
      <c r="L68" s="54">
        <f>SUM(L62:L67)</f>
        <v>79773019.280000001</v>
      </c>
      <c r="M68" s="42"/>
      <c r="N68" s="54">
        <f>SUM(N62:N67)</f>
        <v>0</v>
      </c>
      <c r="O68" s="42"/>
      <c r="P68" s="54">
        <f>SUM(P62:P67)</f>
        <v>80787865.629999995</v>
      </c>
      <c r="Q68" s="42"/>
      <c r="R68" s="54">
        <f>SUM(R62:R67)</f>
        <v>0</v>
      </c>
    </row>
    <row r="69" spans="1:21" s="126" customFormat="1" ht="9.9499999999999993" customHeight="1" thickTop="1">
      <c r="A69" s="70"/>
      <c r="B69" s="70"/>
      <c r="C69" s="70"/>
      <c r="D69" s="452"/>
      <c r="E69" s="70"/>
      <c r="F69" s="70"/>
      <c r="G69" s="70"/>
      <c r="H69" s="70"/>
      <c r="I69" s="70"/>
      <c r="J69" s="70"/>
      <c r="K69" s="70"/>
      <c r="L69" s="144"/>
      <c r="M69" s="42"/>
      <c r="N69" s="144"/>
      <c r="O69" s="42"/>
      <c r="P69" s="144"/>
      <c r="Q69" s="42"/>
      <c r="R69" s="144"/>
    </row>
    <row r="70" spans="1:21" s="126" customFormat="1" ht="24" customHeight="1">
      <c r="A70" s="121" t="s">
        <v>459</v>
      </c>
      <c r="B70" s="70"/>
      <c r="C70" s="70"/>
      <c r="D70" s="422"/>
      <c r="E70" s="70"/>
      <c r="F70" s="70"/>
      <c r="G70" s="70"/>
      <c r="H70" s="70"/>
      <c r="I70" s="70"/>
      <c r="J70" s="70"/>
      <c r="K70" s="70"/>
      <c r="L70" s="144"/>
      <c r="M70" s="42"/>
      <c r="N70" s="144"/>
      <c r="O70" s="42"/>
      <c r="P70" s="144"/>
      <c r="Q70" s="42"/>
      <c r="R70" s="144"/>
    </row>
    <row r="71" spans="1:21" s="126" customFormat="1" ht="24" customHeight="1">
      <c r="A71" s="120" t="s">
        <v>240</v>
      </c>
      <c r="B71" s="70"/>
      <c r="C71" s="70"/>
      <c r="D71" s="120" t="s">
        <v>216</v>
      </c>
      <c r="E71" s="112"/>
    </row>
    <row r="72" spans="1:21" s="126" customFormat="1" ht="24" customHeight="1">
      <c r="A72" s="70" t="s">
        <v>241</v>
      </c>
      <c r="B72" s="70"/>
      <c r="C72" s="70"/>
      <c r="D72" s="120" t="s">
        <v>218</v>
      </c>
      <c r="E72" s="112"/>
      <c r="F72" s="70"/>
      <c r="G72" s="112"/>
      <c r="H72" s="70"/>
      <c r="I72" s="150"/>
      <c r="J72" s="70"/>
      <c r="K72" s="70"/>
      <c r="L72" s="70"/>
      <c r="M72" s="70"/>
      <c r="N72" s="70"/>
      <c r="O72" s="70"/>
      <c r="P72" s="70"/>
      <c r="Q72" s="70"/>
      <c r="R72" s="70"/>
    </row>
    <row r="73" spans="1:21" s="126" customFormat="1" ht="24" customHeight="1">
      <c r="A73" s="70"/>
      <c r="B73" s="70"/>
      <c r="C73" s="70"/>
      <c r="D73" s="120" t="s">
        <v>242</v>
      </c>
      <c r="E73" s="112"/>
      <c r="F73" s="70"/>
      <c r="G73" s="112"/>
      <c r="H73" s="70"/>
      <c r="I73" s="150"/>
      <c r="J73" s="70"/>
      <c r="K73" s="70"/>
      <c r="L73" s="70"/>
      <c r="M73" s="70"/>
      <c r="N73" s="70"/>
      <c r="O73" s="70"/>
      <c r="P73" s="70"/>
      <c r="Q73" s="70"/>
      <c r="R73" s="70"/>
    </row>
    <row r="74" spans="1:21" s="70" customFormat="1" ht="24" customHeight="1">
      <c r="B74" s="112"/>
      <c r="C74" s="112"/>
      <c r="D74" s="70" t="s">
        <v>243</v>
      </c>
      <c r="E74" s="112"/>
      <c r="F74" s="52">
        <v>235000000</v>
      </c>
      <c r="G74" s="91"/>
      <c r="H74" s="146">
        <v>46</v>
      </c>
      <c r="I74" s="146"/>
      <c r="J74" s="146">
        <v>46</v>
      </c>
      <c r="K74" s="95"/>
      <c r="L74" s="95">
        <v>215705495.12</v>
      </c>
      <c r="M74" s="95"/>
      <c r="N74" s="95">
        <v>190832249.52000001</v>
      </c>
      <c r="O74" s="89"/>
      <c r="P74" s="95">
        <v>113350000</v>
      </c>
      <c r="Q74" s="95"/>
      <c r="R74" s="95">
        <v>113350000</v>
      </c>
      <c r="S74" s="126"/>
    </row>
    <row r="75" spans="1:21" s="126" customFormat="1" ht="24" customHeight="1">
      <c r="A75" s="70" t="s">
        <v>244</v>
      </c>
      <c r="B75" s="70"/>
      <c r="C75" s="70"/>
      <c r="D75" s="120" t="s">
        <v>216</v>
      </c>
      <c r="E75" s="70"/>
      <c r="F75" s="52"/>
      <c r="G75" s="70"/>
      <c r="H75" s="146"/>
      <c r="I75" s="146"/>
      <c r="J75" s="146"/>
      <c r="K75" s="89"/>
      <c r="L75" s="89"/>
      <c r="M75" s="42"/>
      <c r="N75" s="42"/>
      <c r="O75" s="42"/>
      <c r="P75" s="42"/>
      <c r="Q75" s="42"/>
      <c r="R75" s="42"/>
    </row>
    <row r="76" spans="1:21" customFormat="1" ht="24" customHeight="1">
      <c r="A76" s="70" t="s">
        <v>211</v>
      </c>
      <c r="B76" s="70"/>
      <c r="C76" s="70"/>
      <c r="D76" s="120" t="s">
        <v>218</v>
      </c>
      <c r="E76" s="70"/>
      <c r="F76" s="52"/>
      <c r="G76" s="70"/>
      <c r="H76" s="146"/>
      <c r="I76" s="146"/>
      <c r="J76" s="146"/>
      <c r="K76" s="89"/>
      <c r="L76" s="95">
        <v>10357256.619999999</v>
      </c>
      <c r="M76" s="42"/>
      <c r="N76" s="42"/>
      <c r="O76" s="42"/>
      <c r="P76" s="42"/>
      <c r="Q76" s="42"/>
      <c r="R76" s="42"/>
      <c r="S76" s="126"/>
      <c r="T76" s="150"/>
      <c r="U76" s="150"/>
    </row>
    <row r="77" spans="1:21" s="126" customFormat="1" ht="24" customHeight="1">
      <c r="A77" s="70"/>
      <c r="B77" s="70"/>
      <c r="C77" s="70"/>
      <c r="D77" s="120" t="s">
        <v>245</v>
      </c>
      <c r="E77" s="70"/>
      <c r="F77" s="52">
        <v>12650000</v>
      </c>
      <c r="G77" s="91"/>
      <c r="H77" s="146">
        <v>33.04</v>
      </c>
      <c r="I77" s="146"/>
      <c r="J77" s="146">
        <v>33.04</v>
      </c>
      <c r="K77" s="95"/>
      <c r="L77" s="89"/>
      <c r="M77" s="95"/>
      <c r="N77" s="95">
        <v>10384179.84</v>
      </c>
      <c r="O77" s="89"/>
      <c r="P77" s="95">
        <v>11265990.34</v>
      </c>
      <c r="Q77" s="89"/>
      <c r="R77" s="95">
        <v>11265990.34</v>
      </c>
    </row>
    <row r="78" spans="1:21" s="126" customFormat="1" ht="24" customHeight="1">
      <c r="A78" s="70" t="s">
        <v>246</v>
      </c>
      <c r="B78" s="70"/>
      <c r="C78" s="70"/>
      <c r="D78" s="120" t="s">
        <v>216</v>
      </c>
      <c r="E78" s="70"/>
      <c r="F78" s="52"/>
      <c r="G78" s="70"/>
      <c r="H78" s="146"/>
      <c r="I78" s="146"/>
      <c r="J78" s="146"/>
      <c r="K78" s="95"/>
      <c r="L78" s="89"/>
      <c r="M78" s="42"/>
      <c r="N78" s="42"/>
      <c r="O78" s="42"/>
      <c r="P78" s="42"/>
      <c r="Q78" s="42"/>
      <c r="R78" s="42"/>
      <c r="S78" s="70"/>
    </row>
    <row r="79" spans="1:21" s="126" customFormat="1" ht="24" customHeight="1">
      <c r="A79" s="70"/>
      <c r="B79" s="70"/>
      <c r="C79" s="70"/>
      <c r="D79" s="120" t="s">
        <v>218</v>
      </c>
      <c r="E79" s="70"/>
      <c r="F79" s="52"/>
      <c r="G79" s="70"/>
      <c r="H79" s="146"/>
      <c r="I79" s="146"/>
      <c r="J79" s="146"/>
      <c r="K79" s="89"/>
      <c r="M79" s="42"/>
      <c r="N79" s="42"/>
      <c r="O79" s="42"/>
      <c r="P79" s="42"/>
      <c r="Q79" s="42"/>
      <c r="R79" s="42"/>
    </row>
    <row r="80" spans="1:21" s="126" customFormat="1" ht="24" customHeight="1">
      <c r="A80" s="70"/>
      <c r="B80" s="70"/>
      <c r="C80" s="70"/>
      <c r="D80" s="120" t="s">
        <v>242</v>
      </c>
      <c r="E80" s="70"/>
      <c r="F80" s="52"/>
      <c r="G80" s="70"/>
      <c r="H80" s="146"/>
      <c r="I80" s="146"/>
      <c r="J80" s="146"/>
      <c r="K80" s="89"/>
      <c r="L80" s="42"/>
      <c r="M80" s="42"/>
      <c r="N80" s="42"/>
      <c r="O80" s="42"/>
      <c r="P80" s="42"/>
      <c r="Q80" s="42"/>
      <c r="R80" s="42"/>
      <c r="S80" s="150"/>
    </row>
    <row r="81" spans="1:19" s="126" customFormat="1" ht="24" customHeight="1">
      <c r="A81" s="70"/>
      <c r="B81" s="70"/>
      <c r="C81" s="70"/>
      <c r="D81" s="120" t="s">
        <v>247</v>
      </c>
      <c r="E81" s="70"/>
      <c r="F81" s="52">
        <v>420000000</v>
      </c>
      <c r="G81" s="91"/>
      <c r="H81" s="146">
        <v>50</v>
      </c>
      <c r="I81" s="146"/>
      <c r="J81" s="146">
        <v>50</v>
      </c>
      <c r="K81" s="89"/>
      <c r="L81" s="95">
        <v>285903959.18000001</v>
      </c>
      <c r="M81" s="42"/>
      <c r="N81" s="95">
        <v>252703544.69</v>
      </c>
      <c r="O81" s="220"/>
      <c r="P81" s="95">
        <v>349950000</v>
      </c>
      <c r="Q81" s="220"/>
      <c r="R81" s="95">
        <v>349950000</v>
      </c>
    </row>
    <row r="82" spans="1:19" s="126" customFormat="1" ht="24" customHeight="1">
      <c r="B82" s="70"/>
      <c r="C82" s="70"/>
      <c r="D82" s="70" t="s">
        <v>245</v>
      </c>
      <c r="E82" s="70"/>
      <c r="F82" s="52"/>
      <c r="G82" s="70"/>
      <c r="H82" s="146"/>
      <c r="I82" s="146"/>
      <c r="J82" s="146"/>
      <c r="K82" s="89"/>
      <c r="L82" s="42"/>
      <c r="M82" s="42"/>
      <c r="N82" s="42"/>
      <c r="O82" s="42"/>
      <c r="P82" s="42"/>
      <c r="Q82" s="42"/>
      <c r="R82" s="42"/>
    </row>
    <row r="83" spans="1:19" s="126" customFormat="1" ht="24" customHeight="1">
      <c r="A83" s="70" t="s">
        <v>2339</v>
      </c>
      <c r="B83" s="70"/>
      <c r="C83" s="70"/>
      <c r="D83" s="120"/>
      <c r="E83" s="70"/>
      <c r="F83" s="52"/>
      <c r="G83" s="70"/>
      <c r="H83" s="146"/>
      <c r="I83" s="146"/>
      <c r="J83" s="146"/>
      <c r="K83" s="89"/>
      <c r="L83" s="42"/>
      <c r="M83" s="42"/>
      <c r="N83" s="42"/>
      <c r="O83" s="42"/>
      <c r="P83" s="42"/>
      <c r="Q83" s="42"/>
      <c r="R83" s="42"/>
    </row>
    <row r="84" spans="1:19" s="126" customFormat="1" ht="24" customHeight="1">
      <c r="A84" s="70" t="s">
        <v>2340</v>
      </c>
      <c r="B84" s="563"/>
      <c r="C84" s="70"/>
      <c r="E84" s="70"/>
      <c r="K84" s="95"/>
      <c r="L84" s="158"/>
      <c r="M84" s="95"/>
      <c r="N84" s="617"/>
      <c r="P84" s="617"/>
      <c r="R84" s="617"/>
    </row>
    <row r="85" spans="1:19" s="126" customFormat="1" ht="24" customHeight="1">
      <c r="A85" s="112"/>
      <c r="C85" s="112"/>
      <c r="D85" s="150" t="s">
        <v>132</v>
      </c>
      <c r="E85" s="112"/>
      <c r="F85" s="112"/>
      <c r="G85" s="112"/>
      <c r="H85" s="150"/>
      <c r="I85" s="150"/>
      <c r="J85" s="150"/>
      <c r="K85" s="112"/>
      <c r="L85" s="42">
        <f>SUM(L72:L84)</f>
        <v>511966710.92000002</v>
      </c>
      <c r="M85" s="42"/>
      <c r="N85" s="42">
        <f>SUM(N72:N83)</f>
        <v>453919974.05000001</v>
      </c>
      <c r="O85" s="42"/>
      <c r="P85" s="42">
        <f>SUM(P72:P83)</f>
        <v>474565990.34000003</v>
      </c>
      <c r="Q85" s="42"/>
      <c r="R85" s="42">
        <f>SUM(R72:R83)</f>
        <v>474565990.34000003</v>
      </c>
    </row>
    <row r="86" spans="1:19" s="126" customFormat="1" ht="24" customHeight="1" thickBot="1">
      <c r="A86" s="112"/>
      <c r="B86" s="70"/>
      <c r="C86" s="112"/>
      <c r="D86" s="150" t="s">
        <v>475</v>
      </c>
      <c r="E86" s="112"/>
      <c r="F86" s="112"/>
      <c r="G86" s="112"/>
      <c r="H86" s="112"/>
      <c r="I86" s="112"/>
      <c r="J86" s="112"/>
      <c r="K86" s="112"/>
      <c r="L86" s="54">
        <f>+L68+L85</f>
        <v>591739730.20000005</v>
      </c>
      <c r="M86" s="42"/>
      <c r="N86" s="54">
        <f>+N68+N85</f>
        <v>453919974.05000001</v>
      </c>
      <c r="O86" s="42"/>
      <c r="P86" s="54">
        <f>+P68+P85</f>
        <v>555353855.97000003</v>
      </c>
      <c r="Q86" s="42"/>
      <c r="R86" s="54">
        <f>+R68+R85</f>
        <v>474565990.34000003</v>
      </c>
    </row>
    <row r="87" spans="1:19" s="126" customFormat="1" ht="9.9499999999999993" customHeight="1" thickTop="1">
      <c r="A87" s="112"/>
      <c r="B87" s="70"/>
      <c r="C87" s="112"/>
      <c r="D87" s="150"/>
      <c r="E87" s="112"/>
      <c r="F87" s="112"/>
      <c r="G87" s="112"/>
      <c r="H87" s="112"/>
      <c r="I87" s="112"/>
      <c r="J87" s="112"/>
      <c r="K87" s="112"/>
      <c r="L87" s="150"/>
      <c r="M87" s="70"/>
      <c r="N87" s="150"/>
      <c r="O87" s="70"/>
      <c r="P87" s="150"/>
      <c r="Q87" s="70"/>
      <c r="R87" s="150"/>
    </row>
    <row r="88" spans="1:19" s="126" customFormat="1" ht="24" customHeight="1">
      <c r="A88" s="89" t="s">
        <v>852</v>
      </c>
      <c r="B88" s="150"/>
      <c r="C88" s="49"/>
      <c r="D88" s="150"/>
      <c r="E88" s="112"/>
      <c r="F88" s="112"/>
      <c r="G88" s="112"/>
      <c r="H88" s="112"/>
      <c r="I88" s="112"/>
      <c r="J88" s="112"/>
      <c r="K88" s="112"/>
      <c r="L88" s="150"/>
      <c r="M88" s="70"/>
      <c r="N88" s="150"/>
      <c r="O88" s="70"/>
      <c r="P88" s="150"/>
      <c r="Q88" s="70"/>
      <c r="R88" s="150"/>
    </row>
    <row r="89" spans="1:19" s="562" customFormat="1" ht="24" customHeight="1">
      <c r="A89" s="89" t="s">
        <v>2142</v>
      </c>
      <c r="B89" s="585"/>
      <c r="C89" s="49"/>
      <c r="D89" s="585"/>
      <c r="E89" s="112"/>
      <c r="F89" s="112"/>
      <c r="G89" s="112"/>
      <c r="H89" s="112"/>
      <c r="I89" s="112"/>
      <c r="J89" s="112"/>
      <c r="K89" s="112"/>
      <c r="L89" s="585"/>
      <c r="M89" s="70"/>
      <c r="N89" s="585"/>
      <c r="O89" s="70"/>
      <c r="P89" s="585"/>
      <c r="Q89" s="70"/>
      <c r="R89" s="585"/>
    </row>
    <row r="90" spans="1:19" s="562" customFormat="1" ht="24" customHeight="1">
      <c r="A90" s="89"/>
      <c r="B90" s="585" t="s">
        <v>2141</v>
      </c>
      <c r="C90" s="49"/>
      <c r="D90" s="585"/>
      <c r="E90" s="112"/>
      <c r="F90" s="112"/>
      <c r="G90" s="112"/>
      <c r="H90" s="112"/>
      <c r="I90" s="112"/>
      <c r="J90" s="112"/>
      <c r="K90" s="112"/>
      <c r="L90" s="585"/>
      <c r="M90" s="70"/>
      <c r="N90" s="585"/>
      <c r="O90" s="70"/>
      <c r="P90" s="585"/>
      <c r="Q90" s="70"/>
      <c r="R90" s="585"/>
    </row>
    <row r="91" spans="1:19" s="126" customFormat="1" ht="24" customHeight="1">
      <c r="A91" s="89"/>
      <c r="B91" s="585"/>
      <c r="C91" s="89"/>
      <c r="D91" s="585"/>
      <c r="E91" s="112"/>
      <c r="F91" s="112"/>
      <c r="G91" s="112"/>
      <c r="H91" s="112"/>
      <c r="I91" s="112"/>
      <c r="J91" s="112"/>
      <c r="K91" s="112"/>
      <c r="L91" s="585"/>
      <c r="M91" s="70"/>
      <c r="N91" s="585"/>
      <c r="O91" s="70"/>
      <c r="P91" s="585"/>
      <c r="Q91" s="70"/>
      <c r="R91" s="585"/>
    </row>
    <row r="92" spans="1:19" s="126" customFormat="1" ht="24" customHeight="1">
      <c r="A92" s="19" t="s">
        <v>1085</v>
      </c>
      <c r="B92" s="70"/>
      <c r="C92" s="112"/>
      <c r="D92" s="150"/>
      <c r="E92" s="112"/>
      <c r="F92" s="112"/>
      <c r="G92" s="112"/>
      <c r="H92" s="112"/>
      <c r="I92" s="112"/>
      <c r="J92" s="112"/>
      <c r="K92" s="112"/>
      <c r="L92" s="150"/>
      <c r="M92" s="70"/>
      <c r="N92" s="150"/>
      <c r="O92" s="70"/>
      <c r="P92" s="150"/>
      <c r="Q92" s="70"/>
      <c r="R92" s="150"/>
    </row>
    <row r="93" spans="1:19" s="126" customFormat="1" ht="24" customHeight="1">
      <c r="A93" s="112"/>
      <c r="B93" s="70"/>
      <c r="C93" s="112"/>
      <c r="D93" s="150"/>
      <c r="E93" s="112"/>
      <c r="F93" s="112"/>
      <c r="G93" s="112"/>
      <c r="H93" s="112"/>
      <c r="I93" s="112"/>
      <c r="J93" s="112"/>
      <c r="K93" s="112"/>
      <c r="L93" s="631" t="s">
        <v>125</v>
      </c>
      <c r="M93" s="631"/>
      <c r="N93" s="631"/>
      <c r="O93" s="631"/>
      <c r="P93" s="631"/>
      <c r="Q93" s="631"/>
      <c r="R93" s="631"/>
      <c r="S93" s="150"/>
    </row>
    <row r="94" spans="1:19" s="126" customFormat="1" ht="24" customHeight="1">
      <c r="A94" s="112"/>
      <c r="B94" s="70"/>
      <c r="C94" s="112"/>
      <c r="D94" s="150"/>
      <c r="E94" s="112"/>
      <c r="F94" s="112"/>
      <c r="G94" s="112"/>
      <c r="H94" s="112"/>
      <c r="I94" s="112"/>
      <c r="J94" s="112"/>
      <c r="K94" s="112"/>
      <c r="L94" s="634" t="s">
        <v>168</v>
      </c>
      <c r="M94" s="634"/>
      <c r="N94" s="634"/>
      <c r="O94" s="151"/>
      <c r="P94" s="634" t="s">
        <v>180</v>
      </c>
      <c r="Q94" s="634"/>
      <c r="R94" s="634"/>
      <c r="S94" s="150"/>
    </row>
    <row r="95" spans="1:19" s="126" customFormat="1" ht="24" customHeight="1">
      <c r="A95" s="112"/>
      <c r="B95" s="70"/>
      <c r="C95" s="112"/>
      <c r="D95" s="150"/>
      <c r="E95" s="112"/>
      <c r="F95" s="112"/>
      <c r="G95" s="112"/>
      <c r="H95" s="112"/>
      <c r="I95" s="112"/>
      <c r="J95" s="112"/>
      <c r="K95" s="112"/>
      <c r="L95" s="153" t="str">
        <f>+L60</f>
        <v>2021</v>
      </c>
      <c r="M95" s="57"/>
      <c r="N95" s="153" t="str">
        <f>+N60</f>
        <v>2020</v>
      </c>
      <c r="O95" s="151"/>
      <c r="P95" s="153" t="str">
        <f>+L95</f>
        <v>2021</v>
      </c>
      <c r="Q95" s="151"/>
      <c r="R95" s="153" t="str">
        <f>+N95</f>
        <v>2020</v>
      </c>
      <c r="S95" s="57"/>
    </row>
    <row r="96" spans="1:19" s="126" customFormat="1" ht="24" customHeight="1">
      <c r="A96" s="112"/>
      <c r="B96" s="109" t="s">
        <v>356</v>
      </c>
      <c r="C96" s="109"/>
      <c r="D96" s="150"/>
      <c r="E96" s="112"/>
      <c r="F96" s="112"/>
      <c r="G96" s="112"/>
      <c r="H96" s="112"/>
      <c r="I96" s="112"/>
      <c r="J96" s="112"/>
      <c r="K96" s="112"/>
      <c r="L96" s="42">
        <v>272786378.86000001</v>
      </c>
      <c r="M96" s="82"/>
      <c r="N96" s="42">
        <v>272756378.86000001</v>
      </c>
      <c r="O96" s="82"/>
      <c r="P96" s="42">
        <v>103000</v>
      </c>
      <c r="Q96" s="82"/>
      <c r="R96" s="42">
        <v>103000</v>
      </c>
      <c r="S96" s="150"/>
    </row>
    <row r="97" spans="1:19" s="126" customFormat="1" ht="24" customHeight="1" thickBot="1">
      <c r="A97" s="112"/>
      <c r="B97" s="109" t="s">
        <v>354</v>
      </c>
      <c r="C97" s="109"/>
      <c r="D97" s="150"/>
      <c r="E97" s="112"/>
      <c r="F97" s="112"/>
      <c r="G97" s="112"/>
      <c r="H97" s="112"/>
      <c r="I97" s="112"/>
      <c r="J97" s="112"/>
      <c r="K97" s="112"/>
      <c r="L97" s="54">
        <f>+L96</f>
        <v>272786378.86000001</v>
      </c>
      <c r="M97" s="42"/>
      <c r="N97" s="54">
        <f>+N96</f>
        <v>272756378.86000001</v>
      </c>
      <c r="O97" s="42"/>
      <c r="P97" s="54">
        <f>+P96</f>
        <v>103000</v>
      </c>
      <c r="Q97" s="42"/>
      <c r="R97" s="54">
        <f>+R96</f>
        <v>103000</v>
      </c>
      <c r="S97" s="150"/>
    </row>
    <row r="98" spans="1:19" s="126" customFormat="1" ht="9.9499999999999993" customHeight="1" thickTop="1">
      <c r="A98" s="112"/>
      <c r="B98" s="70"/>
      <c r="C98" s="112"/>
      <c r="D98" s="150"/>
      <c r="E98" s="112"/>
      <c r="F98" s="112"/>
      <c r="G98" s="112"/>
      <c r="H98" s="112"/>
      <c r="I98" s="112"/>
      <c r="J98" s="112"/>
      <c r="K98" s="112"/>
      <c r="L98" s="150"/>
      <c r="M98" s="70"/>
      <c r="N98" s="150"/>
      <c r="O98" s="70"/>
      <c r="P98" s="150"/>
      <c r="Q98" s="70"/>
      <c r="R98" s="150"/>
    </row>
    <row r="99" spans="1:19" s="126" customFormat="1" ht="24" customHeight="1">
      <c r="A99" s="112"/>
      <c r="B99" s="89" t="s">
        <v>1713</v>
      </c>
      <c r="C99" s="89"/>
      <c r="D99" s="89"/>
      <c r="E99" s="112"/>
      <c r="F99" s="112"/>
      <c r="G99" s="112"/>
      <c r="H99" s="112"/>
      <c r="I99" s="112"/>
      <c r="J99" s="112"/>
      <c r="K99" s="112"/>
      <c r="L99" s="150"/>
      <c r="M99" s="70"/>
      <c r="N99" s="150"/>
      <c r="O99" s="70"/>
      <c r="P99" s="150"/>
      <c r="Q99" s="70"/>
      <c r="R99" s="150"/>
    </row>
    <row r="100" spans="1:19" s="126" customFormat="1" ht="24" customHeight="1">
      <c r="A100" s="112"/>
      <c r="B100" s="89"/>
      <c r="C100" s="89"/>
      <c r="D100" s="89"/>
      <c r="E100" s="112"/>
      <c r="F100" s="112"/>
      <c r="G100" s="112"/>
      <c r="H100" s="112"/>
      <c r="I100" s="112"/>
      <c r="J100" s="112"/>
      <c r="K100" s="112"/>
      <c r="L100" s="452"/>
      <c r="M100" s="70"/>
      <c r="N100" s="452"/>
      <c r="O100" s="70"/>
      <c r="P100" s="452"/>
      <c r="Q100" s="70"/>
      <c r="R100" s="452"/>
    </row>
    <row r="101" spans="1:19" ht="24" customHeight="1">
      <c r="A101" s="112"/>
      <c r="B101" s="70"/>
      <c r="C101" s="112"/>
      <c r="D101" s="150"/>
      <c r="E101" s="112"/>
      <c r="F101" s="112"/>
      <c r="G101" s="112"/>
      <c r="H101" s="112"/>
      <c r="I101" s="112"/>
      <c r="J101" s="112"/>
      <c r="K101" s="112"/>
      <c r="L101" s="150"/>
      <c r="M101" s="70"/>
      <c r="N101" s="150"/>
      <c r="O101" s="70"/>
      <c r="P101" s="150"/>
      <c r="Q101" s="70"/>
      <c r="R101" s="150"/>
    </row>
    <row r="102" spans="1:19" s="70" customFormat="1" ht="24" customHeight="1">
      <c r="A102" s="630" t="s">
        <v>579</v>
      </c>
      <c r="B102" s="630"/>
      <c r="C102" s="630"/>
      <c r="D102" s="630"/>
      <c r="E102" s="630"/>
      <c r="F102" s="630"/>
      <c r="G102" s="630"/>
      <c r="H102" s="630"/>
      <c r="I102" s="630"/>
      <c r="J102" s="630"/>
      <c r="K102" s="630"/>
      <c r="L102" s="630"/>
      <c r="M102" s="630"/>
      <c r="N102" s="630"/>
      <c r="O102" s="630"/>
      <c r="P102" s="630"/>
      <c r="Q102" s="630"/>
      <c r="R102" s="630"/>
      <c r="S102" s="126"/>
    </row>
    <row r="103" spans="1:19" s="70" customFormat="1" ht="24" customHeight="1">
      <c r="A103" s="126"/>
      <c r="B103" s="150"/>
      <c r="C103" s="150"/>
      <c r="D103" s="629" t="str">
        <f>+D53</f>
        <v xml:space="preserve">                               (                                                                                                                               )           </v>
      </c>
      <c r="E103" s="629"/>
      <c r="F103" s="629"/>
      <c r="G103" s="629"/>
      <c r="H103" s="629"/>
      <c r="I103" s="629"/>
      <c r="J103" s="629"/>
      <c r="K103" s="629"/>
      <c r="L103" s="629"/>
      <c r="M103" s="629"/>
      <c r="N103" s="629"/>
      <c r="O103" s="150"/>
      <c r="P103" s="150"/>
      <c r="Q103" s="150"/>
      <c r="R103" s="150"/>
      <c r="S103" s="126"/>
    </row>
    <row r="104" spans="1:19" s="70" customFormat="1" ht="21.95" customHeight="1"/>
    <row r="105" spans="1:19" s="70" customFormat="1" ht="21.95" customHeight="1"/>
    <row r="106" spans="1:19" s="70" customFormat="1" ht="21.95" customHeight="1"/>
    <row r="107" spans="1:19" s="70" customFormat="1" ht="21.95" customHeight="1"/>
    <row r="108" spans="1:19" s="70" customFormat="1" ht="21.95" customHeight="1"/>
    <row r="109" spans="1:19" s="126" customFormat="1" ht="21.95" customHeight="1"/>
    <row r="110" spans="1:19" s="126" customFormat="1" ht="21.95" customHeight="1"/>
    <row r="111" spans="1:19" s="70" customFormat="1" ht="23.45" customHeight="1"/>
    <row r="112" spans="1:19" s="70" customFormat="1" ht="23.45" customHeight="1"/>
    <row r="113" spans="2:13" s="70" customFormat="1" ht="23.45" customHeight="1"/>
    <row r="114" spans="2:13" s="70" customFormat="1" ht="23.45" customHeight="1"/>
    <row r="116" spans="2:13" ht="23.45" customHeight="1">
      <c r="B116" s="89"/>
      <c r="C116" s="89"/>
      <c r="D116" s="89"/>
      <c r="E116" s="51"/>
      <c r="F116" s="51"/>
      <c r="G116" s="51"/>
      <c r="H116" s="51"/>
      <c r="I116" s="51"/>
      <c r="J116" s="51"/>
      <c r="K116" s="51"/>
      <c r="L116" s="51"/>
      <c r="M116" s="51"/>
    </row>
  </sheetData>
  <sheetProtection formatCells="0" formatColumns="0" formatRows="0" insertColumns="0" insertRows="0" insertHyperlinks="0" deleteColumns="0" deleteRows="0" sort="0" autoFilter="0" pivotTables="0"/>
  <mergeCells count="27">
    <mergeCell ref="D103:N103"/>
    <mergeCell ref="L93:R93"/>
    <mergeCell ref="L46:N46"/>
    <mergeCell ref="P46:R46"/>
    <mergeCell ref="L94:N94"/>
    <mergeCell ref="P94:R94"/>
    <mergeCell ref="A102:R102"/>
    <mergeCell ref="D53:N53"/>
    <mergeCell ref="A54:R54"/>
    <mergeCell ref="L47:N47"/>
    <mergeCell ref="P47:R47"/>
    <mergeCell ref="A60:B60"/>
    <mergeCell ref="L58:N58"/>
    <mergeCell ref="P58:R58"/>
    <mergeCell ref="H59:J59"/>
    <mergeCell ref="L59:N59"/>
    <mergeCell ref="P59:R59"/>
    <mergeCell ref="A48:B48"/>
    <mergeCell ref="A52:R52"/>
    <mergeCell ref="H47:J47"/>
    <mergeCell ref="A1:R1"/>
    <mergeCell ref="H37:J37"/>
    <mergeCell ref="L37:N37"/>
    <mergeCell ref="P37:R37"/>
    <mergeCell ref="A38:B38"/>
    <mergeCell ref="L36:N36"/>
    <mergeCell ref="P36:R36"/>
  </mergeCells>
  <pageMargins left="0.78740157480314965" right="0.39370078740157483" top="0.59055118110236227" bottom="0.39370078740157483" header="0.43307086614173229" footer="0.19685039370078741"/>
  <pageSetup paperSize="9" scale="65" orientation="portrait" r:id="rId1"/>
  <headerFooter alignWithMargins="0">
    <oddHeader>&amp;L&amp;"Angsana New,Regular"&amp;8THAI POLYCONS PUBLIC COMPANY LIMITED</oddHeader>
  </headerFooter>
  <rowBreaks count="1" manualBreakCount="1">
    <brk id="53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4"/>
  <sheetViews>
    <sheetView showRuler="0" zoomScale="90" zoomScaleNormal="90" zoomScaleSheetLayoutView="80" zoomScalePageLayoutView="85" workbookViewId="0">
      <selection sqref="A1:W1"/>
    </sheetView>
  </sheetViews>
  <sheetFormatPr defaultRowHeight="24.95" customHeight="1"/>
  <cols>
    <col min="1" max="1" width="3" style="99" customWidth="1"/>
    <col min="2" max="2" width="9" style="99"/>
    <col min="3" max="3" width="11.5" style="99" customWidth="1"/>
    <col min="4" max="4" width="3.625" style="99" customWidth="1"/>
    <col min="5" max="5" width="15.625" style="99" customWidth="1"/>
    <col min="6" max="6" width="0.875" style="99" customWidth="1"/>
    <col min="7" max="7" width="15.625" style="99" customWidth="1"/>
    <col min="8" max="8" width="0.875" style="99" customWidth="1"/>
    <col min="9" max="9" width="15.625" style="99" customWidth="1"/>
    <col min="10" max="10" width="0.875" style="99" customWidth="1"/>
    <col min="11" max="11" width="15.625" style="99" customWidth="1"/>
    <col min="12" max="12" width="0.875" style="99" customWidth="1"/>
    <col min="13" max="13" width="15.625" style="99" customWidth="1"/>
    <col min="14" max="14" width="0.875" style="99" customWidth="1"/>
    <col min="15" max="15" width="15.625" style="99" customWidth="1"/>
    <col min="16" max="16" width="0.875" style="99" customWidth="1"/>
    <col min="17" max="17" width="15.625" style="99" customWidth="1"/>
    <col min="18" max="18" width="0.875" style="99" customWidth="1"/>
    <col min="19" max="19" width="15.625" style="99" customWidth="1"/>
    <col min="20" max="20" width="0.875" style="99" customWidth="1"/>
    <col min="21" max="21" width="15.625" style="99" customWidth="1"/>
    <col min="22" max="22" width="0.875" style="99" customWidth="1"/>
    <col min="23" max="23" width="15.625" style="99" customWidth="1"/>
    <col min="24" max="24" width="1" style="99" customWidth="1"/>
    <col min="25" max="25" width="13" style="99" customWidth="1"/>
    <col min="26" max="26" width="9" style="99"/>
    <col min="27" max="16384" width="9" style="115"/>
  </cols>
  <sheetData>
    <row r="1" spans="1:23" ht="24.95" customHeight="1">
      <c r="A1" s="630" t="s">
        <v>481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</row>
    <row r="3" spans="1:23" ht="24.95" customHeight="1">
      <c r="A3" s="150">
        <v>18</v>
      </c>
      <c r="B3" s="121" t="s">
        <v>248</v>
      </c>
      <c r="C3" s="150"/>
    </row>
    <row r="4" spans="1:23" ht="24.95" customHeight="1">
      <c r="B4" s="150"/>
      <c r="C4" s="150"/>
      <c r="E4" s="181"/>
      <c r="F4" s="181"/>
      <c r="G4" s="181"/>
      <c r="H4" s="181"/>
      <c r="I4" s="181"/>
      <c r="J4" s="181"/>
      <c r="K4" s="181"/>
      <c r="L4" s="181"/>
      <c r="M4" s="181" t="s">
        <v>126</v>
      </c>
      <c r="N4" s="181"/>
      <c r="O4" s="181"/>
      <c r="P4" s="181"/>
      <c r="Q4" s="181"/>
      <c r="R4" s="181"/>
      <c r="S4" s="181"/>
      <c r="T4" s="181"/>
      <c r="U4" s="181"/>
      <c r="V4" s="150"/>
      <c r="W4" s="181" t="s">
        <v>249</v>
      </c>
    </row>
    <row r="5" spans="1:23" ht="24.95" customHeight="1">
      <c r="B5" s="150"/>
      <c r="C5" s="150"/>
      <c r="E5" s="185" t="s">
        <v>529</v>
      </c>
      <c r="F5" s="67"/>
      <c r="G5" s="124" t="s">
        <v>531</v>
      </c>
      <c r="H5" s="67"/>
      <c r="I5" s="124" t="s">
        <v>533</v>
      </c>
      <c r="J5" s="67"/>
      <c r="K5" s="124" t="s">
        <v>366</v>
      </c>
      <c r="L5" s="67"/>
      <c r="M5" s="186" t="s">
        <v>534</v>
      </c>
      <c r="N5" s="67"/>
      <c r="O5" s="124" t="s">
        <v>40</v>
      </c>
      <c r="P5" s="67"/>
      <c r="Q5" s="124" t="s">
        <v>535</v>
      </c>
      <c r="R5" s="67"/>
      <c r="S5" s="124" t="s">
        <v>537</v>
      </c>
      <c r="T5" s="67"/>
      <c r="U5" s="67" t="s">
        <v>544</v>
      </c>
      <c r="V5" s="124"/>
      <c r="W5" s="186" t="s">
        <v>132</v>
      </c>
    </row>
    <row r="6" spans="1:23" ht="24.95" customHeight="1">
      <c r="B6" s="150"/>
      <c r="C6" s="150"/>
      <c r="E6" s="187" t="s">
        <v>530</v>
      </c>
      <c r="F6" s="67"/>
      <c r="G6" s="188" t="s">
        <v>532</v>
      </c>
      <c r="H6" s="67"/>
      <c r="I6" s="188" t="s">
        <v>530</v>
      </c>
      <c r="J6" s="67"/>
      <c r="K6" s="188"/>
      <c r="L6" s="67"/>
      <c r="M6" s="189"/>
      <c r="N6" s="67"/>
      <c r="O6" s="188"/>
      <c r="P6" s="67"/>
      <c r="Q6" s="188" t="s">
        <v>536</v>
      </c>
      <c r="R6" s="67"/>
      <c r="S6" s="188"/>
      <c r="T6" s="67"/>
      <c r="U6" s="188" t="s">
        <v>582</v>
      </c>
      <c r="V6" s="124"/>
      <c r="W6" s="189"/>
    </row>
    <row r="7" spans="1:23" ht="24.95" customHeight="1">
      <c r="B7" s="150" t="s">
        <v>538</v>
      </c>
      <c r="C7" s="15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4.95" customHeight="1">
      <c r="B8" s="150" t="s">
        <v>600</v>
      </c>
      <c r="C8" s="150"/>
      <c r="E8" s="62">
        <v>625646251.11000001</v>
      </c>
      <c r="F8" s="62"/>
      <c r="G8" s="91">
        <v>10345725</v>
      </c>
      <c r="H8" s="62"/>
      <c r="I8" s="91">
        <v>593462843.92999995</v>
      </c>
      <c r="J8" s="62"/>
      <c r="K8" s="91">
        <v>1431099.45</v>
      </c>
      <c r="L8" s="62"/>
      <c r="M8" s="62">
        <v>33131038.469999999</v>
      </c>
      <c r="N8" s="62"/>
      <c r="O8" s="91">
        <v>2916419588.0700002</v>
      </c>
      <c r="P8" s="62"/>
      <c r="Q8" s="91">
        <v>43572706.670000002</v>
      </c>
      <c r="R8" s="62"/>
      <c r="S8" s="91">
        <v>44657099.990000002</v>
      </c>
      <c r="T8" s="62"/>
      <c r="U8" s="62">
        <v>2332721314.6500001</v>
      </c>
      <c r="V8" s="62"/>
      <c r="W8" s="62">
        <f t="shared" ref="W8:W14" si="0">SUM(E8:U8)</f>
        <v>6601387667.3400002</v>
      </c>
    </row>
    <row r="9" spans="1:23" ht="24.95" customHeight="1">
      <c r="B9" s="150" t="s">
        <v>539</v>
      </c>
      <c r="C9" s="150"/>
      <c r="E9" s="91">
        <v>43880960.75</v>
      </c>
      <c r="F9" s="62"/>
      <c r="G9" s="91">
        <v>0</v>
      </c>
      <c r="H9" s="62"/>
      <c r="I9" s="91">
        <v>8851558.5299999993</v>
      </c>
      <c r="J9" s="62"/>
      <c r="K9" s="91">
        <v>0</v>
      </c>
      <c r="L9" s="62"/>
      <c r="M9" s="91">
        <v>4542152.6900000004</v>
      </c>
      <c r="N9" s="62"/>
      <c r="O9" s="91">
        <v>47021884.829999998</v>
      </c>
      <c r="P9" s="62"/>
      <c r="Q9" s="91">
        <v>5107176.4800000004</v>
      </c>
      <c r="R9" s="62"/>
      <c r="S9" s="91">
        <v>720000</v>
      </c>
      <c r="T9" s="62"/>
      <c r="U9" s="91">
        <v>835409089.17999995</v>
      </c>
      <c r="V9" s="62"/>
      <c r="W9" s="62">
        <f t="shared" si="0"/>
        <v>945532822.45999992</v>
      </c>
    </row>
    <row r="10" spans="1:23" ht="24.95" customHeight="1">
      <c r="B10" s="150" t="s">
        <v>540</v>
      </c>
      <c r="C10" s="150"/>
      <c r="E10" s="62">
        <v>-3300708.76</v>
      </c>
      <c r="F10" s="62"/>
      <c r="G10" s="91">
        <v>0</v>
      </c>
      <c r="H10" s="62"/>
      <c r="I10" s="62">
        <v>-1648826.3</v>
      </c>
      <c r="J10" s="62"/>
      <c r="K10" s="91">
        <v>0</v>
      </c>
      <c r="L10" s="62"/>
      <c r="M10" s="62">
        <v>-119788.97</v>
      </c>
      <c r="N10" s="62"/>
      <c r="O10" s="62">
        <v>-10183098.6</v>
      </c>
      <c r="P10" s="62"/>
      <c r="Q10" s="62">
        <v>-1341624.3200000001</v>
      </c>
      <c r="R10" s="62"/>
      <c r="S10" s="62">
        <v>-2110489.66</v>
      </c>
      <c r="T10" s="62"/>
      <c r="U10" s="91">
        <v>0</v>
      </c>
      <c r="V10" s="62"/>
      <c r="W10" s="62">
        <f t="shared" si="0"/>
        <v>-18704536.609999999</v>
      </c>
    </row>
    <row r="11" spans="1:23" ht="24.95" customHeight="1">
      <c r="B11" s="150" t="s">
        <v>744</v>
      </c>
      <c r="C11" s="150"/>
      <c r="E11" s="158">
        <v>44732683.670000002</v>
      </c>
      <c r="F11" s="62"/>
      <c r="G11" s="158">
        <v>0</v>
      </c>
      <c r="H11" s="62"/>
      <c r="I11" s="158">
        <v>312710774.45999998</v>
      </c>
      <c r="J11" s="62"/>
      <c r="K11" s="158">
        <v>0</v>
      </c>
      <c r="L11" s="62"/>
      <c r="M11" s="158">
        <v>0</v>
      </c>
      <c r="N11" s="62"/>
      <c r="O11" s="158">
        <v>2534060584</v>
      </c>
      <c r="P11" s="62"/>
      <c r="Q11" s="158">
        <v>141884.56</v>
      </c>
      <c r="R11" s="62"/>
      <c r="S11" s="90">
        <v>-10310000</v>
      </c>
      <c r="T11" s="62"/>
      <c r="U11" s="90">
        <v>-2694110413.9000001</v>
      </c>
      <c r="V11" s="62"/>
      <c r="W11" s="90">
        <f t="shared" si="0"/>
        <v>187225512.78999996</v>
      </c>
    </row>
    <row r="12" spans="1:23" ht="24.95" customHeight="1">
      <c r="B12" s="150" t="s">
        <v>884</v>
      </c>
      <c r="C12" s="150"/>
      <c r="E12" s="62">
        <f>SUM(E8:E11)</f>
        <v>710959186.76999998</v>
      </c>
      <c r="F12" s="62"/>
      <c r="G12" s="62">
        <f>SUM(G8:G11)</f>
        <v>10345725</v>
      </c>
      <c r="H12" s="62"/>
      <c r="I12" s="62">
        <f>SUM(I8:I11)</f>
        <v>913376350.61999989</v>
      </c>
      <c r="J12" s="62"/>
      <c r="K12" s="62">
        <f>SUM(K8:K11)</f>
        <v>1431099.45</v>
      </c>
      <c r="L12" s="62"/>
      <c r="M12" s="62">
        <f>SUM(M8:M11)</f>
        <v>37553402.189999998</v>
      </c>
      <c r="N12" s="62"/>
      <c r="O12" s="62">
        <f>SUM(O8:O11)</f>
        <v>5487318958.3000002</v>
      </c>
      <c r="P12" s="62"/>
      <c r="Q12" s="62">
        <f>SUM(Q8:Q11)</f>
        <v>47480143.390000008</v>
      </c>
      <c r="R12" s="62"/>
      <c r="S12" s="62">
        <f>SUM(S8:S11)</f>
        <v>32956610.329999998</v>
      </c>
      <c r="T12" s="62"/>
      <c r="U12" s="62">
        <f>SUM(U8:U11)</f>
        <v>474019989.92999983</v>
      </c>
      <c r="V12" s="62"/>
      <c r="W12" s="62">
        <f t="shared" si="0"/>
        <v>7715441465.9799995</v>
      </c>
    </row>
    <row r="13" spans="1:23" ht="24.95" customHeight="1">
      <c r="B13" s="150" t="str">
        <f>+B9</f>
        <v xml:space="preserve">     Acquisition </v>
      </c>
      <c r="C13" s="150"/>
      <c r="E13" s="91">
        <v>0</v>
      </c>
      <c r="F13" s="62"/>
      <c r="G13" s="91">
        <v>0</v>
      </c>
      <c r="H13" s="62"/>
      <c r="I13" s="91">
        <v>22443707.52</v>
      </c>
      <c r="J13" s="62"/>
      <c r="K13" s="91">
        <v>0</v>
      </c>
      <c r="L13" s="62"/>
      <c r="M13" s="91">
        <v>3656653.33</v>
      </c>
      <c r="N13" s="62"/>
      <c r="O13" s="91">
        <v>20323741.039999999</v>
      </c>
      <c r="P13" s="62"/>
      <c r="Q13" s="91">
        <v>7136099.4800000004</v>
      </c>
      <c r="R13" s="62"/>
      <c r="S13" s="91">
        <v>14000</v>
      </c>
      <c r="T13" s="62"/>
      <c r="U13" s="91">
        <v>305142269.42000002</v>
      </c>
      <c r="V13" s="62"/>
      <c r="W13" s="82">
        <f t="shared" si="0"/>
        <v>358716470.79000002</v>
      </c>
    </row>
    <row r="14" spans="1:23" ht="24.95" customHeight="1">
      <c r="B14" s="150" t="str">
        <f>+B10</f>
        <v xml:space="preserve">     Disposal</v>
      </c>
      <c r="C14" s="150"/>
      <c r="E14" s="91">
        <v>0</v>
      </c>
      <c r="F14" s="62"/>
      <c r="G14" s="91">
        <v>0</v>
      </c>
      <c r="H14" s="62"/>
      <c r="I14" s="91">
        <v>0</v>
      </c>
      <c r="J14" s="62"/>
      <c r="K14" s="62">
        <v>-11700</v>
      </c>
      <c r="L14" s="62"/>
      <c r="M14" s="62">
        <v>-3126433.63</v>
      </c>
      <c r="N14" s="62"/>
      <c r="O14" s="91">
        <v>0</v>
      </c>
      <c r="P14" s="62"/>
      <c r="Q14" s="62">
        <v>-687913.9</v>
      </c>
      <c r="R14" s="62"/>
      <c r="S14" s="62">
        <v>-3330888.26</v>
      </c>
      <c r="T14" s="62"/>
      <c r="U14" s="91">
        <v>0</v>
      </c>
      <c r="V14" s="62"/>
      <c r="W14" s="62">
        <f t="shared" si="0"/>
        <v>-7156935.7899999991</v>
      </c>
    </row>
    <row r="15" spans="1:23" ht="24.95" customHeight="1">
      <c r="B15" s="150" t="str">
        <f>+B11</f>
        <v xml:space="preserve">     Transferred in (out)</v>
      </c>
      <c r="C15" s="150"/>
      <c r="E15" s="91">
        <v>26658000</v>
      </c>
      <c r="F15" s="62"/>
      <c r="G15" s="91">
        <v>0</v>
      </c>
      <c r="H15" s="62"/>
      <c r="I15" s="91">
        <v>56563148.780000001</v>
      </c>
      <c r="J15" s="62"/>
      <c r="K15" s="91">
        <v>0</v>
      </c>
      <c r="L15" s="62"/>
      <c r="M15" s="91">
        <v>1066274.53</v>
      </c>
      <c r="N15" s="62"/>
      <c r="O15" s="91">
        <v>397265090.16000003</v>
      </c>
      <c r="P15" s="62"/>
      <c r="Q15" s="91">
        <v>0</v>
      </c>
      <c r="R15" s="62"/>
      <c r="S15" s="91">
        <v>8618000</v>
      </c>
      <c r="T15" s="62"/>
      <c r="U15" s="62">
        <v>-481318376.49000001</v>
      </c>
      <c r="V15" s="62"/>
      <c r="W15" s="82">
        <f>SUM(E15:U15)</f>
        <v>8852136.9800000191</v>
      </c>
    </row>
    <row r="16" spans="1:23" ht="24.95" customHeight="1">
      <c r="B16" s="150" t="s">
        <v>1714</v>
      </c>
      <c r="E16" s="125">
        <f>SUM(E12:E15)</f>
        <v>737617186.76999998</v>
      </c>
      <c r="F16" s="62"/>
      <c r="G16" s="125">
        <f>SUM(G12:G15)</f>
        <v>10345725</v>
      </c>
      <c r="H16" s="62"/>
      <c r="I16" s="125">
        <f>SUM(I12:I15)</f>
        <v>992383206.91999984</v>
      </c>
      <c r="J16" s="62"/>
      <c r="K16" s="125">
        <f>SUM(K12:K15)</f>
        <v>1419399.45</v>
      </c>
      <c r="L16" s="62"/>
      <c r="M16" s="125">
        <f>SUM(M12:M15)</f>
        <v>39149896.419999994</v>
      </c>
      <c r="N16" s="62"/>
      <c r="O16" s="125">
        <f>SUM(O12:O15)</f>
        <v>5904907789.5</v>
      </c>
      <c r="P16" s="62"/>
      <c r="Q16" s="125">
        <f>SUM(Q12:Q15)</f>
        <v>53928328.970000006</v>
      </c>
      <c r="R16" s="62"/>
      <c r="S16" s="125">
        <f>SUM(S12:S15)</f>
        <v>38257722.07</v>
      </c>
      <c r="T16" s="62"/>
      <c r="U16" s="195">
        <f>SUM(U12:U15)</f>
        <v>297843882.8599999</v>
      </c>
      <c r="V16" s="59"/>
      <c r="W16" s="125">
        <f>SUM(W12:W15)</f>
        <v>8075853137.9599991</v>
      </c>
    </row>
    <row r="17" spans="1:23" ht="24.95" customHeight="1">
      <c r="B17" s="150" t="s">
        <v>250</v>
      </c>
      <c r="C17" s="150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3" ht="24.95" customHeight="1">
      <c r="B18" s="150" t="str">
        <f>+B8</f>
        <v xml:space="preserve">     As at December 31, 2019</v>
      </c>
      <c r="C18" s="150"/>
      <c r="E18" s="62">
        <v>2067227.46</v>
      </c>
      <c r="F18" s="62"/>
      <c r="G18" s="91">
        <v>10145725</v>
      </c>
      <c r="H18" s="62"/>
      <c r="I18" s="91">
        <v>71589869.439999998</v>
      </c>
      <c r="J18" s="62"/>
      <c r="K18" s="91">
        <v>644582.76</v>
      </c>
      <c r="L18" s="62"/>
      <c r="M18" s="62">
        <v>21368636.620000001</v>
      </c>
      <c r="N18" s="62"/>
      <c r="O18" s="91">
        <v>569515683.21000004</v>
      </c>
      <c r="P18" s="62"/>
      <c r="Q18" s="91">
        <v>27199227.059999999</v>
      </c>
      <c r="R18" s="62"/>
      <c r="S18" s="91">
        <v>29533587.969999999</v>
      </c>
      <c r="T18" s="62"/>
      <c r="U18" s="91">
        <v>0</v>
      </c>
      <c r="V18" s="62"/>
      <c r="W18" s="62">
        <f>SUM(E18:S18)</f>
        <v>732064539.51999998</v>
      </c>
    </row>
    <row r="19" spans="1:23" ht="24.95" customHeight="1">
      <c r="B19" s="150" t="s">
        <v>541</v>
      </c>
      <c r="D19" s="150"/>
      <c r="E19" s="91">
        <v>154661.1</v>
      </c>
      <c r="F19" s="62"/>
      <c r="G19" s="91">
        <v>0</v>
      </c>
      <c r="H19" s="62"/>
      <c r="I19" s="91">
        <v>26225497.059999999</v>
      </c>
      <c r="J19" s="62"/>
      <c r="K19" s="91">
        <v>286219.68</v>
      </c>
      <c r="L19" s="62"/>
      <c r="M19" s="91">
        <v>3804268.08</v>
      </c>
      <c r="N19" s="62"/>
      <c r="O19" s="91">
        <v>179817992.47999999</v>
      </c>
      <c r="P19" s="62"/>
      <c r="Q19" s="91">
        <v>5376248.0899999999</v>
      </c>
      <c r="R19" s="62"/>
      <c r="S19" s="91">
        <v>687129.01</v>
      </c>
      <c r="T19" s="62"/>
      <c r="U19" s="91">
        <v>0</v>
      </c>
      <c r="V19" s="62"/>
      <c r="W19" s="62">
        <f>SUM(E19:S19)</f>
        <v>216352015.49999997</v>
      </c>
    </row>
    <row r="20" spans="1:23" ht="24.95" customHeight="1">
      <c r="B20" s="150" t="str">
        <f>+B11</f>
        <v xml:space="preserve">     Transferred in (out)</v>
      </c>
      <c r="C20" s="150"/>
      <c r="E20" s="91">
        <v>0</v>
      </c>
      <c r="F20" s="62"/>
      <c r="G20" s="91">
        <v>2860.26</v>
      </c>
      <c r="H20" s="62"/>
      <c r="I20" s="91">
        <v>59535.76</v>
      </c>
      <c r="J20" s="62"/>
      <c r="K20" s="91">
        <v>0</v>
      </c>
      <c r="L20" s="62"/>
      <c r="M20" s="91">
        <v>0</v>
      </c>
      <c r="N20" s="62"/>
      <c r="O20" s="91">
        <v>3018841.57</v>
      </c>
      <c r="P20" s="62"/>
      <c r="Q20" s="91">
        <v>110838.46</v>
      </c>
      <c r="R20" s="62"/>
      <c r="S20" s="59">
        <v>-2293801.73</v>
      </c>
      <c r="T20" s="62"/>
      <c r="U20" s="91">
        <v>0</v>
      </c>
      <c r="V20" s="62"/>
      <c r="W20" s="62">
        <f>SUM(E20:S20)</f>
        <v>898274.31999999983</v>
      </c>
    </row>
    <row r="21" spans="1:23" ht="24.95" customHeight="1">
      <c r="B21" s="150" t="s">
        <v>542</v>
      </c>
      <c r="C21" s="150"/>
      <c r="E21" s="158">
        <v>0</v>
      </c>
      <c r="F21" s="62"/>
      <c r="G21" s="158">
        <v>0</v>
      </c>
      <c r="H21" s="62"/>
      <c r="I21" s="90">
        <v>-60835.83</v>
      </c>
      <c r="J21" s="62"/>
      <c r="K21" s="158">
        <v>0</v>
      </c>
      <c r="L21" s="62"/>
      <c r="M21" s="90">
        <v>-47556.800000000003</v>
      </c>
      <c r="N21" s="62"/>
      <c r="O21" s="90">
        <v>-10051956.26</v>
      </c>
      <c r="P21" s="62"/>
      <c r="Q21" s="90">
        <v>-1283770.7</v>
      </c>
      <c r="R21" s="62"/>
      <c r="S21" s="90">
        <v>-2030487.65</v>
      </c>
      <c r="T21" s="62"/>
      <c r="U21" s="158">
        <v>0</v>
      </c>
      <c r="V21" s="62"/>
      <c r="W21" s="90">
        <f>SUM(E21:S21)</f>
        <v>-13474607.24</v>
      </c>
    </row>
    <row r="22" spans="1:23" ht="24.95" customHeight="1">
      <c r="B22" s="150" t="str">
        <f>+B12</f>
        <v xml:space="preserve">     As at December 31, 2020</v>
      </c>
      <c r="C22" s="150"/>
      <c r="E22" s="62">
        <f>SUM(E18:E21)</f>
        <v>2221888.56</v>
      </c>
      <c r="F22" s="62"/>
      <c r="G22" s="62">
        <f>SUM(G18:G21)</f>
        <v>10148585.26</v>
      </c>
      <c r="H22" s="62"/>
      <c r="I22" s="62">
        <f>SUM(I18:I21)</f>
        <v>97814066.430000007</v>
      </c>
      <c r="J22" s="62"/>
      <c r="K22" s="62">
        <f>SUM(K18:K21)</f>
        <v>930802.44</v>
      </c>
      <c r="L22" s="62"/>
      <c r="M22" s="62">
        <f>SUM(M18:M21)</f>
        <v>25125347.900000002</v>
      </c>
      <c r="N22" s="62"/>
      <c r="O22" s="62">
        <f>SUM(O18:O21)</f>
        <v>742300561.00000012</v>
      </c>
      <c r="P22" s="62"/>
      <c r="Q22" s="62">
        <f>SUM(Q18:Q21)</f>
        <v>31402542.91</v>
      </c>
      <c r="R22" s="62"/>
      <c r="S22" s="62">
        <f>SUM(S18:S21)</f>
        <v>25896427.600000001</v>
      </c>
      <c r="T22" s="62"/>
      <c r="U22" s="82">
        <f>SUM(U18:U21)</f>
        <v>0</v>
      </c>
      <c r="V22" s="62"/>
      <c r="W22" s="62">
        <f>SUM(E22:S22)</f>
        <v>935840222.10000014</v>
      </c>
    </row>
    <row r="23" spans="1:23" ht="24.95" customHeight="1">
      <c r="B23" s="150" t="str">
        <f>+B19</f>
        <v xml:space="preserve">     Depreciation</v>
      </c>
      <c r="C23" s="150"/>
      <c r="E23" s="91">
        <v>154661.07999999999</v>
      </c>
      <c r="F23" s="62"/>
      <c r="G23" s="91">
        <v>0</v>
      </c>
      <c r="H23" s="62"/>
      <c r="I23" s="91">
        <v>38775671.689999998</v>
      </c>
      <c r="J23" s="62"/>
      <c r="K23" s="91">
        <v>286219.71000000002</v>
      </c>
      <c r="L23" s="62"/>
      <c r="M23" s="91">
        <v>4376540.4800000004</v>
      </c>
      <c r="N23" s="62"/>
      <c r="O23" s="91">
        <v>295171681.18000001</v>
      </c>
      <c r="P23" s="62"/>
      <c r="Q23" s="91">
        <v>6117130.46</v>
      </c>
      <c r="R23" s="62"/>
      <c r="S23" s="91">
        <v>938616.46</v>
      </c>
      <c r="T23" s="62"/>
      <c r="U23" s="91">
        <v>0</v>
      </c>
      <c r="V23" s="62"/>
      <c r="W23" s="82">
        <f>SUM(E23:U23)</f>
        <v>345820521.05999994</v>
      </c>
    </row>
    <row r="24" spans="1:23" ht="24.95" customHeight="1">
      <c r="B24" s="150" t="str">
        <f>+B20</f>
        <v xml:space="preserve">     Transferred in (out)</v>
      </c>
      <c r="C24" s="150"/>
      <c r="E24" s="91">
        <v>0</v>
      </c>
      <c r="F24" s="62"/>
      <c r="G24" s="91">
        <v>0</v>
      </c>
      <c r="H24" s="62"/>
      <c r="I24" s="91">
        <v>5601.34</v>
      </c>
      <c r="J24" s="62"/>
      <c r="K24" s="91">
        <v>0</v>
      </c>
      <c r="L24" s="62"/>
      <c r="M24" s="91">
        <v>4558.2299999999996</v>
      </c>
      <c r="N24" s="62"/>
      <c r="O24" s="91">
        <v>223977.41</v>
      </c>
      <c r="P24" s="62"/>
      <c r="Q24" s="91">
        <v>0</v>
      </c>
      <c r="R24" s="62"/>
      <c r="S24" s="91">
        <v>3012318.44</v>
      </c>
      <c r="T24" s="62"/>
      <c r="U24" s="91">
        <v>0</v>
      </c>
      <c r="V24" s="62"/>
      <c r="W24" s="82">
        <f>SUM(E24:U24)</f>
        <v>3246455.42</v>
      </c>
    </row>
    <row r="25" spans="1:23" ht="24.95" customHeight="1">
      <c r="B25" s="150" t="str">
        <f>+B21</f>
        <v xml:space="preserve">     Depreciation - write off</v>
      </c>
      <c r="C25" s="150"/>
      <c r="E25" s="91">
        <v>0</v>
      </c>
      <c r="F25" s="62"/>
      <c r="G25" s="91">
        <v>0</v>
      </c>
      <c r="H25" s="62"/>
      <c r="I25" s="91">
        <v>0</v>
      </c>
      <c r="J25" s="62"/>
      <c r="K25" s="91">
        <v>0</v>
      </c>
      <c r="L25" s="62"/>
      <c r="M25" s="90">
        <v>-553766.64</v>
      </c>
      <c r="N25" s="62"/>
      <c r="O25" s="90">
        <v>-1877710.27</v>
      </c>
      <c r="P25" s="62"/>
      <c r="Q25" s="90">
        <v>-631678.18000000005</v>
      </c>
      <c r="R25" s="62"/>
      <c r="S25" s="90">
        <v>-3235885.26</v>
      </c>
      <c r="T25" s="62"/>
      <c r="U25" s="158">
        <v>0</v>
      </c>
      <c r="V25" s="62"/>
      <c r="W25" s="90">
        <f>SUM(E25:S25)</f>
        <v>-6299040.3499999996</v>
      </c>
    </row>
    <row r="26" spans="1:23" ht="24.95" customHeight="1">
      <c r="B26" s="150" t="str">
        <f>+B16</f>
        <v xml:space="preserve">     As at December 31, 2021</v>
      </c>
      <c r="C26" s="150"/>
      <c r="E26" s="125">
        <f>SUM(E22:E25)</f>
        <v>2376549.64</v>
      </c>
      <c r="F26" s="62"/>
      <c r="G26" s="125">
        <f>SUM(G22:G25)</f>
        <v>10148585.26</v>
      </c>
      <c r="H26" s="62"/>
      <c r="I26" s="125">
        <f>SUM(I22:I25)</f>
        <v>136595339.46000001</v>
      </c>
      <c r="J26" s="62"/>
      <c r="K26" s="125">
        <f>SUM(K22:K25)</f>
        <v>1217022.1499999999</v>
      </c>
      <c r="L26" s="62"/>
      <c r="M26" s="125">
        <f>SUM(M22:M25)</f>
        <v>28952679.970000003</v>
      </c>
      <c r="N26" s="62"/>
      <c r="O26" s="125">
        <f>SUM(O22:O25)</f>
        <v>1035818509.3200001</v>
      </c>
      <c r="P26" s="62"/>
      <c r="Q26" s="125">
        <f>SUM(Q22:Q25)</f>
        <v>36887995.189999998</v>
      </c>
      <c r="R26" s="62"/>
      <c r="S26" s="125">
        <f>SUM(S22:S25)</f>
        <v>26611477.240000002</v>
      </c>
      <c r="T26" s="62"/>
      <c r="U26" s="196">
        <f>SUM(U22:U25)</f>
        <v>0</v>
      </c>
      <c r="V26" s="59"/>
      <c r="W26" s="125">
        <f>SUM(W22:W25)</f>
        <v>1278608158.2300003</v>
      </c>
    </row>
    <row r="27" spans="1:23" ht="24.95" customHeight="1">
      <c r="B27" s="99" t="s">
        <v>251</v>
      </c>
      <c r="E27" s="191"/>
      <c r="F27" s="59"/>
      <c r="G27" s="191"/>
      <c r="H27" s="59"/>
      <c r="I27" s="191"/>
      <c r="J27" s="59"/>
      <c r="K27" s="191"/>
      <c r="L27" s="59"/>
      <c r="M27" s="191"/>
      <c r="N27" s="59"/>
      <c r="O27" s="191"/>
      <c r="P27" s="59"/>
      <c r="Q27" s="191"/>
      <c r="R27" s="59"/>
      <c r="S27" s="191"/>
      <c r="T27" s="59"/>
      <c r="U27" s="191"/>
      <c r="V27" s="59"/>
      <c r="W27" s="191"/>
    </row>
    <row r="28" spans="1:23" ht="24.95" customHeight="1" collapsed="1" thickBot="1">
      <c r="B28" s="99" t="str">
        <f>+B26</f>
        <v xml:space="preserve">     As at December 31, 2021</v>
      </c>
      <c r="E28" s="192">
        <f>+E16-E26</f>
        <v>735240637.13</v>
      </c>
      <c r="F28" s="59"/>
      <c r="G28" s="192">
        <f>+G16-G26</f>
        <v>197139.74000000022</v>
      </c>
      <c r="H28" s="59"/>
      <c r="I28" s="192">
        <f>+I16-I26</f>
        <v>855787867.4599998</v>
      </c>
      <c r="J28" s="59"/>
      <c r="K28" s="192">
        <f>+K16-K26</f>
        <v>202377.30000000005</v>
      </c>
      <c r="L28" s="59"/>
      <c r="M28" s="192">
        <f>+M16-M26</f>
        <v>10197216.449999992</v>
      </c>
      <c r="N28" s="59"/>
      <c r="O28" s="192">
        <f>+O16-O26</f>
        <v>4869089280.1800003</v>
      </c>
      <c r="P28" s="59"/>
      <c r="Q28" s="192">
        <f>+Q16-Q26</f>
        <v>17040333.780000009</v>
      </c>
      <c r="R28" s="59"/>
      <c r="S28" s="192">
        <f>+S16-S26</f>
        <v>11646244.829999998</v>
      </c>
      <c r="T28" s="59"/>
      <c r="U28" s="192">
        <f>+U16-U26</f>
        <v>297843882.8599999</v>
      </c>
      <c r="V28" s="59"/>
      <c r="W28" s="192">
        <f>+W16-W26</f>
        <v>6797244979.7299986</v>
      </c>
    </row>
    <row r="29" spans="1:23" ht="24.95" customHeight="1" thickTop="1" thickBot="1">
      <c r="B29" s="99" t="str">
        <f>+B22</f>
        <v xml:space="preserve">     As at December 31, 2020</v>
      </c>
      <c r="E29" s="194">
        <f>+E12-E22</f>
        <v>708737298.21000004</v>
      </c>
      <c r="F29" s="59"/>
      <c r="G29" s="194">
        <f>+G12-G22</f>
        <v>197139.74000000022</v>
      </c>
      <c r="H29" s="59"/>
      <c r="I29" s="194">
        <f>+I12-I22</f>
        <v>815562284.18999982</v>
      </c>
      <c r="J29" s="59"/>
      <c r="K29" s="194">
        <f>+K12-K22</f>
        <v>500297.01</v>
      </c>
      <c r="L29" s="59"/>
      <c r="M29" s="194">
        <f>+M12-M22</f>
        <v>12428054.289999995</v>
      </c>
      <c r="N29" s="59"/>
      <c r="O29" s="194">
        <f>+O12-O22</f>
        <v>4745018397.3000002</v>
      </c>
      <c r="P29" s="59"/>
      <c r="Q29" s="194">
        <f>+Q12-Q22</f>
        <v>16077600.480000008</v>
      </c>
      <c r="R29" s="59"/>
      <c r="S29" s="194">
        <f>+S12-S22</f>
        <v>7060182.7299999967</v>
      </c>
      <c r="T29" s="59"/>
      <c r="U29" s="194">
        <f>+U12-U22</f>
        <v>474019989.92999983</v>
      </c>
      <c r="V29" s="59"/>
      <c r="W29" s="194">
        <f>+W12-W22</f>
        <v>6779601243.8799992</v>
      </c>
    </row>
    <row r="30" spans="1:23" ht="24.95" customHeight="1" thickTop="1">
      <c r="E30" s="59"/>
      <c r="F30" s="150"/>
      <c r="G30" s="59"/>
      <c r="H30" s="150"/>
      <c r="I30" s="59"/>
      <c r="J30" s="150"/>
      <c r="K30" s="59"/>
      <c r="L30" s="150"/>
      <c r="M30" s="59"/>
      <c r="N30" s="150"/>
      <c r="O30" s="59"/>
      <c r="P30" s="150"/>
      <c r="Q30" s="59"/>
      <c r="R30" s="150"/>
      <c r="S30" s="59"/>
      <c r="T30" s="150"/>
      <c r="U30" s="59"/>
      <c r="V30" s="150"/>
      <c r="W30" s="59"/>
    </row>
    <row r="31" spans="1:23" ht="24.95" customHeight="1">
      <c r="E31" s="59"/>
      <c r="F31" s="150"/>
      <c r="G31" s="59"/>
      <c r="H31" s="150"/>
      <c r="I31" s="59"/>
      <c r="J31" s="150"/>
      <c r="K31" s="59"/>
      <c r="L31" s="150"/>
      <c r="M31" s="59"/>
      <c r="N31" s="150"/>
      <c r="O31" s="59"/>
      <c r="P31" s="150"/>
      <c r="Q31" s="59"/>
      <c r="R31" s="150"/>
      <c r="S31" s="59"/>
      <c r="T31" s="150"/>
      <c r="U31" s="59"/>
      <c r="V31" s="150"/>
      <c r="W31" s="59"/>
    </row>
    <row r="32" spans="1:23" ht="24.95" customHeight="1">
      <c r="A32" s="630" t="s">
        <v>552</v>
      </c>
      <c r="B32" s="630"/>
      <c r="C32" s="630"/>
      <c r="D32" s="630"/>
      <c r="E32" s="630"/>
      <c r="F32" s="630"/>
      <c r="G32" s="630"/>
      <c r="H32" s="630"/>
      <c r="I32" s="630"/>
      <c r="J32" s="630"/>
      <c r="K32" s="630"/>
      <c r="L32" s="630"/>
      <c r="M32" s="630"/>
      <c r="N32" s="630"/>
      <c r="O32" s="630"/>
      <c r="P32" s="630"/>
      <c r="Q32" s="630"/>
      <c r="R32" s="630"/>
      <c r="S32" s="630"/>
      <c r="T32" s="630"/>
      <c r="U32" s="630"/>
      <c r="V32" s="630"/>
      <c r="W32" s="630"/>
    </row>
    <row r="33" spans="1:23" ht="24.95" customHeight="1">
      <c r="A33" s="150"/>
      <c r="B33" s="150"/>
      <c r="C33" s="70"/>
      <c r="D33" s="150"/>
      <c r="E33" s="150"/>
      <c r="F33" s="150"/>
      <c r="G33" s="150"/>
      <c r="H33" s="150"/>
      <c r="I33" s="629" t="s">
        <v>802</v>
      </c>
      <c r="J33" s="629"/>
      <c r="K33" s="629"/>
      <c r="L33" s="629"/>
      <c r="M33" s="629"/>
      <c r="N33" s="629"/>
      <c r="O33" s="629"/>
      <c r="P33" s="629"/>
      <c r="Q33" s="70"/>
      <c r="R33" s="70"/>
      <c r="S33" s="70"/>
      <c r="T33" s="70"/>
      <c r="U33" s="70"/>
      <c r="V33" s="70"/>
      <c r="W33" s="70"/>
    </row>
    <row r="34" spans="1:23" ht="23.1" customHeight="1"/>
  </sheetData>
  <sheetProtection formatCells="0" formatColumns="0" formatRows="0" insertColumns="0" insertRows="0" insertHyperlinks="0" deleteColumns="0" deleteRows="0" sort="0" autoFilter="0" pivotTables="0"/>
  <mergeCells count="3">
    <mergeCell ref="A1:W1"/>
    <mergeCell ref="A32:W32"/>
    <mergeCell ref="I33:P33"/>
  </mergeCells>
  <pageMargins left="0.78740157480314965" right="0.39370078740157483" top="0.59055118110236227" bottom="0.19685039370078741" header="0.43307086614173229" footer="0.19685039370078741"/>
  <pageSetup paperSize="9" scale="65" orientation="landscape" r:id="rId1"/>
  <headerFooter alignWithMargins="0">
    <oddHeader>&amp;L&amp;"Angsana New,Regular"&amp;8THAI POLYCONS PUBLIC COMPANY LIMITED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29"/>
  <sheetViews>
    <sheetView zoomScaleNormal="100" zoomScaleSheetLayoutView="100" workbookViewId="0">
      <selection sqref="A1:L1"/>
    </sheetView>
  </sheetViews>
  <sheetFormatPr defaultRowHeight="24.95" customHeight="1"/>
  <cols>
    <col min="1" max="1" width="2.25" style="109" customWidth="1"/>
    <col min="2" max="2" width="3" style="109" customWidth="1"/>
    <col min="3" max="3" width="9.375" style="109" customWidth="1"/>
    <col min="4" max="4" width="10.375" style="109" customWidth="1"/>
    <col min="5" max="5" width="9.375" style="109" customWidth="1"/>
    <col min="6" max="6" width="0.75" style="109" customWidth="1"/>
    <col min="7" max="7" width="14.625" style="109" customWidth="1"/>
    <col min="8" max="8" width="0.75" style="109" customWidth="1"/>
    <col min="9" max="9" width="14.625" style="109" customWidth="1"/>
    <col min="10" max="10" width="0.75" style="109" customWidth="1"/>
    <col min="11" max="11" width="12.75" style="109" customWidth="1"/>
    <col min="12" max="12" width="9.75" style="109" customWidth="1"/>
    <col min="13" max="13" width="1.125" style="109" customWidth="1"/>
    <col min="14" max="16384" width="9" style="109"/>
  </cols>
  <sheetData>
    <row r="1" spans="1:23" ht="27.6" customHeight="1">
      <c r="A1" s="630" t="s">
        <v>543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2" spans="1:23" ht="27.6" customHeigh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23" s="115" customFormat="1" ht="27.6" customHeight="1">
      <c r="A3" s="99"/>
      <c r="B3" s="109"/>
      <c r="C3" s="99" t="s">
        <v>2412</v>
      </c>
      <c r="D3" s="99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99"/>
      <c r="V3" s="99"/>
      <c r="W3" s="99"/>
    </row>
    <row r="4" spans="1:23" s="115" customFormat="1" ht="27.6" customHeight="1">
      <c r="A4" s="99"/>
      <c r="B4" s="109" t="s">
        <v>2043</v>
      </c>
      <c r="C4" s="99"/>
      <c r="D4" s="99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99"/>
      <c r="V4" s="99"/>
      <c r="W4" s="99"/>
    </row>
    <row r="5" spans="1:23" s="115" customFormat="1" ht="27.6" customHeight="1">
      <c r="A5" s="99"/>
      <c r="B5" s="109"/>
      <c r="C5" s="99" t="s">
        <v>1242</v>
      </c>
      <c r="D5" s="99"/>
      <c r="E5" s="126"/>
      <c r="F5" s="70"/>
      <c r="G5" s="99"/>
      <c r="H5" s="99"/>
      <c r="I5" s="99"/>
      <c r="J5" s="126"/>
      <c r="K5" s="126"/>
      <c r="L5" s="126"/>
      <c r="M5" s="74"/>
      <c r="N5" s="74"/>
      <c r="O5" s="74"/>
      <c r="P5" s="74"/>
      <c r="Q5" s="74"/>
      <c r="R5" s="74"/>
      <c r="S5" s="74"/>
      <c r="T5" s="74"/>
      <c r="U5" s="99"/>
      <c r="V5" s="99"/>
      <c r="W5" s="99"/>
    </row>
    <row r="6" spans="1:23" s="115" customFormat="1" ht="27.6" customHeight="1">
      <c r="A6" s="99"/>
      <c r="B6" s="109" t="s">
        <v>1453</v>
      </c>
      <c r="C6" s="99"/>
      <c r="D6" s="99"/>
      <c r="E6" s="126"/>
      <c r="F6" s="70"/>
      <c r="G6" s="99"/>
      <c r="H6" s="99"/>
      <c r="I6" s="99"/>
      <c r="J6" s="126"/>
      <c r="K6" s="126"/>
      <c r="L6" s="126"/>
      <c r="M6" s="74"/>
      <c r="N6" s="74"/>
      <c r="O6" s="74"/>
      <c r="P6" s="74"/>
      <c r="Q6" s="74"/>
      <c r="R6" s="74"/>
      <c r="S6" s="74"/>
      <c r="T6" s="74"/>
      <c r="U6" s="99"/>
      <c r="V6" s="99"/>
      <c r="W6" s="99"/>
    </row>
    <row r="7" spans="1:23" s="115" customFormat="1" ht="27.6" customHeight="1">
      <c r="A7" s="99"/>
      <c r="B7" s="109"/>
      <c r="C7" s="112" t="s">
        <v>2424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70"/>
      <c r="Q7" s="70"/>
      <c r="R7" s="70"/>
      <c r="S7" s="70"/>
      <c r="T7" s="70"/>
      <c r="U7" s="99"/>
      <c r="V7" s="99"/>
      <c r="W7" s="99"/>
    </row>
    <row r="8" spans="1:23" s="115" customFormat="1" ht="27.6" customHeight="1">
      <c r="A8" s="99"/>
      <c r="B8" s="112" t="s">
        <v>2425</v>
      </c>
      <c r="C8" s="10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70"/>
      <c r="Q8" s="70"/>
      <c r="R8" s="70"/>
      <c r="S8" s="70"/>
      <c r="T8" s="70"/>
      <c r="U8" s="99"/>
      <c r="V8" s="99"/>
      <c r="W8" s="99"/>
    </row>
    <row r="9" spans="1:23" s="115" customFormat="1" ht="27.6" customHeight="1">
      <c r="A9" s="99"/>
      <c r="B9" s="112" t="s">
        <v>1343</v>
      </c>
      <c r="C9" s="10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</row>
    <row r="10" spans="1:23" s="115" customFormat="1" ht="27.6" customHeight="1">
      <c r="A10" s="70"/>
      <c r="B10" s="70"/>
      <c r="C10" s="70"/>
      <c r="D10" s="70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</row>
    <row r="11" spans="1:23" s="115" customFormat="1" ht="27.6" customHeight="1">
      <c r="A11" s="70"/>
      <c r="B11" s="70"/>
      <c r="C11" s="70"/>
      <c r="D11" s="70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</row>
    <row r="12" spans="1:23" s="115" customFormat="1" ht="27.6" customHeight="1">
      <c r="A12" s="109"/>
      <c r="B12" s="109"/>
      <c r="C12" s="109"/>
      <c r="D12" s="109"/>
      <c r="E12" s="150"/>
      <c r="F12" s="150"/>
      <c r="G12" s="150"/>
      <c r="H12" s="150"/>
      <c r="I12" s="150"/>
      <c r="J12" s="150"/>
      <c r="K12" s="150"/>
      <c r="L12" s="150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</row>
    <row r="13" spans="1:23" s="115" customFormat="1" ht="27.6" customHeight="1">
      <c r="A13" s="150"/>
      <c r="B13" s="110"/>
      <c r="C13" s="150"/>
      <c r="D13" s="110"/>
      <c r="E13" s="150"/>
      <c r="F13" s="150"/>
      <c r="G13" s="150"/>
      <c r="H13" s="150"/>
      <c r="I13" s="150"/>
      <c r="J13" s="150"/>
      <c r="K13" s="150"/>
      <c r="L13" s="150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3" ht="27.6" customHeight="1">
      <c r="A14" s="150"/>
      <c r="B14" s="110"/>
      <c r="C14" s="150"/>
      <c r="D14" s="110"/>
      <c r="E14" s="150"/>
      <c r="F14" s="150"/>
      <c r="G14" s="150"/>
      <c r="H14" s="150"/>
      <c r="I14" s="150"/>
      <c r="J14" s="150"/>
      <c r="K14" s="150"/>
      <c r="L14" s="150"/>
    </row>
    <row r="15" spans="1:23" ht="27.6" customHeight="1">
      <c r="A15" s="150"/>
      <c r="B15" s="110"/>
      <c r="C15" s="150"/>
      <c r="D15" s="110"/>
      <c r="E15" s="150"/>
      <c r="F15" s="150"/>
      <c r="G15" s="150"/>
      <c r="H15" s="150"/>
      <c r="I15" s="150"/>
      <c r="J15" s="150"/>
      <c r="K15" s="150"/>
      <c r="L15" s="150"/>
    </row>
    <row r="16" spans="1:23" ht="27.6" customHeight="1">
      <c r="A16" s="150"/>
      <c r="B16" s="110"/>
      <c r="C16" s="150"/>
      <c r="D16" s="110"/>
      <c r="E16" s="150"/>
      <c r="F16" s="150"/>
      <c r="G16" s="150"/>
      <c r="H16" s="150"/>
      <c r="I16" s="150"/>
      <c r="J16" s="150"/>
      <c r="K16" s="150"/>
      <c r="L16" s="150"/>
    </row>
    <row r="17" spans="1:12" ht="27.6" customHeight="1">
      <c r="A17" s="150"/>
      <c r="B17" s="110"/>
      <c r="C17" s="150"/>
      <c r="D17" s="110"/>
      <c r="E17" s="150"/>
      <c r="F17" s="150"/>
      <c r="G17" s="150"/>
      <c r="H17" s="150"/>
      <c r="I17" s="150"/>
      <c r="J17" s="150"/>
      <c r="K17" s="150"/>
      <c r="L17" s="150"/>
    </row>
    <row r="18" spans="1:12" ht="27.6" customHeight="1">
      <c r="A18" s="150"/>
      <c r="B18" s="110"/>
      <c r="C18" s="150"/>
      <c r="D18" s="110"/>
      <c r="E18" s="150"/>
      <c r="F18" s="150"/>
      <c r="G18" s="150"/>
      <c r="H18" s="150"/>
      <c r="I18" s="150"/>
      <c r="J18" s="150"/>
      <c r="K18" s="150"/>
      <c r="L18" s="150"/>
    </row>
    <row r="19" spans="1:12" ht="27.6" customHeight="1">
      <c r="A19" s="150"/>
      <c r="B19" s="110"/>
      <c r="C19" s="150"/>
      <c r="D19" s="110"/>
      <c r="E19" s="150"/>
      <c r="F19" s="150"/>
      <c r="G19" s="150"/>
      <c r="H19" s="150"/>
      <c r="I19" s="150"/>
      <c r="J19" s="150"/>
      <c r="K19" s="150"/>
      <c r="L19" s="150"/>
    </row>
    <row r="20" spans="1:12" ht="27.6" customHeight="1">
      <c r="A20" s="150"/>
      <c r="B20" s="89"/>
      <c r="C20" s="89"/>
      <c r="D20" s="110"/>
      <c r="E20" s="150"/>
      <c r="F20" s="150"/>
      <c r="G20" s="150"/>
      <c r="H20" s="150"/>
      <c r="I20" s="150"/>
      <c r="J20" s="150"/>
      <c r="K20" s="150"/>
      <c r="L20" s="150"/>
    </row>
    <row r="21" spans="1:12" ht="27.6" customHeight="1">
      <c r="A21" s="150"/>
      <c r="B21" s="89"/>
      <c r="C21" s="89"/>
      <c r="D21" s="110"/>
      <c r="E21" s="150"/>
      <c r="F21" s="150"/>
      <c r="G21" s="150"/>
      <c r="H21" s="150"/>
      <c r="I21" s="150"/>
      <c r="J21" s="150"/>
      <c r="K21" s="150"/>
      <c r="L21" s="150"/>
    </row>
    <row r="22" spans="1:12" ht="27.6" customHeight="1">
      <c r="A22" s="150"/>
      <c r="B22" s="89"/>
      <c r="C22" s="89"/>
      <c r="D22" s="110"/>
      <c r="E22" s="150"/>
      <c r="F22" s="150"/>
      <c r="G22" s="150"/>
      <c r="H22" s="150"/>
      <c r="I22" s="150"/>
      <c r="J22" s="150"/>
      <c r="K22" s="150"/>
      <c r="L22" s="150"/>
    </row>
    <row r="23" spans="1:12" ht="27.6" customHeight="1">
      <c r="A23" s="150"/>
      <c r="B23" s="89"/>
      <c r="C23" s="89"/>
      <c r="D23" s="110"/>
      <c r="E23" s="150"/>
      <c r="F23" s="150"/>
      <c r="G23" s="150"/>
      <c r="H23" s="150"/>
      <c r="I23" s="150"/>
      <c r="J23" s="150"/>
      <c r="K23" s="150"/>
      <c r="L23" s="150"/>
    </row>
    <row r="24" spans="1:12" ht="27.6" customHeight="1">
      <c r="B24" s="49"/>
      <c r="C24" s="49"/>
      <c r="F24" s="111"/>
      <c r="G24" s="150"/>
      <c r="H24" s="150"/>
      <c r="I24" s="150"/>
      <c r="J24" s="150"/>
      <c r="K24" s="150"/>
      <c r="L24" s="150"/>
    </row>
    <row r="25" spans="1:12" ht="27.6" customHeight="1">
      <c r="B25" s="49"/>
      <c r="C25" s="49"/>
      <c r="F25" s="111"/>
      <c r="G25" s="510"/>
      <c r="H25" s="510"/>
      <c r="I25" s="510"/>
      <c r="J25" s="510"/>
      <c r="K25" s="510"/>
      <c r="L25" s="510"/>
    </row>
    <row r="26" spans="1:12" ht="27.6" customHeight="1">
      <c r="B26" s="49"/>
      <c r="C26" s="49"/>
      <c r="F26" s="111"/>
      <c r="G26" s="510"/>
      <c r="H26" s="510"/>
      <c r="I26" s="510"/>
      <c r="J26" s="510"/>
      <c r="K26" s="510"/>
      <c r="L26" s="510"/>
    </row>
    <row r="27" spans="1:12" ht="27.6" customHeight="1">
      <c r="A27" s="110"/>
      <c r="B27" s="110"/>
      <c r="C27" s="110"/>
      <c r="F27" s="111"/>
      <c r="G27" s="150"/>
      <c r="H27" s="150"/>
      <c r="I27" s="150"/>
      <c r="J27" s="46"/>
      <c r="K27" s="150"/>
      <c r="L27" s="150"/>
    </row>
    <row r="28" spans="1:12" ht="27.6" customHeight="1">
      <c r="A28" s="630" t="str">
        <f>+[4]P37!A38:W38</f>
        <v>(Sign) ……………………………………...........……...................…………………………. Authorized Director</v>
      </c>
      <c r="B28" s="630"/>
      <c r="C28" s="630"/>
      <c r="D28" s="630"/>
      <c r="E28" s="630"/>
      <c r="F28" s="630"/>
      <c r="G28" s="630"/>
      <c r="H28" s="630"/>
      <c r="I28" s="630"/>
      <c r="J28" s="630"/>
      <c r="K28" s="630"/>
      <c r="L28" s="630"/>
    </row>
    <row r="29" spans="1:12" ht="27.6" customHeight="1">
      <c r="A29" s="150"/>
      <c r="B29" s="150"/>
      <c r="C29" s="629" t="s">
        <v>803</v>
      </c>
      <c r="D29" s="629"/>
      <c r="E29" s="629"/>
      <c r="F29" s="629"/>
      <c r="G29" s="629"/>
      <c r="H29" s="629"/>
      <c r="I29" s="629"/>
      <c r="J29" s="629"/>
      <c r="K29" s="629"/>
      <c r="L29" s="70"/>
    </row>
  </sheetData>
  <mergeCells count="3">
    <mergeCell ref="A1:L1"/>
    <mergeCell ref="A28:L28"/>
    <mergeCell ref="C29:K29"/>
  </mergeCells>
  <pageMargins left="0.78740157480314965" right="0.39370078740157483" top="0.59055118110236227" bottom="0.39370078740157483" header="0.43307086614173229" footer="0.19685039370078741"/>
  <pageSetup paperSize="9" scale="95" orientation="portrait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35"/>
  <sheetViews>
    <sheetView showRuler="0" zoomScale="90" zoomScaleNormal="90" zoomScaleSheetLayoutView="90" workbookViewId="0">
      <selection sqref="A1:X1"/>
    </sheetView>
  </sheetViews>
  <sheetFormatPr defaultRowHeight="24.95" customHeight="1"/>
  <cols>
    <col min="1" max="1" width="1.5" style="2" customWidth="1"/>
    <col min="2" max="2" width="7.75" style="2" customWidth="1"/>
    <col min="3" max="3" width="13.125" style="2" customWidth="1"/>
    <col min="4" max="4" width="2.125" style="2" customWidth="1"/>
    <col min="5" max="5" width="7" style="2" hidden="1" customWidth="1"/>
    <col min="6" max="6" width="13.125" style="2" customWidth="1"/>
    <col min="7" max="7" width="0.875" style="2" customWidth="1"/>
    <col min="8" max="8" width="12.25" style="2" customWidth="1"/>
    <col min="9" max="9" width="0.875" style="2" customWidth="1"/>
    <col min="10" max="10" width="15.75" style="2" customWidth="1"/>
    <col min="11" max="11" width="0.875" style="2" customWidth="1"/>
    <col min="12" max="12" width="12.125" style="2" customWidth="1"/>
    <col min="13" max="13" width="0.875" style="2" customWidth="1"/>
    <col min="14" max="14" width="15.125" style="2" customWidth="1"/>
    <col min="15" max="15" width="0.875" style="2" customWidth="1"/>
    <col min="16" max="16" width="13.625" style="2" customWidth="1"/>
    <col min="17" max="17" width="0.875" style="2" customWidth="1"/>
    <col min="18" max="18" width="13.625" style="2" customWidth="1"/>
    <col min="19" max="19" width="0.875" style="2" customWidth="1"/>
    <col min="20" max="20" width="12.625" style="2" customWidth="1"/>
    <col min="21" max="21" width="0.875" style="2" customWidth="1"/>
    <col min="22" max="22" width="13" style="2" customWidth="1"/>
    <col min="23" max="23" width="0.875" style="2" customWidth="1"/>
    <col min="24" max="24" width="13.625" style="2" customWidth="1"/>
    <col min="25" max="25" width="1.125" style="2" customWidth="1"/>
    <col min="26" max="26" width="9" style="2"/>
  </cols>
  <sheetData>
    <row r="1" spans="1:24" ht="23.1" customHeight="1">
      <c r="A1" s="630" t="s">
        <v>488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</row>
    <row r="2" spans="1:24" ht="20.100000000000001" customHeight="1"/>
    <row r="3" spans="1:24" ht="23.1" customHeight="1">
      <c r="B3" s="1"/>
      <c r="C3" s="1"/>
      <c r="D3" s="1"/>
      <c r="F3" s="181"/>
      <c r="G3" s="181"/>
      <c r="H3" s="181"/>
      <c r="I3" s="181"/>
      <c r="J3" s="181"/>
      <c r="K3" s="181"/>
      <c r="L3" s="181"/>
      <c r="M3" s="181"/>
      <c r="N3" s="181" t="s">
        <v>127</v>
      </c>
      <c r="O3" s="181"/>
      <c r="P3" s="181"/>
      <c r="Q3" s="181"/>
      <c r="R3" s="181"/>
      <c r="S3" s="181"/>
      <c r="T3" s="181"/>
      <c r="U3" s="181"/>
      <c r="V3" s="181"/>
      <c r="W3" s="150"/>
      <c r="X3" s="181" t="s">
        <v>252</v>
      </c>
    </row>
    <row r="4" spans="1:24" ht="23.1" customHeight="1">
      <c r="B4" s="1"/>
      <c r="C4" s="1"/>
      <c r="D4" s="1"/>
      <c r="F4" s="185" t="s">
        <v>529</v>
      </c>
      <c r="G4" s="67"/>
      <c r="H4" s="124" t="s">
        <v>531</v>
      </c>
      <c r="I4" s="67"/>
      <c r="J4" s="124" t="s">
        <v>745</v>
      </c>
      <c r="K4" s="67"/>
      <c r="L4" s="124" t="s">
        <v>366</v>
      </c>
      <c r="M4" s="67"/>
      <c r="N4" s="186" t="s">
        <v>534</v>
      </c>
      <c r="O4" s="67"/>
      <c r="P4" s="124" t="s">
        <v>40</v>
      </c>
      <c r="Q4" s="67"/>
      <c r="R4" s="124" t="s">
        <v>535</v>
      </c>
      <c r="S4" s="67"/>
      <c r="T4" s="124" t="s">
        <v>537</v>
      </c>
      <c r="U4" s="67"/>
      <c r="V4" s="124" t="s">
        <v>545</v>
      </c>
      <c r="W4" s="124"/>
      <c r="X4" s="186" t="s">
        <v>132</v>
      </c>
    </row>
    <row r="5" spans="1:24" ht="23.1" customHeight="1">
      <c r="B5" s="1"/>
      <c r="C5" s="1"/>
      <c r="D5" s="1"/>
      <c r="F5" s="187" t="s">
        <v>530</v>
      </c>
      <c r="G5" s="67"/>
      <c r="H5" s="188" t="s">
        <v>532</v>
      </c>
      <c r="I5" s="67"/>
      <c r="J5" s="188"/>
      <c r="K5" s="67"/>
      <c r="L5" s="188"/>
      <c r="M5" s="67"/>
      <c r="N5" s="189"/>
      <c r="O5" s="67"/>
      <c r="P5" s="188"/>
      <c r="Q5" s="67"/>
      <c r="R5" s="188" t="s">
        <v>536</v>
      </c>
      <c r="S5" s="67"/>
      <c r="T5" s="188"/>
      <c r="U5" s="67"/>
      <c r="V5" s="188" t="s">
        <v>546</v>
      </c>
      <c r="W5" s="124"/>
      <c r="X5" s="189"/>
    </row>
    <row r="6" spans="1:24" ht="23.1" customHeight="1">
      <c r="B6" s="150" t="s">
        <v>538</v>
      </c>
      <c r="C6" s="150"/>
      <c r="D6" s="1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</row>
    <row r="7" spans="1:24" ht="23.1" customHeight="1">
      <c r="B7" s="150" t="s">
        <v>600</v>
      </c>
      <c r="C7" s="150"/>
      <c r="D7" s="1"/>
      <c r="F7" s="71">
        <v>33917068.549999997</v>
      </c>
      <c r="G7" s="71"/>
      <c r="H7" s="72">
        <v>10345725</v>
      </c>
      <c r="I7" s="72"/>
      <c r="J7" s="72">
        <v>51673828.090000004</v>
      </c>
      <c r="K7" s="71"/>
      <c r="L7" s="72">
        <v>1431099.45</v>
      </c>
      <c r="M7" s="71"/>
      <c r="N7" s="62">
        <v>25682623.940000001</v>
      </c>
      <c r="O7" s="71"/>
      <c r="P7" s="72">
        <v>134208383.83</v>
      </c>
      <c r="Q7" s="72"/>
      <c r="R7" s="72">
        <v>27546711.940000001</v>
      </c>
      <c r="S7" s="71"/>
      <c r="T7" s="72">
        <v>24779661.98</v>
      </c>
      <c r="U7" s="71"/>
      <c r="V7" s="72">
        <v>3976727.9</v>
      </c>
      <c r="W7" s="71"/>
      <c r="X7" s="62">
        <f>SUM(F7:V7)</f>
        <v>313561830.68000001</v>
      </c>
    </row>
    <row r="8" spans="1:24" ht="23.1" customHeight="1">
      <c r="B8" s="150" t="s">
        <v>539</v>
      </c>
      <c r="C8" s="150"/>
      <c r="D8" s="1"/>
      <c r="F8" s="72">
        <v>0</v>
      </c>
      <c r="G8" s="71"/>
      <c r="H8" s="72">
        <v>0</v>
      </c>
      <c r="I8" s="72"/>
      <c r="J8" s="72">
        <v>2320000</v>
      </c>
      <c r="K8" s="71"/>
      <c r="L8" s="72">
        <v>0</v>
      </c>
      <c r="M8" s="71"/>
      <c r="N8" s="72">
        <v>1148484.01</v>
      </c>
      <c r="O8" s="71"/>
      <c r="P8" s="72">
        <v>0</v>
      </c>
      <c r="Q8" s="72"/>
      <c r="R8" s="72">
        <v>1568034.15</v>
      </c>
      <c r="S8" s="71"/>
      <c r="T8" s="72">
        <v>295000</v>
      </c>
      <c r="U8" s="71"/>
      <c r="V8" s="72">
        <v>6468067.0999999996</v>
      </c>
      <c r="W8" s="71"/>
      <c r="X8" s="62">
        <f>SUM(F8:V8)</f>
        <v>11799585.26</v>
      </c>
    </row>
    <row r="9" spans="1:24" ht="23.1" customHeight="1">
      <c r="B9" s="150" t="s">
        <v>540</v>
      </c>
      <c r="C9" s="150"/>
      <c r="D9" s="1"/>
      <c r="F9" s="72">
        <v>0</v>
      </c>
      <c r="G9" s="71"/>
      <c r="H9" s="72">
        <v>0</v>
      </c>
      <c r="I9" s="72"/>
      <c r="J9" s="72">
        <v>0</v>
      </c>
      <c r="K9" s="71"/>
      <c r="L9" s="72">
        <v>0</v>
      </c>
      <c r="M9" s="71"/>
      <c r="N9" s="62">
        <v>-20700</v>
      </c>
      <c r="O9" s="71"/>
      <c r="P9" s="62">
        <v>-10027115.890000001</v>
      </c>
      <c r="Q9" s="72"/>
      <c r="R9" s="62">
        <v>-1341624.3200000001</v>
      </c>
      <c r="S9" s="71"/>
      <c r="T9" s="62">
        <v>-2110489.66</v>
      </c>
      <c r="U9" s="71"/>
      <c r="V9" s="72">
        <v>0</v>
      </c>
      <c r="W9" s="71"/>
      <c r="X9" s="62">
        <f>SUM(F9:V9)</f>
        <v>-13499929.870000001</v>
      </c>
    </row>
    <row r="10" spans="1:24" ht="23.1" customHeight="1">
      <c r="B10" s="150" t="s">
        <v>744</v>
      </c>
      <c r="C10" s="150"/>
      <c r="D10" s="1"/>
      <c r="F10" s="85">
        <v>0</v>
      </c>
      <c r="G10" s="71"/>
      <c r="H10" s="85">
        <v>0</v>
      </c>
      <c r="I10" s="71"/>
      <c r="J10" s="85">
        <v>10444795</v>
      </c>
      <c r="K10" s="71"/>
      <c r="L10" s="85">
        <v>0</v>
      </c>
      <c r="M10" s="71"/>
      <c r="N10" s="85">
        <v>0</v>
      </c>
      <c r="O10" s="71"/>
      <c r="P10" s="90">
        <v>-16907200</v>
      </c>
      <c r="Q10" s="71"/>
      <c r="R10" s="85">
        <v>0</v>
      </c>
      <c r="S10" s="71"/>
      <c r="T10" s="85">
        <v>0</v>
      </c>
      <c r="U10" s="71"/>
      <c r="V10" s="90">
        <v>-10444795</v>
      </c>
      <c r="W10" s="72"/>
      <c r="X10" s="90">
        <f>SUM(F10:V10)</f>
        <v>-16907200</v>
      </c>
    </row>
    <row r="11" spans="1:24" ht="23.1" customHeight="1">
      <c r="B11" s="150" t="s">
        <v>884</v>
      </c>
      <c r="C11" s="150"/>
      <c r="D11" s="1"/>
      <c r="F11" s="71">
        <f>SUM(F7:F10)</f>
        <v>33917068.549999997</v>
      </c>
      <c r="G11" s="71"/>
      <c r="H11" s="71">
        <f>SUM(H7:H10)</f>
        <v>10345725</v>
      </c>
      <c r="I11" s="72"/>
      <c r="J11" s="71">
        <f>SUM(J7:J10)</f>
        <v>64438623.090000004</v>
      </c>
      <c r="K11" s="71"/>
      <c r="L11" s="71">
        <f>SUM(L7:L10)</f>
        <v>1431099.45</v>
      </c>
      <c r="M11" s="71"/>
      <c r="N11" s="71">
        <f>SUM(N7:N10)</f>
        <v>26810407.950000003</v>
      </c>
      <c r="O11" s="71"/>
      <c r="P11" s="71">
        <f>SUM(P7:P10)</f>
        <v>107274067.94</v>
      </c>
      <c r="Q11" s="72"/>
      <c r="R11" s="71">
        <f>SUM(R7:R10)</f>
        <v>27773121.77</v>
      </c>
      <c r="S11" s="71"/>
      <c r="T11" s="71">
        <f>SUM(T7:T10)</f>
        <v>22964172.32</v>
      </c>
      <c r="U11" s="71"/>
      <c r="V11" s="82">
        <f>SUM(V7:V10)</f>
        <v>0</v>
      </c>
      <c r="W11" s="71"/>
      <c r="X11" s="62">
        <f>SUM(X7:X10)</f>
        <v>294954286.06999999</v>
      </c>
    </row>
    <row r="12" spans="1:24" ht="23.1" customHeight="1">
      <c r="B12" s="150" t="str">
        <f>+B8</f>
        <v xml:space="preserve">     Acquisition </v>
      </c>
      <c r="C12" s="150"/>
      <c r="D12" s="1"/>
      <c r="F12" s="72">
        <v>0</v>
      </c>
      <c r="G12" s="71"/>
      <c r="H12" s="72">
        <v>0</v>
      </c>
      <c r="I12" s="72"/>
      <c r="J12" s="72">
        <v>0</v>
      </c>
      <c r="K12" s="71"/>
      <c r="L12" s="72">
        <v>0</v>
      </c>
      <c r="M12" s="71"/>
      <c r="N12" s="72">
        <v>2409838.41</v>
      </c>
      <c r="O12" s="71"/>
      <c r="P12" s="72">
        <v>0</v>
      </c>
      <c r="Q12" s="72"/>
      <c r="R12" s="72">
        <v>4158135.91</v>
      </c>
      <c r="S12" s="71"/>
      <c r="T12" s="72">
        <v>14000</v>
      </c>
      <c r="U12" s="71"/>
      <c r="V12" s="72">
        <v>228158</v>
      </c>
      <c r="W12" s="71"/>
      <c r="X12" s="190">
        <f>+F12+H12+L12+J12+N12+P12+R12+V12+T12</f>
        <v>6810132.3200000003</v>
      </c>
    </row>
    <row r="13" spans="1:24" ht="23.1" customHeight="1">
      <c r="B13" s="150" t="str">
        <f>+B9</f>
        <v xml:space="preserve">     Disposal</v>
      </c>
      <c r="C13" s="150"/>
      <c r="D13" s="1"/>
      <c r="F13" s="72">
        <v>0</v>
      </c>
      <c r="G13" s="71"/>
      <c r="H13" s="72">
        <v>0</v>
      </c>
      <c r="I13" s="72"/>
      <c r="J13" s="72">
        <v>0</v>
      </c>
      <c r="K13" s="71"/>
      <c r="L13" s="72">
        <v>0</v>
      </c>
      <c r="M13" s="71"/>
      <c r="N13" s="62">
        <v>-633723.36</v>
      </c>
      <c r="O13" s="71"/>
      <c r="P13" s="72">
        <v>0</v>
      </c>
      <c r="Q13" s="72"/>
      <c r="R13" s="62">
        <v>-656518.93999999994</v>
      </c>
      <c r="S13" s="71"/>
      <c r="T13" s="62">
        <v>-3031822.84</v>
      </c>
      <c r="U13" s="71"/>
      <c r="V13" s="72">
        <v>0</v>
      </c>
      <c r="W13" s="71"/>
      <c r="X13" s="62">
        <f>+F13+H13+L13+J13+N13+P13+R13+V13+T13</f>
        <v>-4322065.1399999997</v>
      </c>
    </row>
    <row r="14" spans="1:24" ht="23.1" customHeight="1">
      <c r="B14" s="150" t="str">
        <f>+B10</f>
        <v xml:space="preserve">     Transferred in (out)</v>
      </c>
      <c r="C14" s="150"/>
      <c r="D14" s="1"/>
      <c r="F14" s="72">
        <v>0</v>
      </c>
      <c r="G14" s="71"/>
      <c r="H14" s="72">
        <v>0</v>
      </c>
      <c r="I14" s="71"/>
      <c r="J14" s="72">
        <v>0</v>
      </c>
      <c r="K14" s="71"/>
      <c r="L14" s="72">
        <v>0</v>
      </c>
      <c r="M14" s="71"/>
      <c r="N14" s="72">
        <v>0</v>
      </c>
      <c r="O14" s="71"/>
      <c r="P14" s="72">
        <v>0</v>
      </c>
      <c r="Q14" s="71"/>
      <c r="R14" s="72">
        <v>0</v>
      </c>
      <c r="S14" s="71"/>
      <c r="T14" s="72">
        <v>0</v>
      </c>
      <c r="U14" s="71"/>
      <c r="V14" s="72">
        <v>0</v>
      </c>
      <c r="W14" s="71"/>
      <c r="X14" s="190">
        <f>+F14+H14+L14+J14+N14+P14+R14+V14+T14</f>
        <v>0</v>
      </c>
    </row>
    <row r="15" spans="1:24" ht="23.1" customHeight="1">
      <c r="B15" s="150" t="s">
        <v>1714</v>
      </c>
      <c r="C15" s="99"/>
      <c r="F15" s="156">
        <f>SUM(F11:F14)</f>
        <v>33917068.549999997</v>
      </c>
      <c r="G15" s="75"/>
      <c r="H15" s="156">
        <f>SUM(H11:H14)</f>
        <v>10345725</v>
      </c>
      <c r="I15" s="75"/>
      <c r="J15" s="156">
        <f>SUM(J11:J14)</f>
        <v>64438623.090000004</v>
      </c>
      <c r="K15" s="75"/>
      <c r="L15" s="156">
        <f>SUM(L11:L14)</f>
        <v>1431099.45</v>
      </c>
      <c r="M15" s="75"/>
      <c r="N15" s="156">
        <f>SUM(N11:N14)</f>
        <v>28586523.000000004</v>
      </c>
      <c r="O15" s="75"/>
      <c r="P15" s="156">
        <f>SUM(P11:P14)</f>
        <v>107274067.94</v>
      </c>
      <c r="Q15" s="75"/>
      <c r="R15" s="156">
        <f>SUM(R11:R14)</f>
        <v>31274738.739999998</v>
      </c>
      <c r="S15" s="75"/>
      <c r="T15" s="156">
        <f>SUM(T11:T14)</f>
        <v>19946349.48</v>
      </c>
      <c r="U15" s="75"/>
      <c r="V15" s="264">
        <f>SUM(V11:V14)</f>
        <v>228158</v>
      </c>
      <c r="W15" s="75"/>
      <c r="X15" s="156">
        <f>SUM(X11:X14)</f>
        <v>297442353.25</v>
      </c>
    </row>
    <row r="16" spans="1:24" ht="23.1" customHeight="1">
      <c r="B16" s="150" t="s">
        <v>250</v>
      </c>
      <c r="C16" s="150"/>
      <c r="D16" s="1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99"/>
      <c r="Q16" s="99"/>
      <c r="R16" s="99"/>
      <c r="S16" s="99"/>
      <c r="T16" s="99"/>
      <c r="U16" s="99"/>
      <c r="V16" s="99"/>
      <c r="W16" s="99"/>
      <c r="X16" s="99"/>
    </row>
    <row r="17" spans="1:24" ht="23.1" customHeight="1">
      <c r="B17" s="150" t="str">
        <f>+B7</f>
        <v xml:space="preserve">     As at December 31, 2019</v>
      </c>
      <c r="C17" s="150"/>
      <c r="D17" s="1"/>
      <c r="F17" s="71">
        <v>2067227.46</v>
      </c>
      <c r="G17" s="71"/>
      <c r="H17" s="72">
        <v>10145725</v>
      </c>
      <c r="I17" s="72"/>
      <c r="J17" s="72">
        <v>20642912.59</v>
      </c>
      <c r="K17" s="71"/>
      <c r="L17" s="72">
        <v>644582.76</v>
      </c>
      <c r="M17" s="71"/>
      <c r="N17" s="62">
        <v>19373190.140000001</v>
      </c>
      <c r="O17" s="71"/>
      <c r="P17" s="72">
        <v>104319656.91</v>
      </c>
      <c r="Q17" s="72"/>
      <c r="R17" s="72">
        <v>19496540.629999999</v>
      </c>
      <c r="S17" s="71"/>
      <c r="T17" s="72">
        <v>21438822.829999998</v>
      </c>
      <c r="U17" s="71"/>
      <c r="V17" s="72">
        <v>0</v>
      </c>
      <c r="W17" s="71"/>
      <c r="X17" s="62">
        <f>SUM(F17:V17)</f>
        <v>198128658.31999999</v>
      </c>
    </row>
    <row r="18" spans="1:24" ht="23.1" customHeight="1">
      <c r="B18" s="150" t="s">
        <v>541</v>
      </c>
      <c r="C18" s="99"/>
      <c r="D18" s="1"/>
      <c r="F18" s="72">
        <v>154661.1</v>
      </c>
      <c r="G18" s="72"/>
      <c r="H18" s="72">
        <v>0</v>
      </c>
      <c r="I18" s="72"/>
      <c r="J18" s="72">
        <v>4849397.6900000004</v>
      </c>
      <c r="K18" s="72"/>
      <c r="L18" s="72">
        <v>286219.68</v>
      </c>
      <c r="M18" s="72"/>
      <c r="N18" s="72">
        <v>2217653.7799999998</v>
      </c>
      <c r="O18" s="72"/>
      <c r="P18" s="72">
        <v>1573923.89</v>
      </c>
      <c r="Q18" s="72"/>
      <c r="R18" s="72">
        <v>2687051.55</v>
      </c>
      <c r="S18" s="72"/>
      <c r="T18" s="72">
        <v>430111.69</v>
      </c>
      <c r="U18" s="72"/>
      <c r="V18" s="72">
        <v>0</v>
      </c>
      <c r="W18" s="71"/>
      <c r="X18" s="62">
        <f>SUM(F18:V18)</f>
        <v>12199019.380000001</v>
      </c>
    </row>
    <row r="19" spans="1:24" ht="23.1" customHeight="1">
      <c r="B19" s="150" t="s">
        <v>542</v>
      </c>
      <c r="C19" s="150"/>
      <c r="D19" s="1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62">
        <v>-20699</v>
      </c>
      <c r="O19" s="72"/>
      <c r="P19" s="62">
        <v>-10027111.890000001</v>
      </c>
      <c r="Q19" s="72"/>
      <c r="R19" s="62">
        <v>-1283770.7</v>
      </c>
      <c r="S19" s="72"/>
      <c r="T19" s="62">
        <v>-2030487.65</v>
      </c>
      <c r="U19" s="72"/>
      <c r="V19" s="190">
        <v>0</v>
      </c>
      <c r="W19" s="190"/>
      <c r="X19" s="59">
        <f>SUM(F19:V19)</f>
        <v>-13362069.24</v>
      </c>
    </row>
    <row r="20" spans="1:24" ht="23.1" customHeight="1">
      <c r="B20" s="150" t="str">
        <f>+B10</f>
        <v xml:space="preserve">     Transferred in (out)</v>
      </c>
      <c r="C20" s="150"/>
      <c r="D20" s="1"/>
      <c r="F20" s="85">
        <v>0</v>
      </c>
      <c r="G20" s="72"/>
      <c r="H20" s="85">
        <v>0</v>
      </c>
      <c r="I20" s="72"/>
      <c r="J20" s="85">
        <v>0</v>
      </c>
      <c r="K20" s="72"/>
      <c r="L20" s="85">
        <v>0</v>
      </c>
      <c r="M20" s="72"/>
      <c r="N20" s="85">
        <v>0</v>
      </c>
      <c r="O20" s="72"/>
      <c r="P20" s="90">
        <v>-1219605.4099999999</v>
      </c>
      <c r="Q20" s="72"/>
      <c r="R20" s="85">
        <v>0</v>
      </c>
      <c r="S20" s="72"/>
      <c r="T20" s="85">
        <v>0</v>
      </c>
      <c r="U20" s="72"/>
      <c r="V20" s="85">
        <v>0</v>
      </c>
      <c r="W20" s="72"/>
      <c r="X20" s="90">
        <f>SUM(F20:V20)</f>
        <v>-1219605.4099999999</v>
      </c>
    </row>
    <row r="21" spans="1:24" ht="23.1" customHeight="1">
      <c r="B21" s="150" t="str">
        <f>+B11</f>
        <v xml:space="preserve">     As at December 31, 2020</v>
      </c>
      <c r="C21" s="150"/>
      <c r="D21" s="1"/>
      <c r="F21" s="71">
        <f>SUM(F17:F20)</f>
        <v>2221888.56</v>
      </c>
      <c r="G21" s="71"/>
      <c r="H21" s="71">
        <f>SUM(H17:H20)</f>
        <v>10145725</v>
      </c>
      <c r="I21" s="72"/>
      <c r="J21" s="71">
        <f>SUM(J17:J20)</f>
        <v>25492310.280000001</v>
      </c>
      <c r="K21" s="71"/>
      <c r="L21" s="71">
        <f>SUM(L17:L20)</f>
        <v>930802.44</v>
      </c>
      <c r="M21" s="71"/>
      <c r="N21" s="71">
        <f>SUM(N17:N20)</f>
        <v>21570144.920000002</v>
      </c>
      <c r="O21" s="71"/>
      <c r="P21" s="71">
        <f>SUM(P17:P20)</f>
        <v>94646863.5</v>
      </c>
      <c r="Q21" s="72"/>
      <c r="R21" s="71">
        <f>SUM(R17:R20)</f>
        <v>20899821.48</v>
      </c>
      <c r="S21" s="71"/>
      <c r="T21" s="71">
        <f>SUM(T17:T20)</f>
        <v>19838446.870000001</v>
      </c>
      <c r="U21" s="71"/>
      <c r="V21" s="82">
        <f>SUM(V17:V20)</f>
        <v>0</v>
      </c>
      <c r="W21" s="71"/>
      <c r="X21" s="71">
        <f>SUM(F21:V21)</f>
        <v>195746003.04999998</v>
      </c>
    </row>
    <row r="22" spans="1:24" ht="23.1" customHeight="1">
      <c r="B22" s="150" t="str">
        <f>+B18</f>
        <v xml:space="preserve">     Depreciation</v>
      </c>
      <c r="C22" s="150"/>
      <c r="D22" s="1"/>
      <c r="F22" s="72">
        <v>154661.07999999999</v>
      </c>
      <c r="G22" s="72"/>
      <c r="H22" s="72">
        <v>0</v>
      </c>
      <c r="I22" s="72"/>
      <c r="J22" s="72">
        <v>5273695.91</v>
      </c>
      <c r="K22" s="72"/>
      <c r="L22" s="72">
        <v>286219.71000000002</v>
      </c>
      <c r="M22" s="72"/>
      <c r="N22" s="72">
        <v>2186789.14</v>
      </c>
      <c r="O22" s="72"/>
      <c r="P22" s="72">
        <v>380294.55</v>
      </c>
      <c r="Q22" s="72"/>
      <c r="R22" s="72">
        <v>2919124.22</v>
      </c>
      <c r="S22" s="72"/>
      <c r="T22" s="72">
        <v>194672.51</v>
      </c>
      <c r="U22" s="72"/>
      <c r="V22" s="72">
        <v>0</v>
      </c>
      <c r="W22" s="72">
        <v>0</v>
      </c>
      <c r="X22" s="190">
        <f>+F22+H22+L22+J22+N22+P22+R22+V22+T22</f>
        <v>11395457.119999999</v>
      </c>
    </row>
    <row r="23" spans="1:24" ht="23.1" customHeight="1">
      <c r="B23" s="150" t="str">
        <f>+B19</f>
        <v xml:space="preserve">     Depreciation - write off</v>
      </c>
      <c r="C23" s="150"/>
      <c r="D23" s="1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62">
        <v>-545703.84</v>
      </c>
      <c r="O23" s="72"/>
      <c r="P23" s="72">
        <v>0</v>
      </c>
      <c r="Q23" s="72"/>
      <c r="R23" s="62">
        <v>-624376.30000000005</v>
      </c>
      <c r="S23" s="72"/>
      <c r="T23" s="62">
        <v>-3031819.84</v>
      </c>
      <c r="U23" s="72"/>
      <c r="V23" s="190">
        <v>0</v>
      </c>
      <c r="W23" s="72">
        <v>0</v>
      </c>
      <c r="X23" s="59">
        <f>+F23+H23+L23+J23+N23+P23+R23+V23+T23</f>
        <v>-4201899.9800000004</v>
      </c>
    </row>
    <row r="24" spans="1:24" ht="23.1" customHeight="1">
      <c r="B24" s="150" t="str">
        <f>+B20</f>
        <v xml:space="preserve">     Transferred in (out)</v>
      </c>
      <c r="C24" s="150"/>
      <c r="D24" s="1"/>
      <c r="F24" s="72">
        <v>0</v>
      </c>
      <c r="G24" s="72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v>0</v>
      </c>
      <c r="S24" s="72"/>
      <c r="T24" s="72">
        <v>0</v>
      </c>
      <c r="U24" s="72"/>
      <c r="V24" s="85">
        <v>0</v>
      </c>
      <c r="W24" s="72">
        <v>0</v>
      </c>
      <c r="X24" s="190">
        <f>+F24+H24+L24+J24+N24+P24+R24+V24+T24</f>
        <v>0</v>
      </c>
    </row>
    <row r="25" spans="1:24" ht="23.1" customHeight="1">
      <c r="B25" s="99" t="str">
        <f>+B15</f>
        <v xml:space="preserve">     As at December 31, 2021</v>
      </c>
      <c r="C25" s="99"/>
      <c r="F25" s="125">
        <f>SUM(F21:F24)</f>
        <v>2376549.64</v>
      </c>
      <c r="G25" s="59"/>
      <c r="H25" s="125">
        <f>SUM(H21:H24)</f>
        <v>10145725</v>
      </c>
      <c r="I25" s="59"/>
      <c r="J25" s="125">
        <f>SUM(J21:J24)</f>
        <v>30766006.190000001</v>
      </c>
      <c r="K25" s="59"/>
      <c r="L25" s="125">
        <f>SUM(L21:L24)</f>
        <v>1217022.1499999999</v>
      </c>
      <c r="M25" s="59"/>
      <c r="N25" s="125">
        <f>SUM(N21:N24)</f>
        <v>23211230.220000003</v>
      </c>
      <c r="O25" s="59"/>
      <c r="P25" s="125">
        <f>SUM(P21:P24)</f>
        <v>95027158.049999997</v>
      </c>
      <c r="Q25" s="59"/>
      <c r="R25" s="125">
        <f>SUM(R21:R24)</f>
        <v>23194569.399999999</v>
      </c>
      <c r="S25" s="59"/>
      <c r="T25" s="125">
        <f>SUM(T21:T24)</f>
        <v>17001299.540000003</v>
      </c>
      <c r="U25" s="59"/>
      <c r="V25" s="157">
        <f>SUM(V21:V24)</f>
        <v>0</v>
      </c>
      <c r="W25" s="59"/>
      <c r="X25" s="125">
        <f>SUM(X21:X24)</f>
        <v>202939560.19</v>
      </c>
    </row>
    <row r="26" spans="1:24" ht="23.1" customHeight="1">
      <c r="B26" s="99" t="s">
        <v>251</v>
      </c>
      <c r="C26" s="99"/>
      <c r="F26" s="191"/>
      <c r="G26" s="59"/>
      <c r="H26" s="191"/>
      <c r="I26" s="59"/>
      <c r="J26" s="191"/>
      <c r="K26" s="59"/>
      <c r="L26" s="191"/>
      <c r="M26" s="59"/>
      <c r="N26" s="191"/>
      <c r="O26" s="59"/>
      <c r="P26" s="191"/>
      <c r="Q26" s="59"/>
      <c r="R26" s="191"/>
      <c r="S26" s="59"/>
      <c r="T26" s="191"/>
      <c r="U26" s="59"/>
      <c r="V26" s="191"/>
      <c r="W26" s="59"/>
      <c r="X26" s="191"/>
    </row>
    <row r="27" spans="1:24" ht="23.1" customHeight="1" thickBot="1">
      <c r="B27" s="99" t="str">
        <f>+B25</f>
        <v xml:space="preserve">     As at December 31, 2021</v>
      </c>
      <c r="C27" s="99"/>
      <c r="F27" s="192">
        <f>+F15-F25</f>
        <v>31540518.909999996</v>
      </c>
      <c r="G27" s="59"/>
      <c r="H27" s="192">
        <f>+H15-H25</f>
        <v>200000</v>
      </c>
      <c r="I27" s="59"/>
      <c r="J27" s="192">
        <f>+J15-J25</f>
        <v>33672616.900000006</v>
      </c>
      <c r="K27" s="59"/>
      <c r="L27" s="192">
        <f>+L15-L25</f>
        <v>214077.30000000005</v>
      </c>
      <c r="M27" s="59"/>
      <c r="N27" s="192">
        <f>+N15-N25</f>
        <v>5375292.7800000012</v>
      </c>
      <c r="O27" s="59"/>
      <c r="P27" s="192">
        <f>+P15-P25</f>
        <v>12246909.890000001</v>
      </c>
      <c r="Q27" s="59"/>
      <c r="R27" s="192">
        <f>+R15-R25</f>
        <v>8080169.3399999999</v>
      </c>
      <c r="S27" s="59"/>
      <c r="T27" s="192">
        <f>+T15-T25</f>
        <v>2945049.9399999976</v>
      </c>
      <c r="U27" s="59"/>
      <c r="V27" s="193">
        <f>+V15-V25</f>
        <v>228158</v>
      </c>
      <c r="W27" s="59"/>
      <c r="X27" s="192">
        <f>+X15-X25</f>
        <v>94502793.060000002</v>
      </c>
    </row>
    <row r="28" spans="1:24" ht="23.1" customHeight="1" thickTop="1" thickBot="1">
      <c r="B28" s="99" t="str">
        <f>+B21</f>
        <v xml:space="preserve">     As at December 31, 2020</v>
      </c>
      <c r="C28" s="99"/>
      <c r="F28" s="194">
        <f>+F11-F21</f>
        <v>31695179.989999998</v>
      </c>
      <c r="G28" s="59"/>
      <c r="H28" s="194">
        <f>+H11-H21</f>
        <v>200000</v>
      </c>
      <c r="I28" s="59"/>
      <c r="J28" s="194">
        <f>+J11-J21</f>
        <v>38946312.810000002</v>
      </c>
      <c r="K28" s="59"/>
      <c r="L28" s="194">
        <f>+L11-L21</f>
        <v>500297.01</v>
      </c>
      <c r="M28" s="59"/>
      <c r="N28" s="194">
        <f>+N11-N21</f>
        <v>5240263.0300000012</v>
      </c>
      <c r="O28" s="59"/>
      <c r="P28" s="194">
        <f>+P11-P21</f>
        <v>12627204.439999998</v>
      </c>
      <c r="Q28" s="59"/>
      <c r="R28" s="194">
        <f>+R11-R21</f>
        <v>6873300.2899999991</v>
      </c>
      <c r="S28" s="59"/>
      <c r="T28" s="194">
        <f>+T11-T21</f>
        <v>3125725.4499999993</v>
      </c>
      <c r="U28" s="59"/>
      <c r="V28" s="193">
        <f>+V11-V21</f>
        <v>0</v>
      </c>
      <c r="W28" s="59"/>
      <c r="X28" s="194">
        <f>+X11-X21</f>
        <v>99208283.020000011</v>
      </c>
    </row>
    <row r="29" spans="1:24" ht="23.1" customHeight="1" thickTop="1">
      <c r="B29" s="99"/>
      <c r="C29" s="99"/>
      <c r="F29" s="59"/>
      <c r="G29" s="150"/>
      <c r="H29" s="59"/>
      <c r="I29" s="150"/>
      <c r="J29" s="59"/>
      <c r="K29" s="150"/>
      <c r="L29" s="59"/>
      <c r="M29" s="150"/>
      <c r="N29" s="59"/>
      <c r="O29" s="74"/>
      <c r="P29" s="59"/>
      <c r="Q29" s="74"/>
      <c r="R29" s="59"/>
      <c r="S29" s="74"/>
      <c r="T29" s="59"/>
      <c r="U29" s="74"/>
      <c r="V29" s="59"/>
      <c r="W29" s="74"/>
      <c r="X29" s="59"/>
    </row>
    <row r="30" spans="1:24" ht="23.1" customHeight="1">
      <c r="A30" s="630" t="s">
        <v>552</v>
      </c>
      <c r="B30" s="630"/>
      <c r="C30" s="630"/>
      <c r="D30" s="630"/>
      <c r="E30" s="630"/>
      <c r="F30" s="630"/>
      <c r="G30" s="630"/>
      <c r="H30" s="630"/>
      <c r="I30" s="630"/>
      <c r="J30" s="630"/>
      <c r="K30" s="630"/>
      <c r="L30" s="630"/>
      <c r="M30" s="630"/>
      <c r="N30" s="630"/>
      <c r="O30" s="630"/>
      <c r="P30" s="630"/>
      <c r="Q30" s="630"/>
      <c r="R30" s="630"/>
      <c r="S30" s="630"/>
      <c r="T30" s="630"/>
      <c r="U30" s="630"/>
      <c r="V30" s="630"/>
      <c r="W30" s="630"/>
      <c r="X30" s="630"/>
    </row>
    <row r="31" spans="1:24" ht="23.1" customHeight="1">
      <c r="A31" s="150"/>
      <c r="B31" s="150"/>
      <c r="C31" s="70"/>
      <c r="D31" s="150"/>
      <c r="E31" s="150"/>
      <c r="F31" s="150"/>
      <c r="G31" s="150"/>
      <c r="H31" s="150"/>
      <c r="I31" s="629" t="s">
        <v>804</v>
      </c>
      <c r="J31" s="629"/>
      <c r="K31" s="629"/>
      <c r="L31" s="629"/>
      <c r="M31" s="629"/>
      <c r="N31" s="629"/>
      <c r="O31" s="629"/>
      <c r="P31" s="629"/>
      <c r="Q31" s="70"/>
      <c r="R31" s="70"/>
      <c r="S31" s="70"/>
      <c r="T31" s="70"/>
      <c r="U31" s="70"/>
      <c r="V31" s="150"/>
      <c r="W31" s="150"/>
      <c r="X31" s="59"/>
    </row>
    <row r="32" spans="1:24" ht="24.6" customHeight="1">
      <c r="A32" s="150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</row>
    <row r="33" spans="2:24" ht="24" customHeight="1">
      <c r="B33" s="150"/>
      <c r="C33" s="99"/>
      <c r="F33" s="150"/>
      <c r="G33" s="75"/>
      <c r="H33" s="150"/>
      <c r="I33" s="150"/>
      <c r="J33" s="150"/>
      <c r="K33" s="75"/>
      <c r="L33" s="150"/>
      <c r="M33" s="75"/>
      <c r="N33" s="150"/>
      <c r="O33" s="75"/>
      <c r="P33" s="150"/>
      <c r="Q33" s="75"/>
      <c r="R33" s="150"/>
      <c r="S33" s="150"/>
      <c r="T33" s="150"/>
      <c r="U33" s="75"/>
      <c r="V33" s="150"/>
      <c r="W33" s="75"/>
      <c r="X33" s="150"/>
    </row>
    <row r="34" spans="2:24" ht="24" customHeight="1">
      <c r="B34" s="150"/>
      <c r="C34" s="99"/>
      <c r="F34" s="150"/>
      <c r="G34" s="75"/>
      <c r="H34" s="150"/>
      <c r="I34" s="150"/>
      <c r="J34" s="150"/>
      <c r="K34" s="75"/>
      <c r="L34" s="150"/>
      <c r="M34" s="75"/>
      <c r="N34" s="150"/>
      <c r="O34" s="75"/>
      <c r="P34" s="150"/>
      <c r="Q34" s="75"/>
      <c r="R34" s="150"/>
      <c r="S34" s="150"/>
      <c r="T34" s="150"/>
      <c r="U34" s="75"/>
      <c r="V34" s="150"/>
      <c r="W34" s="75"/>
      <c r="X34" s="150"/>
    </row>
    <row r="35" spans="2:24" ht="24" customHeight="1">
      <c r="B35" s="150"/>
      <c r="C35" s="99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</row>
  </sheetData>
  <sheetProtection formatCells="0" formatColumns="0" formatRows="0" insertColumns="0" insertRows="0" insertHyperlinks="0" deleteColumns="0" deleteRows="0" sort="0" autoFilter="0" pivotTables="0"/>
  <mergeCells count="3">
    <mergeCell ref="A1:X1"/>
    <mergeCell ref="I31:P31"/>
    <mergeCell ref="A30:X30"/>
  </mergeCells>
  <pageMargins left="0.78740157480314965" right="0.39370078740157483" top="0.59055118110236227" bottom="0.19685039370078741" header="0.43307086614173229" footer="0.19685039370078741"/>
  <pageSetup paperSize="9" scale="75" orientation="landscape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52"/>
  <sheetViews>
    <sheetView showRuler="0" zoomScaleNormal="100" zoomScaleSheetLayoutView="100" workbookViewId="0">
      <selection sqref="A1:K1"/>
    </sheetView>
  </sheetViews>
  <sheetFormatPr defaultRowHeight="24.95" customHeight="1"/>
  <cols>
    <col min="1" max="1" width="1.875" style="139" customWidth="1"/>
    <col min="2" max="2" width="5.875" style="139" customWidth="1"/>
    <col min="3" max="3" width="10.625" style="139" customWidth="1"/>
    <col min="4" max="4" width="14.625" style="139" customWidth="1"/>
    <col min="5" max="5" width="15.625" style="139" customWidth="1"/>
    <col min="6" max="6" width="0.875" style="139" customWidth="1"/>
    <col min="7" max="7" width="15.625" style="139" customWidth="1"/>
    <col min="8" max="8" width="0.875" style="139" customWidth="1"/>
    <col min="9" max="9" width="15.625" style="139" customWidth="1"/>
    <col min="10" max="10" width="0.875" style="139" customWidth="1"/>
    <col min="11" max="11" width="15.625" style="139" customWidth="1"/>
    <col min="12" max="12" width="1.25" customWidth="1"/>
  </cols>
  <sheetData>
    <row r="1" spans="1:13" ht="23.1" customHeight="1">
      <c r="A1" s="630" t="s">
        <v>486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</row>
    <row r="2" spans="1:13" ht="23.1" customHeight="1"/>
    <row r="3" spans="1:13" s="115" customFormat="1" ht="23.1" customHeight="1">
      <c r="A3" s="112"/>
      <c r="B3" s="99" t="s">
        <v>2160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70"/>
    </row>
    <row r="4" spans="1:13" s="115" customFormat="1" ht="23.1" customHeight="1">
      <c r="A4" s="112"/>
      <c r="B4" s="99" t="s">
        <v>1188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70"/>
    </row>
    <row r="5" spans="1:13" s="115" customFormat="1" ht="23.1" customHeight="1">
      <c r="A5" s="112"/>
      <c r="B5" s="112" t="s">
        <v>1715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70"/>
    </row>
    <row r="6" spans="1:13" s="115" customFormat="1" ht="23.1" customHeight="1">
      <c r="A6" s="112"/>
      <c r="B6" s="112" t="s">
        <v>1344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70"/>
    </row>
    <row r="7" spans="1:13" s="115" customFormat="1" ht="23.1" customHeight="1">
      <c r="A7" s="112"/>
      <c r="B7" s="112" t="s">
        <v>1455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70"/>
    </row>
    <row r="8" spans="1:13" s="115" customFormat="1" ht="23.1" customHeight="1">
      <c r="A8" s="112"/>
      <c r="B8" s="112" t="s">
        <v>2161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70"/>
    </row>
    <row r="9" spans="1:13" s="115" customFormat="1" ht="23.1" customHeight="1">
      <c r="A9" s="112"/>
      <c r="B9" s="112" t="s">
        <v>1508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70"/>
    </row>
    <row r="10" spans="1:13" s="115" customFormat="1" ht="23.1" customHeight="1">
      <c r="A10" s="112"/>
      <c r="B10" s="112" t="s">
        <v>1424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70"/>
    </row>
    <row r="11" spans="1:13" s="115" customFormat="1" ht="23.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12"/>
      <c r="M11" s="70"/>
    </row>
    <row r="12" spans="1:13" s="115" customFormat="1" ht="23.1" customHeight="1">
      <c r="A12" s="19" t="s">
        <v>1086</v>
      </c>
      <c r="B12" s="9"/>
      <c r="C12" s="9"/>
      <c r="D12" s="9"/>
      <c r="E12" s="3"/>
      <c r="F12" s="3"/>
      <c r="G12" s="139"/>
      <c r="H12" s="3"/>
      <c r="I12" s="3"/>
      <c r="J12" s="3"/>
      <c r="K12" s="3"/>
      <c r="L12" s="112"/>
      <c r="M12" s="70"/>
    </row>
    <row r="13" spans="1:13" ht="15" customHeight="1">
      <c r="A13" s="19"/>
      <c r="B13" s="9"/>
      <c r="C13" s="9"/>
      <c r="D13" s="9"/>
      <c r="E13" s="3"/>
      <c r="F13" s="3"/>
      <c r="H13" s="3"/>
      <c r="I13" s="3"/>
      <c r="J13" s="3"/>
      <c r="L13" s="2"/>
    </row>
    <row r="14" spans="1:13" s="9" customFormat="1" ht="23.1" customHeight="1">
      <c r="F14" s="139"/>
      <c r="G14" s="631" t="s">
        <v>126</v>
      </c>
      <c r="H14" s="631"/>
      <c r="I14" s="631"/>
      <c r="J14" s="631"/>
      <c r="K14" s="143" t="s">
        <v>249</v>
      </c>
    </row>
    <row r="15" spans="1:13" s="9" customFormat="1" ht="23.1" customHeight="1">
      <c r="E15" s="139"/>
      <c r="F15" s="139"/>
      <c r="G15" s="142" t="s">
        <v>40</v>
      </c>
      <c r="H15" s="141"/>
      <c r="I15" s="142" t="s">
        <v>680</v>
      </c>
      <c r="J15" s="141"/>
      <c r="K15" s="142" t="str">
        <f>+[4]P39!X4</f>
        <v>Total</v>
      </c>
    </row>
    <row r="16" spans="1:13" s="9" customFormat="1" ht="23.1" customHeight="1">
      <c r="B16" s="9" t="s">
        <v>253</v>
      </c>
      <c r="E16" s="139"/>
      <c r="F16" s="139"/>
      <c r="G16" s="3"/>
      <c r="H16" s="3"/>
      <c r="I16" s="3"/>
      <c r="J16" s="3"/>
      <c r="K16" s="3"/>
    </row>
    <row r="17" spans="2:11" s="9" customFormat="1" ht="23.1" customHeight="1">
      <c r="B17" s="9" t="s">
        <v>601</v>
      </c>
      <c r="C17" s="139"/>
      <c r="E17" s="139"/>
      <c r="F17" s="75"/>
      <c r="G17" s="190">
        <v>0</v>
      </c>
      <c r="H17" s="190"/>
      <c r="I17" s="190">
        <v>0</v>
      </c>
      <c r="J17" s="71"/>
      <c r="K17" s="318">
        <f>SUM(D17:I17)</f>
        <v>0</v>
      </c>
    </row>
    <row r="18" spans="2:11" s="9" customFormat="1" ht="23.1" customHeight="1">
      <c r="B18" s="9" t="s">
        <v>683</v>
      </c>
      <c r="C18" s="139"/>
      <c r="E18" s="139"/>
      <c r="F18" s="139"/>
      <c r="G18" s="190">
        <v>53903738.310000002</v>
      </c>
      <c r="H18" s="190"/>
      <c r="I18" s="190">
        <v>12264233.65</v>
      </c>
      <c r="J18" s="72"/>
      <c r="K18" s="318">
        <f>SUM(D18:I18)</f>
        <v>66167971.960000001</v>
      </c>
    </row>
    <row r="19" spans="2:11" s="9" customFormat="1" ht="23.1" customHeight="1">
      <c r="B19" s="9" t="s">
        <v>684</v>
      </c>
      <c r="C19" s="139"/>
      <c r="E19" s="139"/>
      <c r="F19" s="139"/>
      <c r="G19" s="190">
        <v>0</v>
      </c>
      <c r="H19" s="190"/>
      <c r="I19" s="190">
        <v>0</v>
      </c>
      <c r="J19" s="190"/>
      <c r="K19" s="322">
        <f>SUM(D19:I19)</f>
        <v>0</v>
      </c>
    </row>
    <row r="20" spans="2:11" s="9" customFormat="1" ht="23.1" customHeight="1">
      <c r="B20" s="9" t="s">
        <v>746</v>
      </c>
      <c r="C20" s="139"/>
      <c r="E20" s="139"/>
      <c r="F20" s="139"/>
      <c r="G20" s="85">
        <v>21019349.530000001</v>
      </c>
      <c r="H20" s="190"/>
      <c r="I20" s="85">
        <v>10310000</v>
      </c>
      <c r="J20" s="72"/>
      <c r="K20" s="325">
        <f>SUM(D20:I20)</f>
        <v>31329349.530000001</v>
      </c>
    </row>
    <row r="21" spans="2:11" s="9" customFormat="1" ht="23.1" customHeight="1">
      <c r="B21" s="9" t="s">
        <v>885</v>
      </c>
      <c r="C21" s="139"/>
      <c r="E21" s="75"/>
      <c r="F21" s="75"/>
      <c r="G21" s="433">
        <f>SUM(G17:G20)</f>
        <v>74923087.840000004</v>
      </c>
      <c r="H21" s="42"/>
      <c r="I21" s="433">
        <f>SUM(I17:I20)</f>
        <v>22574233.649999999</v>
      </c>
      <c r="J21" s="42"/>
      <c r="K21" s="433">
        <f>SUM(K17:K20)</f>
        <v>97497321.49000001</v>
      </c>
    </row>
    <row r="22" spans="2:11" s="9" customFormat="1" ht="23.1" customHeight="1">
      <c r="B22" s="9" t="str">
        <f>+B18</f>
        <v xml:space="preserve">    Acquisition </v>
      </c>
      <c r="C22" s="139"/>
      <c r="E22" s="139"/>
      <c r="F22" s="139"/>
      <c r="G22" s="190">
        <v>6797401.7599999998</v>
      </c>
      <c r="H22" s="190"/>
      <c r="I22" s="190">
        <v>3545495.32</v>
      </c>
      <c r="J22" s="75"/>
      <c r="K22" s="322">
        <f>SUM(D22:I22)</f>
        <v>10342897.08</v>
      </c>
    </row>
    <row r="23" spans="2:11" s="9" customFormat="1" ht="23.1" customHeight="1">
      <c r="B23" s="9" t="str">
        <f>+B19</f>
        <v xml:space="preserve">    Disposal</v>
      </c>
      <c r="C23" s="139"/>
      <c r="E23" s="139"/>
      <c r="F23" s="139"/>
      <c r="G23" s="190">
        <v>0</v>
      </c>
      <c r="H23" s="190"/>
      <c r="I23" s="190">
        <v>0</v>
      </c>
      <c r="J23" s="71"/>
      <c r="K23" s="318">
        <f>SUM(D23:I23)</f>
        <v>0</v>
      </c>
    </row>
    <row r="24" spans="2:11" s="9" customFormat="1" ht="23.1" customHeight="1">
      <c r="B24" s="9" t="str">
        <f>+B20</f>
        <v xml:space="preserve">    Transferred in (out)</v>
      </c>
      <c r="C24" s="139"/>
      <c r="E24" s="139"/>
      <c r="F24" s="139"/>
      <c r="G24" s="85">
        <v>0</v>
      </c>
      <c r="H24" s="190"/>
      <c r="I24" s="475">
        <v>-8618000</v>
      </c>
      <c r="J24" s="71"/>
      <c r="K24" s="475">
        <f>SUM(D24:I24)</f>
        <v>-8618000</v>
      </c>
    </row>
    <row r="25" spans="2:11" s="9" customFormat="1" ht="23.1" customHeight="1">
      <c r="B25" s="9" t="s">
        <v>1716</v>
      </c>
      <c r="E25" s="75"/>
      <c r="F25" s="75"/>
      <c r="G25" s="154">
        <f>SUM(G21:G24)</f>
        <v>81720489.600000009</v>
      </c>
      <c r="H25" s="42"/>
      <c r="I25" s="154">
        <f>SUM(I21:I24)</f>
        <v>17501728.969999999</v>
      </c>
      <c r="J25" s="42"/>
      <c r="K25" s="154">
        <f>SUM(K21:K24)</f>
        <v>99222218.570000008</v>
      </c>
    </row>
    <row r="26" spans="2:11" s="9" customFormat="1" ht="23.1" customHeight="1">
      <c r="B26" s="9" t="s">
        <v>255</v>
      </c>
      <c r="C26" s="139"/>
      <c r="E26" s="139"/>
      <c r="F26" s="139"/>
      <c r="G26" s="144"/>
      <c r="H26" s="144"/>
      <c r="I26" s="144"/>
      <c r="J26" s="144"/>
      <c r="K26" s="144"/>
    </row>
    <row r="27" spans="2:11" s="9" customFormat="1" ht="23.1" customHeight="1">
      <c r="B27" s="9" t="str">
        <f>+B17</f>
        <v xml:space="preserve">   As at December 31, 2019</v>
      </c>
      <c r="C27" s="139"/>
      <c r="E27" s="139"/>
      <c r="F27" s="75"/>
      <c r="G27" s="190">
        <v>0</v>
      </c>
      <c r="H27" s="190"/>
      <c r="I27" s="190">
        <v>0</v>
      </c>
      <c r="J27" s="71"/>
      <c r="K27" s="318">
        <f>SUM(D27:I27)</f>
        <v>0</v>
      </c>
    </row>
    <row r="28" spans="2:11" s="9" customFormat="1" ht="23.1" customHeight="1">
      <c r="B28" s="9" t="s">
        <v>685</v>
      </c>
      <c r="C28" s="139"/>
      <c r="E28" s="139"/>
      <c r="F28" s="139"/>
      <c r="G28" s="190">
        <v>10457100.439999999</v>
      </c>
      <c r="H28" s="190"/>
      <c r="I28" s="190">
        <v>2059748.2</v>
      </c>
      <c r="J28" s="72"/>
      <c r="K28" s="190">
        <f>SUM(D28:I28)</f>
        <v>12516848.639999999</v>
      </c>
    </row>
    <row r="29" spans="2:11" s="9" customFormat="1" ht="23.1" customHeight="1">
      <c r="B29" s="9" t="s">
        <v>686</v>
      </c>
      <c r="C29" s="139"/>
      <c r="E29" s="139"/>
      <c r="F29" s="139"/>
      <c r="G29" s="190">
        <v>0</v>
      </c>
      <c r="H29" s="190"/>
      <c r="I29" s="190">
        <v>0</v>
      </c>
      <c r="J29" s="190"/>
      <c r="K29" s="190">
        <f>SUM(D29:I29)</f>
        <v>0</v>
      </c>
    </row>
    <row r="30" spans="2:11" s="9" customFormat="1" ht="23.1" customHeight="1">
      <c r="B30" s="9" t="str">
        <f>+B24</f>
        <v xml:space="preserve">    Transferred in (out)</v>
      </c>
      <c r="C30" s="139"/>
      <c r="E30" s="139"/>
      <c r="F30" s="139"/>
      <c r="G30" s="85">
        <v>1262860.6100000001</v>
      </c>
      <c r="H30" s="190"/>
      <c r="I30" s="85">
        <v>2293801.73</v>
      </c>
      <c r="J30" s="190"/>
      <c r="K30" s="85">
        <f>SUM(D30:I30)</f>
        <v>3556662.34</v>
      </c>
    </row>
    <row r="31" spans="2:11" s="9" customFormat="1" ht="23.1" customHeight="1">
      <c r="B31" s="9" t="str">
        <f>+B21</f>
        <v xml:space="preserve">   As at December 31, 2020</v>
      </c>
      <c r="C31" s="139"/>
      <c r="E31" s="75"/>
      <c r="F31" s="75"/>
      <c r="G31" s="42">
        <f>SUM(G27:G30)</f>
        <v>11719961.049999999</v>
      </c>
      <c r="H31" s="3"/>
      <c r="I31" s="42">
        <f>SUM(I27:I30)</f>
        <v>4353549.93</v>
      </c>
      <c r="J31" s="3"/>
      <c r="K31" s="42">
        <f>SUM(K27:K30)</f>
        <v>16073510.979999999</v>
      </c>
    </row>
    <row r="32" spans="2:11" s="9" customFormat="1" ht="23.1" customHeight="1">
      <c r="B32" s="9" t="str">
        <f>+B28</f>
        <v xml:space="preserve">    Depreciation</v>
      </c>
      <c r="C32" s="139"/>
      <c r="E32" s="139"/>
      <c r="F32" s="139"/>
      <c r="G32" s="190">
        <v>11843655</v>
      </c>
      <c r="H32" s="190"/>
      <c r="I32" s="190">
        <v>2658561.31</v>
      </c>
      <c r="J32" s="72"/>
      <c r="K32" s="190">
        <f>SUM(D32:I32)</f>
        <v>14502216.310000001</v>
      </c>
    </row>
    <row r="33" spans="1:15" s="9" customFormat="1" ht="23.1" customHeight="1">
      <c r="B33" s="9" t="str">
        <f>+B29</f>
        <v xml:space="preserve">    Depreciation - write off</v>
      </c>
      <c r="C33" s="139"/>
      <c r="E33" s="139"/>
      <c r="F33" s="139"/>
      <c r="G33" s="190">
        <v>0</v>
      </c>
      <c r="H33" s="190"/>
      <c r="I33" s="190">
        <v>0</v>
      </c>
      <c r="J33" s="190"/>
      <c r="K33" s="190">
        <f>SUM(D33:I33)</f>
        <v>0</v>
      </c>
    </row>
    <row r="34" spans="1:15" s="9" customFormat="1" ht="23.1" customHeight="1">
      <c r="B34" s="9" t="str">
        <f>+B30</f>
        <v xml:space="preserve">    Transferred in (out)</v>
      </c>
      <c r="C34" s="139"/>
      <c r="E34" s="139"/>
      <c r="F34" s="139"/>
      <c r="G34" s="85">
        <v>0</v>
      </c>
      <c r="H34" s="190"/>
      <c r="I34" s="475">
        <v>-3012318.44</v>
      </c>
      <c r="J34" s="71"/>
      <c r="K34" s="475">
        <f>SUM(D34:I34)</f>
        <v>-3012318.44</v>
      </c>
    </row>
    <row r="35" spans="1:15" s="9" customFormat="1" ht="23.1" customHeight="1">
      <c r="B35" s="9" t="str">
        <f>+B25</f>
        <v xml:space="preserve">    As at December  31, 2021</v>
      </c>
      <c r="E35" s="75"/>
      <c r="F35" s="75"/>
      <c r="G35" s="145">
        <f>SUM(G31:G34)</f>
        <v>23563616.049999997</v>
      </c>
      <c r="H35" s="42"/>
      <c r="I35" s="90">
        <f>SUM(I31:I34)</f>
        <v>3999792.8000000003</v>
      </c>
      <c r="J35" s="42"/>
      <c r="K35" s="145">
        <f>SUM(K31:K34)</f>
        <v>27563408.849999998</v>
      </c>
    </row>
    <row r="36" spans="1:15" s="9" customFormat="1" ht="23.1" customHeight="1">
      <c r="B36" s="9" t="s">
        <v>251</v>
      </c>
      <c r="E36" s="75"/>
      <c r="F36" s="71"/>
      <c r="G36" s="42"/>
      <c r="H36" s="42"/>
      <c r="I36" s="42"/>
      <c r="J36" s="42"/>
      <c r="K36" s="42"/>
    </row>
    <row r="37" spans="1:15" s="9" customFormat="1" ht="23.1" customHeight="1" thickBot="1">
      <c r="B37" s="9" t="str">
        <f>+B35</f>
        <v xml:space="preserve">    As at December  31, 2021</v>
      </c>
      <c r="E37" s="75"/>
      <c r="F37" s="71"/>
      <c r="G37" s="148">
        <f>+G25-G35</f>
        <v>58156873.550000012</v>
      </c>
      <c r="H37" s="42"/>
      <c r="I37" s="148">
        <f>+I25-I35</f>
        <v>13501936.169999998</v>
      </c>
      <c r="J37" s="42"/>
      <c r="K37" s="148">
        <f>+K25-K35</f>
        <v>71658809.720000014</v>
      </c>
    </row>
    <row r="38" spans="1:15" s="9" customFormat="1" ht="23.1" customHeight="1" thickTop="1" thickBot="1">
      <c r="B38" s="9" t="str">
        <f>+B31</f>
        <v xml:space="preserve">   As at December 31, 2020</v>
      </c>
      <c r="E38" s="75"/>
      <c r="F38" s="71"/>
      <c r="G38" s="149">
        <f>+G21-G31</f>
        <v>63203126.790000007</v>
      </c>
      <c r="H38" s="42"/>
      <c r="I38" s="149">
        <f>+I21-I31</f>
        <v>18220683.719999999</v>
      </c>
      <c r="J38" s="42"/>
      <c r="K38" s="149">
        <f>+K21-K31</f>
        <v>81423810.510000005</v>
      </c>
    </row>
    <row r="39" spans="1:15" s="9" customFormat="1" ht="23.1" customHeight="1" thickTop="1">
      <c r="E39" s="75"/>
      <c r="F39" s="75"/>
      <c r="G39" s="144"/>
      <c r="H39" s="42"/>
      <c r="I39" s="144"/>
      <c r="J39" s="42"/>
      <c r="K39" s="144"/>
    </row>
    <row r="40" spans="1:15" s="9" customFormat="1" ht="23.1" customHeight="1">
      <c r="E40" s="3"/>
      <c r="F40" s="3"/>
      <c r="G40" s="3"/>
      <c r="H40" s="3"/>
      <c r="I40" s="3"/>
      <c r="J40" s="3"/>
      <c r="K40" s="3"/>
    </row>
    <row r="41" spans="1:15" s="9" customFormat="1" ht="23.1" customHeight="1">
      <c r="A41" s="630" t="s">
        <v>551</v>
      </c>
      <c r="B41" s="630"/>
      <c r="C41" s="630"/>
      <c r="D41" s="630"/>
      <c r="E41" s="630"/>
      <c r="F41" s="630"/>
      <c r="G41" s="630"/>
      <c r="H41" s="630"/>
      <c r="I41" s="630"/>
      <c r="J41" s="630"/>
      <c r="K41" s="630"/>
    </row>
    <row r="42" spans="1:15" s="9" customFormat="1" ht="23.1" customHeight="1">
      <c r="A42" s="139"/>
      <c r="B42" s="139"/>
      <c r="C42" s="139" t="s">
        <v>1272</v>
      </c>
      <c r="D42" s="139"/>
      <c r="E42" s="139"/>
      <c r="F42" s="139"/>
      <c r="G42" s="139"/>
      <c r="H42" s="139"/>
      <c r="I42" s="139"/>
      <c r="J42" s="139"/>
      <c r="K42" s="139"/>
    </row>
    <row r="43" spans="1:15" s="9" customFormat="1" ht="25.5" customHeight="1">
      <c r="A43" s="630" t="s">
        <v>886</v>
      </c>
      <c r="B43" s="630"/>
      <c r="C43" s="630"/>
      <c r="D43" s="630"/>
      <c r="E43" s="630"/>
      <c r="F43" s="630"/>
      <c r="G43" s="630"/>
      <c r="H43" s="630"/>
      <c r="I43" s="630"/>
      <c r="J43" s="630"/>
      <c r="K43" s="630"/>
    </row>
    <row r="44" spans="1:15" s="9" customFormat="1" ht="25.5" customHeigh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/>
      <c r="M44"/>
      <c r="N44"/>
      <c r="O44"/>
    </row>
    <row r="45" spans="1:15" s="9" customFormat="1" ht="25.5" customHeight="1">
      <c r="B45" s="9" t="s">
        <v>2383</v>
      </c>
      <c r="E45" s="3"/>
      <c r="F45" s="3"/>
      <c r="G45" s="3"/>
      <c r="H45" s="3"/>
      <c r="I45" s="3"/>
      <c r="J45" s="3"/>
      <c r="K45" s="3"/>
    </row>
    <row r="46" spans="1:15" s="9" customFormat="1" ht="25.5" customHeight="1">
      <c r="B46" s="9" t="s">
        <v>1188</v>
      </c>
      <c r="E46" s="3"/>
      <c r="F46" s="3"/>
      <c r="G46" s="3"/>
      <c r="H46" s="3"/>
      <c r="I46" s="3"/>
      <c r="J46" s="3"/>
      <c r="K46" s="3"/>
    </row>
    <row r="47" spans="1:15" s="9" customFormat="1" ht="25.5" customHeight="1">
      <c r="E47" s="3"/>
      <c r="F47" s="3"/>
      <c r="G47" s="3"/>
      <c r="H47" s="3"/>
      <c r="I47" s="3"/>
      <c r="J47" s="3"/>
      <c r="K47" s="3"/>
    </row>
    <row r="48" spans="1:15" s="9" customFormat="1" ht="25.5" customHeight="1">
      <c r="F48" s="139"/>
      <c r="G48" s="631" t="s">
        <v>127</v>
      </c>
      <c r="H48" s="631"/>
      <c r="I48" s="631"/>
      <c r="J48" s="631"/>
      <c r="K48" s="143" t="s">
        <v>249</v>
      </c>
    </row>
    <row r="49" spans="1:16" s="9" customFormat="1" ht="25.5" customHeight="1">
      <c r="E49" s="139"/>
      <c r="F49" s="139"/>
      <c r="G49" s="142" t="s">
        <v>40</v>
      </c>
      <c r="H49" s="141"/>
      <c r="I49" s="142" t="s">
        <v>680</v>
      </c>
      <c r="J49" s="141"/>
      <c r="K49" s="142" t="str">
        <f>+K15</f>
        <v>Total</v>
      </c>
    </row>
    <row r="50" spans="1:16" s="9" customFormat="1" ht="25.5" customHeight="1">
      <c r="B50" s="9" t="s">
        <v>253</v>
      </c>
      <c r="E50" s="139"/>
      <c r="F50" s="139"/>
      <c r="G50" s="3"/>
      <c r="H50" s="3"/>
      <c r="I50" s="3"/>
      <c r="J50" s="3"/>
      <c r="K50" s="3"/>
    </row>
    <row r="51" spans="1:16" s="9" customFormat="1" ht="25.5" customHeight="1">
      <c r="B51" s="9" t="s">
        <v>601</v>
      </c>
      <c r="C51" s="139"/>
      <c r="E51" s="139"/>
      <c r="F51" s="75"/>
      <c r="G51" s="190">
        <v>0</v>
      </c>
      <c r="H51" s="190"/>
      <c r="I51" s="190">
        <v>0</v>
      </c>
      <c r="J51" s="42"/>
      <c r="K51" s="42">
        <f>SUM(D51:I51)</f>
        <v>0</v>
      </c>
      <c r="M51" s="99"/>
      <c r="N51" s="99"/>
      <c r="O51" s="109"/>
      <c r="P51" s="99"/>
    </row>
    <row r="52" spans="1:16" s="9" customFormat="1" ht="25.5" customHeight="1">
      <c r="B52" s="9" t="str">
        <f>+B18</f>
        <v xml:space="preserve">    Acquisition </v>
      </c>
      <c r="C52" s="139"/>
      <c r="E52" s="139"/>
      <c r="F52" s="139"/>
      <c r="G52" s="190">
        <v>0</v>
      </c>
      <c r="H52" s="190"/>
      <c r="I52" s="190">
        <v>9056757.0199999996</v>
      </c>
      <c r="J52" s="42"/>
      <c r="K52" s="42">
        <f>SUM(D52:I52)</f>
        <v>9056757.0199999996</v>
      </c>
      <c r="M52"/>
      <c r="N52" s="110"/>
      <c r="O52" s="110"/>
      <c r="P52" s="110"/>
    </row>
    <row r="53" spans="1:16" s="9" customFormat="1" ht="25.5" customHeight="1">
      <c r="B53" s="9" t="str">
        <f>+B19</f>
        <v xml:space="preserve">    Disposal</v>
      </c>
      <c r="C53" s="139"/>
      <c r="E53" s="139"/>
      <c r="F53" s="139"/>
      <c r="G53" s="190">
        <v>0</v>
      </c>
      <c r="H53" s="190"/>
      <c r="I53" s="190">
        <v>0</v>
      </c>
      <c r="J53" s="42"/>
      <c r="K53" s="42">
        <f>SUM(D53:I53)</f>
        <v>0</v>
      </c>
    </row>
    <row r="54" spans="1:16" s="9" customFormat="1" ht="25.5" customHeight="1">
      <c r="B54" s="9" t="str">
        <f>+B20</f>
        <v xml:space="preserve">    Transferred in (out)</v>
      </c>
      <c r="C54" s="139"/>
      <c r="E54" s="139"/>
      <c r="F54" s="139"/>
      <c r="G54" s="85">
        <v>16907200</v>
      </c>
      <c r="H54" s="190"/>
      <c r="I54" s="85">
        <v>0</v>
      </c>
      <c r="J54" s="42"/>
      <c r="K54" s="145">
        <f>SUM(G54:I54)</f>
        <v>16907200</v>
      </c>
    </row>
    <row r="55" spans="1:16" s="9" customFormat="1" ht="25.5" customHeight="1">
      <c r="B55" s="9" t="s">
        <v>885</v>
      </c>
      <c r="C55" s="139"/>
      <c r="E55" s="75"/>
      <c r="F55" s="75"/>
      <c r="G55" s="42">
        <f>SUM(G51:G54)</f>
        <v>16907200</v>
      </c>
      <c r="H55" s="42"/>
      <c r="I55" s="42">
        <f>SUM(I51:I54)</f>
        <v>9056757.0199999996</v>
      </c>
      <c r="J55" s="42"/>
      <c r="K55" s="42">
        <f>SUM(K51:K54)</f>
        <v>25963957.02</v>
      </c>
    </row>
    <row r="56" spans="1:16" s="9" customFormat="1" ht="25.5" customHeight="1">
      <c r="B56" s="9" t="str">
        <f>+B52</f>
        <v xml:space="preserve">    Acquisition </v>
      </c>
      <c r="C56" s="139"/>
      <c r="E56" s="139"/>
      <c r="F56" s="139"/>
      <c r="G56" s="190">
        <v>3738317.76</v>
      </c>
      <c r="H56" s="190"/>
      <c r="I56" s="190">
        <v>3545495.32</v>
      </c>
      <c r="J56" s="42"/>
      <c r="K56" s="42">
        <f>SUM(D56:I56)</f>
        <v>7283813.0800000001</v>
      </c>
    </row>
    <row r="57" spans="1:16" s="9" customFormat="1" ht="25.5" customHeight="1">
      <c r="A57" s="139"/>
      <c r="B57" s="9" t="str">
        <f>+B53</f>
        <v xml:space="preserve">    Disposal</v>
      </c>
      <c r="C57" s="139"/>
      <c r="E57" s="139"/>
      <c r="F57" s="139"/>
      <c r="G57" s="190">
        <v>0</v>
      </c>
      <c r="H57" s="190"/>
      <c r="I57" s="190">
        <v>0</v>
      </c>
      <c r="K57" s="42">
        <v>0</v>
      </c>
    </row>
    <row r="58" spans="1:16" s="9" customFormat="1" ht="25.5" customHeight="1">
      <c r="A58" s="139"/>
      <c r="B58" s="9" t="str">
        <f>+B54</f>
        <v xml:space="preserve">    Transferred in (out)</v>
      </c>
      <c r="C58" s="139"/>
      <c r="E58" s="139"/>
      <c r="F58" s="139"/>
      <c r="G58" s="85">
        <v>0</v>
      </c>
      <c r="H58" s="190"/>
      <c r="I58" s="85">
        <v>0</v>
      </c>
      <c r="J58" s="42"/>
      <c r="K58" s="145">
        <f>SUM(G58:I58)</f>
        <v>0</v>
      </c>
    </row>
    <row r="59" spans="1:16" s="9" customFormat="1" ht="25.5" customHeight="1">
      <c r="A59" s="9" t="s">
        <v>548</v>
      </c>
      <c r="B59" s="9" t="s">
        <v>1717</v>
      </c>
      <c r="E59" s="75"/>
      <c r="F59" s="75"/>
      <c r="G59" s="154">
        <f>SUM(G55:G58)</f>
        <v>20645517.759999998</v>
      </c>
      <c r="H59" s="42"/>
      <c r="I59" s="154">
        <f>SUM(I55:I58)</f>
        <v>12602252.34</v>
      </c>
      <c r="J59" s="42"/>
      <c r="K59" s="154">
        <f>SUM(K55:K58)</f>
        <v>33247770.100000001</v>
      </c>
    </row>
    <row r="60" spans="1:16" s="9" customFormat="1" ht="25.5" customHeight="1">
      <c r="B60" s="9" t="s">
        <v>250</v>
      </c>
      <c r="E60" s="139"/>
      <c r="F60" s="139"/>
      <c r="G60" s="42"/>
      <c r="H60" s="42"/>
      <c r="I60" s="42"/>
      <c r="J60" s="42"/>
      <c r="K60" s="42"/>
    </row>
    <row r="61" spans="1:16" s="9" customFormat="1" ht="25.5" customHeight="1">
      <c r="B61" s="9" t="str">
        <f>+B51</f>
        <v xml:space="preserve">   As at December 31, 2019</v>
      </c>
      <c r="C61" s="139"/>
      <c r="E61" s="139"/>
      <c r="F61" s="75"/>
      <c r="G61" s="190">
        <v>0</v>
      </c>
      <c r="H61" s="190"/>
      <c r="I61" s="190">
        <v>0</v>
      </c>
      <c r="J61" s="42"/>
      <c r="K61" s="42">
        <f>SUM(D61:I61)</f>
        <v>0</v>
      </c>
    </row>
    <row r="62" spans="1:16" s="9" customFormat="1" ht="25.5" customHeight="1">
      <c r="B62" s="9" t="str">
        <f>+B28</f>
        <v xml:space="preserve">    Depreciation</v>
      </c>
      <c r="C62" s="139"/>
      <c r="E62" s="139"/>
      <c r="F62" s="139"/>
      <c r="G62" s="190">
        <v>2705152.03</v>
      </c>
      <c r="H62" s="190"/>
      <c r="I62" s="190">
        <v>661136.07999999996</v>
      </c>
      <c r="J62" s="42"/>
      <c r="K62" s="42">
        <f>SUM(F62:I62)</f>
        <v>3366288.11</v>
      </c>
    </row>
    <row r="63" spans="1:16" s="9" customFormat="1" ht="25.5" customHeight="1">
      <c r="B63" s="9" t="str">
        <f>+B29</f>
        <v xml:space="preserve">    Depreciation - write off</v>
      </c>
      <c r="C63" s="139"/>
      <c r="E63" s="139"/>
      <c r="F63" s="139"/>
      <c r="G63" s="190">
        <v>0</v>
      </c>
      <c r="H63" s="190"/>
      <c r="I63" s="190">
        <v>0</v>
      </c>
      <c r="J63" s="42"/>
      <c r="K63" s="42">
        <f t="shared" ref="K63" si="0">SUM(F63:I63)</f>
        <v>0</v>
      </c>
    </row>
    <row r="64" spans="1:16" s="9" customFormat="1" ht="25.5" customHeight="1">
      <c r="B64" s="9" t="str">
        <f>+B34</f>
        <v xml:space="preserve">    Transferred in (out)</v>
      </c>
      <c r="C64" s="139"/>
      <c r="E64" s="139"/>
      <c r="F64" s="139"/>
      <c r="G64" s="85">
        <v>1219605.4099999999</v>
      </c>
      <c r="H64" s="190"/>
      <c r="I64" s="85">
        <v>0</v>
      </c>
      <c r="J64" s="42"/>
      <c r="K64" s="145">
        <f>SUM(F64:I64)</f>
        <v>1219605.4099999999</v>
      </c>
    </row>
    <row r="65" spans="1:11" s="9" customFormat="1" ht="25.5" customHeight="1">
      <c r="B65" s="9" t="str">
        <f>+B55</f>
        <v xml:space="preserve">   As at December 31, 2020</v>
      </c>
      <c r="C65" s="139"/>
      <c r="E65" s="75"/>
      <c r="F65" s="75"/>
      <c r="G65" s="42">
        <f>SUM(G61:G64)</f>
        <v>3924757.4399999995</v>
      </c>
      <c r="H65" s="42"/>
      <c r="I65" s="42">
        <f>SUM(I61:I64)</f>
        <v>661136.07999999996</v>
      </c>
      <c r="J65" s="42"/>
      <c r="K65" s="42">
        <f>SUM(K61:K64)</f>
        <v>4585893.5199999996</v>
      </c>
    </row>
    <row r="66" spans="1:11" s="9" customFormat="1" ht="25.5" customHeight="1">
      <c r="B66" s="9" t="str">
        <f>+B62</f>
        <v xml:space="preserve">    Depreciation</v>
      </c>
      <c r="C66" s="139"/>
      <c r="E66" s="139"/>
      <c r="F66" s="139"/>
      <c r="G66" s="190">
        <v>2856752.14</v>
      </c>
      <c r="H66" s="190"/>
      <c r="I66" s="190">
        <v>1815120.08</v>
      </c>
      <c r="J66" s="42"/>
      <c r="K66" s="42">
        <f>SUM(D66:I66)</f>
        <v>4671872.2200000007</v>
      </c>
    </row>
    <row r="67" spans="1:11" s="9" customFormat="1" ht="25.5" customHeight="1">
      <c r="B67" s="9" t="str">
        <f>+B63</f>
        <v xml:space="preserve">    Depreciation - write off</v>
      </c>
      <c r="C67" s="139"/>
      <c r="E67" s="139"/>
      <c r="F67" s="139"/>
      <c r="G67" s="190">
        <v>0</v>
      </c>
      <c r="H67" s="190"/>
      <c r="I67" s="190">
        <v>0</v>
      </c>
      <c r="J67" s="42"/>
      <c r="K67" s="42">
        <f>SUM(D67:I67)</f>
        <v>0</v>
      </c>
    </row>
    <row r="68" spans="1:11" s="9" customFormat="1" ht="25.5" customHeight="1">
      <c r="B68" s="9" t="str">
        <f>+B64</f>
        <v xml:space="preserve">    Transferred in (out)</v>
      </c>
      <c r="C68" s="139"/>
      <c r="E68" s="139"/>
      <c r="F68" s="139"/>
      <c r="G68" s="85">
        <v>0</v>
      </c>
      <c r="H68" s="190"/>
      <c r="I68" s="85">
        <v>0</v>
      </c>
      <c r="J68" s="42"/>
      <c r="K68" s="145">
        <f>SUM(D68:I68)</f>
        <v>0</v>
      </c>
    </row>
    <row r="69" spans="1:11" s="9" customFormat="1" ht="25.5" customHeight="1">
      <c r="B69" s="9" t="str">
        <f>+B59</f>
        <v xml:space="preserve">   As at December 31, 2021</v>
      </c>
      <c r="E69" s="75"/>
      <c r="F69" s="75"/>
      <c r="G69" s="154">
        <f>SUM(G65:G68)</f>
        <v>6781509.5800000001</v>
      </c>
      <c r="H69" s="42"/>
      <c r="I69" s="154">
        <f>SUM(I65:I68)</f>
        <v>2476256.16</v>
      </c>
      <c r="J69" s="42"/>
      <c r="K69" s="154">
        <f>SUM(K65:K68)</f>
        <v>9257765.7400000002</v>
      </c>
    </row>
    <row r="70" spans="1:11" s="9" customFormat="1" ht="25.5" customHeight="1">
      <c r="B70" s="9" t="s">
        <v>251</v>
      </c>
      <c r="E70" s="75"/>
      <c r="F70" s="75"/>
      <c r="G70" s="42"/>
      <c r="H70" s="42"/>
      <c r="I70" s="42"/>
      <c r="J70" s="42"/>
      <c r="K70" s="42"/>
    </row>
    <row r="71" spans="1:11" s="9" customFormat="1" ht="25.5" customHeight="1" thickBot="1">
      <c r="B71" s="9" t="str">
        <f>+B69</f>
        <v xml:space="preserve">   As at December 31, 2021</v>
      </c>
      <c r="E71" s="75"/>
      <c r="F71" s="75"/>
      <c r="G71" s="148">
        <f>+G59-G69</f>
        <v>13864008.179999998</v>
      </c>
      <c r="H71" s="42"/>
      <c r="I71" s="148">
        <f>+I59-I69</f>
        <v>10125996.18</v>
      </c>
      <c r="J71" s="42"/>
      <c r="K71" s="148">
        <f>+K59-K69</f>
        <v>23990004.359999999</v>
      </c>
    </row>
    <row r="72" spans="1:11" s="9" customFormat="1" ht="25.5" customHeight="1" thickTop="1" thickBot="1">
      <c r="B72" s="9" t="str">
        <f>+B65</f>
        <v xml:space="preserve">   As at December 31, 2020</v>
      </c>
      <c r="E72" s="75"/>
      <c r="F72" s="75"/>
      <c r="G72" s="149">
        <f>+G55-G65</f>
        <v>12982442.560000001</v>
      </c>
      <c r="H72" s="42"/>
      <c r="I72" s="149">
        <f>+I55-I65</f>
        <v>8395620.9399999995</v>
      </c>
      <c r="J72" s="42"/>
      <c r="K72" s="149">
        <f>+K55-K65</f>
        <v>21378063.5</v>
      </c>
    </row>
    <row r="73" spans="1:11" s="9" customFormat="1" ht="25.5" customHeight="1" thickTop="1">
      <c r="C73" s="139"/>
      <c r="E73" s="139"/>
      <c r="F73" s="139"/>
      <c r="G73" s="3"/>
      <c r="H73" s="3"/>
      <c r="I73" s="3"/>
      <c r="J73" s="3"/>
      <c r="K73" s="139"/>
    </row>
    <row r="74" spans="1:11" s="9" customFormat="1" ht="25.5" customHeight="1">
      <c r="B74" s="9" t="s">
        <v>2162</v>
      </c>
      <c r="E74" s="3"/>
      <c r="F74" s="3"/>
      <c r="G74" s="3"/>
      <c r="H74" s="3"/>
      <c r="I74" s="3"/>
      <c r="J74" s="3"/>
      <c r="K74" s="3"/>
    </row>
    <row r="75" spans="1:11" s="9" customFormat="1" ht="25.5" customHeight="1">
      <c r="B75" s="9" t="s">
        <v>1188</v>
      </c>
      <c r="E75" s="3"/>
      <c r="F75" s="3"/>
      <c r="G75" s="3"/>
      <c r="H75" s="3"/>
      <c r="I75" s="3"/>
      <c r="J75" s="3"/>
      <c r="K75" s="3"/>
    </row>
    <row r="76" spans="1:11" s="9" customFormat="1" ht="25.5" customHeight="1">
      <c r="E76" s="3"/>
      <c r="F76" s="3"/>
      <c r="G76" s="3"/>
      <c r="H76" s="3"/>
      <c r="I76" s="3"/>
      <c r="J76" s="3"/>
      <c r="K76" s="3"/>
    </row>
    <row r="77" spans="1:11" s="9" customFormat="1" ht="25.5" customHeight="1">
      <c r="E77" s="3"/>
      <c r="F77" s="3"/>
      <c r="G77" s="3"/>
      <c r="H77" s="3"/>
      <c r="I77" s="3"/>
      <c r="J77" s="3"/>
      <c r="K77" s="3"/>
    </row>
    <row r="78" spans="1:11" s="9" customFormat="1" ht="25.5" customHeight="1">
      <c r="A78" s="630" t="s">
        <v>551</v>
      </c>
      <c r="B78" s="630"/>
      <c r="C78" s="630"/>
      <c r="D78" s="630"/>
      <c r="E78" s="630"/>
      <c r="F78" s="630"/>
      <c r="G78" s="630"/>
      <c r="H78" s="630"/>
      <c r="I78" s="630"/>
      <c r="J78" s="630"/>
      <c r="K78" s="630"/>
    </row>
    <row r="79" spans="1:11" s="9" customFormat="1" ht="25.5" customHeight="1">
      <c r="A79" s="139"/>
      <c r="B79" s="139"/>
      <c r="C79" s="139" t="str">
        <f>+C42</f>
        <v xml:space="preserve">                              (                                                                                                               )           </v>
      </c>
      <c r="D79" s="139"/>
      <c r="E79" s="139"/>
      <c r="F79" s="139"/>
      <c r="G79" s="139"/>
      <c r="H79" s="139"/>
      <c r="I79" s="139"/>
      <c r="J79" s="139"/>
      <c r="K79" s="139"/>
    </row>
    <row r="80" spans="1:11" s="9" customFormat="1" ht="25.5" customHeight="1">
      <c r="A80" s="630" t="s">
        <v>888</v>
      </c>
      <c r="B80" s="630"/>
      <c r="C80" s="630"/>
      <c r="D80" s="630"/>
      <c r="E80" s="630"/>
      <c r="F80" s="630"/>
      <c r="G80" s="630"/>
      <c r="H80" s="630"/>
      <c r="I80" s="630"/>
      <c r="J80" s="630"/>
      <c r="K80" s="630"/>
    </row>
    <row r="81" spans="1:11" s="9" customFormat="1" ht="25.5" customHeight="1">
      <c r="E81" s="3"/>
      <c r="F81" s="3"/>
      <c r="G81" s="3"/>
      <c r="H81" s="3"/>
      <c r="I81" s="3"/>
      <c r="J81" s="3"/>
      <c r="K81" s="3"/>
    </row>
    <row r="82" spans="1:11" s="9" customFormat="1" ht="25.5" customHeight="1">
      <c r="A82" s="19" t="s">
        <v>1087</v>
      </c>
      <c r="E82" s="3"/>
      <c r="F82" s="3"/>
      <c r="G82" s="3"/>
      <c r="H82" s="3"/>
      <c r="I82" s="3"/>
      <c r="J82" s="3"/>
      <c r="K82" s="3"/>
    </row>
    <row r="83" spans="1:11" s="9" customFormat="1" ht="25.5" customHeight="1">
      <c r="A83" s="19"/>
      <c r="E83" s="155"/>
      <c r="F83" s="155"/>
      <c r="G83" s="155"/>
      <c r="H83" s="155"/>
      <c r="I83" s="155"/>
      <c r="J83" s="155"/>
      <c r="K83" s="141"/>
    </row>
    <row r="84" spans="1:11" s="9" customFormat="1" ht="25.5" customHeight="1">
      <c r="E84" s="210"/>
      <c r="F84" s="210"/>
      <c r="G84" s="631" t="s">
        <v>126</v>
      </c>
      <c r="H84" s="631"/>
      <c r="I84" s="631"/>
      <c r="J84" s="210"/>
      <c r="K84" s="143" t="s">
        <v>249</v>
      </c>
    </row>
    <row r="85" spans="1:11" s="9" customFormat="1" ht="25.5" customHeight="1">
      <c r="F85" s="141"/>
      <c r="G85" s="141" t="s">
        <v>254</v>
      </c>
      <c r="H85" s="141"/>
      <c r="I85" s="141" t="s">
        <v>547</v>
      </c>
      <c r="J85" s="141"/>
      <c r="K85" s="141" t="str">
        <f>+K15</f>
        <v>Total</v>
      </c>
    </row>
    <row r="86" spans="1:11" s="9" customFormat="1" ht="25.5" customHeight="1">
      <c r="F86" s="141"/>
      <c r="G86" s="143"/>
      <c r="H86" s="141"/>
      <c r="I86" s="143" t="s">
        <v>546</v>
      </c>
      <c r="J86" s="141"/>
      <c r="K86" s="143"/>
    </row>
    <row r="87" spans="1:11" s="9" customFormat="1" ht="25.5" customHeight="1">
      <c r="B87" s="9" t="s">
        <v>253</v>
      </c>
      <c r="F87" s="3"/>
      <c r="G87" s="3"/>
      <c r="H87" s="3"/>
      <c r="I87" s="3"/>
      <c r="J87" s="3"/>
      <c r="K87" s="3"/>
    </row>
    <row r="88" spans="1:11" s="9" customFormat="1" ht="25.5" customHeight="1">
      <c r="B88" s="9" t="s">
        <v>601</v>
      </c>
      <c r="C88" s="139"/>
      <c r="F88" s="71"/>
      <c r="G88" s="190">
        <v>12851961.539999999</v>
      </c>
      <c r="H88" s="190"/>
      <c r="I88" s="82">
        <v>3620000</v>
      </c>
      <c r="J88" s="71"/>
      <c r="K88" s="42">
        <f>SUM(F88:I88)</f>
        <v>16471961.539999999</v>
      </c>
    </row>
    <row r="89" spans="1:11" s="9" customFormat="1" ht="25.5" customHeight="1">
      <c r="B89" s="9" t="s">
        <v>549</v>
      </c>
      <c r="C89" s="139"/>
      <c r="F89" s="72"/>
      <c r="G89" s="190">
        <v>442220</v>
      </c>
      <c r="H89" s="190"/>
      <c r="I89" s="190">
        <v>900000</v>
      </c>
      <c r="J89" s="72"/>
      <c r="K89" s="42">
        <f>SUM(F89:I89)</f>
        <v>1342220</v>
      </c>
    </row>
    <row r="90" spans="1:11" s="9" customFormat="1" ht="25.5" customHeight="1">
      <c r="B90" s="9" t="s">
        <v>590</v>
      </c>
      <c r="C90" s="139"/>
      <c r="F90" s="139"/>
      <c r="G90" s="435">
        <v>-410103</v>
      </c>
      <c r="H90" s="190"/>
      <c r="I90" s="190">
        <v>0</v>
      </c>
      <c r="J90" s="139"/>
      <c r="K90" s="59">
        <f>SUM(D90:I90)</f>
        <v>-410103</v>
      </c>
    </row>
    <row r="91" spans="1:11" s="9" customFormat="1" ht="25.5" customHeight="1">
      <c r="B91" s="9" t="str">
        <f>+B64</f>
        <v xml:space="preserve">    Transferred in (out)</v>
      </c>
      <c r="C91" s="139"/>
      <c r="F91" s="139"/>
      <c r="G91" s="475">
        <v>4591900</v>
      </c>
      <c r="H91" s="190"/>
      <c r="I91" s="475">
        <v>-4520000</v>
      </c>
      <c r="J91" s="72"/>
      <c r="K91" s="145">
        <f>SUM(D91:I91)</f>
        <v>71900</v>
      </c>
    </row>
    <row r="92" spans="1:11" s="9" customFormat="1" ht="25.5" customHeight="1">
      <c r="B92" s="9" t="s">
        <v>885</v>
      </c>
      <c r="C92" s="139"/>
      <c r="F92" s="71"/>
      <c r="G92" s="71">
        <f>SUM(G88:G91)</f>
        <v>17475978.539999999</v>
      </c>
      <c r="H92" s="72"/>
      <c r="I92" s="191">
        <f>SUM(I88:I91)</f>
        <v>0</v>
      </c>
      <c r="J92" s="75"/>
      <c r="K92" s="71">
        <f>SUM(K88:K91)</f>
        <v>17475978.539999999</v>
      </c>
    </row>
    <row r="93" spans="1:11" s="9" customFormat="1" ht="25.5" customHeight="1">
      <c r="B93" s="9" t="s">
        <v>549</v>
      </c>
      <c r="C93" s="139"/>
      <c r="F93" s="139"/>
      <c r="G93" s="190">
        <v>966500</v>
      </c>
      <c r="H93" s="190"/>
      <c r="I93" s="190">
        <v>1297500</v>
      </c>
      <c r="J93" s="72"/>
      <c r="K93" s="91">
        <f>SUM(F93:I93)</f>
        <v>2264000</v>
      </c>
    </row>
    <row r="94" spans="1:11" s="9" customFormat="1" ht="25.5" customHeight="1">
      <c r="B94" s="9" t="s">
        <v>590</v>
      </c>
      <c r="C94" s="139"/>
      <c r="F94" s="139"/>
      <c r="G94" s="190">
        <v>0</v>
      </c>
      <c r="H94" s="190"/>
      <c r="I94" s="190">
        <v>0</v>
      </c>
      <c r="J94" s="139"/>
      <c r="K94" s="91">
        <f>SUM(F94:I94)</f>
        <v>0</v>
      </c>
    </row>
    <row r="95" spans="1:11" s="9" customFormat="1" ht="25.5" customHeight="1">
      <c r="B95" s="9" t="str">
        <f>+B91</f>
        <v xml:space="preserve">    Transferred in (out)</v>
      </c>
      <c r="C95" s="139"/>
      <c r="F95" s="139"/>
      <c r="G95" s="85">
        <v>0</v>
      </c>
      <c r="H95" s="190"/>
      <c r="I95" s="85">
        <v>0</v>
      </c>
      <c r="J95" s="72"/>
      <c r="K95" s="91">
        <f>SUM(D95:I95)</f>
        <v>0</v>
      </c>
    </row>
    <row r="96" spans="1:11" s="9" customFormat="1" ht="25.5" customHeight="1">
      <c r="B96" s="9" t="s">
        <v>1717</v>
      </c>
      <c r="F96" s="71"/>
      <c r="G96" s="156">
        <f>SUM(G92:G95)</f>
        <v>18442478.539999999</v>
      </c>
      <c r="H96" s="139"/>
      <c r="I96" s="157">
        <f>SUM(I92:I95)</f>
        <v>1297500</v>
      </c>
      <c r="J96" s="71"/>
      <c r="K96" s="156">
        <f>SUM(K92:K95)</f>
        <v>19739978.539999999</v>
      </c>
    </row>
    <row r="97" spans="2:11" s="9" customFormat="1" ht="25.5" customHeight="1">
      <c r="B97" s="9" t="s">
        <v>255</v>
      </c>
      <c r="C97" s="139"/>
      <c r="F97" s="3"/>
      <c r="G97" s="3"/>
      <c r="H97" s="3"/>
      <c r="I97" s="3"/>
      <c r="J97" s="3"/>
      <c r="K97" s="139"/>
    </row>
    <row r="98" spans="2:11" s="9" customFormat="1" ht="25.5" customHeight="1">
      <c r="B98" s="9" t="str">
        <f>+B88</f>
        <v xml:space="preserve">   As at December 31, 2019</v>
      </c>
      <c r="C98" s="139"/>
      <c r="F98" s="71"/>
      <c r="G98" s="190">
        <v>11595546.050000001</v>
      </c>
      <c r="H98" s="190"/>
      <c r="I98" s="190">
        <v>0</v>
      </c>
      <c r="J98" s="71"/>
      <c r="K98" s="95">
        <f>SUM(G98:I98)</f>
        <v>11595546.050000001</v>
      </c>
    </row>
    <row r="99" spans="2:11" s="9" customFormat="1" ht="25.5" customHeight="1">
      <c r="B99" s="9" t="s">
        <v>589</v>
      </c>
      <c r="C99" s="139"/>
      <c r="F99" s="72"/>
      <c r="G99" s="190">
        <v>1233713.92</v>
      </c>
      <c r="H99" s="190">
        <v>0</v>
      </c>
      <c r="I99" s="190">
        <v>0</v>
      </c>
      <c r="J99" s="72"/>
      <c r="K99" s="95">
        <f>SUM(G99:I99)</f>
        <v>1233713.92</v>
      </c>
    </row>
    <row r="100" spans="2:11" s="9" customFormat="1" ht="25.5" customHeight="1">
      <c r="B100" s="9" t="s">
        <v>590</v>
      </c>
      <c r="C100" s="139"/>
      <c r="G100" s="435">
        <v>-292333.09999999998</v>
      </c>
      <c r="H100" s="579"/>
      <c r="I100" s="190">
        <v>0</v>
      </c>
      <c r="K100" s="59">
        <f>SUM(G100:I100)</f>
        <v>-292333.09999999998</v>
      </c>
    </row>
    <row r="101" spans="2:11" s="9" customFormat="1" ht="25.5" customHeight="1">
      <c r="B101" s="9" t="str">
        <f>+B95</f>
        <v xml:space="preserve">    Transferred in (out)</v>
      </c>
      <c r="C101" s="139"/>
      <c r="F101" s="139"/>
      <c r="G101" s="85">
        <v>30607.82</v>
      </c>
      <c r="H101" s="190"/>
      <c r="I101" s="85">
        <v>0</v>
      </c>
      <c r="J101" s="72"/>
      <c r="K101" s="158">
        <f>SUM(G101:I101)</f>
        <v>30607.82</v>
      </c>
    </row>
    <row r="102" spans="2:11" s="9" customFormat="1" ht="25.5" customHeight="1">
      <c r="B102" s="9" t="str">
        <f>+B92</f>
        <v xml:space="preserve">   As at December 31, 2020</v>
      </c>
      <c r="C102" s="139"/>
      <c r="F102" s="71"/>
      <c r="G102" s="71">
        <f>SUM(G98:G101)</f>
        <v>12567534.690000001</v>
      </c>
      <c r="H102" s="72"/>
      <c r="I102" s="95">
        <f>SUM(I98:I101)</f>
        <v>0</v>
      </c>
      <c r="J102" s="75"/>
      <c r="K102" s="91">
        <f>SUM(K98:K101)</f>
        <v>12567534.690000001</v>
      </c>
    </row>
    <row r="103" spans="2:11" s="9" customFormat="1" ht="25.5" customHeight="1">
      <c r="B103" s="9" t="s">
        <v>589</v>
      </c>
      <c r="C103" s="139"/>
      <c r="F103" s="139"/>
      <c r="G103" s="190">
        <v>1524885.8</v>
      </c>
      <c r="H103" s="190"/>
      <c r="I103" s="190">
        <v>0</v>
      </c>
      <c r="J103" s="72"/>
      <c r="K103" s="95">
        <f>SUM(D103:I103)</f>
        <v>1524885.8</v>
      </c>
    </row>
    <row r="104" spans="2:11" s="9" customFormat="1" ht="25.5" customHeight="1">
      <c r="B104" s="9" t="str">
        <f>+B100</f>
        <v xml:space="preserve">    Write off</v>
      </c>
      <c r="C104" s="139"/>
      <c r="G104" s="190">
        <v>0</v>
      </c>
      <c r="H104" s="190"/>
      <c r="I104" s="190">
        <v>0</v>
      </c>
      <c r="K104" s="95">
        <f>SUM(D104:I104)</f>
        <v>0</v>
      </c>
    </row>
    <row r="105" spans="2:11" s="9" customFormat="1" ht="25.5" customHeight="1">
      <c r="B105" s="9" t="str">
        <f>+B101</f>
        <v xml:space="preserve">    Transferred in (out)</v>
      </c>
      <c r="C105" s="139"/>
      <c r="F105" s="139"/>
      <c r="G105" s="85">
        <v>0</v>
      </c>
      <c r="H105" s="190"/>
      <c r="I105" s="85">
        <v>0</v>
      </c>
      <c r="J105" s="72"/>
      <c r="K105" s="85">
        <f>SUM(D105:I105)</f>
        <v>0</v>
      </c>
    </row>
    <row r="106" spans="2:11" s="9" customFormat="1" ht="25.5" customHeight="1">
      <c r="B106" s="9" t="str">
        <f>+B96</f>
        <v xml:space="preserve">   As at December 31, 2021</v>
      </c>
      <c r="F106" s="71"/>
      <c r="G106" s="157">
        <f>SUM(G102:G105)</f>
        <v>14092420.490000002</v>
      </c>
      <c r="H106" s="139"/>
      <c r="I106" s="157">
        <f>SUM(I102:I105)</f>
        <v>0</v>
      </c>
      <c r="J106" s="71"/>
      <c r="K106" s="157">
        <f>SUM(K102:K105)</f>
        <v>14092420.490000002</v>
      </c>
    </row>
    <row r="107" spans="2:11" s="9" customFormat="1" ht="25.5" customHeight="1">
      <c r="B107" s="9" t="s">
        <v>251</v>
      </c>
      <c r="F107" s="71"/>
      <c r="G107" s="75"/>
      <c r="H107" s="139"/>
      <c r="I107" s="139"/>
      <c r="J107" s="71"/>
      <c r="K107" s="75"/>
    </row>
    <row r="108" spans="2:11" s="9" customFormat="1" ht="25.5" customHeight="1" thickBot="1">
      <c r="B108" s="9" t="str">
        <f>+B106</f>
        <v xml:space="preserve">   As at December 31, 2021</v>
      </c>
      <c r="F108" s="71"/>
      <c r="G108" s="160">
        <f>+G96-G106</f>
        <v>4350058.049999997</v>
      </c>
      <c r="H108" s="139"/>
      <c r="I108" s="160">
        <f>+I96-I106</f>
        <v>1297500</v>
      </c>
      <c r="J108" s="71"/>
      <c r="K108" s="160">
        <f>+K96-K106</f>
        <v>5647558.049999997</v>
      </c>
    </row>
    <row r="109" spans="2:11" s="9" customFormat="1" ht="25.5" customHeight="1" thickTop="1" thickBot="1">
      <c r="B109" s="9" t="str">
        <f>+B102</f>
        <v xml:space="preserve">   As at December 31, 2020</v>
      </c>
      <c r="F109" s="71"/>
      <c r="G109" s="161">
        <f>+G92-G102</f>
        <v>4908443.8499999978</v>
      </c>
      <c r="H109" s="139"/>
      <c r="I109" s="161">
        <f>+I92-I102</f>
        <v>0</v>
      </c>
      <c r="J109" s="71"/>
      <c r="K109" s="161">
        <f>+K92-K102</f>
        <v>4908443.8499999978</v>
      </c>
    </row>
    <row r="110" spans="2:11" s="9" customFormat="1" ht="25.5" customHeight="1" thickTop="1">
      <c r="E110" s="3"/>
      <c r="F110" s="3"/>
      <c r="G110" s="3"/>
      <c r="H110" s="3"/>
      <c r="I110" s="3"/>
      <c r="J110" s="3"/>
      <c r="K110" s="3"/>
    </row>
    <row r="111" spans="2:11" s="9" customFormat="1" ht="25.5" customHeight="1">
      <c r="B111" s="9" t="s">
        <v>2402</v>
      </c>
      <c r="E111" s="3"/>
      <c r="F111" s="3"/>
      <c r="G111" s="3"/>
      <c r="H111" s="3"/>
      <c r="I111" s="3"/>
      <c r="J111" s="3"/>
      <c r="K111" s="3"/>
    </row>
    <row r="112" spans="2:11" s="9" customFormat="1" ht="25.5" customHeight="1">
      <c r="B112" s="80" t="s">
        <v>1188</v>
      </c>
      <c r="E112" s="3"/>
      <c r="F112" s="3"/>
      <c r="G112" s="3"/>
      <c r="H112" s="3"/>
      <c r="I112" s="3"/>
      <c r="J112" s="3"/>
      <c r="K112" s="3"/>
    </row>
    <row r="113" spans="1:11" s="9" customFormat="1" ht="25.5" customHeight="1">
      <c r="F113" s="71"/>
      <c r="G113" s="95"/>
      <c r="H113" s="384"/>
      <c r="I113" s="95"/>
      <c r="J113" s="71"/>
      <c r="K113" s="95"/>
    </row>
    <row r="114" spans="1:11" s="9" customFormat="1" ht="25.5" customHeight="1">
      <c r="E114" s="3"/>
      <c r="F114" s="3"/>
      <c r="G114" s="3"/>
      <c r="H114" s="3"/>
      <c r="I114" s="3"/>
      <c r="J114" s="3"/>
      <c r="K114" s="3"/>
    </row>
    <row r="115" spans="1:11" s="9" customFormat="1" ht="25.5" customHeight="1">
      <c r="A115" s="630" t="s">
        <v>551</v>
      </c>
      <c r="B115" s="630"/>
      <c r="C115" s="630"/>
      <c r="D115" s="630"/>
      <c r="E115" s="630"/>
      <c r="F115" s="630"/>
      <c r="G115" s="630"/>
      <c r="H115" s="630"/>
      <c r="I115" s="630"/>
      <c r="J115" s="630"/>
      <c r="K115" s="630"/>
    </row>
    <row r="116" spans="1:11" s="9" customFormat="1" ht="25.5" customHeight="1">
      <c r="A116" s="139"/>
      <c r="B116" s="139"/>
      <c r="C116" s="139" t="str">
        <f>+C79</f>
        <v xml:space="preserve">                              (                                                                                                               )           </v>
      </c>
      <c r="D116" s="139"/>
      <c r="E116" s="139"/>
      <c r="F116" s="139"/>
      <c r="G116" s="139"/>
      <c r="H116" s="139"/>
      <c r="I116" s="139"/>
      <c r="J116" s="139"/>
      <c r="K116" s="139"/>
    </row>
    <row r="117" spans="1:11" s="9" customFormat="1" ht="26.1" customHeight="1">
      <c r="A117" s="630" t="s">
        <v>583</v>
      </c>
      <c r="B117" s="630"/>
      <c r="C117" s="630"/>
      <c r="D117" s="630"/>
      <c r="E117" s="630"/>
      <c r="F117" s="630"/>
      <c r="G117" s="630"/>
      <c r="H117" s="630"/>
      <c r="I117" s="630"/>
      <c r="J117" s="630"/>
      <c r="K117" s="630"/>
    </row>
    <row r="118" spans="1:11" s="9" customFormat="1" ht="26.1" customHeight="1">
      <c r="E118" s="3"/>
      <c r="F118" s="3"/>
      <c r="G118" s="3"/>
      <c r="H118" s="3"/>
      <c r="I118" s="3"/>
      <c r="J118" s="3"/>
      <c r="K118" s="3"/>
    </row>
    <row r="119" spans="1:11" s="9" customFormat="1" ht="26.1" customHeight="1">
      <c r="E119" s="210"/>
      <c r="F119" s="210"/>
      <c r="G119" s="631" t="s">
        <v>127</v>
      </c>
      <c r="H119" s="631"/>
      <c r="I119" s="631"/>
      <c r="J119" s="211"/>
      <c r="K119" s="143" t="s">
        <v>249</v>
      </c>
    </row>
    <row r="120" spans="1:11" s="9" customFormat="1" ht="26.1" customHeight="1">
      <c r="E120" s="296"/>
      <c r="F120" s="296"/>
      <c r="G120" s="293" t="s">
        <v>254</v>
      </c>
      <c r="H120" s="141"/>
      <c r="I120" s="141" t="s">
        <v>547</v>
      </c>
      <c r="J120" s="141"/>
      <c r="K120" s="141" t="str">
        <f>+K85</f>
        <v>Total</v>
      </c>
    </row>
    <row r="121" spans="1:11" s="9" customFormat="1" ht="26.1" customHeight="1">
      <c r="E121" s="296"/>
      <c r="F121" s="296"/>
      <c r="G121" s="292"/>
      <c r="H121" s="141"/>
      <c r="I121" s="143" t="s">
        <v>546</v>
      </c>
      <c r="J121" s="141"/>
      <c r="K121" s="143"/>
    </row>
    <row r="122" spans="1:11" s="9" customFormat="1" ht="26.1" customHeight="1">
      <c r="B122" s="9" t="s">
        <v>253</v>
      </c>
      <c r="E122" s="301"/>
      <c r="F122" s="301"/>
      <c r="G122" s="3"/>
      <c r="H122" s="3"/>
      <c r="I122" s="3"/>
      <c r="J122" s="3"/>
      <c r="K122" s="3"/>
    </row>
    <row r="123" spans="1:11" s="9" customFormat="1" ht="26.1" customHeight="1">
      <c r="B123" s="9" t="s">
        <v>601</v>
      </c>
      <c r="C123" s="139"/>
      <c r="E123" s="95"/>
      <c r="F123" s="75"/>
      <c r="G123" s="190">
        <v>10225988.43</v>
      </c>
      <c r="H123" s="190"/>
      <c r="I123" s="190">
        <v>3620000</v>
      </c>
      <c r="J123" s="71"/>
      <c r="K123" s="95">
        <f>SUM(D123:I123)</f>
        <v>13845988.43</v>
      </c>
    </row>
    <row r="124" spans="1:11" s="9" customFormat="1" ht="26.1" customHeight="1">
      <c r="B124" s="9" t="s">
        <v>549</v>
      </c>
      <c r="C124" s="139"/>
      <c r="E124" s="95"/>
      <c r="F124" s="159"/>
      <c r="G124" s="190">
        <v>340970</v>
      </c>
      <c r="H124" s="190"/>
      <c r="I124" s="190">
        <v>900000</v>
      </c>
      <c r="J124" s="72"/>
      <c r="K124" s="95">
        <f>SUM(D124:I124)</f>
        <v>1240970</v>
      </c>
    </row>
    <row r="125" spans="1:11" s="9" customFormat="1" ht="26.1" customHeight="1">
      <c r="B125" s="9" t="s">
        <v>590</v>
      </c>
      <c r="C125" s="139"/>
      <c r="E125" s="95"/>
      <c r="F125" s="159"/>
      <c r="G125" s="190">
        <v>0</v>
      </c>
      <c r="H125" s="190"/>
      <c r="I125" s="190">
        <v>0</v>
      </c>
      <c r="J125" s="139"/>
      <c r="K125" s="95">
        <f t="shared" ref="K125" si="1">SUM(D125:I125)</f>
        <v>0</v>
      </c>
    </row>
    <row r="126" spans="1:11" s="9" customFormat="1" ht="26.1" customHeight="1">
      <c r="B126" s="9" t="s">
        <v>746</v>
      </c>
      <c r="C126" s="139"/>
      <c r="E126" s="190"/>
      <c r="F126" s="159"/>
      <c r="G126" s="85">
        <v>4520000</v>
      </c>
      <c r="H126" s="190"/>
      <c r="I126" s="475">
        <v>-4520000</v>
      </c>
      <c r="J126" s="72"/>
      <c r="K126" s="95">
        <f>SUM(E126:I126)</f>
        <v>0</v>
      </c>
    </row>
    <row r="127" spans="1:11" s="9" customFormat="1" ht="26.1" customHeight="1">
      <c r="B127" s="9" t="s">
        <v>885</v>
      </c>
      <c r="C127" s="139"/>
      <c r="E127" s="95"/>
      <c r="F127" s="75"/>
      <c r="G127" s="191">
        <f>SUM(G123:G126)</f>
        <v>15086958.43</v>
      </c>
      <c r="H127" s="72"/>
      <c r="I127" s="191">
        <f>SUM(I123:I126)</f>
        <v>0</v>
      </c>
      <c r="J127" s="75"/>
      <c r="K127" s="191">
        <f>SUM(K123:K126)</f>
        <v>15086958.43</v>
      </c>
    </row>
    <row r="128" spans="1:11" s="9" customFormat="1" ht="26.1" customHeight="1">
      <c r="B128" s="9" t="s">
        <v>549</v>
      </c>
      <c r="C128" s="139"/>
      <c r="E128" s="95"/>
      <c r="F128" s="159"/>
      <c r="G128" s="190">
        <v>966500</v>
      </c>
      <c r="H128" s="159"/>
      <c r="I128" s="95">
        <v>0</v>
      </c>
      <c r="J128" s="190"/>
      <c r="K128" s="95">
        <f>SUM(D128:I128)</f>
        <v>966500</v>
      </c>
    </row>
    <row r="129" spans="1:11" s="9" customFormat="1" ht="26.1" customHeight="1">
      <c r="A129" s="139"/>
      <c r="B129" s="9" t="s">
        <v>590</v>
      </c>
      <c r="C129" s="139"/>
      <c r="E129" s="95"/>
      <c r="F129" s="159"/>
      <c r="G129" s="95">
        <v>0</v>
      </c>
      <c r="H129" s="139"/>
      <c r="I129" s="95">
        <v>0</v>
      </c>
      <c r="J129" s="139"/>
      <c r="K129" s="95">
        <v>0</v>
      </c>
    </row>
    <row r="130" spans="1:11" s="9" customFormat="1" ht="26.1" customHeight="1">
      <c r="A130" s="139"/>
      <c r="B130" s="9" t="s">
        <v>746</v>
      </c>
      <c r="C130" s="139"/>
      <c r="E130" s="190"/>
      <c r="F130" s="159"/>
      <c r="G130" s="85">
        <v>0</v>
      </c>
      <c r="H130" s="139"/>
      <c r="I130" s="85">
        <v>0</v>
      </c>
      <c r="J130" s="72"/>
      <c r="K130" s="85">
        <f>SUM(D130:I130)</f>
        <v>0</v>
      </c>
    </row>
    <row r="131" spans="1:11" s="9" customFormat="1" ht="26.1" customHeight="1">
      <c r="A131" s="9" t="s">
        <v>548</v>
      </c>
      <c r="B131" s="9" t="s">
        <v>1718</v>
      </c>
      <c r="E131" s="75"/>
      <c r="F131" s="75"/>
      <c r="G131" s="156">
        <f>SUM(G127:G130)</f>
        <v>16053458.43</v>
      </c>
      <c r="H131" s="139"/>
      <c r="I131" s="157">
        <f>SUM(I127:I130)</f>
        <v>0</v>
      </c>
      <c r="J131" s="71"/>
      <c r="K131" s="156">
        <f>SUM(K127:K130)</f>
        <v>16053458.43</v>
      </c>
    </row>
    <row r="132" spans="1:11" s="9" customFormat="1" ht="26.1" customHeight="1">
      <c r="B132" s="9" t="s">
        <v>255</v>
      </c>
      <c r="C132" s="139"/>
      <c r="E132" s="301"/>
      <c r="F132" s="301"/>
      <c r="G132" s="3"/>
      <c r="H132" s="3"/>
      <c r="I132" s="3"/>
      <c r="J132" s="3"/>
      <c r="K132" s="139"/>
    </row>
    <row r="133" spans="1:11" s="9" customFormat="1" ht="26.1" customHeight="1">
      <c r="B133" s="9" t="s">
        <v>601</v>
      </c>
      <c r="C133" s="139"/>
      <c r="E133" s="95"/>
      <c r="F133" s="75"/>
      <c r="G133" s="190">
        <v>9818611.1500000004</v>
      </c>
      <c r="H133" s="190"/>
      <c r="I133" s="190">
        <v>0</v>
      </c>
      <c r="J133" s="71"/>
      <c r="K133" s="95">
        <f>SUM(D133:I133)</f>
        <v>9818611.1500000004</v>
      </c>
    </row>
    <row r="134" spans="1:11" s="9" customFormat="1" ht="26.1" customHeight="1">
      <c r="B134" s="9" t="s">
        <v>589</v>
      </c>
      <c r="C134" s="139"/>
      <c r="E134" s="95"/>
      <c r="F134" s="190"/>
      <c r="G134" s="190">
        <v>835168.24</v>
      </c>
      <c r="H134" s="190"/>
      <c r="I134" s="190">
        <v>0</v>
      </c>
      <c r="J134" s="72"/>
      <c r="K134" s="95">
        <f>SUM(D134:I134)</f>
        <v>835168.24</v>
      </c>
    </row>
    <row r="135" spans="1:11" s="9" customFormat="1" ht="26.1" customHeight="1">
      <c r="B135" s="9" t="s">
        <v>590</v>
      </c>
      <c r="C135" s="139"/>
      <c r="E135" s="95"/>
      <c r="F135" s="159"/>
      <c r="G135" s="95">
        <v>0</v>
      </c>
      <c r="H135" s="139"/>
      <c r="I135" s="95">
        <v>0</v>
      </c>
      <c r="J135" s="139"/>
      <c r="K135" s="95">
        <f>SUM(D135:I135)</f>
        <v>0</v>
      </c>
    </row>
    <row r="136" spans="1:11" s="9" customFormat="1" ht="26.1" customHeight="1">
      <c r="B136" s="9" t="s">
        <v>746</v>
      </c>
      <c r="C136" s="139"/>
      <c r="E136" s="95"/>
      <c r="F136" s="159"/>
      <c r="G136" s="158">
        <v>0</v>
      </c>
      <c r="H136" s="139"/>
      <c r="I136" s="158">
        <v>0</v>
      </c>
      <c r="J136" s="72"/>
      <c r="K136" s="158">
        <f>SUM(D136:I136)</f>
        <v>0</v>
      </c>
    </row>
    <row r="137" spans="1:11" s="9" customFormat="1" ht="26.1" customHeight="1">
      <c r="B137" s="9" t="s">
        <v>1719</v>
      </c>
      <c r="C137" s="139"/>
      <c r="E137" s="95"/>
      <c r="F137" s="75"/>
      <c r="G137" s="95">
        <f>SUM(G133:G136)</f>
        <v>10653779.390000001</v>
      </c>
      <c r="H137" s="72"/>
      <c r="I137" s="95">
        <f>SUM(I133:I136)</f>
        <v>0</v>
      </c>
      <c r="J137" s="75"/>
      <c r="K137" s="95">
        <f>SUM(K133:K136)</f>
        <v>10653779.390000001</v>
      </c>
    </row>
    <row r="138" spans="1:11" s="9" customFormat="1" ht="26.1" customHeight="1">
      <c r="B138" s="9" t="s">
        <v>589</v>
      </c>
      <c r="C138" s="139"/>
      <c r="E138" s="95"/>
      <c r="F138" s="95"/>
      <c r="G138" s="190">
        <v>1210683.23</v>
      </c>
      <c r="H138" s="95"/>
      <c r="I138" s="95">
        <v>0</v>
      </c>
      <c r="J138" s="95"/>
      <c r="K138" s="95">
        <f>SUM(D138:I138)</f>
        <v>1210683.23</v>
      </c>
    </row>
    <row r="139" spans="1:11" s="9" customFormat="1" ht="26.1" customHeight="1">
      <c r="B139" s="9" t="s">
        <v>590</v>
      </c>
      <c r="C139" s="139"/>
      <c r="E139" s="95"/>
      <c r="F139" s="95"/>
      <c r="G139" s="95">
        <v>0</v>
      </c>
      <c r="H139" s="95"/>
      <c r="I139" s="95">
        <v>0</v>
      </c>
      <c r="J139" s="95"/>
      <c r="K139" s="95">
        <v>0</v>
      </c>
    </row>
    <row r="140" spans="1:11" s="9" customFormat="1" ht="26.1" customHeight="1">
      <c r="B140" s="9" t="s">
        <v>746</v>
      </c>
      <c r="C140" s="139"/>
      <c r="E140" s="95"/>
      <c r="F140" s="95"/>
      <c r="G140" s="95">
        <v>0</v>
      </c>
      <c r="H140" s="95"/>
      <c r="I140" s="158">
        <v>0</v>
      </c>
      <c r="J140" s="95"/>
      <c r="K140" s="158">
        <v>0</v>
      </c>
    </row>
    <row r="141" spans="1:11" s="9" customFormat="1" ht="26.1" customHeight="1">
      <c r="B141" s="9" t="str">
        <f>+B131</f>
        <v xml:space="preserve">   As at  December 31, 2021</v>
      </c>
      <c r="E141" s="75"/>
      <c r="F141" s="95"/>
      <c r="G141" s="156">
        <f>SUM(G137:G140)</f>
        <v>11864462.620000001</v>
      </c>
      <c r="H141" s="95"/>
      <c r="I141" s="158">
        <f>SUM(I137:I140)</f>
        <v>0</v>
      </c>
      <c r="J141" s="95"/>
      <c r="K141" s="156">
        <f>SUM(K137:K140)</f>
        <v>11864462.620000001</v>
      </c>
    </row>
    <row r="142" spans="1:11" s="9" customFormat="1" ht="26.1" customHeight="1">
      <c r="B142" s="9" t="s">
        <v>251</v>
      </c>
      <c r="E142" s="95"/>
      <c r="F142" s="95"/>
      <c r="G142" s="95"/>
      <c r="H142" s="95"/>
      <c r="I142" s="95"/>
      <c r="J142" s="95"/>
      <c r="K142" s="95"/>
    </row>
    <row r="143" spans="1:11" s="9" customFormat="1" ht="26.1" customHeight="1">
      <c r="B143" s="9" t="str">
        <f>+B141</f>
        <v xml:space="preserve">   As at  December 31, 2021</v>
      </c>
      <c r="E143" s="95"/>
      <c r="F143" s="95"/>
      <c r="G143" s="158">
        <f>+G131-G141</f>
        <v>4188995.8099999987</v>
      </c>
      <c r="H143" s="95"/>
      <c r="I143" s="95">
        <f>+I131-I141</f>
        <v>0</v>
      </c>
      <c r="J143" s="95"/>
      <c r="K143" s="95">
        <f>+K131-K141</f>
        <v>4188995.8099999987</v>
      </c>
    </row>
    <row r="144" spans="1:11" s="9" customFormat="1" ht="26.1" customHeight="1" thickBot="1">
      <c r="B144" s="9" t="str">
        <f>+B137</f>
        <v xml:space="preserve">   As at  December 31, 2020</v>
      </c>
      <c r="E144" s="95"/>
      <c r="F144" s="95"/>
      <c r="G144" s="162">
        <f>+G127-G137</f>
        <v>4433179.0399999991</v>
      </c>
      <c r="H144" s="95"/>
      <c r="I144" s="162">
        <f>+I127-I137</f>
        <v>0</v>
      </c>
      <c r="J144" s="95"/>
      <c r="K144" s="162">
        <f>+K127-K137</f>
        <v>4433179.0399999991</v>
      </c>
    </row>
    <row r="145" spans="1:11" s="9" customFormat="1" ht="26.1" customHeight="1" thickTop="1">
      <c r="E145" s="75"/>
      <c r="F145" s="71"/>
      <c r="G145" s="139"/>
      <c r="H145" s="139"/>
      <c r="I145" s="75"/>
      <c r="J145" s="71"/>
      <c r="K145" s="75"/>
    </row>
    <row r="146" spans="1:11" s="9" customFormat="1" ht="26.1" customHeight="1">
      <c r="B146" s="9" t="s">
        <v>2163</v>
      </c>
      <c r="E146" s="3"/>
      <c r="F146" s="3"/>
      <c r="G146" s="3"/>
      <c r="H146" s="3"/>
      <c r="I146" s="3"/>
      <c r="J146" s="3"/>
      <c r="K146" s="3"/>
    </row>
    <row r="147" spans="1:11" s="9" customFormat="1" ht="26.1" customHeight="1">
      <c r="B147" s="80" t="s">
        <v>1188</v>
      </c>
      <c r="E147" s="3"/>
      <c r="F147" s="3"/>
      <c r="G147" s="3"/>
      <c r="H147" s="3"/>
      <c r="I147" s="3"/>
      <c r="J147" s="3"/>
      <c r="K147" s="3"/>
    </row>
    <row r="148" spans="1:11" s="9" customFormat="1" ht="26.1" customHeight="1">
      <c r="E148" s="3"/>
      <c r="F148" s="3"/>
      <c r="G148" s="3"/>
      <c r="H148" s="3"/>
      <c r="I148" s="3"/>
      <c r="J148" s="3"/>
      <c r="K148" s="3"/>
    </row>
    <row r="149" spans="1:11" s="9" customFormat="1" ht="26.1" customHeight="1">
      <c r="A149" s="80"/>
      <c r="E149" s="3"/>
      <c r="F149" s="3"/>
      <c r="G149" s="3"/>
      <c r="H149" s="3"/>
      <c r="I149" s="3"/>
      <c r="J149" s="3"/>
      <c r="K149" s="3"/>
    </row>
    <row r="150" spans="1:11" s="9" customFormat="1" ht="26.1" customHeight="1">
      <c r="E150" s="3"/>
      <c r="F150" s="3"/>
      <c r="G150" s="3"/>
      <c r="H150" s="3"/>
      <c r="I150" s="3"/>
      <c r="J150" s="3"/>
      <c r="K150" s="3"/>
    </row>
    <row r="151" spans="1:11" s="9" customFormat="1" ht="26.1" customHeight="1">
      <c r="A151" s="630" t="s">
        <v>551</v>
      </c>
      <c r="B151" s="630"/>
      <c r="C151" s="630"/>
      <c r="D151" s="630"/>
      <c r="E151" s="630"/>
      <c r="F151" s="630"/>
      <c r="G151" s="630"/>
      <c r="H151" s="630"/>
      <c r="I151" s="630"/>
      <c r="J151" s="630"/>
      <c r="K151" s="630"/>
    </row>
    <row r="152" spans="1:11" s="9" customFormat="1" ht="26.1" customHeight="1">
      <c r="A152" s="139"/>
      <c r="B152" s="139"/>
      <c r="C152" s="139" t="str">
        <f>+C116</f>
        <v xml:space="preserve">                              (                                                                                                               )           </v>
      </c>
      <c r="D152" s="139"/>
      <c r="E152" s="139"/>
      <c r="F152" s="139"/>
      <c r="G152" s="139"/>
      <c r="H152" s="139"/>
      <c r="I152" s="139"/>
      <c r="J152" s="139"/>
      <c r="K152" s="139"/>
    </row>
  </sheetData>
  <sheetProtection formatCells="0" formatColumns="0" formatRows="0" insertColumns="0" insertRows="0" insertHyperlinks="0" deleteColumns="0" deleteRows="0" sort="0" autoFilter="0" pivotTables="0"/>
  <mergeCells count="12">
    <mergeCell ref="A151:K151"/>
    <mergeCell ref="A115:K115"/>
    <mergeCell ref="G84:I84"/>
    <mergeCell ref="A1:K1"/>
    <mergeCell ref="G14:J14"/>
    <mergeCell ref="A41:K41"/>
    <mergeCell ref="A43:K43"/>
    <mergeCell ref="A78:K78"/>
    <mergeCell ref="A80:K80"/>
    <mergeCell ref="G48:J48"/>
    <mergeCell ref="A117:K117"/>
    <mergeCell ref="G119:I11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3" manualBreakCount="3">
    <brk id="42" max="10" man="1"/>
    <brk id="79" max="10" man="1"/>
    <brk id="116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28"/>
  <sheetViews>
    <sheetView showRuler="0" zoomScale="88" zoomScaleNormal="88" zoomScaleSheetLayoutView="100" workbookViewId="0">
      <selection sqref="A1:O1"/>
    </sheetView>
  </sheetViews>
  <sheetFormatPr defaultRowHeight="24.95" customHeight="1"/>
  <cols>
    <col min="1" max="1" width="8.125" style="10" customWidth="1"/>
    <col min="2" max="2" width="0.5" style="10" customWidth="1"/>
    <col min="3" max="3" width="6" style="10" customWidth="1"/>
    <col min="4" max="4" width="0.5" style="10" customWidth="1"/>
    <col min="5" max="5" width="14.625" style="10" customWidth="1"/>
    <col min="6" max="6" width="0.5" style="10" customWidth="1"/>
    <col min="7" max="7" width="15.375" style="10" customWidth="1"/>
    <col min="8" max="8" width="0.5" style="10" customWidth="1"/>
    <col min="9" max="9" width="14.625" style="10" customWidth="1"/>
    <col min="10" max="10" width="0.5" style="10" customWidth="1"/>
    <col min="11" max="11" width="14.125" style="10" customWidth="1"/>
    <col min="12" max="12" width="0.5" style="10" customWidth="1"/>
    <col min="13" max="13" width="14.625" style="10" customWidth="1"/>
    <col min="14" max="14" width="0.5" style="10" customWidth="1"/>
    <col min="15" max="15" width="14.125" style="10" customWidth="1"/>
    <col min="16" max="16" width="1.125" style="10" customWidth="1"/>
    <col min="17" max="17" width="9" style="10"/>
    <col min="18" max="20" width="9.125" customWidth="1"/>
  </cols>
  <sheetData>
    <row r="1" spans="1:15" s="10" customFormat="1" ht="24.95" customHeight="1">
      <c r="A1" s="630" t="s">
        <v>609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5" s="10" customFormat="1" ht="24.9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0" customFormat="1" ht="24.95" customHeight="1">
      <c r="A3" s="19" t="s">
        <v>1088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10" customFormat="1" ht="24.9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5" s="10" customFormat="1" ht="24.95" customHeight="1">
      <c r="B5" s="14"/>
      <c r="C5" s="14"/>
      <c r="D5" s="14"/>
      <c r="E5" s="14"/>
      <c r="F5" s="14"/>
      <c r="G5" s="14"/>
      <c r="H5" s="14"/>
      <c r="I5" s="631" t="s">
        <v>125</v>
      </c>
      <c r="J5" s="631"/>
      <c r="K5" s="631"/>
      <c r="L5" s="631"/>
      <c r="M5" s="631"/>
      <c r="N5" s="631"/>
      <c r="O5" s="631"/>
    </row>
    <row r="6" spans="1:15" s="10" customFormat="1" ht="24.95" customHeight="1">
      <c r="B6" s="14"/>
      <c r="C6" s="14"/>
      <c r="D6" s="14"/>
      <c r="E6" s="14"/>
      <c r="F6" s="14"/>
      <c r="G6" s="14"/>
      <c r="H6" s="14"/>
      <c r="I6" s="634" t="s">
        <v>126</v>
      </c>
      <c r="J6" s="634"/>
      <c r="K6" s="634"/>
      <c r="L6" s="106"/>
      <c r="M6" s="634" t="s">
        <v>127</v>
      </c>
      <c r="N6" s="634"/>
      <c r="O6" s="634"/>
    </row>
    <row r="7" spans="1:15" s="10" customFormat="1" ht="24.95" customHeight="1">
      <c r="B7" s="14"/>
      <c r="C7" s="14"/>
      <c r="D7" s="14"/>
      <c r="E7" s="14"/>
      <c r="F7" s="14"/>
      <c r="G7" s="14"/>
      <c r="H7" s="14"/>
      <c r="I7" s="259" t="str">
        <f>+'P39-40'!L95</f>
        <v>2021</v>
      </c>
      <c r="J7" s="106"/>
      <c r="K7" s="259" t="str">
        <f>+'P39-40'!N95</f>
        <v>2020</v>
      </c>
      <c r="L7" s="106"/>
      <c r="M7" s="259" t="str">
        <f>+I7</f>
        <v>2021</v>
      </c>
      <c r="N7" s="106"/>
      <c r="O7" s="259" t="str">
        <f>+K7</f>
        <v>2020</v>
      </c>
    </row>
    <row r="8" spans="1:15" s="10" customFormat="1" ht="24.95" customHeight="1">
      <c r="A8" s="10" t="s">
        <v>625</v>
      </c>
      <c r="B8" s="14"/>
      <c r="C8" s="14"/>
      <c r="D8" s="14"/>
      <c r="E8" s="14"/>
      <c r="F8" s="14"/>
      <c r="G8" s="14"/>
      <c r="H8" s="14"/>
      <c r="I8" s="564">
        <v>53243380</v>
      </c>
      <c r="J8" s="106"/>
      <c r="K8" s="564">
        <v>64900000</v>
      </c>
      <c r="L8" s="106"/>
      <c r="M8" s="564">
        <v>0</v>
      </c>
      <c r="N8" s="106"/>
      <c r="O8" s="564">
        <v>0</v>
      </c>
    </row>
    <row r="9" spans="1:15" s="10" customFormat="1" ht="24.95" customHeight="1">
      <c r="A9" s="10" t="s">
        <v>1116</v>
      </c>
      <c r="B9" s="14"/>
      <c r="C9" s="14"/>
      <c r="D9" s="14"/>
      <c r="E9" s="14"/>
      <c r="F9" s="14"/>
      <c r="G9" s="14"/>
      <c r="H9" s="14"/>
      <c r="I9" s="561">
        <v>11652803.73</v>
      </c>
      <c r="J9" s="106"/>
      <c r="K9" s="561">
        <v>11652803.73</v>
      </c>
      <c r="L9" s="106"/>
      <c r="M9" s="561">
        <v>0</v>
      </c>
      <c r="N9" s="106"/>
      <c r="O9" s="561">
        <v>0</v>
      </c>
    </row>
    <row r="10" spans="1:15" s="10" customFormat="1" ht="24.95" customHeight="1">
      <c r="B10" s="14"/>
      <c r="C10" s="20" t="s">
        <v>132</v>
      </c>
      <c r="D10" s="14"/>
      <c r="E10" s="14"/>
      <c r="F10" s="14"/>
      <c r="G10" s="14"/>
      <c r="H10" s="14"/>
      <c r="I10" s="95">
        <f>SUM(I8:I9)</f>
        <v>64896183.730000004</v>
      </c>
      <c r="J10" s="95"/>
      <c r="K10" s="95">
        <f>SUM(K8:K9)</f>
        <v>76552803.730000004</v>
      </c>
      <c r="L10" s="106"/>
      <c r="M10" s="95">
        <f>SUM(M8:M9)</f>
        <v>0</v>
      </c>
      <c r="N10" s="106"/>
      <c r="O10" s="95">
        <f>SUM(O8:O9)</f>
        <v>0</v>
      </c>
    </row>
    <row r="11" spans="1:15" s="10" customFormat="1" ht="24.95" customHeight="1">
      <c r="A11" s="10" t="s">
        <v>1117</v>
      </c>
      <c r="B11" s="14"/>
      <c r="C11" s="14"/>
      <c r="D11" s="14"/>
      <c r="E11" s="14"/>
      <c r="F11" s="14"/>
      <c r="G11" s="14"/>
      <c r="H11" s="14"/>
      <c r="I11" s="338">
        <v>-11652803.73</v>
      </c>
      <c r="J11" s="106"/>
      <c r="K11" s="338">
        <v>-6917668.3899999997</v>
      </c>
      <c r="L11" s="106"/>
      <c r="M11" s="561">
        <v>0</v>
      </c>
      <c r="N11" s="106"/>
      <c r="O11" s="561">
        <v>0</v>
      </c>
    </row>
    <row r="12" spans="1:15" s="10" customFormat="1" ht="24.95" customHeight="1">
      <c r="A12" s="10" t="s">
        <v>625</v>
      </c>
      <c r="B12" s="14"/>
      <c r="C12" s="14"/>
      <c r="D12" s="14"/>
      <c r="E12" s="14"/>
      <c r="F12" s="14"/>
      <c r="G12" s="14"/>
      <c r="H12" s="14"/>
      <c r="I12" s="191">
        <f>SUM(I10:I11)</f>
        <v>53243380</v>
      </c>
      <c r="J12" s="106"/>
      <c r="K12" s="191">
        <f>SUM(K10:K11)</f>
        <v>69635135.340000004</v>
      </c>
      <c r="L12" s="106"/>
      <c r="M12" s="191">
        <f>SUM(M10:M11)</f>
        <v>0</v>
      </c>
      <c r="N12" s="89"/>
      <c r="O12" s="191">
        <f>SUM(O10:O11)</f>
        <v>0</v>
      </c>
    </row>
    <row r="13" spans="1:15" s="10" customFormat="1" ht="24.95" customHeight="1">
      <c r="A13" s="10" t="s">
        <v>1118</v>
      </c>
      <c r="B13" s="14"/>
      <c r="C13" s="14"/>
      <c r="D13" s="14"/>
      <c r="E13" s="14"/>
      <c r="F13" s="14"/>
      <c r="G13" s="14"/>
      <c r="H13" s="14"/>
      <c r="I13" s="95"/>
      <c r="J13" s="214"/>
      <c r="K13" s="95"/>
      <c r="L13" s="214"/>
      <c r="M13" s="95"/>
      <c r="N13" s="214"/>
      <c r="O13" s="95"/>
    </row>
    <row r="14" spans="1:15" s="10" customFormat="1" ht="24.95" customHeight="1">
      <c r="A14" s="10" t="s">
        <v>1119</v>
      </c>
      <c r="B14" s="14"/>
      <c r="C14" s="20"/>
      <c r="D14" s="14"/>
      <c r="E14" s="14"/>
      <c r="F14" s="14"/>
      <c r="G14" s="14"/>
      <c r="H14" s="14"/>
      <c r="I14" s="338">
        <v>-11656620</v>
      </c>
      <c r="J14" s="106"/>
      <c r="K14" s="338">
        <v>-11656140</v>
      </c>
      <c r="L14" s="106"/>
      <c r="M14" s="561">
        <v>0</v>
      </c>
      <c r="N14" s="106"/>
      <c r="O14" s="561">
        <v>0</v>
      </c>
    </row>
    <row r="15" spans="1:15" s="10" customFormat="1" ht="24.95" customHeight="1" thickBot="1">
      <c r="A15" s="10" t="s">
        <v>1120</v>
      </c>
      <c r="B15" s="14"/>
      <c r="C15" s="14"/>
      <c r="D15" s="14"/>
      <c r="E15" s="14"/>
      <c r="F15" s="14"/>
      <c r="G15" s="14"/>
      <c r="H15" s="14"/>
      <c r="I15" s="162">
        <f>SUM(I12:I14)</f>
        <v>41586760</v>
      </c>
      <c r="J15" s="95"/>
      <c r="K15" s="162">
        <f>SUM(K12:K14)</f>
        <v>57978995.340000004</v>
      </c>
      <c r="L15" s="95"/>
      <c r="M15" s="162">
        <f>SUM(M12:M14)</f>
        <v>0</v>
      </c>
      <c r="N15" s="95"/>
      <c r="O15" s="162">
        <f>SUM(O12:O14)</f>
        <v>0</v>
      </c>
    </row>
    <row r="16" spans="1:15" s="10" customFormat="1" ht="24.95" customHeight="1" thickTop="1">
      <c r="B16" s="14"/>
      <c r="C16" s="14"/>
      <c r="D16" s="14"/>
      <c r="E16" s="14"/>
      <c r="F16" s="14"/>
      <c r="G16" s="14"/>
      <c r="H16" s="14"/>
      <c r="I16" s="95"/>
      <c r="J16" s="95"/>
      <c r="K16" s="95"/>
      <c r="L16" s="95"/>
      <c r="M16" s="95"/>
      <c r="N16" s="95"/>
      <c r="O16" s="95"/>
    </row>
    <row r="17" spans="1:15" s="10" customFormat="1" ht="24.95" customHeight="1">
      <c r="A17" s="80" t="s">
        <v>1171</v>
      </c>
      <c r="B17" s="89"/>
      <c r="C17" s="89"/>
      <c r="D17" s="89"/>
      <c r="E17" s="14"/>
      <c r="F17" s="14"/>
      <c r="G17" s="14"/>
      <c r="H17" s="14"/>
      <c r="I17" s="95"/>
      <c r="J17" s="95"/>
      <c r="K17" s="95"/>
      <c r="L17" s="95"/>
      <c r="M17" s="95"/>
      <c r="N17" s="95"/>
      <c r="O17" s="95"/>
    </row>
    <row r="18" spans="1:15" s="10" customFormat="1" ht="24.95" customHeight="1">
      <c r="A18" s="80" t="s">
        <v>1173</v>
      </c>
      <c r="B18" s="89"/>
      <c r="C18" s="89"/>
      <c r="D18" s="89"/>
      <c r="E18" s="14"/>
      <c r="F18" s="14"/>
      <c r="G18" s="14"/>
      <c r="H18" s="14"/>
      <c r="I18" s="95"/>
      <c r="J18" s="95"/>
      <c r="K18" s="95"/>
      <c r="L18" s="95"/>
      <c r="M18" s="95"/>
      <c r="N18" s="95"/>
      <c r="O18" s="95"/>
    </row>
    <row r="19" spans="1:15" s="10" customFormat="1" ht="24.95" customHeight="1">
      <c r="A19" s="80" t="s">
        <v>1172</v>
      </c>
      <c r="B19" s="89"/>
      <c r="C19" s="89"/>
      <c r="D19" s="89"/>
      <c r="E19" s="14"/>
      <c r="F19" s="14"/>
      <c r="G19" s="14"/>
      <c r="H19" s="14"/>
      <c r="I19" s="95"/>
      <c r="J19" s="95"/>
      <c r="K19" s="95"/>
      <c r="L19" s="95"/>
      <c r="M19" s="95"/>
      <c r="N19" s="95"/>
      <c r="O19" s="95"/>
    </row>
    <row r="20" spans="1:15" s="10" customFormat="1" ht="24.95" customHeigh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5" s="10" customFormat="1" ht="24.95" customHeight="1">
      <c r="A21" s="19" t="s">
        <v>1089</v>
      </c>
    </row>
    <row r="22" spans="1:15" s="10" customFormat="1" ht="24.95" customHeight="1">
      <c r="A22" s="150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</row>
    <row r="23" spans="1:15" ht="24.95" customHeight="1">
      <c r="E23" s="630" t="s">
        <v>256</v>
      </c>
      <c r="F23" s="630"/>
      <c r="G23" s="630"/>
      <c r="H23" s="14"/>
      <c r="I23" s="631" t="s">
        <v>125</v>
      </c>
      <c r="J23" s="631"/>
      <c r="K23" s="631"/>
      <c r="L23" s="631"/>
      <c r="M23" s="631"/>
      <c r="N23" s="631"/>
      <c r="O23" s="631"/>
    </row>
    <row r="24" spans="1:15" ht="24.95" customHeight="1">
      <c r="E24" s="631" t="s">
        <v>257</v>
      </c>
      <c r="F24" s="631"/>
      <c r="G24" s="631"/>
      <c r="H24" s="14"/>
      <c r="I24" s="631" t="s">
        <v>168</v>
      </c>
      <c r="J24" s="631"/>
      <c r="K24" s="631"/>
      <c r="L24" s="14"/>
      <c r="M24" s="631" t="s">
        <v>258</v>
      </c>
      <c r="N24" s="631"/>
      <c r="O24" s="631"/>
    </row>
    <row r="25" spans="1:15" ht="24.95" customHeight="1">
      <c r="E25" s="152" t="str">
        <f>+I7</f>
        <v>2021</v>
      </c>
      <c r="F25" s="151"/>
      <c r="G25" s="152" t="str">
        <f>+K7</f>
        <v>2020</v>
      </c>
      <c r="H25" s="151"/>
      <c r="I25" s="152" t="str">
        <f>+E25</f>
        <v>2021</v>
      </c>
      <c r="J25" s="151"/>
      <c r="K25" s="152" t="str">
        <f>+G25</f>
        <v>2020</v>
      </c>
      <c r="L25" s="14"/>
      <c r="M25" s="152" t="str">
        <f>+I25</f>
        <v>2021</v>
      </c>
      <c r="N25" s="21"/>
      <c r="O25" s="152" t="str">
        <f>+K25</f>
        <v>2020</v>
      </c>
    </row>
    <row r="26" spans="1:15" ht="24.95" customHeight="1">
      <c r="A26" s="10" t="s">
        <v>614</v>
      </c>
      <c r="E26" s="79" t="s">
        <v>793</v>
      </c>
      <c r="F26" s="150"/>
      <c r="G26" s="79" t="s">
        <v>793</v>
      </c>
      <c r="H26" s="150"/>
      <c r="I26" s="564">
        <v>115023921.37</v>
      </c>
      <c r="J26" s="106"/>
      <c r="K26" s="564">
        <v>63441638.899999999</v>
      </c>
      <c r="L26" s="106"/>
      <c r="M26" s="564">
        <v>115022697.84999999</v>
      </c>
      <c r="N26" s="106"/>
      <c r="O26" s="564">
        <v>63441638.899999991</v>
      </c>
    </row>
    <row r="27" spans="1:15" ht="24.95" customHeight="1">
      <c r="A27" s="10" t="s">
        <v>259</v>
      </c>
      <c r="E27" s="79" t="s">
        <v>1509</v>
      </c>
      <c r="F27" s="78"/>
      <c r="G27" s="79" t="s">
        <v>794</v>
      </c>
      <c r="H27" s="80"/>
      <c r="I27" s="564">
        <v>289116250.10000002</v>
      </c>
      <c r="J27" s="138"/>
      <c r="K27" s="564">
        <v>554600000.79999995</v>
      </c>
      <c r="L27" s="138"/>
      <c r="M27" s="564">
        <v>129116250.09999999</v>
      </c>
      <c r="N27" s="138"/>
      <c r="O27" s="564">
        <v>299600000.80000001</v>
      </c>
    </row>
    <row r="28" spans="1:15" ht="24.95" customHeight="1">
      <c r="A28" s="18" t="s">
        <v>260</v>
      </c>
      <c r="B28" s="18"/>
      <c r="C28" s="18"/>
      <c r="E28" s="80"/>
      <c r="F28" s="80"/>
      <c r="G28" s="80"/>
      <c r="H28" s="80"/>
      <c r="I28" s="338">
        <v>-756247.22</v>
      </c>
      <c r="J28" s="138"/>
      <c r="K28" s="338">
        <v>-1954236.63</v>
      </c>
      <c r="L28" s="138"/>
      <c r="M28" s="564">
        <v>0</v>
      </c>
      <c r="N28" s="138"/>
      <c r="O28" s="72">
        <v>0</v>
      </c>
    </row>
    <row r="29" spans="1:15" ht="24.95" customHeight="1" thickBot="1">
      <c r="A29" s="37" t="s">
        <v>261</v>
      </c>
      <c r="E29" s="80"/>
      <c r="F29" s="80"/>
      <c r="G29" s="80"/>
      <c r="H29" s="80"/>
      <c r="I29" s="184">
        <f>SUM(I26:I28)</f>
        <v>403383924.25</v>
      </c>
      <c r="J29" s="138"/>
      <c r="K29" s="184">
        <f>SUM(K26:K28)</f>
        <v>616087403.06999993</v>
      </c>
      <c r="L29" s="138"/>
      <c r="M29" s="184">
        <f>SUM(M26:M28)</f>
        <v>244138947.94999999</v>
      </c>
      <c r="N29" s="138"/>
      <c r="O29" s="184">
        <f>SUM(O26:O28)</f>
        <v>363041639.69999999</v>
      </c>
    </row>
    <row r="30" spans="1:15" ht="24.95" customHeight="1" thickTop="1">
      <c r="A30" s="37"/>
      <c r="E30" s="80"/>
      <c r="F30" s="80"/>
      <c r="G30" s="80"/>
      <c r="H30" s="80"/>
      <c r="I30" s="150"/>
      <c r="J30" s="81"/>
      <c r="K30" s="83"/>
      <c r="L30" s="81"/>
      <c r="M30" s="150"/>
      <c r="N30" s="81"/>
      <c r="O30" s="83"/>
    </row>
    <row r="31" spans="1:15" ht="24.95" customHeight="1">
      <c r="A31" s="10" t="s">
        <v>2416</v>
      </c>
      <c r="E31" s="11"/>
      <c r="G31" s="12"/>
      <c r="I31" s="39"/>
      <c r="J31" s="15"/>
      <c r="K31" s="15"/>
      <c r="L31" s="15"/>
      <c r="M31" s="15"/>
      <c r="N31" s="15"/>
      <c r="O31" s="15"/>
    </row>
    <row r="32" spans="1:15" ht="24.95" customHeight="1">
      <c r="A32" s="10" t="s">
        <v>1346</v>
      </c>
      <c r="E32" s="11"/>
      <c r="G32" s="12"/>
      <c r="I32" s="15"/>
      <c r="J32" s="15"/>
      <c r="K32" s="15"/>
      <c r="L32" s="15"/>
      <c r="M32" s="15"/>
      <c r="N32" s="15"/>
      <c r="O32" s="15"/>
    </row>
    <row r="33" spans="1:17" ht="24.95" customHeight="1">
      <c r="A33" s="10" t="s">
        <v>1347</v>
      </c>
    </row>
    <row r="34" spans="1:17" s="260" customFormat="1" ht="24.95" customHeight="1">
      <c r="A34" s="10" t="s">
        <v>1345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260" customFormat="1" ht="24.9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s="260" customFormat="1" ht="24.9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s="260" customFormat="1" ht="24.95" customHeight="1">
      <c r="A37" s="630" t="s">
        <v>551</v>
      </c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  <c r="N37" s="630"/>
      <c r="O37" s="630"/>
      <c r="P37" s="10"/>
      <c r="Q37" s="10"/>
    </row>
    <row r="38" spans="1:17" s="260" customFormat="1" ht="24.95" customHeight="1">
      <c r="A38" s="256"/>
      <c r="B38" s="256"/>
      <c r="C38" s="10"/>
      <c r="D38" s="256"/>
      <c r="E38" s="256" t="s">
        <v>2209</v>
      </c>
      <c r="F38" s="256"/>
      <c r="G38" s="256"/>
      <c r="H38" s="256"/>
      <c r="I38" s="256"/>
      <c r="J38" s="256"/>
      <c r="K38" s="256"/>
      <c r="L38" s="88"/>
      <c r="M38" s="256"/>
      <c r="N38" s="88"/>
      <c r="O38" s="256"/>
      <c r="P38" s="10"/>
      <c r="Q38" s="10"/>
    </row>
    <row r="39" spans="1:17" s="260" customFormat="1" ht="24.95" customHeight="1">
      <c r="A39" s="630" t="s">
        <v>610</v>
      </c>
      <c r="B39" s="630"/>
      <c r="C39" s="630"/>
      <c r="D39" s="630"/>
      <c r="E39" s="630"/>
      <c r="F39" s="630"/>
      <c r="G39" s="630"/>
      <c r="H39" s="630"/>
      <c r="I39" s="630"/>
      <c r="J39" s="630"/>
      <c r="K39" s="630"/>
      <c r="L39" s="630"/>
      <c r="M39" s="630"/>
      <c r="N39" s="630"/>
      <c r="O39" s="630"/>
      <c r="P39" s="10"/>
      <c r="Q39" s="10"/>
    </row>
    <row r="40" spans="1:17" s="260" customFormat="1" ht="24.9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s="10" customFormat="1" ht="24.95" customHeight="1">
      <c r="A41" s="19" t="s">
        <v>1090</v>
      </c>
      <c r="B41" s="255"/>
      <c r="C41" s="255"/>
      <c r="D41" s="255"/>
      <c r="E41" s="255"/>
      <c r="F41" s="255"/>
      <c r="G41" s="255"/>
      <c r="H41" s="255"/>
      <c r="I41" s="255"/>
    </row>
    <row r="42" spans="1:17" s="10" customFormat="1" ht="24.95" customHeight="1">
      <c r="A42" s="150"/>
    </row>
    <row r="43" spans="1:17" s="10" customFormat="1" ht="24.95" customHeight="1">
      <c r="F43" s="13"/>
      <c r="G43" s="13"/>
      <c r="H43" s="22"/>
      <c r="I43" s="631" t="s">
        <v>125</v>
      </c>
      <c r="J43" s="631"/>
      <c r="K43" s="631"/>
      <c r="L43" s="631"/>
      <c r="M43" s="631"/>
      <c r="N43" s="631"/>
      <c r="O43" s="631"/>
    </row>
    <row r="44" spans="1:17" s="10" customFormat="1" ht="24.95" customHeight="1">
      <c r="F44" s="13"/>
      <c r="I44" s="634" t="s">
        <v>168</v>
      </c>
      <c r="J44" s="634"/>
      <c r="K44" s="634"/>
      <c r="L44" s="14"/>
      <c r="M44" s="634" t="s">
        <v>258</v>
      </c>
      <c r="N44" s="634"/>
      <c r="O44" s="634"/>
    </row>
    <row r="45" spans="1:17" s="10" customFormat="1" ht="24.95" customHeight="1">
      <c r="F45" s="14"/>
      <c r="H45" s="14"/>
      <c r="I45" s="153" t="str">
        <f>+I25</f>
        <v>2021</v>
      </c>
      <c r="J45" s="151"/>
      <c r="K45" s="153" t="str">
        <f>+K25</f>
        <v>2020</v>
      </c>
      <c r="L45" s="14"/>
      <c r="M45" s="153" t="str">
        <f>+M25</f>
        <v>2021</v>
      </c>
      <c r="N45" s="21"/>
      <c r="O45" s="153" t="str">
        <f>+K45</f>
        <v>2020</v>
      </c>
    </row>
    <row r="46" spans="1:17" s="10" customFormat="1" ht="24.95" customHeight="1">
      <c r="A46" s="10" t="s">
        <v>263</v>
      </c>
      <c r="F46" s="14"/>
      <c r="H46" s="14"/>
      <c r="I46" s="564">
        <v>854895247.10000002</v>
      </c>
      <c r="J46" s="50"/>
      <c r="K46" s="564">
        <v>694596289.74000001</v>
      </c>
      <c r="L46" s="50"/>
      <c r="M46" s="564">
        <v>573396443.57000005</v>
      </c>
      <c r="N46" s="50"/>
      <c r="O46" s="564">
        <v>351258267.60000002</v>
      </c>
    </row>
    <row r="47" spans="1:17" s="10" customFormat="1" ht="24.95" customHeight="1">
      <c r="A47" s="10" t="s">
        <v>264</v>
      </c>
      <c r="F47" s="14"/>
      <c r="H47" s="14"/>
      <c r="I47" s="561">
        <v>2059212.82</v>
      </c>
      <c r="J47" s="50"/>
      <c r="K47" s="85">
        <v>62791.86</v>
      </c>
      <c r="L47" s="50"/>
      <c r="M47" s="561">
        <v>1929671.94</v>
      </c>
      <c r="N47" s="50"/>
      <c r="O47" s="85">
        <v>0</v>
      </c>
    </row>
    <row r="48" spans="1:17" s="10" customFormat="1" ht="24.95" customHeight="1" thickBot="1">
      <c r="C48" s="16" t="s">
        <v>132</v>
      </c>
      <c r="F48" s="14"/>
      <c r="H48" s="14"/>
      <c r="I48" s="162">
        <f>SUM(I46:I47)</f>
        <v>856954459.92000008</v>
      </c>
      <c r="J48" s="84"/>
      <c r="K48" s="162">
        <f>SUM(K46:K47)</f>
        <v>694659081.60000002</v>
      </c>
      <c r="L48" s="84"/>
      <c r="M48" s="162">
        <f>SUM(M46:M47)</f>
        <v>575326115.51000011</v>
      </c>
      <c r="N48" s="84"/>
      <c r="O48" s="162">
        <f>SUM(O46:O47)</f>
        <v>351258267.60000002</v>
      </c>
    </row>
    <row r="49" spans="1:18" s="10" customFormat="1" ht="24.95" customHeight="1" thickTop="1">
      <c r="A49" s="10" t="s">
        <v>437</v>
      </c>
      <c r="F49" s="14"/>
      <c r="H49" s="14"/>
      <c r="I49" s="150"/>
      <c r="J49" s="150"/>
      <c r="K49" s="150"/>
      <c r="L49" s="86"/>
      <c r="M49" s="150"/>
      <c r="N49" s="150"/>
      <c r="O49" s="95"/>
    </row>
    <row r="50" spans="1:18" s="10" customFormat="1" ht="24.95" customHeight="1">
      <c r="B50" s="13" t="s">
        <v>265</v>
      </c>
      <c r="I50" s="564">
        <v>57445797.079999998</v>
      </c>
      <c r="J50" s="62"/>
      <c r="K50" s="564">
        <v>94851781.780000001</v>
      </c>
      <c r="L50" s="62"/>
      <c r="M50" s="564">
        <v>14640186.279999999</v>
      </c>
      <c r="N50" s="62"/>
      <c r="O50" s="564">
        <v>28830514.77</v>
      </c>
    </row>
    <row r="51" spans="1:18" s="10" customFormat="1" ht="24.95" customHeight="1">
      <c r="B51" s="13" t="s">
        <v>1339</v>
      </c>
      <c r="I51" s="564">
        <v>47538972.07</v>
      </c>
      <c r="J51" s="62"/>
      <c r="K51" s="564">
        <v>3283872.04</v>
      </c>
      <c r="L51" s="62"/>
      <c r="M51" s="564">
        <v>47538972.07</v>
      </c>
      <c r="N51" s="62"/>
      <c r="O51" s="564">
        <v>3283872.04</v>
      </c>
    </row>
    <row r="52" spans="1:18" s="10" customFormat="1" ht="24.95" customHeight="1">
      <c r="B52" s="6" t="s">
        <v>266</v>
      </c>
      <c r="I52" s="564">
        <v>7475395.9400000004</v>
      </c>
      <c r="J52" s="62"/>
      <c r="K52" s="564">
        <v>2494415.02</v>
      </c>
      <c r="L52" s="62"/>
      <c r="M52" s="564">
        <v>925595.58</v>
      </c>
      <c r="N52" s="62"/>
      <c r="O52" s="564">
        <v>283473.68</v>
      </c>
    </row>
    <row r="53" spans="1:18" s="10" customFormat="1" ht="24.95" customHeight="1">
      <c r="B53" s="13" t="s">
        <v>267</v>
      </c>
      <c r="I53" s="564">
        <v>12570149.74</v>
      </c>
      <c r="J53" s="62"/>
      <c r="K53" s="564">
        <v>2410966.31</v>
      </c>
      <c r="L53" s="62"/>
      <c r="M53" s="564">
        <v>1789.12</v>
      </c>
      <c r="N53" s="62"/>
      <c r="O53" s="564">
        <v>7815.02</v>
      </c>
    </row>
    <row r="54" spans="1:18" s="10" customFormat="1" ht="24.95" customHeight="1">
      <c r="B54" s="23" t="s">
        <v>268</v>
      </c>
      <c r="I54" s="564">
        <v>9404862.9000000004</v>
      </c>
      <c r="J54" s="62"/>
      <c r="K54" s="564">
        <v>11869210.76</v>
      </c>
      <c r="L54" s="62"/>
      <c r="M54" s="564">
        <v>3710351.44</v>
      </c>
      <c r="N54" s="62"/>
      <c r="O54" s="564">
        <v>6069512.7600000007</v>
      </c>
    </row>
    <row r="55" spans="1:18" s="10" customFormat="1" ht="24.95" customHeight="1">
      <c r="B55" s="13" t="s">
        <v>269</v>
      </c>
      <c r="I55" s="564">
        <v>58972987.939999998</v>
      </c>
      <c r="J55" s="62"/>
      <c r="K55" s="564">
        <v>43575401.789999999</v>
      </c>
      <c r="L55" s="62"/>
      <c r="M55" s="564">
        <v>27853840.079999998</v>
      </c>
      <c r="N55" s="62"/>
      <c r="O55" s="564">
        <v>27621558.140000001</v>
      </c>
    </row>
    <row r="56" spans="1:18" s="10" customFormat="1" ht="24.95" customHeight="1">
      <c r="B56" s="10" t="s">
        <v>270</v>
      </c>
      <c r="I56" s="564">
        <v>333822.61</v>
      </c>
      <c r="J56" s="62"/>
      <c r="K56" s="564">
        <v>8149604.1399999997</v>
      </c>
      <c r="L56" s="62"/>
      <c r="M56" s="564">
        <v>333822.61</v>
      </c>
      <c r="N56" s="62"/>
      <c r="O56" s="564">
        <v>8149604.1400000006</v>
      </c>
    </row>
    <row r="57" spans="1:18" s="10" customFormat="1" ht="24.95" customHeight="1">
      <c r="B57" s="13" t="s">
        <v>271</v>
      </c>
      <c r="I57" s="561">
        <v>35021144.829999998</v>
      </c>
      <c r="J57" s="62"/>
      <c r="K57" s="561">
        <v>62915015.619999997</v>
      </c>
      <c r="L57" s="62"/>
      <c r="M57" s="561">
        <v>3503572.31</v>
      </c>
      <c r="N57" s="62"/>
      <c r="O57" s="564">
        <v>2094237.06</v>
      </c>
    </row>
    <row r="58" spans="1:18" s="10" customFormat="1" ht="24.95" customHeight="1">
      <c r="B58" s="16"/>
      <c r="C58" s="16" t="s">
        <v>132</v>
      </c>
      <c r="I58" s="95">
        <f>SUM(I50:I57)</f>
        <v>228763133.11000001</v>
      </c>
      <c r="J58" s="87"/>
      <c r="K58" s="95">
        <f>SUM(K50:K57)</f>
        <v>229550267.46000001</v>
      </c>
      <c r="L58" s="95"/>
      <c r="M58" s="95">
        <f>SUM(M50:M57)</f>
        <v>98508129.489999995</v>
      </c>
      <c r="N58" s="95"/>
      <c r="O58" s="95">
        <f>SUM(O50:O57)</f>
        <v>76340587.609999999</v>
      </c>
    </row>
    <row r="59" spans="1:18" s="10" customFormat="1" ht="24.95" customHeight="1" thickBot="1">
      <c r="A59" s="10" t="s">
        <v>887</v>
      </c>
      <c r="B59" s="16"/>
      <c r="C59" s="20"/>
      <c r="E59" s="12"/>
      <c r="G59" s="12"/>
      <c r="I59" s="162">
        <f>+I48+I58</f>
        <v>1085717593.0300002</v>
      </c>
      <c r="J59" s="71"/>
      <c r="K59" s="162">
        <f>+K48+K58</f>
        <v>924209349.06000006</v>
      </c>
      <c r="L59" s="95"/>
      <c r="M59" s="162">
        <f>+M48+M58</f>
        <v>673834245.00000012</v>
      </c>
      <c r="N59" s="95"/>
      <c r="O59" s="162">
        <f>+O48+O58</f>
        <v>427598855.21000004</v>
      </c>
    </row>
    <row r="60" spans="1:18" s="10" customFormat="1" ht="24.95" customHeight="1" thickTop="1">
      <c r="B60" s="16"/>
      <c r="C60" s="20"/>
      <c r="E60" s="12"/>
      <c r="G60" s="12"/>
      <c r="I60" s="95"/>
      <c r="J60" s="71"/>
      <c r="K60" s="95"/>
      <c r="L60" s="95"/>
      <c r="M60" s="95"/>
      <c r="N60" s="95"/>
      <c r="O60" s="95"/>
    </row>
    <row r="61" spans="1:18" s="10" customFormat="1" ht="24.95" customHeight="1">
      <c r="A61" s="4" t="s">
        <v>2273</v>
      </c>
      <c r="B61" s="89"/>
      <c r="C61" s="89"/>
      <c r="D61" s="150"/>
      <c r="E61" s="150"/>
      <c r="F61" s="150"/>
      <c r="G61" s="150"/>
      <c r="H61" s="150"/>
      <c r="I61" s="95"/>
      <c r="J61" s="71"/>
      <c r="K61" s="95"/>
      <c r="L61" s="95"/>
      <c r="M61" s="95"/>
      <c r="N61" s="95"/>
      <c r="O61" s="95"/>
    </row>
    <row r="62" spans="1:18" s="10" customFormat="1" ht="24.95" customHeight="1">
      <c r="A62" s="4" t="s">
        <v>2277</v>
      </c>
      <c r="B62" s="138"/>
      <c r="C62" s="138"/>
      <c r="D62" s="138"/>
      <c r="E62" s="585"/>
      <c r="F62" s="585"/>
      <c r="G62" s="585"/>
      <c r="H62" s="585"/>
      <c r="I62" s="95"/>
      <c r="J62" s="71"/>
      <c r="K62" s="95"/>
      <c r="L62" s="95"/>
      <c r="M62" s="95"/>
      <c r="N62" s="95"/>
      <c r="O62" s="95"/>
    </row>
    <row r="63" spans="1:18" s="10" customFormat="1" ht="24.95" customHeight="1">
      <c r="A63" s="4" t="s">
        <v>2276</v>
      </c>
      <c r="B63" s="138"/>
      <c r="C63" s="138"/>
      <c r="D63" s="138"/>
      <c r="E63" s="585"/>
      <c r="F63" s="585"/>
      <c r="G63" s="585"/>
      <c r="H63" s="585"/>
      <c r="I63" s="95"/>
      <c r="J63" s="71"/>
      <c r="K63" s="95"/>
      <c r="L63" s="95"/>
      <c r="M63" s="95"/>
      <c r="N63" s="95"/>
      <c r="O63" s="95"/>
    </row>
    <row r="64" spans="1:18" s="10" customFormat="1" ht="24.95" customHeight="1">
      <c r="A64" s="4" t="s">
        <v>2274</v>
      </c>
      <c r="B64" s="138"/>
      <c r="C64" s="138"/>
      <c r="D64" s="138"/>
      <c r="E64" s="585"/>
      <c r="F64" s="585"/>
      <c r="G64" s="585"/>
      <c r="H64" s="585"/>
      <c r="I64" s="95"/>
      <c r="J64" s="71"/>
      <c r="K64" s="95"/>
      <c r="L64" s="95"/>
      <c r="M64" s="95"/>
      <c r="N64" s="95"/>
      <c r="O64" s="95"/>
      <c r="Q64" s="81"/>
      <c r="R64" s="417"/>
    </row>
    <row r="65" spans="1:18" s="10" customFormat="1" ht="24.95" customHeight="1">
      <c r="A65" s="4" t="s">
        <v>2275</v>
      </c>
      <c r="B65" s="138"/>
      <c r="C65" s="138"/>
      <c r="D65" s="138"/>
      <c r="E65" s="585"/>
      <c r="F65" s="585"/>
      <c r="G65" s="585"/>
      <c r="H65" s="585"/>
      <c r="I65" s="95"/>
      <c r="J65" s="71"/>
      <c r="K65" s="95"/>
      <c r="L65" s="95"/>
      <c r="M65" s="95"/>
      <c r="N65" s="95"/>
      <c r="O65" s="95"/>
      <c r="Q65" s="81" t="s">
        <v>262</v>
      </c>
      <c r="R65" s="417"/>
    </row>
    <row r="66" spans="1:18" s="10" customFormat="1" ht="24.95" customHeight="1">
      <c r="A66" s="4" t="s">
        <v>2341</v>
      </c>
      <c r="B66" s="138"/>
      <c r="C66" s="138"/>
      <c r="D66" s="138"/>
      <c r="E66" s="585"/>
      <c r="F66" s="585"/>
      <c r="G66" s="585"/>
      <c r="H66" s="585"/>
      <c r="I66" s="95"/>
      <c r="J66" s="71"/>
      <c r="K66" s="95"/>
      <c r="L66" s="95"/>
      <c r="M66" s="95"/>
      <c r="N66" s="95"/>
      <c r="O66" s="95"/>
    </row>
    <row r="67" spans="1:18" s="10" customFormat="1" ht="24.95" customHeight="1">
      <c r="A67" s="4" t="s">
        <v>2342</v>
      </c>
      <c r="B67" s="138"/>
      <c r="C67" s="138"/>
      <c r="D67" s="138"/>
      <c r="E67" s="592"/>
      <c r="F67" s="592"/>
      <c r="G67" s="592"/>
      <c r="H67" s="592"/>
      <c r="I67" s="95"/>
      <c r="J67" s="71"/>
      <c r="K67" s="95"/>
      <c r="L67" s="95"/>
      <c r="M67" s="95"/>
      <c r="N67" s="95"/>
      <c r="O67" s="95"/>
    </row>
    <row r="69" spans="1:18" s="587" customFormat="1" ht="24.95" customHeight="1">
      <c r="A69" s="17" t="s">
        <v>1091</v>
      </c>
      <c r="B69" s="17"/>
      <c r="C69" s="4"/>
      <c r="D69" s="4"/>
      <c r="E69" s="4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8" s="587" customFormat="1" ht="24.95" customHeight="1">
      <c r="A70" s="4" t="s">
        <v>2210</v>
      </c>
      <c r="B70" s="4"/>
      <c r="C70" s="4"/>
      <c r="D70" s="4"/>
      <c r="E70" s="4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8" s="587" customFormat="1" ht="24.95" customHeight="1">
      <c r="A71" s="4" t="s">
        <v>2212</v>
      </c>
      <c r="B71" s="4"/>
      <c r="C71" s="4"/>
      <c r="D71" s="4"/>
      <c r="E71" s="4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8" s="587" customFormat="1" ht="24.95" customHeight="1">
      <c r="A72" s="4" t="s">
        <v>2211</v>
      </c>
      <c r="B72" s="4"/>
      <c r="C72" s="4"/>
      <c r="D72" s="4"/>
      <c r="E72" s="4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8" s="10" customFormat="1" ht="24.95" customHeight="1">
      <c r="A73" s="4"/>
      <c r="B73" s="4"/>
      <c r="C73" s="4"/>
      <c r="D73" s="4"/>
      <c r="E73" s="4"/>
      <c r="F73" s="493"/>
      <c r="G73" s="493"/>
      <c r="H73" s="493"/>
      <c r="I73" s="95"/>
      <c r="J73" s="71"/>
      <c r="K73" s="95"/>
      <c r="L73" s="95"/>
      <c r="M73" s="95"/>
      <c r="N73" s="95"/>
      <c r="O73" s="95"/>
    </row>
    <row r="74" spans="1:18" s="10" customFormat="1" ht="24.95" customHeight="1">
      <c r="A74" s="89"/>
      <c r="B74" s="81"/>
      <c r="C74" s="81"/>
      <c r="D74" s="81"/>
      <c r="E74" s="493"/>
      <c r="F74" s="493"/>
      <c r="G74" s="493"/>
      <c r="H74" s="493"/>
      <c r="I74" s="95"/>
      <c r="J74" s="71"/>
      <c r="K74" s="95"/>
      <c r="L74" s="95"/>
      <c r="M74" s="95"/>
      <c r="N74" s="95"/>
      <c r="O74" s="95"/>
    </row>
    <row r="75" spans="1:18" s="10" customFormat="1" ht="24.95" customHeight="1">
      <c r="A75" s="630" t="s">
        <v>551</v>
      </c>
      <c r="B75" s="630"/>
      <c r="C75" s="630"/>
      <c r="D75" s="630"/>
      <c r="E75" s="630"/>
      <c r="F75" s="630"/>
      <c r="G75" s="630"/>
      <c r="H75" s="630"/>
      <c r="I75" s="630"/>
      <c r="J75" s="630"/>
      <c r="K75" s="630"/>
      <c r="L75" s="630"/>
      <c r="M75" s="630"/>
      <c r="N75" s="630"/>
      <c r="O75" s="630"/>
    </row>
    <row r="76" spans="1:18" s="10" customFormat="1" ht="24.95" customHeight="1">
      <c r="A76" s="493"/>
      <c r="B76" s="493"/>
      <c r="D76" s="493"/>
      <c r="E76" s="493" t="str">
        <f>+E38</f>
        <v xml:space="preserve">                       (                                                                                                                   )           </v>
      </c>
      <c r="F76" s="493"/>
      <c r="G76" s="493"/>
      <c r="H76" s="493"/>
      <c r="I76" s="493"/>
      <c r="J76" s="493"/>
      <c r="K76" s="493"/>
      <c r="L76" s="88"/>
      <c r="M76" s="493"/>
      <c r="N76" s="88"/>
      <c r="O76" s="493"/>
    </row>
    <row r="77" spans="1:18" s="10" customFormat="1" ht="24.95" customHeight="1">
      <c r="B77" s="16"/>
      <c r="C77" s="16"/>
      <c r="I77" s="136"/>
      <c r="J77" s="150"/>
      <c r="K77" s="136"/>
      <c r="L77" s="88"/>
      <c r="M77" s="136"/>
      <c r="N77" s="88"/>
      <c r="O77" s="136"/>
    </row>
    <row r="78" spans="1:18" s="10" customFormat="1" ht="24.95" customHeight="1">
      <c r="B78" s="16"/>
      <c r="C78" s="16"/>
      <c r="I78" s="136"/>
      <c r="J78" s="87"/>
      <c r="K78" s="136"/>
      <c r="L78" s="88"/>
      <c r="M78" s="136"/>
      <c r="N78" s="88"/>
      <c r="O78" s="136"/>
    </row>
    <row r="79" spans="1:18" ht="24.95" customHeight="1">
      <c r="A79" s="13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</row>
    <row r="128" spans="2:2" ht="24.95" customHeight="1">
      <c r="B128" s="37"/>
    </row>
  </sheetData>
  <sheetProtection formatCells="0" formatColumns="0" formatRows="0" insertColumns="0" insertRows="0" insertHyperlinks="0" deleteColumns="0" deleteRows="0" sort="0" autoFilter="0" pivotTables="0"/>
  <mergeCells count="15">
    <mergeCell ref="A75:O75"/>
    <mergeCell ref="I43:O43"/>
    <mergeCell ref="I44:K44"/>
    <mergeCell ref="M44:O44"/>
    <mergeCell ref="A1:O1"/>
    <mergeCell ref="E23:G23"/>
    <mergeCell ref="I23:O23"/>
    <mergeCell ref="E24:G24"/>
    <mergeCell ref="I24:K24"/>
    <mergeCell ref="M24:O24"/>
    <mergeCell ref="I5:O5"/>
    <mergeCell ref="I6:K6"/>
    <mergeCell ref="M6:O6"/>
    <mergeCell ref="A37:O37"/>
    <mergeCell ref="A39:O3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37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2.875" style="150" customWidth="1"/>
    <col min="2" max="2" width="3.375" style="150" customWidth="1"/>
    <col min="3" max="3" width="8.75" style="150" customWidth="1"/>
    <col min="4" max="4" width="0.75" style="150" customWidth="1"/>
    <col min="5" max="5" width="6.375" style="150" customWidth="1"/>
    <col min="6" max="6" width="3.375" style="150" customWidth="1"/>
    <col min="7" max="7" width="10.625" style="150" customWidth="1"/>
    <col min="8" max="8" width="0.75" style="150" customWidth="1"/>
    <col min="9" max="9" width="13.625" style="150" customWidth="1"/>
    <col min="10" max="10" width="0.875" style="150" customWidth="1"/>
    <col min="11" max="11" width="13.625" style="150" customWidth="1"/>
    <col min="12" max="12" width="0.875" style="150" customWidth="1"/>
    <col min="13" max="13" width="13.625" style="150" customWidth="1"/>
    <col min="14" max="14" width="0.875" style="150" customWidth="1"/>
    <col min="15" max="15" width="13.625" style="150" customWidth="1"/>
    <col min="16" max="16" width="1.75" style="150" customWidth="1"/>
  </cols>
  <sheetData>
    <row r="1" spans="1:18" ht="24" customHeight="1">
      <c r="A1" s="630" t="s">
        <v>2430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8" s="602" customFormat="1" ht="24" customHeight="1">
      <c r="A2" s="601"/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0"/>
    </row>
    <row r="3" spans="1:18" s="463" customFormat="1" ht="24" customHeight="1">
      <c r="A3" s="518" t="s">
        <v>2388</v>
      </c>
      <c r="B3" s="457" t="s">
        <v>2389</v>
      </c>
      <c r="J3" s="89"/>
      <c r="K3" s="89"/>
      <c r="L3" s="89"/>
      <c r="M3" s="377"/>
      <c r="N3" s="89"/>
      <c r="O3" s="377"/>
      <c r="P3" s="458"/>
      <c r="Q3" s="89"/>
      <c r="R3" s="89"/>
    </row>
    <row r="4" spans="1:18" s="602" customFormat="1" ht="24" customHeight="1">
      <c r="A4" s="19"/>
      <c r="C4" s="126" t="s">
        <v>2387</v>
      </c>
      <c r="J4" s="89"/>
      <c r="K4" s="89"/>
      <c r="L4" s="89"/>
      <c r="M4" s="377"/>
      <c r="N4" s="89"/>
      <c r="O4" s="377"/>
      <c r="P4" s="600"/>
      <c r="Q4" s="89"/>
      <c r="R4" s="89"/>
    </row>
    <row r="5" spans="1:18" s="602" customFormat="1" ht="24" customHeight="1">
      <c r="A5" s="19"/>
      <c r="B5" s="126" t="s">
        <v>2390</v>
      </c>
      <c r="C5" s="126"/>
      <c r="J5" s="89"/>
      <c r="K5" s="89"/>
      <c r="L5" s="89"/>
      <c r="M5" s="377"/>
      <c r="N5" s="89"/>
      <c r="O5" s="377"/>
      <c r="P5" s="600"/>
      <c r="Q5" s="89"/>
      <c r="R5" s="89"/>
    </row>
    <row r="6" spans="1:18" s="602" customFormat="1" ht="15" customHeight="1">
      <c r="A6" s="19"/>
      <c r="B6" s="126"/>
      <c r="C6" s="126"/>
      <c r="J6" s="89"/>
      <c r="K6" s="89"/>
      <c r="L6" s="89"/>
      <c r="M6" s="377"/>
      <c r="N6" s="89"/>
      <c r="O6" s="377"/>
      <c r="P6" s="600"/>
      <c r="Q6" s="89"/>
      <c r="R6" s="89"/>
    </row>
    <row r="7" spans="1:18" s="602" customFormat="1" ht="24" customHeight="1">
      <c r="A7" s="605" t="s">
        <v>2391</v>
      </c>
      <c r="B7" s="457" t="s">
        <v>2405</v>
      </c>
      <c r="C7" s="126"/>
      <c r="J7" s="89"/>
      <c r="K7" s="89"/>
      <c r="L7" s="89"/>
      <c r="M7" s="377"/>
      <c r="N7" s="89"/>
      <c r="O7" s="377"/>
      <c r="P7" s="600"/>
      <c r="Q7" s="89"/>
      <c r="R7" s="89"/>
    </row>
    <row r="8" spans="1:18" s="607" customFormat="1" ht="24" customHeight="1">
      <c r="A8" s="605"/>
      <c r="B8" s="233"/>
      <c r="C8" s="126"/>
      <c r="J8" s="89"/>
      <c r="K8" s="89"/>
      <c r="L8" s="89"/>
      <c r="M8" s="642" t="str">
        <f>+I23</f>
        <v>Baht</v>
      </c>
      <c r="N8" s="642"/>
      <c r="O8" s="642"/>
      <c r="P8" s="606"/>
      <c r="Q8" s="89"/>
      <c r="R8" s="89"/>
    </row>
    <row r="9" spans="1:18" s="607" customFormat="1" ht="24" customHeight="1">
      <c r="A9" s="605"/>
      <c r="B9" s="233"/>
      <c r="C9" s="126"/>
      <c r="I9" s="613"/>
      <c r="J9" s="613"/>
      <c r="K9" s="613"/>
      <c r="L9" s="613"/>
      <c r="M9" s="641" t="s">
        <v>2404</v>
      </c>
      <c r="N9" s="641"/>
      <c r="O9" s="641"/>
      <c r="P9" s="606"/>
      <c r="Q9" s="89"/>
      <c r="R9" s="89"/>
    </row>
    <row r="10" spans="1:18" s="607" customFormat="1" ht="24" customHeight="1">
      <c r="A10" s="605"/>
      <c r="B10" s="233"/>
      <c r="C10" s="126"/>
      <c r="I10" s="639"/>
      <c r="J10" s="639"/>
      <c r="K10" s="639"/>
      <c r="L10" s="219"/>
      <c r="M10" s="640" t="s">
        <v>2403</v>
      </c>
      <c r="N10" s="640"/>
      <c r="O10" s="640"/>
      <c r="P10" s="606"/>
      <c r="Q10" s="89"/>
      <c r="R10" s="89"/>
    </row>
    <row r="11" spans="1:18" s="607" customFormat="1" ht="24" customHeight="1">
      <c r="A11" s="605"/>
      <c r="B11" s="233"/>
      <c r="C11" s="126"/>
      <c r="I11" s="614"/>
      <c r="J11" s="219"/>
      <c r="K11" s="614"/>
      <c r="L11" s="219"/>
      <c r="M11" s="610" t="str">
        <f>+M25</f>
        <v>2021</v>
      </c>
      <c r="N11" s="106"/>
      <c r="O11" s="610" t="str">
        <f>+O25</f>
        <v>2020</v>
      </c>
      <c r="P11" s="606"/>
      <c r="Q11" s="89"/>
      <c r="R11" s="89"/>
    </row>
    <row r="12" spans="1:18" s="607" customFormat="1" ht="24" customHeight="1">
      <c r="A12" s="605"/>
      <c r="B12" s="49" t="s">
        <v>2406</v>
      </c>
      <c r="C12" s="89"/>
      <c r="D12" s="89"/>
      <c r="I12" s="615"/>
      <c r="J12" s="219"/>
      <c r="K12" s="615"/>
      <c r="L12" s="219"/>
      <c r="M12" s="339">
        <v>141190108.91999999</v>
      </c>
      <c r="N12" s="106"/>
      <c r="O12" s="339">
        <v>0</v>
      </c>
      <c r="P12" s="606"/>
      <c r="Q12" s="89"/>
      <c r="R12" s="89"/>
    </row>
    <row r="13" spans="1:18" s="607" customFormat="1" ht="24" customHeight="1" thickBot="1">
      <c r="A13" s="605"/>
      <c r="C13" s="89" t="s">
        <v>132</v>
      </c>
      <c r="I13" s="612"/>
      <c r="J13" s="220"/>
      <c r="K13" s="612"/>
      <c r="L13" s="220"/>
      <c r="M13" s="611">
        <f>SUM(M12)</f>
        <v>141190108.91999999</v>
      </c>
      <c r="N13" s="89"/>
      <c r="O13" s="611">
        <f>SUM(O12)</f>
        <v>0</v>
      </c>
      <c r="P13" s="606"/>
      <c r="Q13" s="89"/>
      <c r="R13" s="89"/>
    </row>
    <row r="14" spans="1:18" s="607" customFormat="1" ht="15" customHeight="1" thickTop="1">
      <c r="A14" s="605"/>
      <c r="B14" s="233"/>
      <c r="C14" s="126"/>
      <c r="I14" s="612"/>
      <c r="J14" s="89"/>
      <c r="K14" s="612"/>
      <c r="L14" s="89"/>
      <c r="M14" s="612"/>
      <c r="N14" s="89"/>
      <c r="O14" s="612"/>
      <c r="P14" s="606"/>
      <c r="Q14" s="89"/>
      <c r="R14" s="89"/>
    </row>
    <row r="15" spans="1:18" s="602" customFormat="1" ht="24" customHeight="1">
      <c r="A15" s="19"/>
      <c r="B15" s="89" t="s">
        <v>2407</v>
      </c>
      <c r="C15" s="126"/>
      <c r="J15" s="89"/>
      <c r="K15" s="89"/>
      <c r="L15" s="89"/>
      <c r="M15" s="377"/>
      <c r="N15" s="89"/>
      <c r="O15" s="377"/>
      <c r="P15" s="600"/>
      <c r="Q15" s="89"/>
      <c r="R15" s="89"/>
    </row>
    <row r="16" spans="1:18" s="602" customFormat="1" ht="24" customHeight="1">
      <c r="A16" s="19"/>
      <c r="B16" s="509" t="s">
        <v>2392</v>
      </c>
      <c r="C16" s="126" t="s">
        <v>2411</v>
      </c>
      <c r="J16" s="89"/>
      <c r="K16" s="89"/>
      <c r="L16" s="89"/>
      <c r="M16" s="377"/>
      <c r="N16" s="89"/>
      <c r="O16" s="377"/>
      <c r="P16" s="600"/>
      <c r="Q16" s="89"/>
      <c r="R16" s="89"/>
    </row>
    <row r="17" spans="1:18" s="609" customFormat="1" ht="24" customHeight="1">
      <c r="A17" s="19"/>
      <c r="B17" s="509"/>
      <c r="C17" s="126" t="s">
        <v>2410</v>
      </c>
      <c r="J17" s="89"/>
      <c r="K17" s="89"/>
      <c r="L17" s="89"/>
      <c r="M17" s="377"/>
      <c r="N17" s="89"/>
      <c r="O17" s="377"/>
      <c r="P17" s="608"/>
      <c r="Q17" s="89"/>
      <c r="R17" s="89"/>
    </row>
    <row r="18" spans="1:18" s="602" customFormat="1" ht="24" customHeight="1">
      <c r="A18" s="19"/>
      <c r="B18" s="509" t="s">
        <v>2393</v>
      </c>
      <c r="C18" s="126" t="s">
        <v>2408</v>
      </c>
      <c r="J18" s="89"/>
      <c r="K18" s="89"/>
      <c r="L18" s="89"/>
      <c r="M18" s="377"/>
      <c r="N18" s="89"/>
      <c r="O18" s="377"/>
      <c r="P18" s="600"/>
      <c r="Q18" s="89"/>
      <c r="R18" s="89"/>
    </row>
    <row r="19" spans="1:18" s="602" customFormat="1" ht="15" customHeight="1">
      <c r="A19" s="19"/>
      <c r="J19" s="89"/>
      <c r="K19" s="89"/>
      <c r="L19" s="89"/>
      <c r="M19" s="377"/>
      <c r="N19" s="89"/>
      <c r="O19" s="377"/>
      <c r="P19" s="600"/>
      <c r="Q19" s="89"/>
      <c r="R19" s="89"/>
    </row>
    <row r="20" spans="1:18" s="602" customFormat="1" ht="24" customHeight="1">
      <c r="A20" s="19"/>
      <c r="C20" s="89" t="s">
        <v>2409</v>
      </c>
      <c r="J20" s="89"/>
      <c r="K20" s="89"/>
      <c r="L20" s="89"/>
      <c r="M20" s="377"/>
      <c r="N20" s="89"/>
      <c r="O20" s="377"/>
      <c r="P20" s="600"/>
      <c r="Q20" s="89"/>
      <c r="R20" s="89"/>
    </row>
    <row r="21" spans="1:18" s="602" customFormat="1" ht="24" customHeight="1">
      <c r="A21" s="19"/>
      <c r="C21" s="89"/>
      <c r="J21" s="89"/>
      <c r="K21" s="89"/>
      <c r="L21" s="89"/>
      <c r="M21" s="377"/>
      <c r="N21" s="89"/>
      <c r="O21" s="377"/>
      <c r="P21" s="600"/>
      <c r="Q21" s="89"/>
      <c r="R21" s="89"/>
    </row>
    <row r="22" spans="1:18" s="602" customFormat="1" ht="24" customHeight="1">
      <c r="A22" s="518" t="s">
        <v>2394</v>
      </c>
      <c r="B22" s="233" t="s">
        <v>2395</v>
      </c>
      <c r="C22" s="89"/>
      <c r="J22" s="89"/>
      <c r="K22" s="89"/>
      <c r="L22" s="89"/>
      <c r="M22" s="377"/>
      <c r="N22" s="89"/>
      <c r="O22" s="377"/>
      <c r="P22" s="600"/>
      <c r="Q22" s="89"/>
      <c r="R22" s="89"/>
    </row>
    <row r="23" spans="1:18" s="602" customFormat="1" ht="24" customHeight="1">
      <c r="A23" s="19"/>
      <c r="C23" s="89"/>
      <c r="I23" s="631" t="s">
        <v>125</v>
      </c>
      <c r="J23" s="631"/>
      <c r="K23" s="631"/>
      <c r="L23" s="631"/>
      <c r="M23" s="631"/>
      <c r="N23" s="631"/>
      <c r="O23" s="631"/>
      <c r="P23" s="600"/>
      <c r="Q23" s="89"/>
      <c r="R23" s="89"/>
    </row>
    <row r="24" spans="1:18" s="602" customFormat="1" ht="24" customHeight="1">
      <c r="A24" s="19"/>
      <c r="C24" s="89"/>
      <c r="I24" s="634" t="s">
        <v>272</v>
      </c>
      <c r="J24" s="634"/>
      <c r="K24" s="634"/>
      <c r="L24" s="151"/>
      <c r="M24" s="634" t="s">
        <v>273</v>
      </c>
      <c r="N24" s="634"/>
      <c r="O24" s="634"/>
      <c r="P24" s="600"/>
      <c r="Q24" s="89"/>
      <c r="R24" s="89"/>
    </row>
    <row r="25" spans="1:18" s="602" customFormat="1" ht="24" customHeight="1">
      <c r="A25" s="19"/>
      <c r="C25" s="89"/>
      <c r="I25" s="153" t="str">
        <f>+[5]Sheet1!H22</f>
        <v>2021</v>
      </c>
      <c r="J25" s="151"/>
      <c r="K25" s="259" t="str">
        <f>+[5]Sheet1!J22</f>
        <v>2020</v>
      </c>
      <c r="L25" s="151"/>
      <c r="M25" s="295" t="str">
        <f>+I25</f>
        <v>2021</v>
      </c>
      <c r="N25" s="151"/>
      <c r="O25" s="151" t="str">
        <f>+K25</f>
        <v>2020</v>
      </c>
      <c r="P25" s="600"/>
      <c r="Q25" s="89"/>
      <c r="R25" s="89"/>
    </row>
    <row r="26" spans="1:18" s="602" customFormat="1" ht="24" customHeight="1">
      <c r="A26" s="19"/>
      <c r="B26" s="150" t="s">
        <v>960</v>
      </c>
      <c r="C26" s="150"/>
      <c r="I26" s="339">
        <v>3652974751.9899998</v>
      </c>
      <c r="J26" s="72"/>
      <c r="K26" s="339">
        <v>3641141878.7399998</v>
      </c>
      <c r="L26" s="72"/>
      <c r="M26" s="339">
        <v>70299691.950000003</v>
      </c>
      <c r="N26" s="190"/>
      <c r="O26" s="339">
        <v>97268590.530000001</v>
      </c>
      <c r="P26" s="600"/>
      <c r="Q26" s="89"/>
      <c r="R26" s="89"/>
    </row>
    <row r="27" spans="1:18" s="602" customFormat="1" ht="24" customHeight="1">
      <c r="A27" s="19"/>
      <c r="B27" s="150" t="s">
        <v>961</v>
      </c>
      <c r="C27" s="150"/>
      <c r="I27" s="77">
        <v>-717883219.5</v>
      </c>
      <c r="J27" s="72"/>
      <c r="K27" s="77">
        <v>-598645965.44000006</v>
      </c>
      <c r="L27" s="71"/>
      <c r="M27" s="340">
        <v>-54347655.020000003</v>
      </c>
      <c r="N27" s="71"/>
      <c r="O27" s="340">
        <v>-51208161.009999998</v>
      </c>
      <c r="P27" s="600"/>
      <c r="Q27" s="89"/>
      <c r="R27" s="89"/>
    </row>
    <row r="28" spans="1:18" s="602" customFormat="1" ht="24" customHeight="1" thickBot="1">
      <c r="A28" s="19"/>
      <c r="C28" s="150" t="s">
        <v>2396</v>
      </c>
      <c r="I28" s="164">
        <f>SUM(I26:I27)</f>
        <v>2935091532.4899998</v>
      </c>
      <c r="J28" s="73"/>
      <c r="K28" s="164">
        <f>SUM(K26:K27)</f>
        <v>3042495913.2999997</v>
      </c>
      <c r="L28" s="73"/>
      <c r="M28" s="164">
        <f>SUM(M26:M27)</f>
        <v>15952036.93</v>
      </c>
      <c r="N28" s="73"/>
      <c r="O28" s="164">
        <f>SUM(O26:O27)</f>
        <v>46060429.520000003</v>
      </c>
      <c r="P28" s="600"/>
      <c r="Q28" s="89"/>
      <c r="R28" s="89"/>
    </row>
    <row r="29" spans="1:18" s="602" customFormat="1" ht="15" customHeight="1" thickTop="1">
      <c r="A29" s="19"/>
      <c r="I29" s="588"/>
      <c r="J29" s="73"/>
      <c r="K29" s="588"/>
      <c r="L29" s="73"/>
      <c r="M29" s="588"/>
      <c r="N29" s="73"/>
      <c r="O29" s="588"/>
      <c r="P29" s="600"/>
      <c r="Q29" s="89"/>
      <c r="R29" s="89"/>
    </row>
    <row r="30" spans="1:18" s="554" customFormat="1" ht="24" customHeight="1">
      <c r="C30" s="89" t="s">
        <v>2086</v>
      </c>
      <c r="J30" s="89"/>
      <c r="K30" s="89"/>
      <c r="L30" s="89"/>
      <c r="M30" s="377"/>
      <c r="N30" s="89"/>
      <c r="O30" s="377"/>
      <c r="P30" s="551"/>
      <c r="Q30" s="89"/>
      <c r="R30" s="89"/>
    </row>
    <row r="31" spans="1:18" s="554" customFormat="1" ht="24" customHeight="1">
      <c r="C31" s="89" t="s">
        <v>2397</v>
      </c>
      <c r="J31" s="89"/>
      <c r="K31" s="89"/>
      <c r="L31" s="89"/>
      <c r="M31" s="377"/>
      <c r="N31" s="89"/>
      <c r="O31" s="377"/>
      <c r="P31" s="551"/>
      <c r="Q31" s="89"/>
      <c r="R31" s="89"/>
    </row>
    <row r="32" spans="1:18" s="554" customFormat="1" ht="24" customHeight="1">
      <c r="B32" s="89" t="s">
        <v>2399</v>
      </c>
      <c r="J32" s="89"/>
      <c r="K32" s="89"/>
      <c r="L32" s="89"/>
      <c r="M32" s="377"/>
      <c r="N32" s="89"/>
      <c r="O32" s="377"/>
      <c r="P32" s="551"/>
      <c r="Q32" s="89"/>
      <c r="R32" s="89"/>
    </row>
    <row r="33" spans="1:18" s="554" customFormat="1" ht="24" customHeight="1">
      <c r="B33" s="89" t="s">
        <v>2398</v>
      </c>
      <c r="J33" s="89"/>
      <c r="K33" s="89"/>
      <c r="L33" s="89"/>
      <c r="M33" s="377"/>
      <c r="N33" s="89"/>
      <c r="O33" s="377"/>
      <c r="P33" s="551"/>
      <c r="Q33" s="89"/>
      <c r="R33" s="89"/>
    </row>
    <row r="34" spans="1:18" s="607" customFormat="1" ht="24" customHeight="1">
      <c r="B34" s="89"/>
      <c r="J34" s="89"/>
      <c r="K34" s="89"/>
      <c r="L34" s="89"/>
      <c r="M34" s="377"/>
      <c r="N34" s="89"/>
      <c r="O34" s="377"/>
      <c r="P34" s="606"/>
      <c r="Q34" s="89"/>
      <c r="R34" s="89"/>
    </row>
    <row r="35" spans="1:18" ht="24" customHeight="1"/>
    <row r="36" spans="1:18" ht="24" customHeight="1">
      <c r="A36" s="630" t="s">
        <v>551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630"/>
      <c r="O36" s="630"/>
    </row>
    <row r="37" spans="1:18" ht="24" customHeight="1">
      <c r="A37" s="600"/>
      <c r="B37" s="600"/>
      <c r="C37" s="629" t="s">
        <v>2101</v>
      </c>
      <c r="D37" s="629"/>
      <c r="E37" s="629"/>
      <c r="F37" s="629"/>
      <c r="G37" s="629"/>
      <c r="H37" s="629"/>
      <c r="I37" s="629"/>
      <c r="J37" s="629"/>
      <c r="K37" s="629"/>
      <c r="L37" s="629"/>
      <c r="M37" s="629"/>
      <c r="N37" s="600"/>
      <c r="O37" s="600"/>
    </row>
  </sheetData>
  <sheetProtection formatCells="0" formatColumns="0" formatRows="0" insertColumns="0" insertRows="0" insertHyperlinks="0" deleteColumns="0" deleteRows="0" sort="0" autoFilter="0" pivotTables="0"/>
  <mergeCells count="10">
    <mergeCell ref="C37:M37"/>
    <mergeCell ref="A1:O1"/>
    <mergeCell ref="I23:O23"/>
    <mergeCell ref="I24:K24"/>
    <mergeCell ref="M24:O24"/>
    <mergeCell ref="A36:O36"/>
    <mergeCell ref="I10:K10"/>
    <mergeCell ref="M10:O10"/>
    <mergeCell ref="M9:O9"/>
    <mergeCell ref="M8:O8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4070-36C5-4C23-AD92-D69D953CDD0D}">
  <dimension ref="A1:R131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1.625" style="624" customWidth="1"/>
    <col min="2" max="2" width="3.375" style="624" customWidth="1"/>
    <col min="3" max="3" width="8.75" style="624" customWidth="1"/>
    <col min="4" max="4" width="0.75" style="624" customWidth="1"/>
    <col min="5" max="5" width="6.375" style="624" customWidth="1"/>
    <col min="6" max="6" width="3.375" style="624" customWidth="1"/>
    <col min="7" max="7" width="3.875" style="624" customWidth="1"/>
    <col min="8" max="8" width="0.75" style="624" customWidth="1"/>
    <col min="9" max="9" width="14.625" style="624" customWidth="1"/>
    <col min="10" max="10" width="0.875" style="624" customWidth="1"/>
    <col min="11" max="11" width="16.625" style="624" customWidth="1"/>
    <col min="12" max="12" width="0.875" style="624" customWidth="1"/>
    <col min="13" max="13" width="12.75" style="624" customWidth="1"/>
    <col min="14" max="14" width="0.875" style="624" customWidth="1"/>
    <col min="15" max="15" width="18.625" style="624" customWidth="1"/>
    <col min="16" max="16" width="1.75" style="624" customWidth="1"/>
    <col min="17" max="16384" width="9" style="627"/>
  </cols>
  <sheetData>
    <row r="1" spans="1:18" ht="24" customHeight="1">
      <c r="A1" s="630" t="s">
        <v>681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8" ht="24" customHeight="1">
      <c r="A2" s="625"/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</row>
    <row r="3" spans="1:18" ht="24" customHeight="1">
      <c r="A3" s="627"/>
      <c r="B3" s="627"/>
      <c r="C3" s="89" t="s">
        <v>2098</v>
      </c>
      <c r="D3" s="627"/>
      <c r="E3" s="627"/>
      <c r="F3" s="627"/>
      <c r="G3" s="627"/>
      <c r="H3" s="627"/>
      <c r="I3" s="627"/>
      <c r="J3" s="89"/>
      <c r="K3" s="89"/>
      <c r="L3" s="89"/>
      <c r="M3" s="377"/>
      <c r="N3" s="89"/>
      <c r="O3" s="377"/>
      <c r="Q3" s="89"/>
      <c r="R3" s="89"/>
    </row>
    <row r="4" spans="1:18" ht="24" customHeight="1">
      <c r="A4" s="627"/>
      <c r="B4" s="89" t="s">
        <v>2100</v>
      </c>
      <c r="C4" s="627"/>
      <c r="D4" s="627"/>
      <c r="E4" s="627"/>
      <c r="F4" s="627"/>
      <c r="G4" s="627"/>
      <c r="H4" s="627"/>
      <c r="I4" s="627"/>
      <c r="J4" s="89"/>
      <c r="K4" s="89"/>
      <c r="L4" s="89"/>
      <c r="M4" s="377"/>
      <c r="N4" s="89"/>
      <c r="O4" s="377"/>
      <c r="Q4" s="89"/>
      <c r="R4" s="89"/>
    </row>
    <row r="5" spans="1:18" ht="24" customHeight="1">
      <c r="A5" s="627"/>
      <c r="B5" s="89" t="s">
        <v>2099</v>
      </c>
      <c r="C5" s="627"/>
      <c r="D5" s="627"/>
      <c r="E5" s="627"/>
      <c r="F5" s="627"/>
      <c r="G5" s="627"/>
      <c r="H5" s="627"/>
      <c r="I5" s="627"/>
      <c r="J5" s="89"/>
      <c r="K5" s="89"/>
      <c r="L5" s="89"/>
      <c r="M5" s="377"/>
      <c r="N5" s="89"/>
      <c r="O5" s="377"/>
      <c r="Q5" s="89"/>
      <c r="R5" s="89"/>
    </row>
    <row r="6" spans="1:18" ht="24" customHeight="1">
      <c r="A6" s="627"/>
      <c r="B6" s="627"/>
      <c r="C6" s="89" t="s">
        <v>2097</v>
      </c>
      <c r="D6" s="89"/>
      <c r="E6" s="627"/>
      <c r="F6" s="627"/>
      <c r="G6" s="627"/>
      <c r="H6" s="627"/>
      <c r="I6" s="627"/>
      <c r="J6" s="89"/>
      <c r="K6" s="89"/>
      <c r="L6" s="89"/>
      <c r="M6" s="377"/>
      <c r="N6" s="89"/>
      <c r="O6" s="377"/>
      <c r="Q6" s="89"/>
      <c r="R6" s="89"/>
    </row>
    <row r="7" spans="1:18" ht="24" customHeight="1">
      <c r="A7" s="627"/>
      <c r="B7" s="89" t="s">
        <v>2096</v>
      </c>
      <c r="C7" s="89"/>
      <c r="D7" s="89"/>
      <c r="E7" s="627"/>
      <c r="F7" s="627"/>
      <c r="G7" s="627"/>
      <c r="H7" s="627"/>
      <c r="I7" s="627"/>
      <c r="J7" s="89"/>
      <c r="K7" s="89"/>
      <c r="L7" s="89"/>
      <c r="M7" s="377"/>
      <c r="N7" s="89"/>
      <c r="O7" s="377"/>
      <c r="Q7" s="89"/>
      <c r="R7" s="89"/>
    </row>
    <row r="8" spans="1:18" ht="24" customHeight="1">
      <c r="A8" s="627"/>
      <c r="B8" s="627"/>
      <c r="C8" s="89" t="s">
        <v>2087</v>
      </c>
      <c r="D8" s="627"/>
      <c r="E8" s="627"/>
      <c r="F8" s="627"/>
      <c r="G8" s="627"/>
      <c r="H8" s="627"/>
      <c r="I8" s="627"/>
      <c r="J8" s="89"/>
      <c r="K8" s="89"/>
      <c r="L8" s="89"/>
      <c r="M8" s="377"/>
      <c r="N8" s="89"/>
      <c r="O8" s="377"/>
      <c r="Q8" s="89"/>
      <c r="R8" s="89"/>
    </row>
    <row r="9" spans="1:18" ht="24" customHeight="1">
      <c r="A9" s="627"/>
      <c r="B9" s="89" t="s">
        <v>2088</v>
      </c>
      <c r="C9" s="627"/>
      <c r="D9" s="627"/>
      <c r="E9" s="627"/>
      <c r="F9" s="627"/>
      <c r="G9" s="627"/>
      <c r="H9" s="627"/>
      <c r="I9" s="627"/>
      <c r="J9" s="89"/>
      <c r="K9" s="89"/>
      <c r="L9" s="89"/>
      <c r="M9" s="377"/>
      <c r="N9" s="89"/>
      <c r="O9" s="377"/>
      <c r="Q9" s="89"/>
      <c r="R9" s="89"/>
    </row>
    <row r="10" spans="1:18" ht="24" customHeight="1">
      <c r="A10" s="627"/>
      <c r="B10" s="89" t="s">
        <v>2089</v>
      </c>
      <c r="C10" s="627"/>
      <c r="D10" s="627"/>
      <c r="E10" s="627"/>
      <c r="F10" s="627"/>
      <c r="G10" s="627"/>
      <c r="H10" s="627"/>
      <c r="I10" s="627"/>
      <c r="J10" s="89"/>
      <c r="K10" s="89"/>
      <c r="L10" s="89"/>
      <c r="M10" s="377"/>
      <c r="N10" s="89"/>
      <c r="O10" s="377"/>
      <c r="Q10" s="89"/>
      <c r="R10" s="89"/>
    </row>
    <row r="11" spans="1:18" ht="24" customHeight="1">
      <c r="A11" s="627"/>
      <c r="B11" s="89" t="s">
        <v>2090</v>
      </c>
      <c r="C11" s="627"/>
      <c r="D11" s="627"/>
      <c r="E11" s="627"/>
      <c r="F11" s="627"/>
      <c r="G11" s="627"/>
      <c r="H11" s="627"/>
      <c r="I11" s="627"/>
      <c r="J11" s="89"/>
      <c r="K11" s="89"/>
      <c r="L11" s="89"/>
      <c r="M11" s="377"/>
      <c r="N11" s="89"/>
      <c r="O11" s="377"/>
      <c r="Q11" s="89"/>
      <c r="R11" s="89"/>
    </row>
    <row r="12" spans="1:18" ht="24" customHeight="1">
      <c r="A12" s="627"/>
      <c r="B12" s="89" t="s">
        <v>2091</v>
      </c>
      <c r="C12" s="627"/>
      <c r="D12" s="627"/>
      <c r="E12" s="627"/>
      <c r="F12" s="627"/>
      <c r="G12" s="627"/>
      <c r="H12" s="627"/>
      <c r="I12" s="627"/>
      <c r="J12" s="89"/>
      <c r="K12" s="89"/>
      <c r="L12" s="89"/>
      <c r="M12" s="377"/>
      <c r="N12" s="89"/>
      <c r="O12" s="377"/>
      <c r="Q12" s="89"/>
      <c r="R12" s="89"/>
    </row>
    <row r="13" spans="1:18" ht="24" customHeight="1">
      <c r="A13" s="627"/>
      <c r="B13" s="89" t="s">
        <v>2092</v>
      </c>
      <c r="C13" s="627"/>
      <c r="D13" s="627"/>
      <c r="E13" s="627"/>
      <c r="F13" s="627"/>
      <c r="G13" s="627"/>
      <c r="H13" s="627"/>
      <c r="I13" s="627"/>
      <c r="J13" s="89"/>
      <c r="K13" s="89"/>
      <c r="L13" s="89"/>
      <c r="M13" s="377"/>
      <c r="N13" s="89"/>
      <c r="O13" s="377"/>
      <c r="Q13" s="89"/>
      <c r="R13" s="89"/>
    </row>
    <row r="14" spans="1:18" ht="24" customHeight="1">
      <c r="A14" s="627"/>
      <c r="B14" s="89" t="s">
        <v>2093</v>
      </c>
      <c r="C14" s="627"/>
      <c r="D14" s="627"/>
      <c r="E14" s="627"/>
      <c r="F14" s="627"/>
      <c r="G14" s="627"/>
      <c r="H14" s="627"/>
      <c r="I14" s="627"/>
      <c r="J14" s="89"/>
      <c r="K14" s="89"/>
      <c r="L14" s="89"/>
      <c r="M14" s="377"/>
      <c r="N14" s="89"/>
      <c r="O14" s="377"/>
      <c r="Q14" s="89"/>
      <c r="R14" s="89"/>
    </row>
    <row r="15" spans="1:18" ht="24" customHeight="1">
      <c r="A15" s="627"/>
      <c r="B15" s="89" t="s">
        <v>2095</v>
      </c>
      <c r="C15" s="627"/>
      <c r="D15" s="627"/>
      <c r="E15" s="627"/>
      <c r="F15" s="627"/>
      <c r="G15" s="627"/>
      <c r="H15" s="627"/>
      <c r="I15" s="627"/>
      <c r="J15" s="89"/>
      <c r="K15" s="89"/>
      <c r="L15" s="89"/>
      <c r="M15" s="377"/>
      <c r="N15" s="89"/>
      <c r="O15" s="377"/>
      <c r="Q15" s="89"/>
      <c r="R15" s="89"/>
    </row>
    <row r="16" spans="1:18" ht="24" customHeight="1">
      <c r="A16" s="627"/>
      <c r="B16" s="89" t="s">
        <v>2094</v>
      </c>
      <c r="C16" s="627"/>
      <c r="D16" s="627"/>
      <c r="E16" s="627"/>
      <c r="F16" s="627"/>
      <c r="G16" s="627"/>
      <c r="H16" s="627"/>
      <c r="I16" s="627"/>
      <c r="J16" s="89"/>
      <c r="K16" s="89"/>
      <c r="L16" s="89"/>
      <c r="M16" s="377"/>
      <c r="N16" s="89"/>
      <c r="O16" s="377"/>
      <c r="Q16" s="89"/>
      <c r="R16" s="89"/>
    </row>
    <row r="17" spans="1:18" ht="24" customHeight="1">
      <c r="A17" s="627"/>
      <c r="B17" s="627"/>
      <c r="C17" s="89" t="s">
        <v>1924</v>
      </c>
      <c r="D17" s="49"/>
      <c r="E17" s="49"/>
      <c r="F17" s="49"/>
      <c r="G17" s="89"/>
      <c r="H17" s="89"/>
      <c r="I17" s="89"/>
      <c r="J17" s="89"/>
      <c r="K17" s="89"/>
      <c r="Q17" s="89"/>
      <c r="R17" s="89"/>
    </row>
    <row r="18" spans="1:18" ht="24" customHeight="1">
      <c r="A18" s="627"/>
      <c r="B18" s="89" t="s">
        <v>1925</v>
      </c>
      <c r="C18" s="89"/>
      <c r="D18" s="49"/>
      <c r="E18" s="49"/>
      <c r="F18" s="49"/>
      <c r="G18" s="89"/>
      <c r="H18" s="89"/>
      <c r="I18" s="89"/>
      <c r="J18" s="89"/>
      <c r="K18" s="89"/>
      <c r="Q18" s="89"/>
      <c r="R18" s="89"/>
    </row>
    <row r="19" spans="1:18" ht="24" customHeight="1">
      <c r="A19" s="627"/>
      <c r="B19" s="89" t="s">
        <v>1936</v>
      </c>
      <c r="C19" s="89"/>
      <c r="D19" s="49"/>
      <c r="E19" s="49"/>
      <c r="F19" s="49"/>
      <c r="G19" s="89"/>
      <c r="H19" s="89"/>
      <c r="I19" s="89"/>
      <c r="J19" s="89"/>
      <c r="K19" s="89"/>
      <c r="Q19" s="89"/>
      <c r="R19" s="89"/>
    </row>
    <row r="20" spans="1:18" ht="24" customHeight="1">
      <c r="A20" s="627"/>
      <c r="B20" s="89" t="s">
        <v>1933</v>
      </c>
      <c r="C20" s="89"/>
      <c r="D20" s="49"/>
      <c r="E20" s="49"/>
      <c r="F20" s="49"/>
      <c r="G20" s="89"/>
      <c r="H20" s="89"/>
      <c r="I20" s="89"/>
      <c r="J20" s="89"/>
      <c r="K20" s="89"/>
      <c r="Q20" s="89"/>
      <c r="R20" s="89"/>
    </row>
    <row r="21" spans="1:18" ht="24" customHeight="1">
      <c r="A21" s="627"/>
      <c r="B21" s="89" t="s">
        <v>1934</v>
      </c>
      <c r="C21" s="89"/>
      <c r="D21" s="49"/>
      <c r="E21" s="49"/>
      <c r="F21" s="49"/>
      <c r="G21" s="89"/>
      <c r="H21" s="89"/>
      <c r="I21" s="89"/>
      <c r="J21" s="89"/>
      <c r="K21" s="89"/>
      <c r="Q21" s="89"/>
      <c r="R21" s="89"/>
    </row>
    <row r="22" spans="1:18" ht="24" customHeight="1">
      <c r="A22" s="627"/>
      <c r="B22" s="89" t="s">
        <v>1935</v>
      </c>
      <c r="C22" s="89"/>
      <c r="D22" s="49"/>
      <c r="E22" s="49"/>
      <c r="F22" s="49"/>
      <c r="G22" s="89"/>
      <c r="H22" s="89"/>
      <c r="I22" s="89"/>
      <c r="J22" s="89"/>
      <c r="K22" s="89"/>
      <c r="Q22" s="89"/>
      <c r="R22" s="89"/>
    </row>
    <row r="23" spans="1:18" ht="24" customHeight="1">
      <c r="A23" s="627"/>
      <c r="B23" s="89" t="s">
        <v>1921</v>
      </c>
      <c r="C23" s="89"/>
      <c r="D23" s="49"/>
      <c r="E23" s="49"/>
      <c r="F23" s="49"/>
      <c r="G23" s="89"/>
      <c r="H23" s="89"/>
      <c r="I23" s="89"/>
      <c r="J23" s="89"/>
      <c r="K23" s="89"/>
      <c r="Q23" s="89"/>
      <c r="R23" s="89"/>
    </row>
    <row r="24" spans="1:18" ht="24" customHeight="1">
      <c r="A24" s="627"/>
      <c r="B24" s="89" t="s">
        <v>1922</v>
      </c>
      <c r="C24" s="89"/>
      <c r="D24" s="49"/>
      <c r="E24" s="49"/>
      <c r="F24" s="49"/>
      <c r="G24" s="89"/>
      <c r="H24" s="89"/>
      <c r="I24" s="89"/>
      <c r="J24" s="89"/>
      <c r="K24" s="89"/>
      <c r="Q24" s="89"/>
      <c r="R24" s="89"/>
    </row>
    <row r="25" spans="1:18" ht="24" customHeight="1">
      <c r="A25" s="627"/>
      <c r="B25" s="89" t="s">
        <v>1923</v>
      </c>
      <c r="C25" s="89"/>
      <c r="D25" s="49"/>
      <c r="E25" s="49"/>
      <c r="F25" s="49"/>
      <c r="G25" s="89"/>
      <c r="H25" s="89"/>
      <c r="I25" s="89"/>
      <c r="J25" s="89"/>
      <c r="K25" s="89"/>
      <c r="Q25" s="89"/>
      <c r="R25" s="89"/>
    </row>
    <row r="26" spans="1:18" ht="24" customHeight="1">
      <c r="C26" s="624" t="s">
        <v>2344</v>
      </c>
    </row>
    <row r="27" spans="1:18" ht="24" customHeight="1">
      <c r="B27" s="624" t="s">
        <v>2343</v>
      </c>
    </row>
    <row r="28" spans="1:18" ht="24" customHeight="1">
      <c r="B28" s="624" t="s">
        <v>1926</v>
      </c>
    </row>
    <row r="29" spans="1:18" ht="24" customHeight="1">
      <c r="B29" s="624" t="s">
        <v>1927</v>
      </c>
    </row>
    <row r="30" spans="1:18" ht="24" customHeight="1">
      <c r="B30" s="624" t="s">
        <v>1928</v>
      </c>
    </row>
    <row r="31" spans="1:18" ht="24" customHeight="1">
      <c r="B31" s="624" t="s">
        <v>1929</v>
      </c>
    </row>
    <row r="32" spans="1:18" ht="24" customHeight="1">
      <c r="B32" s="624" t="s">
        <v>1930</v>
      </c>
    </row>
    <row r="33" spans="1:15" ht="15" customHeight="1">
      <c r="A33" s="627"/>
    </row>
    <row r="34" spans="1:15" ht="24" customHeight="1"/>
    <row r="35" spans="1:15" ht="24" customHeight="1">
      <c r="A35" s="630" t="s">
        <v>551</v>
      </c>
      <c r="B35" s="630"/>
      <c r="C35" s="630"/>
      <c r="D35" s="630"/>
      <c r="E35" s="630"/>
      <c r="F35" s="630"/>
      <c r="G35" s="630"/>
      <c r="H35" s="630"/>
      <c r="I35" s="630"/>
      <c r="J35" s="630"/>
      <c r="K35" s="630"/>
      <c r="L35" s="630"/>
      <c r="M35" s="630"/>
      <c r="N35" s="630"/>
      <c r="O35" s="630"/>
    </row>
    <row r="36" spans="1:15" ht="24" customHeight="1">
      <c r="C36" s="629" t="s">
        <v>2101</v>
      </c>
      <c r="D36" s="629"/>
      <c r="E36" s="629"/>
      <c r="F36" s="629"/>
      <c r="G36" s="629"/>
      <c r="H36" s="629"/>
      <c r="I36" s="629"/>
      <c r="J36" s="629"/>
      <c r="K36" s="629"/>
      <c r="L36" s="629"/>
      <c r="M36" s="629"/>
    </row>
    <row r="37" spans="1:15" ht="26.1" customHeight="1">
      <c r="A37" s="630" t="s">
        <v>682</v>
      </c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  <c r="N37" s="630"/>
      <c r="O37" s="630"/>
    </row>
    <row r="38" spans="1:15" ht="26.1" customHeight="1"/>
    <row r="39" spans="1:15" ht="26.1" customHeight="1">
      <c r="C39" s="624" t="s">
        <v>1937</v>
      </c>
    </row>
    <row r="40" spans="1:15" ht="26.1" customHeight="1">
      <c r="B40" s="624" t="s">
        <v>1940</v>
      </c>
    </row>
    <row r="41" spans="1:15" ht="26.1" customHeight="1">
      <c r="B41" s="624" t="s">
        <v>1939</v>
      </c>
    </row>
    <row r="42" spans="1:15" ht="26.1" customHeight="1">
      <c r="B42" s="624" t="s">
        <v>1938</v>
      </c>
    </row>
    <row r="43" spans="1:15" ht="26.1" customHeight="1">
      <c r="B43" s="624" t="s">
        <v>1941</v>
      </c>
    </row>
    <row r="44" spans="1:15" ht="26.1" customHeight="1">
      <c r="A44" s="627"/>
      <c r="B44" s="624" t="s">
        <v>1942</v>
      </c>
    </row>
    <row r="45" spans="1:15" ht="26.1" customHeight="1">
      <c r="B45" s="624" t="s">
        <v>1931</v>
      </c>
    </row>
    <row r="46" spans="1:15" ht="26.1" customHeight="1">
      <c r="B46" s="624" t="s">
        <v>1943</v>
      </c>
    </row>
    <row r="47" spans="1:15" ht="26.1" customHeight="1">
      <c r="A47" s="627"/>
      <c r="B47" s="624" t="s">
        <v>1932</v>
      </c>
    </row>
    <row r="48" spans="1:15" ht="26.1" customHeight="1">
      <c r="C48" s="624" t="s">
        <v>1944</v>
      </c>
    </row>
    <row r="49" spans="2:3" ht="26.1" customHeight="1">
      <c r="B49" s="624" t="s">
        <v>1945</v>
      </c>
    </row>
    <row r="50" spans="2:3" ht="26.1" customHeight="1">
      <c r="B50" s="624" t="s">
        <v>1946</v>
      </c>
    </row>
    <row r="51" spans="2:3" ht="26.1" customHeight="1">
      <c r="B51" s="624" t="s">
        <v>1947</v>
      </c>
    </row>
    <row r="52" spans="2:3" ht="26.1" customHeight="1">
      <c r="B52" s="624" t="s">
        <v>1948</v>
      </c>
    </row>
    <row r="53" spans="2:3" ht="26.1" customHeight="1">
      <c r="B53" s="624" t="s">
        <v>1949</v>
      </c>
    </row>
    <row r="54" spans="2:3" ht="26.1" customHeight="1">
      <c r="B54" s="624" t="s">
        <v>1950</v>
      </c>
    </row>
    <row r="55" spans="2:3" ht="26.1" customHeight="1">
      <c r="B55" s="624" t="s">
        <v>1951</v>
      </c>
    </row>
    <row r="56" spans="2:3" ht="26.1" customHeight="1">
      <c r="B56" s="624" t="s">
        <v>1952</v>
      </c>
    </row>
    <row r="57" spans="2:3" ht="25.5" customHeight="1">
      <c r="C57" s="624" t="s">
        <v>1953</v>
      </c>
    </row>
    <row r="58" spans="2:3" ht="25.5" customHeight="1">
      <c r="B58" s="624" t="s">
        <v>1954</v>
      </c>
    </row>
    <row r="59" spans="2:3" ht="25.5" customHeight="1">
      <c r="B59" s="624" t="s">
        <v>1955</v>
      </c>
    </row>
    <row r="60" spans="2:3" ht="25.5" customHeight="1">
      <c r="B60" s="624" t="s">
        <v>1956</v>
      </c>
    </row>
    <row r="61" spans="2:3" ht="25.5" customHeight="1">
      <c r="B61" s="624" t="s">
        <v>1957</v>
      </c>
    </row>
    <row r="62" spans="2:3" ht="25.5" customHeight="1">
      <c r="B62" s="624" t="s">
        <v>1958</v>
      </c>
    </row>
    <row r="63" spans="2:3" ht="25.5" customHeight="1">
      <c r="B63" s="624" t="s">
        <v>1959</v>
      </c>
    </row>
    <row r="64" spans="2:3" ht="25.5" customHeight="1">
      <c r="B64" s="624" t="s">
        <v>1960</v>
      </c>
    </row>
    <row r="65" spans="1:15" ht="25.5" customHeight="1">
      <c r="B65" s="624" t="s">
        <v>1952</v>
      </c>
    </row>
    <row r="66" spans="1:15" ht="26.1" customHeight="1"/>
    <row r="67" spans="1:15" ht="26.1" customHeight="1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</row>
    <row r="68" spans="1:15" ht="26.1" customHeight="1">
      <c r="A68" s="630" t="s">
        <v>551</v>
      </c>
      <c r="B68" s="630"/>
      <c r="C68" s="630"/>
      <c r="D68" s="630"/>
      <c r="E68" s="630"/>
      <c r="F68" s="630"/>
      <c r="G68" s="630"/>
      <c r="H68" s="630"/>
      <c r="I68" s="630"/>
      <c r="J68" s="630"/>
      <c r="K68" s="630"/>
      <c r="L68" s="630"/>
      <c r="M68" s="630"/>
      <c r="N68" s="630"/>
      <c r="O68" s="630"/>
    </row>
    <row r="69" spans="1:15" ht="26.1" customHeight="1">
      <c r="C69" s="629" t="str">
        <f>+C36</f>
        <v xml:space="preserve">                                    (                                                                                                               )           </v>
      </c>
      <c r="D69" s="629"/>
      <c r="E69" s="629"/>
      <c r="F69" s="629"/>
      <c r="G69" s="629"/>
      <c r="H69" s="629"/>
      <c r="I69" s="629"/>
      <c r="J69" s="629"/>
      <c r="K69" s="629"/>
      <c r="L69" s="629"/>
      <c r="M69" s="629"/>
    </row>
    <row r="70" spans="1:15" ht="26.1" customHeight="1">
      <c r="A70" s="630" t="s">
        <v>940</v>
      </c>
      <c r="B70" s="630"/>
      <c r="C70" s="630"/>
      <c r="D70" s="630"/>
      <c r="E70" s="630"/>
      <c r="F70" s="630"/>
      <c r="G70" s="630"/>
      <c r="H70" s="630"/>
      <c r="I70" s="630"/>
      <c r="J70" s="630"/>
      <c r="K70" s="630"/>
      <c r="L70" s="630"/>
      <c r="M70" s="630"/>
      <c r="N70" s="630"/>
      <c r="O70" s="630"/>
    </row>
    <row r="71" spans="1:15" ht="26.1" customHeight="1"/>
    <row r="72" spans="1:15" ht="26.1" customHeight="1">
      <c r="C72" s="624" t="s">
        <v>2345</v>
      </c>
    </row>
    <row r="73" spans="1:15" ht="26.1" customHeight="1">
      <c r="B73" s="624" t="s">
        <v>2284</v>
      </c>
    </row>
    <row r="74" spans="1:15" ht="26.1" customHeight="1">
      <c r="B74" s="624" t="s">
        <v>2278</v>
      </c>
    </row>
    <row r="75" spans="1:15" ht="26.1" customHeight="1">
      <c r="B75" s="624" t="s">
        <v>2279</v>
      </c>
    </row>
    <row r="76" spans="1:15" ht="26.1" customHeight="1">
      <c r="B76" s="624" t="s">
        <v>2280</v>
      </c>
    </row>
    <row r="77" spans="1:15" ht="26.1" customHeight="1">
      <c r="B77" s="624" t="s">
        <v>2346</v>
      </c>
    </row>
    <row r="78" spans="1:15" ht="26.1" customHeight="1">
      <c r="B78" s="624" t="s">
        <v>2281</v>
      </c>
    </row>
    <row r="79" spans="1:15" ht="26.1" customHeight="1">
      <c r="B79" s="624" t="s">
        <v>2283</v>
      </c>
    </row>
    <row r="80" spans="1:15" ht="26.1" customHeight="1">
      <c r="B80" s="624" t="s">
        <v>2282</v>
      </c>
    </row>
    <row r="81" spans="2:15" ht="26.1" customHeight="1">
      <c r="B81" s="89"/>
      <c r="C81" s="89" t="s">
        <v>1961</v>
      </c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</row>
    <row r="82" spans="2:15" ht="26.1" customHeight="1">
      <c r="B82" s="89" t="s">
        <v>1962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</row>
    <row r="83" spans="2:15" ht="26.1" customHeight="1">
      <c r="B83" s="89" t="s">
        <v>1963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</row>
    <row r="84" spans="2:15" ht="26.1" customHeight="1">
      <c r="B84" s="89" t="s">
        <v>1964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</row>
    <row r="85" spans="2:15" ht="26.1" customHeight="1">
      <c r="B85" s="89" t="s">
        <v>1965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</row>
    <row r="86" spans="2:15" ht="26.1" customHeight="1">
      <c r="B86" s="89" t="s">
        <v>1966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</row>
    <row r="87" spans="2:15" ht="26.1" customHeight="1">
      <c r="B87" s="89" t="s">
        <v>1967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</row>
    <row r="88" spans="2:15" ht="26.1" customHeight="1">
      <c r="B88" s="89" t="s">
        <v>1968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</row>
    <row r="89" spans="2:15" ht="26.1" customHeight="1">
      <c r="B89" s="89"/>
      <c r="C89" s="89" t="s">
        <v>1969</v>
      </c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</row>
    <row r="90" spans="2:15" ht="26.1" customHeight="1">
      <c r="B90" s="89" t="s">
        <v>1970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</row>
    <row r="91" spans="2:15" ht="26.1" customHeight="1">
      <c r="B91" s="89" t="s">
        <v>1971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</row>
    <row r="92" spans="2:15" s="89" customFormat="1" ht="26.1" customHeight="1">
      <c r="B92" s="89" t="s">
        <v>2347</v>
      </c>
    </row>
    <row r="93" spans="2:15" s="89" customFormat="1" ht="26.1" customHeight="1">
      <c r="B93" s="89" t="s">
        <v>2348</v>
      </c>
    </row>
    <row r="94" spans="2:15" s="89" customFormat="1" ht="26.1" customHeight="1">
      <c r="B94" s="89" t="s">
        <v>2349</v>
      </c>
    </row>
    <row r="95" spans="2:15" s="89" customFormat="1" ht="26.1" customHeight="1">
      <c r="B95" s="89" t="s">
        <v>2350</v>
      </c>
    </row>
    <row r="96" spans="2:15" s="89" customFormat="1" ht="26.1" customHeight="1">
      <c r="B96" s="89" t="s">
        <v>1972</v>
      </c>
    </row>
    <row r="97" spans="1:17" ht="26.1" customHeight="1"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</row>
    <row r="98" spans="1:17" ht="26.1" customHeight="1"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</row>
    <row r="99" spans="1:17" ht="26.1" customHeight="1"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</row>
    <row r="100" spans="1:17" ht="26.1" customHeight="1">
      <c r="A100" s="630" t="s">
        <v>551</v>
      </c>
      <c r="B100" s="630"/>
      <c r="C100" s="630"/>
      <c r="D100" s="630"/>
      <c r="E100" s="630"/>
      <c r="F100" s="630"/>
      <c r="G100" s="630"/>
      <c r="H100" s="630"/>
      <c r="I100" s="630"/>
      <c r="J100" s="630"/>
      <c r="K100" s="630"/>
      <c r="L100" s="630"/>
      <c r="M100" s="630"/>
      <c r="N100" s="630"/>
      <c r="O100" s="630"/>
    </row>
    <row r="101" spans="1:17" ht="26.1" customHeight="1">
      <c r="C101" s="629" t="str">
        <f>+C69</f>
        <v xml:space="preserve">                                    (                                                                                                               )           </v>
      </c>
      <c r="D101" s="629"/>
      <c r="E101" s="629"/>
      <c r="F101" s="629"/>
      <c r="G101" s="629"/>
      <c r="H101" s="629"/>
      <c r="I101" s="629"/>
      <c r="J101" s="629"/>
      <c r="K101" s="629"/>
      <c r="L101" s="629"/>
      <c r="M101" s="629"/>
    </row>
    <row r="102" spans="1:17" ht="27.95" customHeight="1">
      <c r="A102" s="630" t="s">
        <v>941</v>
      </c>
      <c r="B102" s="630"/>
      <c r="C102" s="630"/>
      <c r="D102" s="630"/>
      <c r="E102" s="630"/>
      <c r="F102" s="630"/>
      <c r="G102" s="630"/>
      <c r="H102" s="630"/>
      <c r="I102" s="630"/>
      <c r="J102" s="630"/>
      <c r="K102" s="630"/>
      <c r="L102" s="630"/>
      <c r="M102" s="630"/>
      <c r="N102" s="630"/>
      <c r="O102" s="630"/>
    </row>
    <row r="103" spans="1:17" ht="27.95" customHeight="1">
      <c r="A103" s="625"/>
      <c r="B103" s="625"/>
      <c r="C103" s="625"/>
      <c r="D103" s="625"/>
      <c r="E103" s="625"/>
      <c r="F103" s="625"/>
      <c r="G103" s="625"/>
      <c r="H103" s="625"/>
      <c r="I103" s="625"/>
      <c r="J103" s="625"/>
      <c r="K103" s="625"/>
      <c r="L103" s="625"/>
      <c r="M103" s="625"/>
      <c r="N103" s="625"/>
      <c r="O103" s="625"/>
    </row>
    <row r="104" spans="1:17" s="89" customFormat="1" ht="27.95" customHeight="1">
      <c r="C104" s="89" t="s">
        <v>2352</v>
      </c>
      <c r="Q104" s="627"/>
    </row>
    <row r="105" spans="1:17" s="89" customFormat="1" ht="27.95" customHeight="1">
      <c r="B105" s="89" t="s">
        <v>2351</v>
      </c>
    </row>
    <row r="106" spans="1:17" s="89" customFormat="1" ht="27.95" customHeight="1">
      <c r="B106" s="89" t="s">
        <v>1974</v>
      </c>
    </row>
    <row r="107" spans="1:17" s="89" customFormat="1" ht="27.95" customHeight="1">
      <c r="B107" s="89" t="s">
        <v>1973</v>
      </c>
    </row>
    <row r="108" spans="1:17" s="89" customFormat="1" ht="27.95" customHeight="1">
      <c r="B108" s="89" t="s">
        <v>1975</v>
      </c>
    </row>
    <row r="109" spans="1:17" s="89" customFormat="1" ht="27.95" customHeight="1">
      <c r="B109" s="89" t="s">
        <v>1976</v>
      </c>
    </row>
    <row r="110" spans="1:17" s="89" customFormat="1" ht="27.95" customHeight="1">
      <c r="B110" s="89" t="s">
        <v>1977</v>
      </c>
    </row>
    <row r="111" spans="1:17" s="89" customFormat="1" ht="27.95" customHeight="1">
      <c r="B111" s="89" t="s">
        <v>1978</v>
      </c>
    </row>
    <row r="112" spans="1:17" s="89" customFormat="1" ht="27.95" customHeight="1">
      <c r="B112" s="89" t="s">
        <v>1979</v>
      </c>
    </row>
    <row r="113" spans="1:15" s="89" customFormat="1" ht="27.95" customHeight="1">
      <c r="C113" s="89" t="s">
        <v>2287</v>
      </c>
    </row>
    <row r="114" spans="1:15" s="89" customFormat="1" ht="27.95" customHeight="1">
      <c r="B114" s="89" t="s">
        <v>2286</v>
      </c>
    </row>
    <row r="115" spans="1:15" s="89" customFormat="1" ht="27.95" customHeight="1">
      <c r="B115" s="89" t="s">
        <v>2285</v>
      </c>
    </row>
    <row r="116" spans="1:15" s="89" customFormat="1" ht="27.95" customHeight="1">
      <c r="B116" s="89" t="s">
        <v>2262</v>
      </c>
    </row>
    <row r="117" spans="1:15" s="89" customFormat="1" ht="27.95" customHeight="1">
      <c r="B117" s="89" t="s">
        <v>2263</v>
      </c>
      <c r="G117" s="49"/>
    </row>
    <row r="118" spans="1:15" s="89" customFormat="1" ht="27.95" customHeight="1">
      <c r="B118" s="89" t="s">
        <v>2264</v>
      </c>
      <c r="G118" s="49"/>
    </row>
    <row r="119" spans="1:15" s="89" customFormat="1" ht="27.95" customHeight="1">
      <c r="C119" s="89" t="s">
        <v>2145</v>
      </c>
      <c r="G119" s="49"/>
    </row>
    <row r="120" spans="1:15" s="89" customFormat="1" ht="27.95" customHeight="1">
      <c r="B120" s="89" t="s">
        <v>2144</v>
      </c>
      <c r="G120" s="49"/>
    </row>
    <row r="121" spans="1:15" s="89" customFormat="1" ht="27.95" customHeight="1">
      <c r="B121" s="89" t="s">
        <v>2143</v>
      </c>
      <c r="G121" s="49"/>
    </row>
    <row r="122" spans="1:15" s="89" customFormat="1" ht="27.95" customHeight="1">
      <c r="B122" s="89" t="s">
        <v>2288</v>
      </c>
      <c r="G122" s="49"/>
    </row>
    <row r="123" spans="1:15" s="89" customFormat="1" ht="27.95" customHeight="1">
      <c r="B123" s="89" t="s">
        <v>2289</v>
      </c>
      <c r="G123" s="49"/>
    </row>
    <row r="124" spans="1:15" s="89" customFormat="1" ht="27.95" customHeight="1">
      <c r="B124" s="89" t="s">
        <v>2265</v>
      </c>
      <c r="G124" s="49"/>
    </row>
    <row r="125" spans="1:15" s="89" customFormat="1" ht="27.95" customHeight="1">
      <c r="C125" s="126" t="s">
        <v>2400</v>
      </c>
      <c r="D125" s="624"/>
      <c r="G125" s="49"/>
    </row>
    <row r="126" spans="1:15" s="89" customFormat="1" ht="27.95" customHeight="1">
      <c r="B126" s="624" t="s">
        <v>2401</v>
      </c>
      <c r="C126" s="624"/>
      <c r="D126" s="624"/>
      <c r="G126" s="49"/>
    </row>
    <row r="127" spans="1:15" s="89" customFormat="1" ht="27.95" customHeight="1">
      <c r="G127" s="49"/>
    </row>
    <row r="128" spans="1:15" s="89" customFormat="1" ht="27.95" customHeight="1">
      <c r="A128" s="624"/>
      <c r="B128" s="624"/>
      <c r="C128" s="624"/>
      <c r="D128" s="624"/>
      <c r="E128" s="624"/>
      <c r="F128" s="624"/>
      <c r="G128" s="624"/>
      <c r="H128" s="624"/>
      <c r="I128" s="624"/>
      <c r="J128" s="624"/>
      <c r="K128" s="624"/>
      <c r="L128" s="624"/>
      <c r="M128" s="624"/>
      <c r="N128" s="624"/>
      <c r="O128" s="624"/>
    </row>
    <row r="129" spans="1:15" s="89" customFormat="1" ht="27.95" customHeight="1"/>
    <row r="130" spans="1:15" s="89" customFormat="1" ht="27.95" customHeight="1">
      <c r="A130" s="630" t="s">
        <v>551</v>
      </c>
      <c r="B130" s="630"/>
      <c r="C130" s="630"/>
      <c r="D130" s="630"/>
      <c r="E130" s="630"/>
      <c r="F130" s="630"/>
      <c r="G130" s="630"/>
      <c r="H130" s="630"/>
      <c r="I130" s="630"/>
      <c r="J130" s="630"/>
      <c r="K130" s="630"/>
      <c r="L130" s="630"/>
      <c r="M130" s="630"/>
      <c r="N130" s="630"/>
      <c r="O130" s="630"/>
    </row>
    <row r="131" spans="1:15" s="89" customFormat="1" ht="27.95" customHeight="1">
      <c r="A131" s="624"/>
      <c r="B131" s="624"/>
      <c r="C131" s="629" t="str">
        <f>+C69</f>
        <v xml:space="preserve">                                    (                                                                                                               )           </v>
      </c>
      <c r="D131" s="629"/>
      <c r="E131" s="629"/>
      <c r="F131" s="629"/>
      <c r="G131" s="629"/>
      <c r="H131" s="629"/>
      <c r="I131" s="629"/>
      <c r="J131" s="629"/>
      <c r="K131" s="629"/>
      <c r="L131" s="629"/>
      <c r="M131" s="629"/>
      <c r="N131" s="624"/>
      <c r="O131" s="624"/>
    </row>
  </sheetData>
  <sheetProtection formatCells="0" formatColumns="0" formatRows="0" insertColumns="0" insertRows="0" insertHyperlinks="0" deleteColumns="0" deleteRows="0" sort="0" autoFilter="0" pivotTables="0"/>
  <mergeCells count="12">
    <mergeCell ref="C131:M131"/>
    <mergeCell ref="A1:O1"/>
    <mergeCell ref="A35:O35"/>
    <mergeCell ref="C36:M36"/>
    <mergeCell ref="A37:O37"/>
    <mergeCell ref="A68:O68"/>
    <mergeCell ref="C69:M69"/>
    <mergeCell ref="A70:O70"/>
    <mergeCell ref="A100:O100"/>
    <mergeCell ref="C101:M101"/>
    <mergeCell ref="A102:O102"/>
    <mergeCell ref="A130:O130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3" manualBreakCount="3">
    <brk id="36" max="16383" man="1"/>
    <brk id="69" max="16383" man="1"/>
    <brk id="1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3B7B-D81C-4C99-8B7A-E7EE8B9CE458}">
  <dimension ref="A1:V76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6" style="126" customWidth="1"/>
    <col min="2" max="2" width="0.5" style="126" customWidth="1"/>
    <col min="3" max="3" width="8.75" style="126" customWidth="1"/>
    <col min="4" max="4" width="0.75" style="126" customWidth="1"/>
    <col min="5" max="5" width="5.625" style="126" customWidth="1"/>
    <col min="6" max="6" width="11.5" style="126" customWidth="1"/>
    <col min="7" max="7" width="12.5" style="126" customWidth="1"/>
    <col min="8" max="8" width="0.5" style="126" customWidth="1"/>
    <col min="9" max="9" width="14.125" style="126" customWidth="1"/>
    <col min="10" max="10" width="0.5" style="126" customWidth="1"/>
    <col min="11" max="11" width="14.125" style="126" customWidth="1"/>
    <col min="12" max="12" width="0.5" style="126" customWidth="1"/>
    <col min="13" max="13" width="14.125" style="126" customWidth="1"/>
    <col min="14" max="14" width="0.5" style="126" customWidth="1"/>
    <col min="15" max="15" width="14.125" style="126" customWidth="1"/>
    <col min="16" max="16" width="1.75" style="126" customWidth="1"/>
    <col min="17" max="17" width="9" style="126"/>
    <col min="18" max="18" width="16.5" style="126" customWidth="1"/>
    <col min="19" max="20" width="9" style="126"/>
    <col min="21" max="21" width="10.75" style="126" customWidth="1"/>
    <col min="22" max="22" width="9" style="126"/>
    <col min="23" max="16384" width="9" style="115"/>
  </cols>
  <sheetData>
    <row r="1" spans="1:15" s="126" customFormat="1" ht="24" customHeight="1">
      <c r="A1" s="630" t="s">
        <v>942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5" s="126" customFormat="1" ht="24" customHeight="1"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</row>
    <row r="3" spans="1:15" s="126" customFormat="1" ht="24" customHeight="1">
      <c r="A3" s="458" t="s">
        <v>1720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</row>
    <row r="4" spans="1:15" s="126" customFormat="1" ht="24" customHeight="1"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</row>
    <row r="5" spans="1:15" s="126" customFormat="1" ht="24" customHeight="1"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631" t="s">
        <v>125</v>
      </c>
      <c r="N5" s="631"/>
      <c r="O5" s="631"/>
    </row>
    <row r="6" spans="1:15" s="126" customFormat="1" ht="24" customHeight="1">
      <c r="B6" s="458"/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61" t="s">
        <v>274</v>
      </c>
      <c r="N6" s="461"/>
      <c r="O6" s="461" t="s">
        <v>623</v>
      </c>
    </row>
    <row r="7" spans="1:15" s="126" customFormat="1" ht="24" customHeight="1">
      <c r="B7" s="458"/>
      <c r="C7" s="458"/>
      <c r="D7" s="458"/>
      <c r="E7" s="458"/>
      <c r="F7" s="458"/>
      <c r="G7" s="458"/>
      <c r="H7" s="458"/>
      <c r="I7" s="458"/>
      <c r="J7" s="458"/>
      <c r="K7" s="458"/>
      <c r="L7" s="458"/>
      <c r="M7" s="459" t="s">
        <v>275</v>
      </c>
      <c r="N7" s="461"/>
      <c r="O7" s="459" t="s">
        <v>276</v>
      </c>
    </row>
    <row r="8" spans="1:15" s="126" customFormat="1" ht="24" customHeight="1">
      <c r="A8" s="70" t="s">
        <v>962</v>
      </c>
      <c r="B8" s="458"/>
      <c r="C8" s="458"/>
      <c r="E8" s="458"/>
      <c r="F8" s="458"/>
      <c r="G8" s="458"/>
      <c r="H8" s="458"/>
      <c r="I8" s="458"/>
      <c r="J8" s="458"/>
      <c r="K8" s="458"/>
      <c r="L8" s="458"/>
      <c r="M8" s="71">
        <v>3641141878.7399998</v>
      </c>
      <c r="N8" s="71"/>
      <c r="O8" s="82">
        <v>97268590.530000001</v>
      </c>
    </row>
    <row r="9" spans="1:15" s="126" customFormat="1" ht="24" customHeight="1">
      <c r="A9" s="70" t="s">
        <v>963</v>
      </c>
      <c r="B9" s="458"/>
      <c r="C9" s="458"/>
      <c r="E9" s="458"/>
      <c r="F9" s="458"/>
      <c r="G9" s="458"/>
      <c r="H9" s="458"/>
      <c r="I9" s="458"/>
      <c r="J9" s="458"/>
      <c r="K9" s="458"/>
      <c r="L9" s="458"/>
      <c r="M9" s="82">
        <v>626359500</v>
      </c>
      <c r="N9" s="71"/>
      <c r="O9" s="82">
        <v>30000000</v>
      </c>
    </row>
    <row r="10" spans="1:15" s="126" customFormat="1" ht="24" customHeight="1">
      <c r="A10" s="70" t="s">
        <v>964</v>
      </c>
      <c r="B10" s="458"/>
      <c r="C10" s="458"/>
      <c r="E10" s="458"/>
      <c r="F10" s="458"/>
      <c r="G10" s="458"/>
      <c r="H10" s="458"/>
      <c r="I10" s="458"/>
      <c r="J10" s="458"/>
      <c r="K10" s="458"/>
      <c r="L10" s="458"/>
      <c r="M10" s="92">
        <v>-614526626.75</v>
      </c>
      <c r="N10" s="71"/>
      <c r="O10" s="92">
        <v>-56968898.579999998</v>
      </c>
    </row>
    <row r="11" spans="1:15" s="126" customFormat="1" ht="24" customHeight="1">
      <c r="A11" s="126" t="s">
        <v>965</v>
      </c>
      <c r="B11" s="458"/>
      <c r="C11" s="458"/>
      <c r="E11" s="458"/>
      <c r="F11" s="458"/>
      <c r="G11" s="458"/>
      <c r="H11" s="458"/>
      <c r="I11" s="458"/>
      <c r="J11" s="458"/>
      <c r="K11" s="458"/>
      <c r="L11" s="458"/>
      <c r="M11" s="93">
        <f>SUM(M8:M10)</f>
        <v>3652974751.9899998</v>
      </c>
      <c r="N11" s="71"/>
      <c r="O11" s="93">
        <f>SUM(O8:O10)</f>
        <v>70299691.950000003</v>
      </c>
    </row>
    <row r="12" spans="1:15" s="126" customFormat="1" ht="24" customHeight="1">
      <c r="A12" s="70" t="s">
        <v>966</v>
      </c>
      <c r="B12" s="458"/>
      <c r="C12" s="458"/>
      <c r="E12" s="458"/>
      <c r="F12" s="458"/>
      <c r="G12" s="458"/>
      <c r="H12" s="458"/>
      <c r="I12" s="458"/>
      <c r="J12" s="458"/>
      <c r="K12" s="458"/>
      <c r="L12" s="458"/>
      <c r="M12" s="92">
        <v>-717883219.5</v>
      </c>
      <c r="N12" s="75"/>
      <c r="O12" s="92">
        <v>-54347655.020000003</v>
      </c>
    </row>
    <row r="13" spans="1:15" s="126" customFormat="1" ht="24" customHeight="1" thickBot="1">
      <c r="A13" s="70" t="s">
        <v>2052</v>
      </c>
      <c r="B13" s="458"/>
      <c r="C13" s="458"/>
      <c r="E13" s="458"/>
      <c r="F13" s="458"/>
      <c r="G13" s="458"/>
      <c r="H13" s="458"/>
      <c r="I13" s="458"/>
      <c r="J13" s="458"/>
      <c r="K13" s="458"/>
      <c r="L13" s="458"/>
      <c r="M13" s="137">
        <f>SUM(M11:M12)</f>
        <v>2935091532.4899998</v>
      </c>
      <c r="N13" s="71"/>
      <c r="O13" s="137">
        <f>SUM(O11:O12)</f>
        <v>15952036.93</v>
      </c>
    </row>
    <row r="14" spans="1:15" s="126" customFormat="1" ht="24" customHeight="1" thickTop="1">
      <c r="B14" s="458"/>
      <c r="C14" s="458"/>
      <c r="D14" s="458"/>
      <c r="E14" s="458"/>
      <c r="F14" s="458"/>
      <c r="G14" s="458"/>
      <c r="H14" s="458"/>
      <c r="I14" s="458"/>
      <c r="J14" s="458"/>
      <c r="K14" s="458"/>
      <c r="L14" s="458"/>
      <c r="M14" s="136"/>
      <c r="N14" s="71"/>
      <c r="O14" s="136"/>
    </row>
    <row r="15" spans="1:15" s="126" customFormat="1" ht="24" customHeight="1">
      <c r="A15" s="19" t="s">
        <v>1092</v>
      </c>
      <c r="B15" s="458"/>
      <c r="C15" s="458"/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</row>
    <row r="16" spans="1:15" s="126" customFormat="1" ht="24" customHeight="1">
      <c r="B16" s="458"/>
      <c r="C16" s="458"/>
      <c r="D16" s="458"/>
      <c r="E16" s="458"/>
      <c r="F16" s="458"/>
      <c r="G16" s="458"/>
      <c r="H16" s="631" t="s">
        <v>125</v>
      </c>
      <c r="I16" s="631"/>
      <c r="J16" s="631"/>
      <c r="K16" s="631"/>
      <c r="L16" s="631"/>
      <c r="M16" s="631"/>
      <c r="N16" s="631"/>
      <c r="O16" s="631"/>
    </row>
    <row r="17" spans="1:16" s="126" customFormat="1" ht="24" customHeight="1">
      <c r="A17" s="70"/>
      <c r="B17" s="458"/>
      <c r="C17" s="458"/>
      <c r="D17" s="458"/>
      <c r="E17" s="458"/>
      <c r="F17" s="458"/>
      <c r="G17" s="458"/>
      <c r="H17" s="176"/>
      <c r="I17" s="634" t="s">
        <v>126</v>
      </c>
      <c r="J17" s="634"/>
      <c r="K17" s="634"/>
      <c r="L17" s="461"/>
      <c r="M17" s="634" t="s">
        <v>127</v>
      </c>
      <c r="N17" s="634"/>
      <c r="O17" s="634"/>
    </row>
    <row r="18" spans="1:16" s="126" customFormat="1" ht="24" customHeight="1">
      <c r="B18" s="458"/>
      <c r="C18" s="458"/>
      <c r="D18" s="458"/>
      <c r="E18" s="458"/>
      <c r="F18" s="458"/>
      <c r="G18" s="458"/>
      <c r="H18" s="176"/>
      <c r="I18" s="462" t="str">
        <f>+'50'!I25</f>
        <v>2021</v>
      </c>
      <c r="J18" s="57"/>
      <c r="K18" s="462" t="str">
        <f>+'50'!K25</f>
        <v>2020</v>
      </c>
      <c r="L18" s="177"/>
      <c r="M18" s="462" t="str">
        <f>+I18</f>
        <v>2021</v>
      </c>
      <c r="N18" s="57"/>
      <c r="O18" s="462" t="str">
        <f>+K18</f>
        <v>2020</v>
      </c>
    </row>
    <row r="19" spans="1:16" s="126" customFormat="1" ht="24" customHeight="1">
      <c r="A19" s="70" t="s">
        <v>790</v>
      </c>
      <c r="C19" s="458"/>
      <c r="D19" s="458"/>
      <c r="E19" s="458"/>
      <c r="F19" s="458"/>
      <c r="G19" s="458"/>
      <c r="I19" s="82">
        <v>61117241.920000002</v>
      </c>
      <c r="J19" s="62"/>
      <c r="K19" s="82">
        <v>70241035.530000001</v>
      </c>
      <c r="L19" s="62"/>
      <c r="M19" s="82">
        <v>21424028.210000001</v>
      </c>
      <c r="N19" s="62"/>
      <c r="O19" s="82">
        <v>20026986.809999999</v>
      </c>
    </row>
    <row r="20" spans="1:16" s="126" customFormat="1" ht="24" customHeight="1">
      <c r="A20" s="70" t="s">
        <v>796</v>
      </c>
      <c r="C20" s="458"/>
      <c r="D20" s="458"/>
      <c r="E20" s="458"/>
      <c r="F20" s="458"/>
      <c r="G20" s="458"/>
      <c r="I20" s="92"/>
      <c r="J20" s="62"/>
      <c r="K20" s="92"/>
      <c r="L20" s="62"/>
      <c r="M20" s="92"/>
      <c r="N20" s="62"/>
      <c r="O20" s="92"/>
    </row>
    <row r="21" spans="1:16" s="126" customFormat="1" ht="24" customHeight="1">
      <c r="A21" s="126" t="s">
        <v>797</v>
      </c>
      <c r="D21" s="458"/>
      <c r="E21" s="458"/>
      <c r="F21" s="458"/>
      <c r="G21" s="458"/>
      <c r="I21" s="92">
        <v>-18876942.73</v>
      </c>
      <c r="J21" s="62"/>
      <c r="K21" s="92">
        <v>-17333548.449999999</v>
      </c>
      <c r="L21" s="62"/>
      <c r="M21" s="92">
        <v>-6594490.3799999999</v>
      </c>
      <c r="N21" s="62"/>
      <c r="O21" s="580">
        <v>-5104929.74</v>
      </c>
    </row>
    <row r="22" spans="1:16" s="126" customFormat="1" ht="24" customHeight="1" thickBot="1">
      <c r="A22" s="458"/>
      <c r="B22" s="458"/>
      <c r="C22" s="458" t="s">
        <v>133</v>
      </c>
      <c r="D22" s="458"/>
      <c r="F22" s="458"/>
      <c r="G22" s="458"/>
      <c r="I22" s="94">
        <f>SUM(I19:I21)</f>
        <v>42240299.189999998</v>
      </c>
      <c r="J22" s="62"/>
      <c r="K22" s="63">
        <f>SUM(K19:K21)</f>
        <v>52907487.079999998</v>
      </c>
      <c r="L22" s="62"/>
      <c r="M22" s="94">
        <f>SUM(M19:M21)</f>
        <v>14829537.830000002</v>
      </c>
      <c r="N22" s="62"/>
      <c r="O22" s="63">
        <f>SUM(O19:O21)</f>
        <v>14922057.069999998</v>
      </c>
    </row>
    <row r="23" spans="1:16" s="126" customFormat="1" ht="24" customHeight="1" thickTop="1">
      <c r="A23" s="476"/>
      <c r="B23" s="476"/>
      <c r="C23" s="476"/>
      <c r="D23" s="476"/>
      <c r="F23" s="476"/>
      <c r="G23" s="476"/>
      <c r="I23" s="217"/>
      <c r="J23" s="62"/>
      <c r="K23" s="59"/>
      <c r="L23" s="62"/>
      <c r="M23" s="217"/>
      <c r="N23" s="62"/>
      <c r="O23" s="59"/>
    </row>
    <row r="24" spans="1:16" s="126" customFormat="1" ht="24" customHeight="1">
      <c r="A24" s="70" t="s">
        <v>694</v>
      </c>
      <c r="D24" s="70"/>
      <c r="E24" s="70"/>
      <c r="F24" s="70"/>
      <c r="G24" s="70"/>
      <c r="H24" s="113"/>
      <c r="I24" s="113"/>
      <c r="J24" s="113"/>
      <c r="K24" s="113"/>
      <c r="L24" s="113"/>
      <c r="M24" s="113"/>
    </row>
    <row r="25" spans="1:16" s="126" customFormat="1" ht="24" customHeight="1">
      <c r="C25" s="70"/>
      <c r="D25" s="70"/>
      <c r="E25" s="70"/>
      <c r="F25" s="70"/>
      <c r="G25" s="70"/>
      <c r="I25" s="631" t="s">
        <v>125</v>
      </c>
      <c r="J25" s="631"/>
      <c r="K25" s="631"/>
      <c r="L25" s="631"/>
      <c r="M25" s="631"/>
      <c r="N25" s="631"/>
      <c r="O25" s="631"/>
      <c r="P25" s="44"/>
    </row>
    <row r="26" spans="1:16" s="126" customFormat="1" ht="24" customHeight="1">
      <c r="C26" s="70"/>
      <c r="D26" s="70"/>
      <c r="E26" s="70"/>
      <c r="F26" s="70"/>
      <c r="G26" s="70"/>
      <c r="I26" s="634" t="s">
        <v>126</v>
      </c>
      <c r="J26" s="634"/>
      <c r="K26" s="634"/>
      <c r="L26" s="128"/>
      <c r="M26" s="634" t="s">
        <v>127</v>
      </c>
      <c r="N26" s="634"/>
      <c r="O26" s="634"/>
    </row>
    <row r="27" spans="1:16" s="126" customFormat="1" ht="24" customHeight="1">
      <c r="C27" s="70"/>
      <c r="D27" s="70"/>
      <c r="E27" s="70"/>
      <c r="F27" s="70"/>
      <c r="G27" s="70"/>
      <c r="I27" s="153" t="str">
        <f>+'P55-56'!I18</f>
        <v>2021</v>
      </c>
      <c r="J27" s="178"/>
      <c r="K27" s="153" t="str">
        <f>+'P55-56'!K18</f>
        <v>2020</v>
      </c>
      <c r="L27" s="151"/>
      <c r="M27" s="153" t="str">
        <f>+I27</f>
        <v>2021</v>
      </c>
      <c r="N27" s="178"/>
      <c r="O27" s="153" t="str">
        <f>+K27</f>
        <v>2020</v>
      </c>
    </row>
    <row r="28" spans="1:16" s="126" customFormat="1" ht="24" customHeight="1">
      <c r="A28" s="70" t="s">
        <v>277</v>
      </c>
      <c r="B28" s="70"/>
      <c r="C28" s="70"/>
      <c r="I28" s="82">
        <v>20711446.289999999</v>
      </c>
      <c r="J28" s="62"/>
      <c r="K28" s="82">
        <v>19518463.91</v>
      </c>
      <c r="L28" s="62"/>
      <c r="M28" s="82">
        <v>7276807.3200000003</v>
      </c>
      <c r="N28" s="62"/>
      <c r="O28" s="82">
        <v>5721464.4199999999</v>
      </c>
    </row>
    <row r="29" spans="1:16" s="126" customFormat="1" ht="24" customHeight="1">
      <c r="A29" s="70" t="s">
        <v>278</v>
      </c>
      <c r="B29" s="70"/>
      <c r="C29" s="70"/>
      <c r="I29" s="225">
        <v>44077744.609999999</v>
      </c>
      <c r="J29" s="62"/>
      <c r="K29" s="225">
        <v>55922787.869999997</v>
      </c>
      <c r="L29" s="62"/>
      <c r="M29" s="225">
        <v>15580406.439999999</v>
      </c>
      <c r="N29" s="62"/>
      <c r="O29" s="225">
        <v>15699800.069999998</v>
      </c>
    </row>
    <row r="30" spans="1:16" s="126" customFormat="1" ht="24" customHeight="1">
      <c r="A30" s="70"/>
      <c r="B30" s="70"/>
      <c r="C30" s="70" t="s">
        <v>132</v>
      </c>
      <c r="I30" s="82">
        <f>SUM(I28:I29)</f>
        <v>64789190.899999999</v>
      </c>
      <c r="J30" s="62"/>
      <c r="K30" s="62">
        <f>SUM(K28:K29)</f>
        <v>75441251.780000001</v>
      </c>
      <c r="L30" s="62"/>
      <c r="M30" s="82">
        <f>SUM(M28:M29)</f>
        <v>22857213.759999998</v>
      </c>
      <c r="N30" s="82"/>
      <c r="O30" s="82">
        <f>SUM(O28:O29)</f>
        <v>21421264.489999998</v>
      </c>
    </row>
    <row r="31" spans="1:16" s="126" customFormat="1" ht="24" customHeight="1">
      <c r="A31" s="70" t="s">
        <v>767</v>
      </c>
      <c r="B31" s="70"/>
      <c r="C31" s="70"/>
      <c r="I31" s="82"/>
      <c r="J31" s="62"/>
      <c r="K31" s="82"/>
      <c r="L31" s="62"/>
      <c r="M31" s="82"/>
      <c r="N31" s="62"/>
      <c r="O31" s="82"/>
    </row>
    <row r="32" spans="1:16" s="126" customFormat="1" ht="24" customHeight="1">
      <c r="A32" s="70" t="s">
        <v>611</v>
      </c>
      <c r="B32" s="70"/>
      <c r="C32" s="70" t="s">
        <v>776</v>
      </c>
      <c r="I32" s="329">
        <v>-3671948.98</v>
      </c>
      <c r="J32" s="62"/>
      <c r="K32" s="329">
        <v>-5200216.25</v>
      </c>
      <c r="L32" s="62"/>
      <c r="M32" s="329">
        <v>-1433185.55</v>
      </c>
      <c r="N32" s="62"/>
      <c r="O32" s="565">
        <v>-1394277.6800000002</v>
      </c>
    </row>
    <row r="33" spans="1:15" s="126" customFormat="1" ht="24" customHeight="1">
      <c r="A33" s="70" t="s">
        <v>279</v>
      </c>
      <c r="B33" s="70"/>
      <c r="C33" s="70"/>
      <c r="I33" s="217"/>
      <c r="J33" s="358"/>
      <c r="K33" s="358"/>
      <c r="L33" s="358"/>
      <c r="M33" s="358"/>
      <c r="N33" s="358"/>
      <c r="O33" s="358"/>
    </row>
    <row r="34" spans="1:15" ht="24" customHeight="1" thickBot="1">
      <c r="A34" s="70" t="s">
        <v>280</v>
      </c>
      <c r="B34" s="70"/>
      <c r="C34" s="70"/>
      <c r="I34" s="357">
        <f>SUM(I30:I32)</f>
        <v>61117241.920000002</v>
      </c>
      <c r="J34" s="62"/>
      <c r="K34" s="357">
        <f>SUM(K30:K32)</f>
        <v>70241035.530000001</v>
      </c>
      <c r="L34" s="62"/>
      <c r="M34" s="357">
        <f>SUM(M30:M32)</f>
        <v>21424028.209999997</v>
      </c>
      <c r="N34" s="82"/>
      <c r="O34" s="357">
        <f>SUM(O30:O32)</f>
        <v>20026986.809999999</v>
      </c>
    </row>
    <row r="35" spans="1:15" ht="24" customHeight="1" thickTop="1">
      <c r="A35" s="70"/>
      <c r="B35" s="70"/>
      <c r="C35" s="70"/>
      <c r="I35" s="217"/>
      <c r="J35" s="62"/>
      <c r="K35" s="217"/>
      <c r="L35" s="62"/>
      <c r="M35" s="217"/>
      <c r="N35" s="82"/>
      <c r="O35" s="217"/>
    </row>
    <row r="36" spans="1:15" ht="24" customHeight="1">
      <c r="A36" s="70"/>
      <c r="B36" s="70"/>
      <c r="C36" s="70"/>
      <c r="I36" s="217"/>
      <c r="J36" s="62"/>
      <c r="K36" s="217"/>
      <c r="L36" s="62"/>
      <c r="M36" s="217"/>
      <c r="N36" s="82"/>
      <c r="O36" s="217"/>
    </row>
    <row r="37" spans="1:15" ht="24" customHeight="1">
      <c r="A37" s="630" t="s">
        <v>551</v>
      </c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  <c r="N37" s="630"/>
      <c r="O37" s="630"/>
    </row>
    <row r="38" spans="1:15" ht="24" customHeight="1">
      <c r="A38" s="484"/>
      <c r="B38" s="484"/>
      <c r="C38" s="629" t="s">
        <v>1416</v>
      </c>
      <c r="D38" s="629"/>
      <c r="E38" s="629"/>
      <c r="F38" s="629"/>
      <c r="G38" s="629"/>
      <c r="H38" s="629"/>
      <c r="I38" s="629"/>
      <c r="J38" s="629"/>
      <c r="K38" s="629"/>
      <c r="L38" s="629"/>
      <c r="M38" s="629"/>
      <c r="N38" s="484"/>
      <c r="O38" s="484"/>
    </row>
    <row r="39" spans="1:15" ht="24.95" customHeight="1">
      <c r="A39" s="630" t="s">
        <v>943</v>
      </c>
      <c r="B39" s="630"/>
      <c r="C39" s="630"/>
      <c r="D39" s="630"/>
      <c r="E39" s="630"/>
      <c r="F39" s="630"/>
      <c r="G39" s="630"/>
      <c r="H39" s="630"/>
      <c r="I39" s="630"/>
      <c r="J39" s="630"/>
      <c r="K39" s="630"/>
      <c r="L39" s="630"/>
      <c r="M39" s="630"/>
      <c r="N39" s="630"/>
      <c r="O39" s="630"/>
    </row>
    <row r="40" spans="1:15" ht="24.95" customHeight="1">
      <c r="A40" s="70"/>
      <c r="B40" s="70"/>
      <c r="C40" s="70"/>
      <c r="I40" s="217"/>
      <c r="J40" s="62"/>
      <c r="K40" s="217"/>
      <c r="L40" s="62"/>
      <c r="M40" s="217"/>
      <c r="N40" s="82"/>
      <c r="O40" s="217"/>
    </row>
    <row r="41" spans="1:15" s="126" customFormat="1" ht="24.95" customHeight="1">
      <c r="A41" s="19" t="s">
        <v>1429</v>
      </c>
      <c r="B41" s="490"/>
      <c r="C41" s="490"/>
      <c r="D41" s="458"/>
      <c r="E41" s="458"/>
      <c r="F41" s="458"/>
      <c r="G41" s="458"/>
      <c r="H41" s="458"/>
      <c r="I41" s="458"/>
      <c r="J41" s="458"/>
      <c r="K41" s="458"/>
      <c r="L41" s="458"/>
      <c r="M41" s="136"/>
      <c r="N41" s="71"/>
      <c r="O41" s="136"/>
    </row>
    <row r="42" spans="1:15" s="126" customFormat="1" ht="24.95" customHeight="1">
      <c r="A42" s="70" t="s">
        <v>1464</v>
      </c>
      <c r="B42" s="490"/>
      <c r="C42" s="490"/>
      <c r="D42" s="458"/>
      <c r="E42" s="458"/>
      <c r="F42" s="458"/>
      <c r="G42" s="458"/>
      <c r="H42" s="458"/>
      <c r="I42" s="458"/>
      <c r="J42" s="458"/>
      <c r="K42" s="458"/>
      <c r="L42" s="458"/>
      <c r="M42" s="136"/>
      <c r="N42" s="71"/>
      <c r="O42" s="136"/>
    </row>
    <row r="43" spans="1:15" s="126" customFormat="1" ht="24.95" customHeight="1">
      <c r="A43" s="70"/>
      <c r="B43" s="458"/>
      <c r="C43" s="458"/>
      <c r="D43" s="458"/>
      <c r="E43" s="458"/>
      <c r="F43" s="458"/>
      <c r="G43" s="458"/>
      <c r="H43" s="458"/>
      <c r="I43" s="458"/>
      <c r="J43" s="458"/>
      <c r="K43" s="458"/>
      <c r="L43" s="458"/>
      <c r="M43" s="136"/>
      <c r="N43" s="71"/>
      <c r="O43" s="136"/>
    </row>
    <row r="44" spans="1:15" s="126" customFormat="1" ht="24.95" customHeight="1">
      <c r="B44" s="458"/>
      <c r="C44" s="458"/>
      <c r="D44" s="458"/>
      <c r="E44" s="458"/>
      <c r="F44" s="458"/>
      <c r="G44" s="471" t="s">
        <v>1407</v>
      </c>
      <c r="H44" s="106"/>
      <c r="I44" s="106"/>
      <c r="J44" s="89"/>
      <c r="K44" s="89"/>
      <c r="L44" s="89"/>
      <c r="M44" s="643" t="s">
        <v>691</v>
      </c>
      <c r="N44" s="643"/>
      <c r="O44" s="643"/>
    </row>
    <row r="45" spans="1:15" s="126" customFormat="1" ht="24.95" customHeight="1">
      <c r="B45" s="458"/>
      <c r="C45" s="641" t="s">
        <v>1405</v>
      </c>
      <c r="D45" s="641"/>
      <c r="E45" s="641"/>
      <c r="F45" s="641"/>
      <c r="G45" s="464" t="s">
        <v>1406</v>
      </c>
      <c r="H45" s="106"/>
      <c r="I45" s="464" t="s">
        <v>1408</v>
      </c>
      <c r="J45" s="89"/>
      <c r="K45" s="464" t="s">
        <v>1409</v>
      </c>
      <c r="L45" s="89"/>
      <c r="M45" s="469" t="str">
        <f>+[5]Sheet1!H22</f>
        <v>2021</v>
      </c>
      <c r="N45" s="470"/>
      <c r="O45" s="469" t="str">
        <f>+'P48-49'!O45</f>
        <v>2020</v>
      </c>
    </row>
    <row r="46" spans="1:15" s="126" customFormat="1" ht="24.95" customHeight="1">
      <c r="B46" s="458"/>
      <c r="C46" s="89" t="s">
        <v>1399</v>
      </c>
      <c r="D46" s="89"/>
      <c r="E46" s="89"/>
      <c r="F46" s="458"/>
      <c r="G46" s="106" t="s">
        <v>1410</v>
      </c>
      <c r="H46" s="89"/>
      <c r="I46" s="106" t="s">
        <v>1411</v>
      </c>
      <c r="J46" s="89"/>
      <c r="K46" s="335" t="s">
        <v>1412</v>
      </c>
      <c r="L46" s="89"/>
      <c r="M46" s="217">
        <v>1500000000</v>
      </c>
      <c r="N46" s="71"/>
      <c r="O46" s="322">
        <v>0</v>
      </c>
    </row>
    <row r="47" spans="1:15" s="126" customFormat="1" ht="24.95" customHeight="1">
      <c r="B47" s="458"/>
      <c r="C47" s="89" t="s">
        <v>1400</v>
      </c>
      <c r="D47" s="89"/>
      <c r="E47" s="89"/>
      <c r="F47" s="458"/>
      <c r="G47" s="89"/>
      <c r="H47" s="89"/>
      <c r="I47" s="89"/>
      <c r="J47" s="89"/>
      <c r="K47" s="89"/>
      <c r="L47" s="89"/>
      <c r="M47" s="217"/>
      <c r="N47" s="71"/>
      <c r="O47" s="322"/>
    </row>
    <row r="48" spans="1:15" s="126" customFormat="1" ht="24.95" customHeight="1">
      <c r="B48" s="458"/>
      <c r="C48" s="89" t="s">
        <v>1401</v>
      </c>
      <c r="D48" s="89"/>
      <c r="E48" s="89"/>
      <c r="F48" s="458"/>
      <c r="G48" s="89"/>
      <c r="H48" s="89"/>
      <c r="I48" s="89"/>
      <c r="J48" s="89"/>
      <c r="K48" s="89"/>
      <c r="L48" s="89"/>
      <c r="M48" s="329">
        <v>-9742042.8599999994</v>
      </c>
      <c r="N48" s="71"/>
      <c r="O48" s="325">
        <v>0</v>
      </c>
    </row>
    <row r="49" spans="1:15" s="126" customFormat="1" ht="24.95" customHeight="1">
      <c r="B49" s="458"/>
      <c r="C49" s="89" t="s">
        <v>1402</v>
      </c>
      <c r="D49" s="89"/>
      <c r="E49" s="89"/>
      <c r="F49" s="458"/>
      <c r="G49" s="89"/>
      <c r="H49" s="89"/>
      <c r="I49" s="89"/>
      <c r="J49" s="89"/>
      <c r="K49" s="89"/>
      <c r="L49" s="89"/>
      <c r="M49" s="322">
        <f>SUM(M46:M48)</f>
        <v>1490257957.1400001</v>
      </c>
      <c r="N49" s="71"/>
      <c r="O49" s="322">
        <f>SUM(O46:O48)</f>
        <v>0</v>
      </c>
    </row>
    <row r="50" spans="1:15" s="126" customFormat="1" ht="24.95" customHeight="1">
      <c r="B50" s="458"/>
      <c r="C50" s="89" t="s">
        <v>1403</v>
      </c>
      <c r="D50" s="89"/>
      <c r="E50" s="89"/>
      <c r="F50" s="458"/>
      <c r="G50" s="89"/>
      <c r="H50" s="89"/>
      <c r="I50" s="89"/>
      <c r="J50" s="89"/>
      <c r="K50" s="89"/>
      <c r="L50" s="89"/>
      <c r="M50" s="322">
        <v>0</v>
      </c>
      <c r="N50" s="71"/>
      <c r="O50" s="322">
        <v>0</v>
      </c>
    </row>
    <row r="51" spans="1:15" s="126" customFormat="1" ht="24.95" customHeight="1" thickBot="1">
      <c r="B51" s="458"/>
      <c r="C51" s="89" t="s">
        <v>1404</v>
      </c>
      <c r="D51" s="89"/>
      <c r="E51" s="89"/>
      <c r="F51" s="458"/>
      <c r="G51" s="89"/>
      <c r="H51" s="89"/>
      <c r="I51" s="89"/>
      <c r="J51" s="89"/>
      <c r="K51" s="89"/>
      <c r="L51" s="89"/>
      <c r="M51" s="341">
        <f>SUM(M49:M50)</f>
        <v>1490257957.1400001</v>
      </c>
      <c r="N51" s="71"/>
      <c r="O51" s="341">
        <f>SUM(O49:O50)</f>
        <v>0</v>
      </c>
    </row>
    <row r="52" spans="1:15" s="126" customFormat="1" ht="24.95" customHeight="1" thickTop="1">
      <c r="B52" s="458"/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136"/>
      <c r="N52" s="71"/>
      <c r="O52" s="136"/>
    </row>
    <row r="53" spans="1:15" s="126" customFormat="1" ht="24.95" customHeight="1">
      <c r="B53" s="458"/>
      <c r="C53" s="89" t="s">
        <v>1415</v>
      </c>
      <c r="D53" s="458"/>
      <c r="E53" s="458"/>
      <c r="F53" s="458"/>
      <c r="G53" s="458"/>
      <c r="H53" s="458"/>
      <c r="I53" s="458"/>
      <c r="J53" s="458"/>
      <c r="K53" s="458"/>
      <c r="L53" s="458"/>
      <c r="M53" s="136"/>
      <c r="N53" s="71"/>
      <c r="O53" s="136"/>
    </row>
    <row r="54" spans="1:15" s="126" customFormat="1" ht="24.95" customHeight="1">
      <c r="B54" s="458"/>
      <c r="C54" s="89" t="s">
        <v>1413</v>
      </c>
      <c r="D54" s="458"/>
      <c r="E54" s="458"/>
      <c r="F54" s="458"/>
      <c r="G54" s="458"/>
      <c r="H54" s="458"/>
      <c r="I54" s="458"/>
      <c r="J54" s="458"/>
      <c r="K54" s="458"/>
      <c r="L54" s="458"/>
      <c r="M54" s="136"/>
      <c r="N54" s="71"/>
      <c r="O54" s="136"/>
    </row>
    <row r="55" spans="1:15" s="126" customFormat="1" ht="24.95" customHeight="1">
      <c r="B55" s="458"/>
      <c r="C55" s="89" t="s">
        <v>1414</v>
      </c>
      <c r="D55" s="458"/>
      <c r="E55" s="458"/>
      <c r="F55" s="458"/>
      <c r="G55" s="458"/>
      <c r="H55" s="458"/>
      <c r="I55" s="458"/>
      <c r="J55" s="458"/>
      <c r="K55" s="458"/>
      <c r="L55" s="458"/>
      <c r="M55" s="136"/>
      <c r="N55" s="71"/>
      <c r="O55" s="136"/>
    </row>
    <row r="56" spans="1:15" s="126" customFormat="1" ht="24.95" customHeight="1">
      <c r="B56" s="484"/>
      <c r="C56" s="89"/>
      <c r="D56" s="484"/>
      <c r="E56" s="484"/>
      <c r="F56" s="484"/>
      <c r="G56" s="484"/>
      <c r="H56" s="484"/>
      <c r="I56" s="484"/>
      <c r="J56" s="484"/>
      <c r="K56" s="484"/>
      <c r="L56" s="484"/>
      <c r="M56" s="136"/>
      <c r="N56" s="71"/>
      <c r="O56" s="136"/>
    </row>
    <row r="57" spans="1:15" s="126" customFormat="1" ht="24.95" customHeight="1">
      <c r="A57" s="19" t="s">
        <v>1430</v>
      </c>
      <c r="B57" s="484"/>
      <c r="C57" s="89"/>
      <c r="D57" s="484"/>
      <c r="E57" s="484"/>
      <c r="F57" s="484"/>
      <c r="G57" s="484"/>
      <c r="H57" s="484"/>
      <c r="I57" s="484"/>
      <c r="J57" s="484"/>
      <c r="K57" s="484"/>
      <c r="L57" s="484"/>
      <c r="M57" s="136"/>
      <c r="N57" s="71"/>
      <c r="O57" s="136"/>
    </row>
    <row r="58" spans="1:15" s="126" customFormat="1" ht="24.95" customHeight="1">
      <c r="A58" s="126" t="s">
        <v>2053</v>
      </c>
      <c r="B58" s="484"/>
      <c r="C58" s="89"/>
      <c r="D58" s="484"/>
      <c r="E58" s="484"/>
      <c r="F58" s="484"/>
      <c r="G58" s="484"/>
      <c r="H58" s="484"/>
      <c r="I58" s="484"/>
      <c r="J58" s="484"/>
      <c r="K58" s="484"/>
      <c r="L58" s="484"/>
      <c r="M58" s="136"/>
      <c r="N58" s="71"/>
      <c r="O58" s="136"/>
    </row>
    <row r="59" spans="1:15" s="126" customFormat="1" ht="24.95" customHeight="1">
      <c r="B59" s="484"/>
      <c r="C59" s="89"/>
      <c r="D59" s="484"/>
      <c r="E59" s="484"/>
      <c r="F59" s="484"/>
      <c r="G59" s="484"/>
      <c r="H59" s="484"/>
      <c r="I59" s="484"/>
      <c r="J59" s="484"/>
      <c r="K59" s="484"/>
      <c r="L59" s="484"/>
      <c r="M59" s="136"/>
      <c r="N59" s="71"/>
      <c r="O59" s="136"/>
    </row>
    <row r="60" spans="1:15" s="126" customFormat="1" ht="24.95" customHeight="1">
      <c r="B60" s="484"/>
      <c r="C60" s="89"/>
      <c r="D60" s="484"/>
      <c r="E60" s="484"/>
      <c r="F60" s="484"/>
      <c r="G60" s="484"/>
      <c r="H60" s="484"/>
      <c r="I60" s="631" t="s">
        <v>125</v>
      </c>
      <c r="J60" s="631"/>
      <c r="K60" s="631"/>
      <c r="L60" s="631"/>
      <c r="M60" s="631"/>
      <c r="N60" s="631"/>
      <c r="O60" s="631"/>
    </row>
    <row r="61" spans="1:15" s="126" customFormat="1" ht="24.95" customHeight="1">
      <c r="B61" s="484"/>
      <c r="C61" s="89"/>
      <c r="D61" s="484"/>
      <c r="E61" s="484"/>
      <c r="F61" s="484"/>
      <c r="G61" s="484"/>
      <c r="H61" s="484"/>
      <c r="I61" s="634" t="s">
        <v>272</v>
      </c>
      <c r="J61" s="634"/>
      <c r="K61" s="634"/>
      <c r="L61" s="128"/>
      <c r="M61" s="634" t="s">
        <v>273</v>
      </c>
      <c r="N61" s="634"/>
      <c r="O61" s="634"/>
    </row>
    <row r="62" spans="1:15" s="126" customFormat="1" ht="24.95" customHeight="1">
      <c r="B62" s="484"/>
      <c r="C62" s="89"/>
      <c r="D62" s="484"/>
      <c r="E62" s="484"/>
      <c r="F62" s="484"/>
      <c r="G62" s="484"/>
      <c r="H62" s="484"/>
      <c r="I62" s="486" t="str">
        <f>+I27</f>
        <v>2021</v>
      </c>
      <c r="J62" s="178"/>
      <c r="K62" s="486" t="str">
        <f>+K27</f>
        <v>2020</v>
      </c>
      <c r="L62" s="485"/>
      <c r="M62" s="486" t="str">
        <f>+I62</f>
        <v>2021</v>
      </c>
      <c r="N62" s="178"/>
      <c r="O62" s="486" t="str">
        <f>+K62</f>
        <v>2020</v>
      </c>
    </row>
    <row r="63" spans="1:15" s="126" customFormat="1" ht="24.95" customHeight="1">
      <c r="A63" s="70" t="s">
        <v>524</v>
      </c>
      <c r="B63" s="120"/>
      <c r="C63" s="120"/>
      <c r="D63" s="120"/>
      <c r="E63" s="120"/>
      <c r="F63" s="484"/>
      <c r="G63" s="484"/>
      <c r="H63" s="484"/>
    </row>
    <row r="64" spans="1:15" s="126" customFormat="1" ht="24.95" customHeight="1">
      <c r="A64" s="70" t="s">
        <v>2054</v>
      </c>
      <c r="B64" s="120"/>
      <c r="C64" s="120"/>
      <c r="D64" s="120"/>
      <c r="E64" s="120"/>
      <c r="F64" s="484"/>
      <c r="G64" s="484"/>
      <c r="H64" s="484"/>
      <c r="I64" s="217">
        <v>40025985</v>
      </c>
      <c r="J64" s="50"/>
      <c r="K64" s="217">
        <v>32551487</v>
      </c>
      <c r="L64" s="89"/>
      <c r="M64" s="217">
        <v>28205929</v>
      </c>
      <c r="N64" s="95"/>
      <c r="O64" s="217">
        <v>21739777</v>
      </c>
    </row>
    <row r="65" spans="1:15" s="126" customFormat="1" ht="24.95" customHeight="1">
      <c r="A65" s="70" t="s">
        <v>1247</v>
      </c>
      <c r="B65" s="120"/>
      <c r="C65" s="120"/>
      <c r="D65" s="120"/>
      <c r="E65" s="120"/>
      <c r="F65" s="484"/>
      <c r="G65" s="484"/>
      <c r="H65" s="484"/>
      <c r="I65" s="217">
        <v>6559943</v>
      </c>
      <c r="J65" s="89"/>
      <c r="K65" s="217">
        <v>5596303.2699999996</v>
      </c>
      <c r="L65" s="89"/>
      <c r="M65" s="217">
        <v>4327795</v>
      </c>
      <c r="N65" s="89"/>
      <c r="O65" s="217">
        <v>3417924</v>
      </c>
    </row>
    <row r="66" spans="1:15" s="126" customFormat="1" ht="24.95" customHeight="1">
      <c r="A66" s="70" t="s">
        <v>1262</v>
      </c>
      <c r="B66" s="120"/>
      <c r="C66" s="120"/>
      <c r="D66" s="120"/>
      <c r="E66" s="120"/>
      <c r="F66" s="484"/>
      <c r="G66" s="484"/>
      <c r="H66" s="484"/>
      <c r="I66" s="217">
        <v>0</v>
      </c>
      <c r="J66" s="89"/>
      <c r="K66" s="217">
        <v>0</v>
      </c>
      <c r="L66" s="89"/>
      <c r="M66" s="217">
        <v>0</v>
      </c>
      <c r="N66" s="89"/>
      <c r="O66" s="217">
        <v>0</v>
      </c>
    </row>
    <row r="67" spans="1:15" s="126" customFormat="1" ht="24.95" customHeight="1">
      <c r="A67" s="70" t="s">
        <v>588</v>
      </c>
      <c r="B67" s="120"/>
      <c r="C67" s="120"/>
      <c r="D67" s="120"/>
      <c r="E67" s="120"/>
      <c r="F67" s="484"/>
      <c r="G67" s="484"/>
      <c r="H67" s="484"/>
      <c r="I67" s="217">
        <v>0</v>
      </c>
      <c r="J67" s="89"/>
      <c r="K67" s="217">
        <v>0</v>
      </c>
      <c r="L67" s="89"/>
      <c r="M67" s="217">
        <v>0</v>
      </c>
      <c r="N67" s="89"/>
      <c r="O67" s="217">
        <v>0</v>
      </c>
    </row>
    <row r="68" spans="1:15" s="126" customFormat="1" ht="24.95" customHeight="1">
      <c r="A68" s="70" t="s">
        <v>525</v>
      </c>
      <c r="B68" s="120"/>
      <c r="C68" s="120"/>
      <c r="D68" s="120"/>
      <c r="E68" s="120"/>
      <c r="F68" s="484"/>
      <c r="G68" s="484"/>
      <c r="H68" s="484"/>
      <c r="I68" s="217">
        <v>0</v>
      </c>
      <c r="J68" s="328"/>
      <c r="K68" s="217">
        <v>4782203</v>
      </c>
      <c r="L68" s="89"/>
      <c r="M68" s="217">
        <v>0</v>
      </c>
      <c r="N68" s="89"/>
      <c r="O68" s="217">
        <v>4752228</v>
      </c>
    </row>
    <row r="69" spans="1:15" s="126" customFormat="1" ht="24.95" customHeight="1">
      <c r="A69" s="70" t="s">
        <v>526</v>
      </c>
      <c r="B69" s="120"/>
      <c r="C69" s="120"/>
      <c r="D69" s="120"/>
      <c r="E69" s="120"/>
      <c r="F69" s="484"/>
      <c r="G69" s="484"/>
      <c r="H69" s="484"/>
      <c r="I69" s="329">
        <v>-2230440</v>
      </c>
      <c r="J69" s="496"/>
      <c r="K69" s="329">
        <v>-2904008.27</v>
      </c>
      <c r="L69" s="89"/>
      <c r="M69" s="329">
        <v>-2230440</v>
      </c>
      <c r="N69" s="328"/>
      <c r="O69" s="329">
        <v>-1704000</v>
      </c>
    </row>
    <row r="70" spans="1:15" s="126" customFormat="1" ht="24.95" customHeight="1">
      <c r="A70" s="70" t="s">
        <v>527</v>
      </c>
      <c r="B70" s="484"/>
      <c r="C70" s="484"/>
      <c r="D70" s="484"/>
      <c r="E70" s="484"/>
      <c r="F70" s="484"/>
      <c r="G70" s="484"/>
      <c r="H70" s="484"/>
      <c r="I70" s="322"/>
      <c r="J70" s="364"/>
      <c r="K70" s="179"/>
      <c r="L70" s="220"/>
      <c r="M70" s="322"/>
      <c r="N70" s="363"/>
      <c r="O70" s="179"/>
    </row>
    <row r="71" spans="1:15" s="126" customFormat="1" ht="24.95" customHeight="1" thickBot="1">
      <c r="A71" s="70" t="s">
        <v>2055</v>
      </c>
      <c r="B71" s="120"/>
      <c r="C71" s="120"/>
      <c r="D71" s="120"/>
      <c r="E71" s="120"/>
      <c r="F71" s="484"/>
      <c r="G71" s="484"/>
      <c r="H71" s="484"/>
      <c r="I71" s="357">
        <f>SUM(I64:I70)</f>
        <v>44355488</v>
      </c>
      <c r="J71" s="82"/>
      <c r="K71" s="357">
        <f>SUM(K64:K70)</f>
        <v>40025984.999999993</v>
      </c>
      <c r="L71" s="82"/>
      <c r="M71" s="357">
        <f>SUM(M64:M70)</f>
        <v>30303284</v>
      </c>
      <c r="N71" s="82"/>
      <c r="O71" s="357">
        <f>SUM(O64:O70)</f>
        <v>28205929</v>
      </c>
    </row>
    <row r="72" spans="1:15" s="126" customFormat="1" ht="24.95" customHeight="1" thickTop="1">
      <c r="B72" s="484"/>
      <c r="C72" s="89"/>
      <c r="D72" s="484"/>
      <c r="E72" s="484"/>
      <c r="F72" s="484"/>
      <c r="G72" s="484"/>
      <c r="H72" s="484"/>
      <c r="I72" s="484"/>
      <c r="J72" s="484"/>
      <c r="K72" s="484"/>
      <c r="L72" s="484"/>
      <c r="M72" s="136"/>
      <c r="N72" s="71"/>
      <c r="O72" s="136"/>
    </row>
    <row r="73" spans="1:15" s="126" customFormat="1" ht="24.95" customHeight="1">
      <c r="B73" s="458"/>
      <c r="C73" s="458"/>
      <c r="D73" s="458"/>
      <c r="E73" s="458"/>
      <c r="F73" s="458"/>
      <c r="G73" s="458"/>
      <c r="H73" s="458"/>
      <c r="I73" s="458"/>
      <c r="J73" s="458"/>
      <c r="K73" s="458"/>
      <c r="L73" s="458"/>
      <c r="M73" s="136"/>
      <c r="N73" s="71"/>
      <c r="O73" s="136"/>
    </row>
    <row r="74" spans="1:15" s="126" customFormat="1" ht="24.95" customHeight="1">
      <c r="A74" s="70"/>
      <c r="B74" s="120"/>
      <c r="C74" s="120"/>
      <c r="D74" s="120"/>
      <c r="E74" s="120"/>
      <c r="I74" s="458"/>
      <c r="J74" s="458"/>
      <c r="K74" s="75"/>
      <c r="L74" s="89"/>
      <c r="M74" s="458"/>
      <c r="N74" s="458"/>
      <c r="O74" s="75"/>
    </row>
    <row r="75" spans="1:15" s="126" customFormat="1" ht="24.95" customHeight="1">
      <c r="A75" s="630" t="s">
        <v>551</v>
      </c>
      <c r="B75" s="630"/>
      <c r="C75" s="630"/>
      <c r="D75" s="630"/>
      <c r="E75" s="630"/>
      <c r="F75" s="630"/>
      <c r="G75" s="630"/>
      <c r="H75" s="630"/>
      <c r="I75" s="630"/>
      <c r="J75" s="630"/>
      <c r="K75" s="630"/>
      <c r="L75" s="630"/>
      <c r="M75" s="630"/>
      <c r="N75" s="630"/>
      <c r="O75" s="630"/>
    </row>
    <row r="76" spans="1:15" s="126" customFormat="1" ht="24.95" customHeight="1">
      <c r="A76" s="458"/>
      <c r="B76" s="458"/>
      <c r="C76" s="629" t="s">
        <v>1416</v>
      </c>
      <c r="D76" s="629"/>
      <c r="E76" s="629"/>
      <c r="F76" s="629"/>
      <c r="G76" s="629"/>
      <c r="H76" s="629"/>
      <c r="I76" s="629"/>
      <c r="J76" s="629"/>
      <c r="K76" s="629"/>
      <c r="L76" s="629"/>
      <c r="M76" s="629"/>
      <c r="N76" s="458"/>
      <c r="O76" s="458"/>
    </row>
  </sheetData>
  <sheetProtection formatCells="0" formatColumns="0" formatRows="0" insertColumns="0" insertRows="0" insertHyperlinks="0" deleteColumns="0" deleteRows="0" sort="0" autoFilter="0" pivotTables="0"/>
  <mergeCells count="18">
    <mergeCell ref="I60:O60"/>
    <mergeCell ref="I61:K61"/>
    <mergeCell ref="M61:O61"/>
    <mergeCell ref="A75:O75"/>
    <mergeCell ref="C76:M76"/>
    <mergeCell ref="A1:O1"/>
    <mergeCell ref="M5:O5"/>
    <mergeCell ref="H16:O16"/>
    <mergeCell ref="I17:K17"/>
    <mergeCell ref="M17:O17"/>
    <mergeCell ref="M44:O44"/>
    <mergeCell ref="C45:F45"/>
    <mergeCell ref="I25:O25"/>
    <mergeCell ref="I26:K26"/>
    <mergeCell ref="M26:O26"/>
    <mergeCell ref="A37:O37"/>
    <mergeCell ref="C38:M38"/>
    <mergeCell ref="A39:O3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34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10.625" style="126" customWidth="1"/>
    <col min="2" max="2" width="0.875" style="126" customWidth="1"/>
    <col min="3" max="3" width="8.75" style="126" customWidth="1"/>
    <col min="4" max="4" width="0.75" style="126" customWidth="1"/>
    <col min="5" max="5" width="5.625" style="126" customWidth="1"/>
    <col min="6" max="6" width="6.375" style="126" customWidth="1"/>
    <col min="7" max="7" width="5.625" style="126" customWidth="1"/>
    <col min="8" max="8" width="1.125" style="126" customWidth="1"/>
    <col min="9" max="9" width="14.125" style="126" customWidth="1"/>
    <col min="10" max="10" width="1.125" style="126" customWidth="1"/>
    <col min="11" max="11" width="14.125" style="126" customWidth="1"/>
    <col min="12" max="12" width="1.125" style="126" customWidth="1"/>
    <col min="13" max="13" width="14.125" style="126" customWidth="1"/>
    <col min="14" max="14" width="1.125" style="126" customWidth="1"/>
    <col min="15" max="15" width="14.125" style="126" customWidth="1"/>
    <col min="16" max="16" width="1.75" style="126" customWidth="1"/>
    <col min="17" max="17" width="9" style="126"/>
    <col min="18" max="18" width="16.5" style="126" customWidth="1"/>
    <col min="19" max="20" width="9" style="126"/>
    <col min="21" max="21" width="10.75" style="126" customWidth="1"/>
    <col min="22" max="22" width="9" style="126"/>
    <col min="23" max="16384" width="9" style="115"/>
  </cols>
  <sheetData>
    <row r="1" spans="1:15" ht="26.45" customHeight="1">
      <c r="A1" s="630" t="s">
        <v>944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5" ht="26.45" customHeight="1">
      <c r="A2" s="70"/>
      <c r="B2" s="120"/>
      <c r="C2" s="120"/>
      <c r="D2" s="120"/>
      <c r="E2" s="120"/>
      <c r="I2" s="150"/>
      <c r="J2" s="150"/>
      <c r="K2" s="75"/>
      <c r="L2" s="89"/>
      <c r="M2" s="150"/>
      <c r="N2" s="150"/>
      <c r="O2" s="75"/>
    </row>
    <row r="3" spans="1:15" ht="26.45" customHeight="1">
      <c r="A3" s="126" t="s">
        <v>281</v>
      </c>
      <c r="B3" s="120"/>
      <c r="C3" s="120"/>
      <c r="D3" s="120"/>
      <c r="E3" s="120"/>
      <c r="I3" s="150"/>
      <c r="J3" s="150"/>
      <c r="K3" s="75"/>
      <c r="L3" s="89"/>
      <c r="M3" s="181"/>
      <c r="N3" s="150"/>
      <c r="O3" s="182"/>
    </row>
    <row r="4" spans="1:15" ht="26.45" customHeight="1">
      <c r="A4" s="70"/>
      <c r="B4" s="120"/>
      <c r="C4" s="120"/>
      <c r="D4" s="120"/>
      <c r="E4" s="120"/>
      <c r="I4" s="150"/>
      <c r="J4" s="150"/>
      <c r="K4" s="75"/>
      <c r="L4" s="89"/>
      <c r="M4" s="151" t="s">
        <v>274</v>
      </c>
      <c r="N4" s="151"/>
      <c r="O4" s="151" t="s">
        <v>282</v>
      </c>
    </row>
    <row r="5" spans="1:15" ht="26.45" customHeight="1">
      <c r="A5" s="70"/>
      <c r="B5" s="120"/>
      <c r="C5" s="120"/>
      <c r="D5" s="120"/>
      <c r="E5" s="120"/>
      <c r="I5" s="150"/>
      <c r="J5" s="150"/>
      <c r="K5" s="75"/>
      <c r="L5" s="89"/>
      <c r="M5" s="152" t="s">
        <v>283</v>
      </c>
      <c r="N5" s="151"/>
      <c r="O5" s="152" t="s">
        <v>283</v>
      </c>
    </row>
    <row r="6" spans="1:15" ht="26.45" customHeight="1">
      <c r="A6" s="70"/>
      <c r="B6" s="120"/>
      <c r="C6" s="70" t="s">
        <v>2056</v>
      </c>
      <c r="K6" s="75"/>
      <c r="L6" s="89"/>
      <c r="M6" s="150"/>
      <c r="N6" s="150"/>
      <c r="O6" s="150"/>
    </row>
    <row r="7" spans="1:15" ht="26.45" customHeight="1">
      <c r="A7" s="70"/>
      <c r="B7" s="120"/>
      <c r="C7" s="70" t="s">
        <v>284</v>
      </c>
      <c r="K7" s="75"/>
      <c r="L7" s="89"/>
      <c r="M7" s="151" t="s">
        <v>1008</v>
      </c>
      <c r="N7" s="151"/>
      <c r="O7" s="146">
        <v>1.6</v>
      </c>
    </row>
    <row r="8" spans="1:15" ht="26.45" customHeight="1">
      <c r="A8" s="70"/>
      <c r="B8" s="120"/>
      <c r="C8" s="70" t="s">
        <v>285</v>
      </c>
      <c r="K8" s="75"/>
      <c r="L8" s="89"/>
      <c r="M8" s="203" t="s">
        <v>1010</v>
      </c>
      <c r="N8" s="151"/>
      <c r="O8" s="151">
        <v>6.69</v>
      </c>
    </row>
    <row r="9" spans="1:15" ht="26.45" customHeight="1">
      <c r="A9" s="70"/>
      <c r="B9" s="120"/>
      <c r="C9" s="70" t="s">
        <v>286</v>
      </c>
      <c r="K9" s="75"/>
      <c r="L9" s="89"/>
      <c r="M9" s="203" t="s">
        <v>1011</v>
      </c>
      <c r="N9" s="151"/>
      <c r="O9" s="151" t="s">
        <v>1009</v>
      </c>
    </row>
    <row r="10" spans="1:15" ht="26.45" customHeight="1">
      <c r="A10" s="70"/>
      <c r="B10" s="120"/>
      <c r="C10" s="70" t="s">
        <v>1510</v>
      </c>
      <c r="D10" s="70"/>
      <c r="E10" s="70"/>
      <c r="H10" s="150"/>
      <c r="K10" s="75"/>
      <c r="L10" s="89"/>
      <c r="M10" s="146">
        <v>100</v>
      </c>
      <c r="N10" s="106"/>
      <c r="O10" s="146">
        <v>100</v>
      </c>
    </row>
    <row r="11" spans="1:15" ht="26.45" customHeight="1">
      <c r="A11" s="70"/>
      <c r="B11" s="120"/>
      <c r="C11" s="70" t="s">
        <v>1511</v>
      </c>
      <c r="D11" s="70"/>
      <c r="E11" s="70"/>
      <c r="H11" s="150"/>
      <c r="K11" s="75"/>
      <c r="L11" s="89"/>
      <c r="M11" s="146">
        <v>10</v>
      </c>
      <c r="N11" s="207"/>
      <c r="O11" s="146">
        <v>10</v>
      </c>
    </row>
    <row r="12" spans="1:15" ht="26.45" customHeight="1">
      <c r="A12" s="70"/>
      <c r="B12" s="70"/>
      <c r="E12" s="70"/>
      <c r="G12" s="150"/>
      <c r="K12" s="150"/>
      <c r="M12" s="70"/>
      <c r="N12" s="70"/>
      <c r="O12" s="75"/>
    </row>
    <row r="13" spans="1:15" ht="26.45" customHeight="1">
      <c r="A13" s="121" t="s">
        <v>889</v>
      </c>
      <c r="B13" s="150"/>
      <c r="C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</row>
    <row r="14" spans="1:15" ht="26.45" customHeight="1">
      <c r="C14" s="126" t="s">
        <v>890</v>
      </c>
      <c r="D14" s="107"/>
      <c r="E14" s="120"/>
      <c r="I14" s="150"/>
      <c r="J14" s="150"/>
      <c r="K14" s="75"/>
      <c r="L14" s="89"/>
      <c r="M14" s="150"/>
      <c r="N14" s="150"/>
      <c r="O14" s="75"/>
    </row>
    <row r="15" spans="1:15" ht="26.45" customHeight="1">
      <c r="A15" s="70" t="s">
        <v>891</v>
      </c>
      <c r="C15" s="80"/>
      <c r="D15" s="107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5" ht="26.45" customHeight="1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</row>
    <row r="17" spans="1:15" ht="26.45" customHeight="1">
      <c r="A17" s="70"/>
      <c r="B17" s="70"/>
      <c r="C17" s="70"/>
      <c r="D17" s="70"/>
      <c r="E17" s="70"/>
      <c r="F17" s="70"/>
      <c r="G17" s="70"/>
      <c r="H17" s="70"/>
      <c r="I17" s="631" t="s">
        <v>125</v>
      </c>
      <c r="J17" s="631"/>
      <c r="K17" s="631"/>
      <c r="L17" s="631"/>
      <c r="M17" s="631"/>
      <c r="N17" s="631"/>
      <c r="O17" s="631"/>
    </row>
    <row r="18" spans="1:15" ht="26.45" customHeight="1">
      <c r="A18" s="70"/>
      <c r="B18" s="70"/>
      <c r="C18" s="70"/>
      <c r="D18" s="70"/>
      <c r="E18" s="70"/>
      <c r="F18" s="70"/>
      <c r="G18" s="70"/>
      <c r="H18" s="70"/>
      <c r="I18" s="634" t="s">
        <v>126</v>
      </c>
      <c r="J18" s="634"/>
      <c r="K18" s="634"/>
      <c r="L18" s="151"/>
      <c r="M18" s="634" t="s">
        <v>127</v>
      </c>
      <c r="N18" s="634"/>
      <c r="O18" s="634"/>
    </row>
    <row r="19" spans="1:15" ht="26.45" customHeight="1">
      <c r="A19" s="70"/>
      <c r="B19" s="70"/>
      <c r="C19" s="70"/>
      <c r="D19" s="70"/>
      <c r="E19" s="70"/>
      <c r="F19" s="70"/>
      <c r="G19" s="70"/>
      <c r="H19" s="70"/>
      <c r="I19" s="153" t="s">
        <v>149</v>
      </c>
      <c r="J19" s="151"/>
      <c r="K19" s="153" t="s">
        <v>150</v>
      </c>
      <c r="L19" s="151"/>
      <c r="M19" s="153" t="s">
        <v>149</v>
      </c>
      <c r="N19" s="151"/>
      <c r="O19" s="153" t="s">
        <v>150</v>
      </c>
    </row>
    <row r="20" spans="1:15" ht="26.45" customHeight="1">
      <c r="A20" s="70"/>
      <c r="B20" s="70"/>
      <c r="C20" s="126" t="s">
        <v>287</v>
      </c>
      <c r="D20" s="70"/>
      <c r="E20" s="70"/>
      <c r="G20" s="70"/>
      <c r="H20" s="70"/>
      <c r="I20" s="129"/>
      <c r="J20" s="129"/>
      <c r="K20" s="129"/>
      <c r="L20" s="129"/>
      <c r="M20" s="150"/>
      <c r="N20" s="69"/>
      <c r="O20" s="150"/>
    </row>
    <row r="21" spans="1:15" ht="26.45" customHeight="1">
      <c r="A21" s="70"/>
      <c r="B21" s="70"/>
      <c r="C21" s="126" t="s">
        <v>2044</v>
      </c>
      <c r="D21" s="70"/>
      <c r="E21" s="70"/>
      <c r="G21" s="70"/>
      <c r="H21" s="70"/>
      <c r="I21" s="55"/>
      <c r="J21" s="129"/>
      <c r="K21" s="129"/>
      <c r="L21" s="129"/>
      <c r="M21" s="150"/>
      <c r="N21" s="69"/>
      <c r="O21" s="150"/>
    </row>
    <row r="22" spans="1:15" ht="26.45" customHeight="1">
      <c r="A22" s="70"/>
      <c r="B22" s="70"/>
      <c r="C22" s="126" t="s">
        <v>288</v>
      </c>
      <c r="D22" s="70"/>
      <c r="E22" s="70"/>
      <c r="G22" s="70"/>
      <c r="H22" s="70"/>
      <c r="I22" s="566">
        <v>-2471079</v>
      </c>
      <c r="J22" s="80"/>
      <c r="K22" s="566">
        <v>2680184</v>
      </c>
      <c r="L22" s="80"/>
      <c r="M22" s="566">
        <v>-1379984</v>
      </c>
      <c r="N22" s="567"/>
      <c r="O22" s="566">
        <v>1500235</v>
      </c>
    </row>
    <row r="23" spans="1:15" ht="26.45" customHeight="1">
      <c r="A23" s="70"/>
      <c r="B23" s="70"/>
      <c r="C23" s="126" t="s">
        <v>289</v>
      </c>
      <c r="D23" s="70"/>
      <c r="E23" s="70"/>
      <c r="G23" s="70"/>
      <c r="H23" s="70"/>
      <c r="I23" s="566">
        <v>2541614</v>
      </c>
      <c r="J23" s="80"/>
      <c r="K23" s="566">
        <v>-2555287</v>
      </c>
      <c r="L23" s="80"/>
      <c r="M23" s="566">
        <v>1528568</v>
      </c>
      <c r="N23" s="567"/>
      <c r="O23" s="566">
        <v>-1420660</v>
      </c>
    </row>
    <row r="24" spans="1:15" ht="26.45" customHeight="1">
      <c r="A24" s="70"/>
      <c r="B24" s="70"/>
      <c r="C24" s="150" t="s">
        <v>489</v>
      </c>
      <c r="D24" s="70"/>
      <c r="E24" s="70"/>
      <c r="G24" s="70"/>
      <c r="H24" s="70"/>
      <c r="I24" s="566">
        <v>-2115997</v>
      </c>
      <c r="J24" s="80"/>
      <c r="K24" s="566">
        <v>2402096</v>
      </c>
      <c r="L24" s="80"/>
      <c r="M24" s="566">
        <v>-1421738</v>
      </c>
      <c r="N24" s="567"/>
      <c r="O24" s="566">
        <v>1866535</v>
      </c>
    </row>
    <row r="25" spans="1:15" ht="26.45" customHeight="1">
      <c r="A25" s="70"/>
      <c r="B25" s="70"/>
      <c r="C25" s="70"/>
      <c r="D25" s="70"/>
      <c r="E25" s="70"/>
      <c r="F25" s="70"/>
      <c r="G25" s="70"/>
      <c r="H25" s="70"/>
    </row>
    <row r="26" spans="1:15" ht="26.45" customHeight="1">
      <c r="A26" s="70"/>
      <c r="B26" s="70"/>
      <c r="C26" s="126" t="s">
        <v>1180</v>
      </c>
      <c r="D26" s="70"/>
      <c r="E26" s="70"/>
      <c r="F26" s="70"/>
      <c r="G26" s="70"/>
      <c r="H26" s="70"/>
    </row>
    <row r="27" spans="1:15" ht="26.45" customHeight="1">
      <c r="A27" s="70"/>
      <c r="B27" s="70"/>
      <c r="C27" s="126" t="s">
        <v>1181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6.45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6.45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26.45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26.4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6.45" customHeight="1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45" customHeight="1">
      <c r="A33" s="630" t="s">
        <v>551</v>
      </c>
      <c r="B33" s="630"/>
      <c r="C33" s="630"/>
      <c r="D33" s="630"/>
      <c r="E33" s="630"/>
      <c r="F33" s="630"/>
      <c r="G33" s="630"/>
      <c r="H33" s="630"/>
      <c r="I33" s="630"/>
      <c r="J33" s="630"/>
      <c r="K33" s="630"/>
      <c r="L33" s="630"/>
      <c r="M33" s="630"/>
      <c r="N33" s="630"/>
      <c r="O33" s="630"/>
    </row>
    <row r="34" spans="1:15" ht="26.45" customHeight="1">
      <c r="A34" s="484"/>
      <c r="B34" s="484"/>
      <c r="C34" s="629" t="s">
        <v>805</v>
      </c>
      <c r="D34" s="629"/>
      <c r="E34" s="629"/>
      <c r="F34" s="629"/>
      <c r="G34" s="629"/>
      <c r="H34" s="629"/>
      <c r="I34" s="629"/>
      <c r="J34" s="629"/>
      <c r="K34" s="629"/>
      <c r="L34" s="629"/>
      <c r="M34" s="629"/>
      <c r="N34" s="484"/>
      <c r="O34" s="484"/>
    </row>
  </sheetData>
  <sheetProtection formatCells="0" formatColumns="0" formatRows="0" insertColumns="0" insertRows="0" insertHyperlinks="0" deleteColumns="0" deleteRows="0" sort="0" autoFilter="0" pivotTables="0"/>
  <mergeCells count="6">
    <mergeCell ref="C34:M34"/>
    <mergeCell ref="A1:O1"/>
    <mergeCell ref="I17:O17"/>
    <mergeCell ref="I18:K18"/>
    <mergeCell ref="M18:O18"/>
    <mergeCell ref="A33:O33"/>
  </mergeCells>
  <phoneticPr fontId="111" type="noConversion"/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367A-8B92-41DD-8702-02E484B714E3}">
  <dimension ref="A1:V257"/>
  <sheetViews>
    <sheetView showRuler="0" zoomScaleNormal="100" zoomScaleSheetLayoutView="100" workbookViewId="0">
      <selection sqref="A1:O1"/>
    </sheetView>
  </sheetViews>
  <sheetFormatPr defaultRowHeight="24.95" customHeight="1"/>
  <cols>
    <col min="1" max="2" width="4.125" style="126" customWidth="1"/>
    <col min="3" max="3" width="6.5" style="126" customWidth="1"/>
    <col min="4" max="4" width="8.375" style="126" customWidth="1"/>
    <col min="5" max="5" width="5.625" style="126" customWidth="1"/>
    <col min="6" max="6" width="6.375" style="126" customWidth="1"/>
    <col min="7" max="7" width="5.625" style="126" customWidth="1"/>
    <col min="8" max="8" width="0.875" style="126" customWidth="1"/>
    <col min="9" max="9" width="13.625" style="126" customWidth="1"/>
    <col min="10" max="10" width="0.875" style="126" customWidth="1"/>
    <col min="11" max="11" width="13.625" style="126" customWidth="1"/>
    <col min="12" max="12" width="0.875" style="126" customWidth="1"/>
    <col min="13" max="13" width="13.625" style="126" customWidth="1"/>
    <col min="14" max="14" width="0.875" style="126" customWidth="1"/>
    <col min="15" max="15" width="13.625" style="126" customWidth="1"/>
    <col min="16" max="16" width="1.75" style="126" customWidth="1"/>
    <col min="17" max="17" width="9" style="126"/>
    <col min="18" max="18" width="16.5" style="126" customWidth="1"/>
    <col min="19" max="20" width="9" style="126"/>
    <col min="21" max="21" width="10.75" style="126" customWidth="1"/>
    <col min="22" max="22" width="9" style="126"/>
    <col min="23" max="16384" width="9" style="115"/>
  </cols>
  <sheetData>
    <row r="1" spans="1:15" s="126" customFormat="1" ht="24" customHeight="1">
      <c r="A1" s="630" t="s">
        <v>945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5" s="126" customFormat="1" ht="24" customHeight="1">
      <c r="A2" s="70"/>
      <c r="B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126" customFormat="1" ht="24" customHeight="1">
      <c r="A3" s="522" t="s">
        <v>1721</v>
      </c>
      <c r="B3" s="121" t="s">
        <v>1722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126" customFormat="1" ht="24" customHeight="1">
      <c r="A4" s="70"/>
      <c r="B4" s="70"/>
      <c r="D4" s="70"/>
      <c r="E4" s="70"/>
      <c r="F4" s="70"/>
      <c r="G4" s="70"/>
      <c r="H4" s="70"/>
      <c r="I4" s="70"/>
      <c r="J4" s="70"/>
      <c r="K4" s="70"/>
      <c r="L4" s="70"/>
      <c r="M4" s="641" t="s">
        <v>125</v>
      </c>
      <c r="N4" s="641"/>
      <c r="O4" s="641"/>
    </row>
    <row r="5" spans="1:15" s="126" customFormat="1" ht="24" customHeight="1">
      <c r="A5" s="70"/>
      <c r="B5" s="70"/>
      <c r="D5" s="70"/>
      <c r="E5" s="70"/>
      <c r="F5" s="70"/>
      <c r="G5" s="70"/>
      <c r="H5" s="70"/>
      <c r="I5" s="70"/>
      <c r="J5" s="70"/>
      <c r="K5" s="70"/>
      <c r="L5" s="70"/>
      <c r="M5" s="640" t="str">
        <f>+'P57'!M4</f>
        <v xml:space="preserve">Consolidated </v>
      </c>
      <c r="N5" s="640"/>
      <c r="O5" s="640"/>
    </row>
    <row r="6" spans="1:15" s="126" customFormat="1" ht="24" customHeight="1">
      <c r="A6" s="70"/>
      <c r="B6" s="70"/>
      <c r="D6" s="70"/>
      <c r="E6" s="70"/>
      <c r="F6" s="70"/>
      <c r="G6" s="70"/>
      <c r="H6" s="70"/>
      <c r="I6" s="70"/>
      <c r="J6" s="70"/>
      <c r="K6" s="70"/>
      <c r="L6" s="70"/>
      <c r="M6" s="515" t="str">
        <f>+'P55-56'!I18</f>
        <v>2021</v>
      </c>
      <c r="N6" s="106"/>
      <c r="O6" s="515" t="str">
        <f>+'P55-56'!K27</f>
        <v>2020</v>
      </c>
    </row>
    <row r="7" spans="1:15" s="126" customFormat="1" ht="24" customHeight="1">
      <c r="C7" s="342" t="s">
        <v>1243</v>
      </c>
      <c r="D7" s="106"/>
      <c r="E7" s="106"/>
      <c r="F7" s="70"/>
      <c r="G7" s="70"/>
      <c r="H7" s="70"/>
      <c r="I7" s="70"/>
      <c r="J7" s="70"/>
      <c r="K7" s="70"/>
      <c r="L7" s="70"/>
      <c r="M7" s="82">
        <v>7533399.4199999999</v>
      </c>
      <c r="N7" s="82"/>
      <c r="O7" s="82">
        <v>0</v>
      </c>
    </row>
    <row r="8" spans="1:15" s="126" customFormat="1" ht="24" customHeight="1">
      <c r="C8" s="342" t="s">
        <v>1244</v>
      </c>
      <c r="D8" s="106"/>
      <c r="E8" s="106"/>
      <c r="F8" s="70"/>
      <c r="G8" s="70"/>
      <c r="H8" s="70"/>
      <c r="I8" s="70"/>
      <c r="J8" s="70"/>
      <c r="K8" s="70"/>
      <c r="L8" s="70"/>
      <c r="M8" s="329">
        <v>-3480000</v>
      </c>
      <c r="N8" s="82"/>
      <c r="O8" s="82">
        <v>0</v>
      </c>
    </row>
    <row r="9" spans="1:15" s="126" customFormat="1" ht="24" customHeight="1" thickBot="1">
      <c r="C9" s="342" t="s">
        <v>1286</v>
      </c>
      <c r="D9" s="106"/>
      <c r="E9" s="106"/>
      <c r="F9" s="70"/>
      <c r="G9" s="70"/>
      <c r="H9" s="70"/>
      <c r="I9" s="70"/>
      <c r="J9" s="70"/>
      <c r="K9" s="70"/>
      <c r="L9" s="70"/>
      <c r="M9" s="341">
        <f>SUM(M7:M8)</f>
        <v>4053399.42</v>
      </c>
      <c r="N9" s="318"/>
      <c r="O9" s="341">
        <f>SUM(O7:O8)</f>
        <v>0</v>
      </c>
    </row>
    <row r="10" spans="1:15" s="126" customFormat="1" ht="15" customHeight="1" thickTop="1">
      <c r="A10" s="70"/>
      <c r="B10" s="70"/>
      <c r="C10" s="342"/>
      <c r="D10" s="106"/>
      <c r="E10" s="106"/>
      <c r="F10" s="70"/>
      <c r="G10" s="70"/>
      <c r="H10" s="70"/>
      <c r="I10" s="70"/>
      <c r="J10" s="70"/>
      <c r="K10" s="70"/>
      <c r="L10" s="70"/>
      <c r="M10" s="322"/>
      <c r="N10" s="318"/>
      <c r="O10" s="322"/>
    </row>
    <row r="11" spans="1:15" s="126" customFormat="1" ht="24" customHeight="1">
      <c r="A11" s="70"/>
      <c r="C11" s="70"/>
      <c r="D11" s="342" t="s">
        <v>1744</v>
      </c>
      <c r="F11" s="70"/>
      <c r="G11" s="70"/>
      <c r="H11" s="70"/>
      <c r="I11" s="70"/>
      <c r="J11" s="70"/>
      <c r="K11" s="70"/>
      <c r="L11" s="70"/>
      <c r="M11" s="322"/>
      <c r="N11" s="318"/>
      <c r="O11" s="322"/>
    </row>
    <row r="12" spans="1:15" s="126" customFormat="1" ht="24" customHeight="1">
      <c r="A12" s="70"/>
      <c r="C12" s="342" t="s">
        <v>1745</v>
      </c>
      <c r="F12" s="70"/>
      <c r="G12" s="70"/>
      <c r="H12" s="70"/>
      <c r="I12" s="70"/>
      <c r="J12" s="70"/>
      <c r="K12" s="70"/>
      <c r="L12" s="70"/>
      <c r="M12" s="322"/>
      <c r="N12" s="318"/>
      <c r="O12" s="322"/>
    </row>
    <row r="13" spans="1:15" s="126" customFormat="1" ht="24" customHeight="1">
      <c r="A13" s="70"/>
      <c r="C13" s="342" t="s">
        <v>1746</v>
      </c>
      <c r="F13" s="70"/>
      <c r="G13" s="70"/>
      <c r="H13" s="70"/>
      <c r="I13" s="70"/>
      <c r="J13" s="70"/>
      <c r="K13" s="70"/>
      <c r="L13" s="70"/>
      <c r="M13" s="322"/>
      <c r="N13" s="318"/>
      <c r="O13" s="322"/>
    </row>
    <row r="14" spans="1:15" s="126" customFormat="1" ht="24" customHeight="1">
      <c r="A14" s="70"/>
      <c r="C14" s="342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5" s="126" customFormat="1" ht="24" customHeight="1">
      <c r="A15" s="522" t="s">
        <v>1723</v>
      </c>
      <c r="B15" s="121" t="s">
        <v>1724</v>
      </c>
      <c r="C15" s="121"/>
      <c r="D15" s="121"/>
      <c r="E15" s="121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5" s="126" customFormat="1" ht="24" customHeight="1">
      <c r="B16" s="523" t="s">
        <v>1725</v>
      </c>
      <c r="C16" s="89" t="s">
        <v>1726</v>
      </c>
      <c r="D16" s="121"/>
      <c r="E16" s="121"/>
      <c r="F16" s="70"/>
      <c r="G16" s="70"/>
      <c r="H16" s="70"/>
      <c r="I16" s="70"/>
      <c r="J16" s="70"/>
      <c r="K16" s="70"/>
      <c r="L16" s="70"/>
      <c r="M16" s="70"/>
      <c r="N16" s="70"/>
      <c r="O16" s="70"/>
    </row>
    <row r="17" spans="2:15" s="126" customFormat="1" ht="24" customHeight="1">
      <c r="B17" s="119"/>
      <c r="C17" s="512" t="s">
        <v>1727</v>
      </c>
      <c r="D17" s="121"/>
      <c r="E17" s="121"/>
      <c r="F17" s="70"/>
      <c r="G17" s="70"/>
      <c r="H17" s="70"/>
      <c r="I17" s="70"/>
      <c r="J17" s="70"/>
      <c r="K17" s="70"/>
      <c r="L17" s="70"/>
      <c r="M17" s="70"/>
      <c r="N17" s="70"/>
      <c r="O17" s="70"/>
    </row>
    <row r="18" spans="2:15" s="126" customFormat="1" ht="24" customHeight="1">
      <c r="B18" s="121"/>
      <c r="C18" s="512" t="s">
        <v>1728</v>
      </c>
      <c r="D18" s="121"/>
      <c r="E18" s="121"/>
      <c r="F18" s="70"/>
      <c r="G18" s="70"/>
      <c r="H18" s="70"/>
      <c r="I18" s="70"/>
      <c r="J18" s="70"/>
      <c r="K18" s="70"/>
      <c r="L18" s="70"/>
      <c r="M18" s="70"/>
      <c r="N18" s="70"/>
      <c r="O18" s="70"/>
    </row>
    <row r="19" spans="2:15" s="126" customFormat="1" ht="24" customHeight="1">
      <c r="B19" s="121"/>
      <c r="C19" s="512" t="s">
        <v>1729</v>
      </c>
      <c r="D19" s="121"/>
      <c r="E19" s="121"/>
      <c r="F19" s="70"/>
      <c r="G19" s="70"/>
      <c r="H19" s="70"/>
      <c r="I19" s="70"/>
      <c r="J19" s="70"/>
      <c r="K19" s="70"/>
      <c r="L19" s="70"/>
      <c r="M19" s="70"/>
      <c r="N19" s="70"/>
      <c r="O19" s="70"/>
    </row>
    <row r="20" spans="2:15" s="126" customFormat="1" ht="24" customHeight="1">
      <c r="B20" s="523" t="s">
        <v>1730</v>
      </c>
      <c r="C20" s="70" t="s">
        <v>1731</v>
      </c>
      <c r="D20" s="121"/>
      <c r="E20" s="121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2:15" s="126" customFormat="1" ht="24" customHeight="1">
      <c r="B21" s="121"/>
      <c r="C21" s="512" t="s">
        <v>1732</v>
      </c>
      <c r="D21" s="121"/>
      <c r="E21" s="121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2:15" s="126" customFormat="1" ht="24" customHeight="1">
      <c r="B22" s="121"/>
      <c r="C22" s="512" t="s">
        <v>1733</v>
      </c>
      <c r="D22" s="121"/>
      <c r="E22" s="121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5" s="126" customFormat="1" ht="24" customHeight="1">
      <c r="B23" s="70"/>
      <c r="C23" s="512" t="s">
        <v>1734</v>
      </c>
      <c r="D23" s="121"/>
      <c r="E23" s="121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2:15" s="126" customFormat="1" ht="24" customHeight="1">
      <c r="B24" s="523" t="s">
        <v>1735</v>
      </c>
      <c r="C24" s="89" t="s">
        <v>1736</v>
      </c>
      <c r="D24" s="89"/>
      <c r="E24" s="89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2:15" s="126" customFormat="1" ht="24" customHeight="1">
      <c r="B25" s="119"/>
      <c r="C25" s="262" t="s">
        <v>1737</v>
      </c>
      <c r="D25" s="119" t="s">
        <v>1738</v>
      </c>
      <c r="E25" s="119"/>
      <c r="F25" s="512"/>
      <c r="G25" s="89"/>
      <c r="H25" s="70"/>
      <c r="I25" s="70"/>
      <c r="J25" s="70"/>
      <c r="K25" s="70"/>
      <c r="L25" s="70"/>
      <c r="M25" s="70"/>
      <c r="N25" s="70"/>
      <c r="O25" s="70"/>
    </row>
    <row r="26" spans="2:15" s="126" customFormat="1" ht="24" customHeight="1">
      <c r="D26" s="89" t="s">
        <v>1739</v>
      </c>
      <c r="E26" s="119"/>
      <c r="F26" s="512"/>
      <c r="G26" s="89"/>
      <c r="H26" s="70"/>
      <c r="I26" s="70"/>
      <c r="J26" s="70"/>
      <c r="K26" s="70"/>
      <c r="L26" s="70"/>
      <c r="M26" s="70"/>
      <c r="N26" s="70"/>
      <c r="O26" s="70"/>
    </row>
    <row r="27" spans="2:15" s="126" customFormat="1" ht="24" customHeight="1">
      <c r="B27" s="81"/>
      <c r="C27" s="81"/>
      <c r="D27" s="89" t="s">
        <v>1740</v>
      </c>
      <c r="E27" s="119"/>
      <c r="F27" s="512"/>
      <c r="G27" s="89"/>
      <c r="H27" s="70"/>
      <c r="I27" s="70"/>
      <c r="J27" s="70"/>
      <c r="K27" s="70"/>
      <c r="L27" s="70"/>
      <c r="M27" s="70"/>
      <c r="N27" s="70"/>
      <c r="O27" s="70"/>
    </row>
    <row r="28" spans="2:15" s="126" customFormat="1" ht="24" customHeight="1">
      <c r="B28" s="81"/>
      <c r="C28" s="81"/>
      <c r="D28" s="89" t="s">
        <v>1741</v>
      </c>
      <c r="E28" s="119"/>
      <c r="F28" s="512"/>
      <c r="G28" s="89"/>
      <c r="H28" s="70"/>
      <c r="I28" s="70"/>
      <c r="J28" s="70"/>
      <c r="K28" s="70"/>
      <c r="L28" s="70"/>
      <c r="M28" s="70"/>
      <c r="N28" s="70"/>
      <c r="O28" s="70"/>
    </row>
    <row r="29" spans="2:15" s="126" customFormat="1" ht="24" customHeight="1">
      <c r="B29" s="119"/>
      <c r="C29" s="119"/>
      <c r="D29" s="89" t="s">
        <v>1743</v>
      </c>
      <c r="E29" s="119"/>
      <c r="F29" s="89"/>
      <c r="G29" s="89"/>
      <c r="H29" s="70"/>
      <c r="I29" s="70"/>
      <c r="J29" s="70"/>
      <c r="K29" s="70"/>
      <c r="L29" s="70"/>
      <c r="M29" s="70"/>
      <c r="N29" s="70"/>
      <c r="O29" s="70"/>
    </row>
    <row r="30" spans="2:15" s="126" customFormat="1" ht="24" customHeight="1">
      <c r="B30" s="119"/>
      <c r="C30" s="119"/>
      <c r="D30" s="89" t="s">
        <v>1742</v>
      </c>
      <c r="E30" s="119"/>
      <c r="F30" s="89"/>
      <c r="G30" s="89"/>
      <c r="H30" s="70"/>
      <c r="I30" s="70"/>
      <c r="J30" s="70"/>
      <c r="K30" s="70"/>
      <c r="L30" s="70"/>
      <c r="M30" s="70"/>
      <c r="N30" s="70"/>
      <c r="O30" s="70"/>
    </row>
    <row r="31" spans="2:15" s="126" customFormat="1" ht="24" customHeight="1">
      <c r="B31" s="119"/>
      <c r="C31" s="262" t="s">
        <v>1747</v>
      </c>
      <c r="D31" s="119" t="s">
        <v>1748</v>
      </c>
      <c r="E31" s="119"/>
      <c r="F31" s="89"/>
      <c r="H31" s="89"/>
      <c r="I31" s="89"/>
      <c r="J31" s="70"/>
      <c r="K31" s="70"/>
      <c r="L31" s="70"/>
      <c r="M31" s="70"/>
      <c r="N31" s="70"/>
      <c r="O31" s="70"/>
    </row>
    <row r="32" spans="2:15" s="126" customFormat="1" ht="24" customHeight="1">
      <c r="B32" s="119"/>
      <c r="C32" s="119"/>
      <c r="D32" s="89" t="s">
        <v>1749</v>
      </c>
      <c r="E32" s="119"/>
      <c r="F32" s="89"/>
      <c r="H32" s="89"/>
      <c r="I32" s="89"/>
      <c r="J32" s="70"/>
      <c r="K32" s="70"/>
      <c r="L32" s="70"/>
      <c r="M32" s="70"/>
      <c r="N32" s="70"/>
      <c r="O32" s="70"/>
    </row>
    <row r="33" spans="1:15" s="126" customFormat="1" ht="24" customHeight="1">
      <c r="B33" s="81"/>
      <c r="C33" s="81"/>
      <c r="D33" s="89" t="s">
        <v>1750</v>
      </c>
      <c r="E33" s="119"/>
      <c r="F33" s="89"/>
      <c r="H33" s="89"/>
      <c r="I33" s="89"/>
      <c r="J33" s="70"/>
      <c r="K33" s="70"/>
      <c r="L33" s="70"/>
      <c r="M33" s="70"/>
      <c r="N33" s="70"/>
      <c r="O33" s="70"/>
    </row>
    <row r="34" spans="1:15" s="126" customFormat="1" ht="24" customHeight="1">
      <c r="B34" s="81"/>
      <c r="C34" s="512"/>
      <c r="D34" s="509" t="s">
        <v>1751</v>
      </c>
      <c r="E34" s="119"/>
      <c r="F34" s="89"/>
      <c r="H34" s="89"/>
      <c r="I34" s="89"/>
      <c r="J34" s="70"/>
      <c r="K34" s="70"/>
      <c r="L34" s="70"/>
      <c r="M34" s="70"/>
      <c r="N34" s="70"/>
      <c r="O34" s="70"/>
    </row>
    <row r="35" spans="1:15" s="126" customFormat="1" ht="24" customHeight="1">
      <c r="A35" s="70"/>
      <c r="B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s="126" customFormat="1" ht="24" customHeight="1">
      <c r="A36" s="70"/>
      <c r="B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s="126" customFormat="1" ht="24" customHeight="1">
      <c r="A37" s="630" t="s">
        <v>551</v>
      </c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  <c r="N37" s="630"/>
      <c r="O37" s="630"/>
    </row>
    <row r="38" spans="1:15" s="126" customFormat="1" ht="24" customHeight="1">
      <c r="A38" s="512"/>
      <c r="B38" s="512"/>
      <c r="C38" s="629" t="s">
        <v>1920</v>
      </c>
      <c r="D38" s="629"/>
      <c r="E38" s="629"/>
      <c r="F38" s="629"/>
      <c r="G38" s="629"/>
      <c r="H38" s="629"/>
      <c r="I38" s="629"/>
      <c r="J38" s="629"/>
      <c r="K38" s="629"/>
      <c r="L38" s="629"/>
      <c r="M38" s="629"/>
      <c r="N38" s="512"/>
      <c r="O38" s="512"/>
    </row>
    <row r="39" spans="1:15" s="126" customFormat="1" ht="24" customHeight="1">
      <c r="A39" s="630" t="s">
        <v>946</v>
      </c>
      <c r="B39" s="630"/>
      <c r="C39" s="630"/>
      <c r="D39" s="630"/>
      <c r="E39" s="630"/>
      <c r="F39" s="630"/>
      <c r="G39" s="630"/>
      <c r="H39" s="630"/>
      <c r="I39" s="630"/>
      <c r="J39" s="630"/>
      <c r="K39" s="630"/>
      <c r="L39" s="630"/>
      <c r="M39" s="630"/>
      <c r="N39" s="630"/>
      <c r="O39" s="630"/>
    </row>
    <row r="40" spans="1:15" s="126" customFormat="1" ht="24" customHeight="1">
      <c r="A40" s="89"/>
      <c r="B40" s="81"/>
      <c r="C40" s="514"/>
      <c r="D40" s="119"/>
      <c r="E40" s="119"/>
      <c r="F40" s="89"/>
      <c r="H40" s="89"/>
      <c r="I40" s="89"/>
      <c r="J40" s="70"/>
      <c r="K40" s="70"/>
      <c r="L40" s="70"/>
      <c r="M40" s="70"/>
      <c r="N40" s="70"/>
      <c r="O40" s="70"/>
    </row>
    <row r="41" spans="1:15" s="126" customFormat="1" ht="24" customHeight="1">
      <c r="B41" s="81"/>
      <c r="C41" s="262" t="s">
        <v>1752</v>
      </c>
      <c r="D41" s="119" t="s">
        <v>2360</v>
      </c>
      <c r="E41" s="119"/>
      <c r="F41" s="89"/>
      <c r="H41" s="89"/>
      <c r="I41" s="89"/>
      <c r="J41" s="70"/>
      <c r="K41" s="70"/>
      <c r="L41" s="70"/>
      <c r="M41" s="70"/>
      <c r="N41" s="70"/>
      <c r="O41" s="70"/>
    </row>
    <row r="42" spans="1:15" s="126" customFormat="1" ht="24" customHeight="1">
      <c r="B42" s="81"/>
      <c r="D42" s="89" t="s">
        <v>2359</v>
      </c>
      <c r="E42" s="119"/>
      <c r="F42" s="89"/>
      <c r="H42" s="89"/>
      <c r="I42" s="89"/>
      <c r="J42" s="70"/>
      <c r="K42" s="70"/>
      <c r="L42" s="70"/>
      <c r="M42" s="70"/>
      <c r="N42" s="70"/>
      <c r="O42" s="70"/>
    </row>
    <row r="43" spans="1:15" s="126" customFormat="1" ht="24" customHeight="1">
      <c r="B43" s="81"/>
      <c r="D43" s="89" t="s">
        <v>2358</v>
      </c>
      <c r="E43" s="119"/>
      <c r="F43" s="89"/>
      <c r="H43" s="89"/>
      <c r="I43" s="89"/>
      <c r="J43" s="70"/>
      <c r="K43" s="70"/>
      <c r="L43" s="70"/>
      <c r="M43" s="70"/>
      <c r="N43" s="70"/>
      <c r="O43" s="70"/>
    </row>
    <row r="44" spans="1:15" s="126" customFormat="1" ht="24" customHeight="1">
      <c r="B44" s="81"/>
      <c r="D44" s="89" t="s">
        <v>2357</v>
      </c>
      <c r="E44" s="119"/>
      <c r="F44" s="89"/>
      <c r="H44" s="89"/>
      <c r="I44" s="89"/>
      <c r="J44" s="70"/>
      <c r="K44" s="70"/>
      <c r="L44" s="70"/>
      <c r="M44" s="70"/>
      <c r="N44" s="70"/>
      <c r="O44" s="70"/>
    </row>
    <row r="45" spans="1:15" s="126" customFormat="1" ht="24" customHeight="1">
      <c r="B45" s="81"/>
      <c r="D45" s="89" t="s">
        <v>2356</v>
      </c>
      <c r="E45" s="119"/>
      <c r="F45" s="89"/>
      <c r="H45" s="89"/>
      <c r="I45" s="89"/>
      <c r="J45" s="70"/>
      <c r="K45" s="70"/>
      <c r="L45" s="70"/>
      <c r="M45" s="70"/>
      <c r="N45" s="70"/>
      <c r="O45" s="70"/>
    </row>
    <row r="46" spans="1:15" s="126" customFormat="1" ht="24" customHeight="1">
      <c r="B46" s="81"/>
      <c r="D46" s="89" t="s">
        <v>1753</v>
      </c>
      <c r="E46" s="119"/>
      <c r="F46" s="89"/>
      <c r="H46" s="89"/>
      <c r="I46" s="89"/>
      <c r="J46" s="70"/>
      <c r="K46" s="70"/>
      <c r="L46" s="70"/>
      <c r="M46" s="70"/>
      <c r="N46" s="70"/>
      <c r="O46" s="70"/>
    </row>
    <row r="47" spans="1:15" s="126" customFormat="1" ht="24" customHeight="1">
      <c r="B47" s="81"/>
      <c r="C47" s="262" t="s">
        <v>2083</v>
      </c>
      <c r="D47" s="89" t="s">
        <v>2355</v>
      </c>
      <c r="E47" s="508"/>
      <c r="H47" s="89"/>
      <c r="I47" s="89"/>
      <c r="J47" s="70"/>
      <c r="K47" s="70"/>
      <c r="L47" s="70"/>
      <c r="M47" s="70"/>
      <c r="N47" s="70"/>
      <c r="O47" s="70"/>
    </row>
    <row r="48" spans="1:15" s="126" customFormat="1" ht="24" customHeight="1">
      <c r="B48" s="81"/>
      <c r="D48" s="81" t="s">
        <v>2354</v>
      </c>
      <c r="E48" s="70"/>
      <c r="F48" s="70"/>
      <c r="H48" s="89"/>
      <c r="I48" s="89"/>
      <c r="J48" s="70"/>
      <c r="K48" s="70"/>
      <c r="L48" s="70"/>
      <c r="M48" s="70"/>
      <c r="N48" s="70"/>
      <c r="O48" s="70"/>
    </row>
    <row r="49" spans="2:15" s="126" customFormat="1" ht="24" customHeight="1">
      <c r="B49" s="81"/>
      <c r="D49" s="81" t="s">
        <v>2353</v>
      </c>
      <c r="E49" s="70"/>
      <c r="F49" s="70"/>
      <c r="H49" s="89"/>
      <c r="I49" s="89"/>
      <c r="J49" s="70"/>
      <c r="K49" s="70"/>
      <c r="L49" s="70"/>
      <c r="M49" s="70"/>
      <c r="N49" s="70"/>
      <c r="O49" s="70"/>
    </row>
    <row r="50" spans="2:15" s="126" customFormat="1" ht="24" customHeight="1">
      <c r="B50" s="81"/>
      <c r="D50" s="81" t="s">
        <v>2006</v>
      </c>
      <c r="E50" s="70"/>
      <c r="F50" s="70"/>
      <c r="H50" s="89"/>
      <c r="I50" s="89"/>
      <c r="J50" s="70"/>
      <c r="K50" s="70"/>
      <c r="L50" s="70"/>
      <c r="M50" s="70"/>
      <c r="N50" s="70"/>
      <c r="O50" s="70"/>
    </row>
    <row r="51" spans="2:15" s="126" customFormat="1" ht="24" customHeight="1">
      <c r="B51" s="508" t="s">
        <v>1754</v>
      </c>
      <c r="C51" s="70" t="s">
        <v>1755</v>
      </c>
      <c r="D51" s="70"/>
      <c r="E51" s="70"/>
      <c r="F51" s="70"/>
      <c r="G51" s="89"/>
      <c r="H51" s="89"/>
      <c r="I51" s="89"/>
      <c r="J51" s="70"/>
      <c r="K51" s="70"/>
      <c r="L51" s="70"/>
      <c r="M51" s="70"/>
      <c r="N51" s="70"/>
      <c r="O51" s="70"/>
    </row>
    <row r="52" spans="2:15" s="126" customFormat="1" ht="24" customHeight="1">
      <c r="B52" s="81"/>
      <c r="C52" s="262" t="s">
        <v>1756</v>
      </c>
      <c r="D52" s="81" t="s">
        <v>1757</v>
      </c>
      <c r="E52" s="81"/>
      <c r="F52" s="89"/>
      <c r="G52" s="81"/>
      <c r="H52" s="81"/>
      <c r="I52" s="81"/>
      <c r="J52" s="70"/>
      <c r="K52" s="70"/>
      <c r="L52" s="70"/>
      <c r="M52" s="70"/>
      <c r="N52" s="70"/>
      <c r="O52" s="70"/>
    </row>
    <row r="53" spans="2:15" s="126" customFormat="1" ht="24" customHeight="1">
      <c r="D53" s="89" t="s">
        <v>1758</v>
      </c>
      <c r="H53" s="119"/>
      <c r="I53" s="119"/>
      <c r="J53" s="70"/>
      <c r="K53" s="70"/>
      <c r="L53" s="70"/>
      <c r="M53" s="70"/>
      <c r="N53" s="70"/>
      <c r="O53" s="70"/>
    </row>
    <row r="54" spans="2:15" s="126" customFormat="1" ht="24" customHeight="1">
      <c r="D54" s="509" t="s">
        <v>1759</v>
      </c>
      <c r="H54" s="119"/>
      <c r="I54" s="119"/>
      <c r="J54" s="70"/>
      <c r="K54" s="70"/>
      <c r="L54" s="70"/>
      <c r="M54" s="70"/>
      <c r="N54" s="70"/>
      <c r="O54" s="70"/>
    </row>
    <row r="55" spans="2:15" s="126" customFormat="1" ht="24" customHeight="1">
      <c r="B55" s="81"/>
      <c r="C55" s="262" t="s">
        <v>1760</v>
      </c>
      <c r="D55" s="81" t="s">
        <v>1761</v>
      </c>
      <c r="H55" s="119"/>
      <c r="I55" s="119"/>
      <c r="J55" s="70"/>
      <c r="K55" s="70"/>
      <c r="L55" s="70"/>
      <c r="M55" s="70"/>
      <c r="N55" s="70"/>
      <c r="O55" s="70"/>
    </row>
    <row r="56" spans="2:15" s="126" customFormat="1" ht="24" customHeight="1">
      <c r="D56" s="89" t="s">
        <v>1762</v>
      </c>
      <c r="H56" s="119"/>
      <c r="I56" s="119"/>
      <c r="J56" s="70"/>
      <c r="K56" s="70"/>
      <c r="L56" s="70"/>
      <c r="M56" s="70"/>
      <c r="N56" s="70"/>
      <c r="O56" s="70"/>
    </row>
    <row r="57" spans="2:15" s="126" customFormat="1" ht="24" customHeight="1">
      <c r="D57" s="509" t="s">
        <v>1763</v>
      </c>
      <c r="H57" s="119"/>
      <c r="I57" s="119"/>
      <c r="J57" s="70"/>
      <c r="K57" s="70"/>
      <c r="L57" s="70"/>
      <c r="M57" s="70"/>
      <c r="N57" s="70"/>
      <c r="O57" s="70"/>
    </row>
    <row r="58" spans="2:15" s="126" customFormat="1" ht="24" customHeight="1">
      <c r="B58" s="81"/>
      <c r="C58" s="262" t="s">
        <v>1764</v>
      </c>
      <c r="D58" s="81" t="s">
        <v>1765</v>
      </c>
      <c r="H58" s="119"/>
      <c r="I58" s="119"/>
      <c r="J58" s="70"/>
      <c r="K58" s="70"/>
      <c r="L58" s="70"/>
      <c r="M58" s="70"/>
      <c r="N58" s="70"/>
      <c r="O58" s="70"/>
    </row>
    <row r="59" spans="2:15" s="126" customFormat="1" ht="24" customHeight="1">
      <c r="D59" s="89" t="s">
        <v>1766</v>
      </c>
      <c r="H59" s="119"/>
      <c r="I59" s="119"/>
      <c r="J59" s="70"/>
      <c r="K59" s="70"/>
      <c r="L59" s="70"/>
      <c r="M59" s="70"/>
      <c r="N59" s="70"/>
      <c r="O59" s="70"/>
    </row>
    <row r="60" spans="2:15" s="126" customFormat="1" ht="24" customHeight="1">
      <c r="D60" s="89" t="s">
        <v>1767</v>
      </c>
      <c r="H60" s="119"/>
      <c r="I60" s="119"/>
      <c r="J60" s="70"/>
      <c r="K60" s="70"/>
      <c r="L60" s="70"/>
      <c r="M60" s="70"/>
      <c r="N60" s="70"/>
      <c r="O60" s="70"/>
    </row>
    <row r="61" spans="2:15" s="126" customFormat="1" ht="24" customHeight="1">
      <c r="C61" s="262" t="s">
        <v>1768</v>
      </c>
      <c r="D61" s="126" t="s">
        <v>1769</v>
      </c>
      <c r="F61" s="89"/>
      <c r="G61" s="89"/>
      <c r="H61" s="70"/>
      <c r="I61" s="70"/>
      <c r="J61" s="70"/>
      <c r="K61" s="70"/>
      <c r="L61" s="70"/>
      <c r="M61" s="70"/>
      <c r="N61" s="70"/>
      <c r="O61" s="70"/>
    </row>
    <row r="62" spans="2:15" s="126" customFormat="1" ht="24" customHeight="1">
      <c r="D62" s="89" t="s">
        <v>1770</v>
      </c>
      <c r="F62" s="89"/>
      <c r="G62" s="89"/>
      <c r="H62" s="70"/>
      <c r="I62" s="70"/>
      <c r="J62" s="70"/>
      <c r="K62" s="70"/>
      <c r="L62" s="70"/>
      <c r="M62" s="70"/>
      <c r="N62" s="70"/>
      <c r="O62" s="70"/>
    </row>
    <row r="63" spans="2:15" s="126" customFormat="1" ht="24" customHeight="1">
      <c r="B63" s="81"/>
      <c r="C63" s="81"/>
      <c r="D63" s="89" t="s">
        <v>1771</v>
      </c>
      <c r="F63" s="89"/>
      <c r="G63" s="89"/>
      <c r="H63" s="70"/>
      <c r="I63" s="70"/>
      <c r="J63" s="70"/>
      <c r="K63" s="70"/>
      <c r="L63" s="70"/>
      <c r="M63" s="70"/>
      <c r="N63" s="70"/>
      <c r="O63" s="70"/>
    </row>
    <row r="64" spans="2:15" s="126" customFormat="1" ht="24" customHeight="1">
      <c r="C64" s="262" t="s">
        <v>1772</v>
      </c>
      <c r="D64" s="126" t="s">
        <v>1773</v>
      </c>
      <c r="H64" s="119"/>
      <c r="I64" s="119"/>
      <c r="J64" s="119"/>
      <c r="K64" s="119"/>
      <c r="L64" s="70"/>
      <c r="M64" s="70"/>
      <c r="N64" s="70"/>
      <c r="O64" s="70"/>
    </row>
    <row r="65" spans="1:15" s="126" customFormat="1" ht="24" customHeight="1">
      <c r="D65" s="89" t="s">
        <v>1774</v>
      </c>
      <c r="H65" s="119"/>
      <c r="I65" s="119"/>
      <c r="J65" s="119"/>
      <c r="K65" s="119"/>
      <c r="L65" s="70"/>
      <c r="M65" s="70"/>
      <c r="N65" s="70"/>
      <c r="O65" s="70"/>
    </row>
    <row r="66" spans="1:15" s="126" customFormat="1" ht="24" customHeight="1">
      <c r="B66" s="81"/>
      <c r="C66" s="81"/>
      <c r="D66" s="89" t="s">
        <v>1775</v>
      </c>
      <c r="H66" s="119"/>
      <c r="I66" s="119"/>
      <c r="J66" s="119"/>
      <c r="K66" s="119"/>
      <c r="L66" s="70"/>
      <c r="M66" s="70"/>
      <c r="N66" s="70"/>
      <c r="O66" s="70"/>
    </row>
    <row r="67" spans="1:15" s="126" customFormat="1" ht="24" customHeight="1">
      <c r="B67" s="81"/>
      <c r="C67" s="262" t="s">
        <v>1776</v>
      </c>
      <c r="D67" s="126" t="s">
        <v>1777</v>
      </c>
      <c r="H67" s="119"/>
      <c r="I67" s="119"/>
      <c r="J67" s="119"/>
      <c r="K67" s="119"/>
      <c r="L67" s="70"/>
      <c r="M67" s="70"/>
      <c r="N67" s="70"/>
      <c r="O67" s="70"/>
    </row>
    <row r="68" spans="1:15" s="126" customFormat="1" ht="24" customHeight="1">
      <c r="B68" s="81"/>
      <c r="C68" s="81"/>
      <c r="D68" s="89" t="s">
        <v>1778</v>
      </c>
      <c r="H68" s="119"/>
      <c r="I68" s="119"/>
      <c r="J68" s="119"/>
      <c r="K68" s="119"/>
      <c r="L68" s="70"/>
      <c r="M68" s="70"/>
      <c r="N68" s="70"/>
      <c r="O68" s="70"/>
    </row>
    <row r="69" spans="1:15" s="126" customFormat="1" ht="24" customHeight="1">
      <c r="B69" s="81"/>
      <c r="C69" s="81"/>
      <c r="D69" s="89" t="s">
        <v>1779</v>
      </c>
      <c r="H69" s="119"/>
      <c r="I69" s="119"/>
      <c r="J69" s="119"/>
      <c r="K69" s="119"/>
      <c r="L69" s="70"/>
      <c r="M69" s="70"/>
      <c r="N69" s="70"/>
      <c r="O69" s="70"/>
    </row>
    <row r="70" spans="1:15" s="126" customFormat="1" ht="24" customHeight="1">
      <c r="B70" s="81"/>
      <c r="C70" s="81"/>
      <c r="D70" s="89" t="s">
        <v>1780</v>
      </c>
      <c r="H70" s="119"/>
      <c r="I70" s="119"/>
      <c r="J70" s="119"/>
      <c r="K70" s="119"/>
      <c r="L70" s="70"/>
      <c r="M70" s="70"/>
      <c r="N70" s="70"/>
      <c r="O70" s="70"/>
    </row>
    <row r="71" spans="1:15" s="126" customFormat="1" ht="24" customHeight="1">
      <c r="B71" s="138"/>
      <c r="C71" s="138"/>
      <c r="D71" s="89"/>
      <c r="H71" s="135"/>
      <c r="I71" s="135"/>
      <c r="J71" s="135"/>
      <c r="K71" s="135"/>
      <c r="L71" s="70"/>
      <c r="M71" s="70"/>
      <c r="N71" s="70"/>
      <c r="O71" s="70"/>
    </row>
    <row r="72" spans="1:15" s="126" customFormat="1" ht="24" customHeight="1">
      <c r="B72" s="81"/>
      <c r="C72" s="81"/>
      <c r="D72" s="89"/>
      <c r="H72" s="119"/>
      <c r="I72" s="119"/>
      <c r="J72" s="119"/>
      <c r="K72" s="119"/>
      <c r="L72" s="70"/>
      <c r="M72" s="70"/>
      <c r="N72" s="70"/>
      <c r="O72" s="70"/>
    </row>
    <row r="73" spans="1:15" s="126" customFormat="1" ht="24" customHeight="1">
      <c r="B73" s="81"/>
      <c r="C73" s="81"/>
      <c r="D73" s="89"/>
      <c r="H73" s="119"/>
      <c r="I73" s="119"/>
      <c r="J73" s="119"/>
      <c r="K73" s="119"/>
      <c r="L73" s="70"/>
      <c r="M73" s="70"/>
      <c r="N73" s="70"/>
      <c r="O73" s="70"/>
    </row>
    <row r="74" spans="1:15" s="126" customFormat="1" ht="24" customHeight="1">
      <c r="A74" s="630" t="s">
        <v>551</v>
      </c>
      <c r="B74" s="630"/>
      <c r="C74" s="630"/>
      <c r="D74" s="630"/>
      <c r="E74" s="630"/>
      <c r="F74" s="630"/>
      <c r="G74" s="630"/>
      <c r="H74" s="630"/>
      <c r="I74" s="630"/>
      <c r="J74" s="630"/>
      <c r="K74" s="630"/>
      <c r="L74" s="630"/>
      <c r="M74" s="630"/>
      <c r="N74" s="630"/>
      <c r="O74" s="630"/>
    </row>
    <row r="75" spans="1:15" s="126" customFormat="1" ht="24" customHeight="1">
      <c r="A75" s="512"/>
      <c r="B75" s="512"/>
      <c r="C75" s="629" t="str">
        <f>+C38</f>
        <v xml:space="preserve">                               (                                                                                                                       )           </v>
      </c>
      <c r="D75" s="629"/>
      <c r="E75" s="629"/>
      <c r="F75" s="629"/>
      <c r="G75" s="629"/>
      <c r="H75" s="629"/>
      <c r="I75" s="629"/>
      <c r="J75" s="629"/>
      <c r="K75" s="629"/>
      <c r="L75" s="629"/>
      <c r="M75" s="629"/>
      <c r="N75" s="512"/>
      <c r="O75" s="512"/>
    </row>
    <row r="76" spans="1:15" s="126" customFormat="1" ht="24" customHeight="1">
      <c r="A76" s="630" t="s">
        <v>947</v>
      </c>
      <c r="B76" s="630"/>
      <c r="C76" s="630"/>
      <c r="D76" s="630"/>
      <c r="E76" s="630"/>
      <c r="F76" s="630"/>
      <c r="G76" s="630"/>
      <c r="H76" s="630"/>
      <c r="I76" s="630"/>
      <c r="J76" s="630"/>
      <c r="K76" s="630"/>
      <c r="L76" s="630"/>
      <c r="M76" s="630"/>
      <c r="N76" s="630"/>
      <c r="O76" s="630"/>
    </row>
    <row r="77" spans="1:15" s="126" customFormat="1" ht="24" customHeight="1">
      <c r="B77" s="81"/>
      <c r="C77" s="81"/>
      <c r="D77" s="89"/>
      <c r="H77" s="119"/>
      <c r="I77" s="119"/>
      <c r="J77" s="119"/>
      <c r="K77" s="119"/>
      <c r="L77" s="70"/>
      <c r="M77" s="70"/>
      <c r="N77" s="70"/>
      <c r="O77" s="70"/>
    </row>
    <row r="78" spans="1:15" s="126" customFormat="1" ht="24" customHeight="1">
      <c r="B78" s="81"/>
      <c r="C78" s="262" t="s">
        <v>1781</v>
      </c>
      <c r="D78" s="81" t="s">
        <v>1782</v>
      </c>
      <c r="E78" s="81"/>
      <c r="H78" s="119"/>
      <c r="I78" s="119"/>
      <c r="J78" s="119"/>
      <c r="K78" s="119"/>
      <c r="L78" s="70"/>
      <c r="M78" s="70"/>
      <c r="N78" s="70"/>
      <c r="O78" s="70"/>
    </row>
    <row r="79" spans="1:15" s="126" customFormat="1" ht="24" customHeight="1">
      <c r="B79" s="81"/>
      <c r="D79" s="89" t="s">
        <v>1783</v>
      </c>
      <c r="E79" s="81"/>
      <c r="H79" s="119"/>
      <c r="I79" s="119"/>
      <c r="J79" s="119"/>
      <c r="K79" s="119"/>
      <c r="L79" s="70"/>
      <c r="M79" s="70"/>
      <c r="N79" s="70"/>
      <c r="O79" s="70"/>
    </row>
    <row r="80" spans="1:15" s="126" customFormat="1" ht="24" customHeight="1">
      <c r="B80" s="81"/>
      <c r="D80" s="89" t="s">
        <v>1784</v>
      </c>
      <c r="E80" s="81"/>
      <c r="F80" s="253"/>
      <c r="H80" s="119"/>
      <c r="I80" s="119"/>
      <c r="J80" s="119"/>
      <c r="K80" s="119"/>
      <c r="L80" s="70"/>
      <c r="M80" s="70"/>
      <c r="N80" s="70"/>
      <c r="O80" s="70"/>
    </row>
    <row r="81" spans="2:15" s="126" customFormat="1" ht="24" customHeight="1">
      <c r="B81" s="81"/>
      <c r="D81" s="89" t="s">
        <v>1785</v>
      </c>
      <c r="E81" s="70"/>
      <c r="F81" s="81"/>
      <c r="H81" s="119"/>
      <c r="I81" s="119"/>
      <c r="J81" s="119"/>
      <c r="K81" s="119"/>
      <c r="L81" s="70"/>
      <c r="M81" s="70"/>
      <c r="N81" s="70"/>
      <c r="O81" s="70"/>
    </row>
    <row r="82" spans="2:15" s="126" customFormat="1" ht="24" customHeight="1">
      <c r="B82" s="81"/>
      <c r="D82" s="89" t="s">
        <v>1786</v>
      </c>
      <c r="E82" s="81"/>
      <c r="F82" s="81"/>
      <c r="H82" s="119"/>
      <c r="I82" s="119"/>
      <c r="J82" s="119"/>
      <c r="K82" s="119"/>
      <c r="L82" s="70"/>
      <c r="M82" s="70"/>
      <c r="N82" s="70"/>
      <c r="O82" s="70"/>
    </row>
    <row r="83" spans="2:15" s="126" customFormat="1" ht="24" customHeight="1">
      <c r="B83" s="81"/>
      <c r="C83" s="262" t="s">
        <v>1787</v>
      </c>
      <c r="D83" s="81" t="s">
        <v>1794</v>
      </c>
      <c r="E83" s="81"/>
      <c r="G83" s="307"/>
      <c r="H83" s="119"/>
      <c r="I83" s="119"/>
      <c r="J83" s="119"/>
      <c r="K83" s="119"/>
      <c r="L83" s="70"/>
      <c r="M83" s="70"/>
      <c r="N83" s="70"/>
      <c r="O83" s="70"/>
    </row>
    <row r="84" spans="2:15" s="126" customFormat="1" ht="24" customHeight="1">
      <c r="B84" s="81"/>
      <c r="D84" s="89" t="s">
        <v>1793</v>
      </c>
      <c r="E84" s="81"/>
      <c r="G84" s="307"/>
      <c r="H84" s="119"/>
      <c r="I84" s="119"/>
      <c r="J84" s="119"/>
      <c r="K84" s="119"/>
      <c r="L84" s="70"/>
      <c r="M84" s="70"/>
      <c r="N84" s="70"/>
      <c r="O84" s="70"/>
    </row>
    <row r="85" spans="2:15" s="126" customFormat="1" ht="24" customHeight="1">
      <c r="B85" s="81"/>
      <c r="D85" s="89" t="s">
        <v>1788</v>
      </c>
      <c r="E85" s="307"/>
      <c r="F85" s="307"/>
      <c r="G85" s="307"/>
      <c r="H85" s="119"/>
      <c r="I85" s="119"/>
      <c r="J85" s="119"/>
      <c r="K85" s="119"/>
      <c r="L85" s="70"/>
      <c r="M85" s="70"/>
      <c r="N85" s="70"/>
      <c r="O85" s="70"/>
    </row>
    <row r="86" spans="2:15" s="126" customFormat="1" ht="24" customHeight="1">
      <c r="B86" s="441"/>
      <c r="C86" s="262" t="s">
        <v>1789</v>
      </c>
      <c r="D86" s="441" t="s">
        <v>1790</v>
      </c>
      <c r="H86" s="119"/>
      <c r="I86" s="119"/>
      <c r="J86" s="119"/>
      <c r="K86" s="119"/>
      <c r="L86" s="70"/>
      <c r="M86" s="70"/>
      <c r="N86" s="70"/>
      <c r="O86" s="70"/>
    </row>
    <row r="87" spans="2:15" s="126" customFormat="1" ht="24" customHeight="1">
      <c r="B87" s="440"/>
      <c r="C87" s="440"/>
      <c r="D87" s="89" t="s">
        <v>1792</v>
      </c>
      <c r="H87" s="119"/>
      <c r="I87" s="119"/>
      <c r="J87" s="119"/>
      <c r="K87" s="119"/>
      <c r="L87" s="70"/>
      <c r="M87" s="70"/>
      <c r="N87" s="70"/>
      <c r="O87" s="70"/>
    </row>
    <row r="88" spans="2:15" s="126" customFormat="1" ht="24" customHeight="1">
      <c r="B88" s="440"/>
      <c r="C88" s="440"/>
      <c r="D88" s="89" t="s">
        <v>1791</v>
      </c>
      <c r="H88" s="119"/>
      <c r="I88" s="119"/>
      <c r="J88" s="119"/>
      <c r="K88" s="119"/>
      <c r="L88" s="70"/>
      <c r="M88" s="70"/>
      <c r="N88" s="70"/>
      <c r="O88" s="70"/>
    </row>
    <row r="89" spans="2:15" s="126" customFormat="1" ht="24" customHeight="1">
      <c r="B89" s="527"/>
      <c r="C89" s="262" t="s">
        <v>2007</v>
      </c>
      <c r="D89" s="81" t="s">
        <v>2008</v>
      </c>
      <c r="E89" s="508"/>
      <c r="H89" s="119"/>
      <c r="I89" s="119"/>
      <c r="J89" s="119"/>
      <c r="K89" s="119"/>
      <c r="L89" s="70"/>
      <c r="M89" s="70"/>
      <c r="N89" s="70"/>
      <c r="O89" s="70"/>
    </row>
    <row r="90" spans="2:15" s="126" customFormat="1" ht="24" customHeight="1">
      <c r="B90" s="527"/>
      <c r="C90" s="527"/>
      <c r="D90" s="81" t="s">
        <v>2010</v>
      </c>
      <c r="E90" s="70"/>
      <c r="F90" s="70"/>
      <c r="H90" s="119"/>
      <c r="I90" s="119"/>
      <c r="J90" s="119"/>
      <c r="K90" s="119"/>
      <c r="L90" s="70"/>
      <c r="M90" s="70"/>
      <c r="N90" s="70"/>
      <c r="O90" s="70"/>
    </row>
    <row r="91" spans="2:15" s="126" customFormat="1" ht="24" customHeight="1">
      <c r="B91" s="527"/>
      <c r="C91" s="527"/>
      <c r="D91" s="81" t="s">
        <v>2009</v>
      </c>
      <c r="E91" s="70"/>
      <c r="F91" s="70"/>
      <c r="H91" s="119"/>
      <c r="I91" s="119"/>
      <c r="J91" s="119"/>
      <c r="K91" s="119"/>
      <c r="L91" s="70"/>
      <c r="M91" s="70"/>
      <c r="N91" s="70"/>
      <c r="O91" s="70"/>
    </row>
    <row r="92" spans="2:15" s="126" customFormat="1" ht="24" customHeight="1">
      <c r="B92" s="508" t="s">
        <v>1799</v>
      </c>
      <c r="C92" s="70" t="s">
        <v>1800</v>
      </c>
      <c r="D92" s="70"/>
      <c r="H92" s="119"/>
      <c r="I92" s="119"/>
      <c r="J92" s="119"/>
      <c r="K92" s="119"/>
      <c r="L92" s="70"/>
      <c r="M92" s="70"/>
      <c r="N92" s="70"/>
      <c r="O92" s="70"/>
    </row>
    <row r="93" spans="2:15" s="126" customFormat="1" ht="24" customHeight="1">
      <c r="B93" s="70"/>
      <c r="C93" s="524" t="s">
        <v>1801</v>
      </c>
      <c r="D93" s="70" t="s">
        <v>1803</v>
      </c>
      <c r="H93" s="119"/>
      <c r="I93" s="119"/>
      <c r="J93" s="119"/>
      <c r="K93" s="119"/>
      <c r="L93" s="70"/>
      <c r="M93" s="70"/>
      <c r="N93" s="70"/>
      <c r="O93" s="70"/>
    </row>
    <row r="94" spans="2:15" s="126" customFormat="1" ht="24" customHeight="1">
      <c r="B94" s="70"/>
      <c r="C94" s="70"/>
      <c r="D94" s="70" t="s">
        <v>1804</v>
      </c>
      <c r="H94" s="119"/>
      <c r="I94" s="119"/>
      <c r="J94" s="119"/>
      <c r="K94" s="119"/>
      <c r="L94" s="70"/>
      <c r="M94" s="70"/>
      <c r="N94" s="70"/>
      <c r="O94" s="70"/>
    </row>
    <row r="95" spans="2:15" s="126" customFormat="1" ht="24" customHeight="1">
      <c r="B95" s="70"/>
      <c r="C95" s="70"/>
      <c r="D95" s="70" t="s">
        <v>1802</v>
      </c>
      <c r="H95" s="119"/>
      <c r="I95" s="119"/>
      <c r="J95" s="119"/>
      <c r="K95" s="119"/>
      <c r="L95" s="70"/>
      <c r="M95" s="70"/>
      <c r="N95" s="70"/>
      <c r="O95" s="70"/>
    </row>
    <row r="96" spans="2:15" s="126" customFormat="1" ht="24" customHeight="1">
      <c r="B96" s="70"/>
      <c r="C96" s="524" t="s">
        <v>1795</v>
      </c>
      <c r="D96" s="70" t="s">
        <v>1796</v>
      </c>
      <c r="H96" s="119"/>
      <c r="I96" s="119"/>
      <c r="J96" s="119"/>
      <c r="K96" s="119"/>
      <c r="L96" s="70"/>
      <c r="M96" s="70"/>
      <c r="N96" s="70"/>
      <c r="O96" s="70"/>
    </row>
    <row r="97" spans="1:15" s="126" customFormat="1" ht="24" customHeight="1">
      <c r="B97" s="70"/>
      <c r="C97" s="70"/>
      <c r="D97" s="70" t="s">
        <v>1798</v>
      </c>
      <c r="H97" s="119"/>
      <c r="I97" s="119"/>
      <c r="J97" s="119"/>
      <c r="K97" s="119"/>
      <c r="L97" s="70"/>
      <c r="M97" s="70"/>
      <c r="N97" s="70"/>
      <c r="O97" s="70"/>
    </row>
    <row r="98" spans="1:15" s="126" customFormat="1" ht="24" customHeight="1">
      <c r="B98" s="70"/>
      <c r="C98" s="70"/>
      <c r="D98" s="70" t="s">
        <v>1797</v>
      </c>
      <c r="H98" s="119"/>
      <c r="I98" s="119"/>
      <c r="J98" s="119"/>
      <c r="K98" s="119"/>
      <c r="L98" s="70"/>
      <c r="M98" s="70"/>
      <c r="N98" s="70"/>
      <c r="O98" s="70"/>
    </row>
    <row r="99" spans="1:15" s="126" customFormat="1" ht="24" customHeight="1">
      <c r="B99" s="81"/>
      <c r="C99" s="524" t="s">
        <v>1805</v>
      </c>
      <c r="D99" s="89" t="s">
        <v>1806</v>
      </c>
      <c r="H99" s="119"/>
      <c r="I99" s="119"/>
      <c r="J99" s="119"/>
      <c r="K99" s="119"/>
      <c r="L99" s="70"/>
      <c r="M99" s="70"/>
      <c r="N99" s="70"/>
      <c r="O99" s="70"/>
    </row>
    <row r="100" spans="1:15" s="126" customFormat="1" ht="24" customHeight="1">
      <c r="B100" s="70"/>
      <c r="C100" s="70"/>
      <c r="D100" s="70" t="s">
        <v>2057</v>
      </c>
      <c r="E100" s="70"/>
      <c r="F100" s="70"/>
      <c r="H100" s="119"/>
      <c r="I100" s="119"/>
      <c r="J100" s="119"/>
      <c r="K100" s="119"/>
      <c r="L100" s="70"/>
      <c r="M100" s="70"/>
      <c r="N100" s="70"/>
      <c r="O100" s="70"/>
    </row>
    <row r="101" spans="1:15" s="126" customFormat="1" ht="24" customHeight="1">
      <c r="B101" s="70"/>
      <c r="C101" s="70"/>
      <c r="D101" s="70" t="s">
        <v>1807</v>
      </c>
      <c r="E101" s="70"/>
      <c r="F101" s="70"/>
      <c r="H101" s="119"/>
      <c r="I101" s="119"/>
      <c r="J101" s="119"/>
      <c r="K101" s="119"/>
      <c r="L101" s="70"/>
      <c r="M101" s="70"/>
      <c r="N101" s="70"/>
      <c r="O101" s="70"/>
    </row>
    <row r="102" spans="1:15" s="126" customFormat="1" ht="24" customHeight="1">
      <c r="B102" s="70"/>
      <c r="C102" s="524" t="s">
        <v>1808</v>
      </c>
      <c r="D102" s="70" t="s">
        <v>1809</v>
      </c>
      <c r="E102" s="70"/>
      <c r="F102" s="70"/>
      <c r="H102" s="119"/>
      <c r="I102" s="119"/>
      <c r="J102" s="119"/>
      <c r="K102" s="119"/>
      <c r="L102" s="70"/>
      <c r="M102" s="70"/>
      <c r="N102" s="70"/>
      <c r="O102" s="70"/>
    </row>
    <row r="103" spans="1:15" s="126" customFormat="1" ht="24" customHeight="1">
      <c r="B103" s="70"/>
      <c r="C103" s="70"/>
      <c r="D103" s="70" t="s">
        <v>1810</v>
      </c>
      <c r="E103" s="70"/>
      <c r="F103" s="70"/>
      <c r="H103" s="119"/>
      <c r="I103" s="119"/>
      <c r="J103" s="119"/>
      <c r="K103" s="119"/>
      <c r="L103" s="70"/>
      <c r="M103" s="70"/>
      <c r="N103" s="70"/>
      <c r="O103" s="70"/>
    </row>
    <row r="104" spans="1:15" s="126" customFormat="1" ht="24" customHeight="1">
      <c r="B104" s="81"/>
      <c r="C104" s="70"/>
      <c r="D104" s="508" t="s">
        <v>1811</v>
      </c>
      <c r="E104" s="70"/>
      <c r="F104" s="70"/>
      <c r="H104" s="119"/>
      <c r="I104" s="119"/>
      <c r="J104" s="119"/>
      <c r="K104" s="119"/>
      <c r="L104" s="70"/>
      <c r="M104" s="70"/>
      <c r="N104" s="70"/>
      <c r="O104" s="70"/>
    </row>
    <row r="105" spans="1:15" s="126" customFormat="1" ht="24" customHeight="1">
      <c r="B105" s="81"/>
      <c r="C105" s="524" t="s">
        <v>1812</v>
      </c>
      <c r="D105" s="70" t="s">
        <v>1813</v>
      </c>
      <c r="E105" s="70"/>
      <c r="F105" s="70"/>
      <c r="H105" s="119"/>
      <c r="I105" s="119"/>
      <c r="J105" s="119"/>
      <c r="K105" s="119"/>
      <c r="L105" s="70"/>
      <c r="M105" s="70"/>
      <c r="N105" s="70"/>
      <c r="O105" s="70"/>
    </row>
    <row r="106" spans="1:15" s="126" customFormat="1" ht="24" customHeight="1">
      <c r="B106" s="70"/>
      <c r="C106" s="70"/>
      <c r="D106" s="70" t="s">
        <v>1814</v>
      </c>
      <c r="E106" s="70"/>
      <c r="F106" s="70"/>
      <c r="H106" s="119"/>
      <c r="I106" s="119"/>
      <c r="J106" s="119"/>
      <c r="K106" s="119"/>
      <c r="L106" s="70"/>
      <c r="M106" s="70"/>
      <c r="N106" s="70"/>
      <c r="O106" s="70"/>
    </row>
    <row r="107" spans="1:15" s="126" customFormat="1" ht="24" customHeight="1">
      <c r="B107" s="81"/>
      <c r="C107" s="70"/>
      <c r="D107" s="508" t="s">
        <v>1815</v>
      </c>
      <c r="E107" s="70"/>
      <c r="F107" s="70"/>
      <c r="H107" s="119"/>
      <c r="I107" s="119"/>
      <c r="J107" s="119"/>
      <c r="K107" s="119"/>
      <c r="L107" s="70"/>
      <c r="M107" s="70"/>
      <c r="N107" s="70"/>
      <c r="O107" s="70"/>
    </row>
    <row r="108" spans="1:15" s="126" customFormat="1" ht="24" customHeight="1">
      <c r="B108" s="138"/>
      <c r="C108" s="70"/>
      <c r="D108" s="508"/>
      <c r="E108" s="70"/>
      <c r="F108" s="70"/>
      <c r="H108" s="135"/>
      <c r="I108" s="135"/>
      <c r="J108" s="135"/>
      <c r="K108" s="135"/>
      <c r="L108" s="70"/>
      <c r="M108" s="70"/>
      <c r="N108" s="70"/>
      <c r="O108" s="70"/>
    </row>
    <row r="109" spans="1:15" s="126" customFormat="1" ht="24" customHeight="1">
      <c r="B109" s="81"/>
      <c r="C109" s="70"/>
      <c r="D109" s="70"/>
      <c r="E109" s="70"/>
      <c r="F109" s="70"/>
      <c r="I109" s="512"/>
      <c r="J109" s="512"/>
      <c r="K109" s="75"/>
      <c r="L109" s="89"/>
      <c r="M109" s="512"/>
      <c r="N109" s="512"/>
      <c r="O109" s="75"/>
    </row>
    <row r="110" spans="1:15" s="126" customFormat="1" ht="24" customHeight="1">
      <c r="A110" s="70"/>
      <c r="B110" s="81"/>
      <c r="C110" s="70"/>
      <c r="D110" s="70"/>
      <c r="E110" s="70"/>
      <c r="F110" s="70"/>
      <c r="I110" s="512"/>
      <c r="J110" s="512"/>
      <c r="K110" s="75"/>
      <c r="L110" s="89"/>
      <c r="M110" s="512"/>
      <c r="N110" s="512"/>
      <c r="O110" s="75"/>
    </row>
    <row r="111" spans="1:15" s="126" customFormat="1" ht="24" customHeight="1">
      <c r="A111" s="630" t="s">
        <v>551</v>
      </c>
      <c r="B111" s="630"/>
      <c r="C111" s="630"/>
      <c r="D111" s="630"/>
      <c r="E111" s="630"/>
      <c r="F111" s="630"/>
      <c r="G111" s="630"/>
      <c r="H111" s="630"/>
      <c r="I111" s="630"/>
      <c r="J111" s="630"/>
      <c r="K111" s="630"/>
      <c r="L111" s="630"/>
      <c r="M111" s="630"/>
      <c r="N111" s="630"/>
      <c r="O111" s="630"/>
    </row>
    <row r="112" spans="1:15" s="126" customFormat="1" ht="24" customHeight="1">
      <c r="A112" s="519"/>
      <c r="B112" s="519"/>
      <c r="C112" s="629" t="str">
        <f>+C75</f>
        <v xml:space="preserve">                               (                                                                                                                       )           </v>
      </c>
      <c r="D112" s="629"/>
      <c r="E112" s="629"/>
      <c r="F112" s="629"/>
      <c r="G112" s="629"/>
      <c r="H112" s="629"/>
      <c r="I112" s="629"/>
      <c r="J112" s="629"/>
      <c r="K112" s="629"/>
      <c r="L112" s="629"/>
      <c r="M112" s="629"/>
      <c r="N112" s="519"/>
      <c r="O112" s="519"/>
    </row>
    <row r="113" spans="1:15" s="126" customFormat="1" ht="24" customHeight="1">
      <c r="A113" s="630" t="s">
        <v>948</v>
      </c>
      <c r="B113" s="630"/>
      <c r="C113" s="630"/>
      <c r="D113" s="630"/>
      <c r="E113" s="630"/>
      <c r="F113" s="630"/>
      <c r="G113" s="630"/>
      <c r="H113" s="630"/>
      <c r="I113" s="630"/>
      <c r="J113" s="630"/>
      <c r="K113" s="630"/>
      <c r="L113" s="630"/>
      <c r="M113" s="630"/>
      <c r="N113" s="630"/>
      <c r="O113" s="630"/>
    </row>
    <row r="114" spans="1:15" s="126" customFormat="1" ht="24" customHeight="1">
      <c r="A114" s="70"/>
      <c r="B114" s="81"/>
      <c r="C114" s="70"/>
      <c r="D114" s="70"/>
      <c r="E114" s="70"/>
      <c r="F114" s="70"/>
      <c r="I114" s="512"/>
      <c r="J114" s="512"/>
      <c r="K114" s="75"/>
      <c r="L114" s="89"/>
      <c r="M114" s="512"/>
      <c r="N114" s="512"/>
      <c r="O114" s="75"/>
    </row>
    <row r="115" spans="1:15" s="126" customFormat="1" ht="24" customHeight="1">
      <c r="B115" s="81"/>
      <c r="C115" s="524" t="s">
        <v>1816</v>
      </c>
      <c r="D115" s="70" t="s">
        <v>1817</v>
      </c>
      <c r="E115" s="70"/>
      <c r="F115" s="70"/>
      <c r="H115" s="119"/>
      <c r="I115" s="119"/>
      <c r="J115" s="119"/>
      <c r="K115" s="119"/>
      <c r="L115" s="70"/>
      <c r="M115" s="70"/>
      <c r="N115" s="70"/>
      <c r="O115" s="70"/>
    </row>
    <row r="116" spans="1:15" s="126" customFormat="1" ht="24" customHeight="1">
      <c r="B116" s="70"/>
      <c r="C116" s="70"/>
      <c r="D116" s="70" t="s">
        <v>1818</v>
      </c>
      <c r="E116" s="70"/>
      <c r="F116" s="70"/>
      <c r="H116" s="119"/>
      <c r="I116" s="119"/>
      <c r="J116" s="119"/>
      <c r="K116" s="119"/>
      <c r="L116" s="70"/>
      <c r="M116" s="70"/>
      <c r="N116" s="70"/>
      <c r="O116" s="70"/>
    </row>
    <row r="117" spans="1:15" s="126" customFormat="1" ht="24" customHeight="1">
      <c r="B117" s="81"/>
      <c r="C117" s="70"/>
      <c r="D117" s="70" t="s">
        <v>1819</v>
      </c>
      <c r="E117" s="70"/>
      <c r="F117" s="70"/>
    </row>
    <row r="118" spans="1:15" s="126" customFormat="1" ht="24" customHeight="1">
      <c r="B118" s="81"/>
      <c r="C118" s="524" t="s">
        <v>2011</v>
      </c>
      <c r="D118" s="81" t="s">
        <v>2012</v>
      </c>
      <c r="E118" s="508"/>
    </row>
    <row r="119" spans="1:15" s="126" customFormat="1" ht="24" customHeight="1">
      <c r="B119" s="81"/>
      <c r="C119" s="70"/>
      <c r="D119" s="81" t="s">
        <v>2014</v>
      </c>
      <c r="E119" s="424"/>
      <c r="F119" s="81"/>
    </row>
    <row r="120" spans="1:15" s="126" customFormat="1" ht="24" customHeight="1">
      <c r="B120" s="81"/>
      <c r="C120" s="70"/>
      <c r="D120" s="81" t="s">
        <v>2013</v>
      </c>
      <c r="E120" s="424"/>
      <c r="F120" s="81"/>
    </row>
    <row r="121" spans="1:15" s="126" customFormat="1" ht="24" customHeight="1">
      <c r="A121" s="70"/>
      <c r="B121" s="524" t="s">
        <v>1820</v>
      </c>
      <c r="C121" s="70" t="s">
        <v>1821</v>
      </c>
      <c r="D121" s="70"/>
      <c r="E121" s="70"/>
      <c r="F121" s="70"/>
      <c r="G121" s="70"/>
      <c r="I121" s="512"/>
      <c r="J121" s="512"/>
      <c r="K121" s="75"/>
      <c r="L121" s="89"/>
      <c r="M121" s="512"/>
      <c r="N121" s="512"/>
      <c r="O121" s="75"/>
    </row>
    <row r="122" spans="1:15" s="126" customFormat="1" ht="24" customHeight="1">
      <c r="A122" s="70"/>
      <c r="C122" s="524" t="s">
        <v>1822</v>
      </c>
      <c r="D122" s="126" t="s">
        <v>1823</v>
      </c>
      <c r="I122" s="512"/>
      <c r="J122" s="512"/>
      <c r="K122" s="75"/>
      <c r="L122" s="89"/>
      <c r="M122" s="512"/>
      <c r="N122" s="512"/>
      <c r="O122" s="75"/>
    </row>
    <row r="123" spans="1:15" s="126" customFormat="1" ht="24" customHeight="1">
      <c r="A123" s="70"/>
      <c r="C123" s="70"/>
      <c r="D123" s="119" t="s">
        <v>2058</v>
      </c>
      <c r="E123" s="70"/>
      <c r="F123" s="70"/>
      <c r="G123" s="70"/>
      <c r="I123" s="512"/>
      <c r="J123" s="512"/>
      <c r="K123" s="75"/>
      <c r="L123" s="89"/>
      <c r="M123" s="512"/>
      <c r="N123" s="512"/>
      <c r="O123" s="75"/>
    </row>
    <row r="124" spans="1:15" s="126" customFormat="1" ht="24" customHeight="1">
      <c r="A124" s="70"/>
      <c r="C124" s="121"/>
      <c r="D124" s="119" t="s">
        <v>1824</v>
      </c>
      <c r="E124" s="121"/>
      <c r="F124" s="121"/>
      <c r="G124" s="89"/>
      <c r="I124" s="512"/>
      <c r="J124" s="512"/>
      <c r="K124" s="75"/>
      <c r="L124" s="89"/>
      <c r="M124" s="512"/>
      <c r="N124" s="512"/>
      <c r="O124" s="75"/>
    </row>
    <row r="125" spans="1:15" s="126" customFormat="1" ht="24" customHeight="1">
      <c r="A125" s="70"/>
      <c r="C125" s="524" t="s">
        <v>1825</v>
      </c>
      <c r="D125" s="126" t="s">
        <v>1826</v>
      </c>
      <c r="F125" s="121"/>
      <c r="G125" s="89"/>
      <c r="I125" s="512"/>
      <c r="J125" s="512"/>
      <c r="K125" s="75"/>
      <c r="L125" s="89"/>
      <c r="M125" s="512"/>
      <c r="N125" s="512"/>
      <c r="O125" s="75"/>
    </row>
    <row r="126" spans="1:15" s="126" customFormat="1" ht="24" customHeight="1">
      <c r="A126" s="70"/>
      <c r="C126" s="70"/>
      <c r="D126" s="119" t="s">
        <v>2059</v>
      </c>
      <c r="E126" s="70"/>
      <c r="F126" s="121"/>
      <c r="G126" s="89"/>
      <c r="I126" s="512"/>
      <c r="J126" s="512"/>
      <c r="K126" s="75"/>
      <c r="L126" s="89"/>
      <c r="M126" s="512"/>
      <c r="N126" s="512"/>
      <c r="O126" s="75"/>
    </row>
    <row r="127" spans="1:15" s="126" customFormat="1" ht="24" customHeight="1">
      <c r="A127" s="70"/>
      <c r="C127" s="121"/>
      <c r="D127" s="524" t="s">
        <v>1827</v>
      </c>
      <c r="E127" s="121"/>
      <c r="F127" s="121"/>
      <c r="G127" s="89"/>
      <c r="I127" s="512"/>
      <c r="J127" s="512"/>
      <c r="K127" s="75"/>
      <c r="L127" s="89"/>
      <c r="M127" s="512"/>
      <c r="N127" s="512"/>
      <c r="O127" s="75"/>
    </row>
    <row r="128" spans="1:15" s="126" customFormat="1" ht="24" customHeight="1">
      <c r="A128" s="70"/>
      <c r="C128" s="524" t="s">
        <v>1828</v>
      </c>
      <c r="D128" s="126" t="s">
        <v>1829</v>
      </c>
      <c r="E128" s="70"/>
      <c r="F128" s="70"/>
      <c r="G128" s="89"/>
      <c r="I128" s="512"/>
      <c r="J128" s="512"/>
      <c r="K128" s="75"/>
      <c r="L128" s="89"/>
      <c r="M128" s="512"/>
      <c r="N128" s="512"/>
      <c r="O128" s="75"/>
    </row>
    <row r="129" spans="1:15" s="126" customFormat="1" ht="24" customHeight="1">
      <c r="A129" s="70"/>
      <c r="C129" s="70"/>
      <c r="D129" s="119" t="s">
        <v>2060</v>
      </c>
      <c r="E129" s="70"/>
      <c r="F129" s="70"/>
      <c r="G129" s="89"/>
      <c r="I129" s="512"/>
      <c r="J129" s="512"/>
      <c r="K129" s="75"/>
      <c r="L129" s="89"/>
      <c r="M129" s="512"/>
      <c r="N129" s="512"/>
      <c r="O129" s="75"/>
    </row>
    <row r="130" spans="1:15" s="126" customFormat="1" ht="24" customHeight="1">
      <c r="A130" s="70"/>
      <c r="C130" s="81"/>
      <c r="D130" s="524" t="s">
        <v>1830</v>
      </c>
      <c r="E130" s="70"/>
      <c r="F130" s="70"/>
      <c r="G130" s="89"/>
      <c r="I130" s="512"/>
      <c r="J130" s="512"/>
      <c r="K130" s="75"/>
      <c r="L130" s="89"/>
      <c r="M130" s="512"/>
      <c r="N130" s="512"/>
      <c r="O130" s="75"/>
    </row>
    <row r="131" spans="1:15" s="126" customFormat="1" ht="24" customHeight="1">
      <c r="A131" s="70"/>
      <c r="C131" s="524" t="s">
        <v>1831</v>
      </c>
      <c r="D131" s="70" t="s">
        <v>1832</v>
      </c>
      <c r="E131" s="70"/>
      <c r="F131" s="70"/>
      <c r="G131" s="70"/>
      <c r="I131" s="512"/>
      <c r="J131" s="512"/>
      <c r="K131" s="75"/>
      <c r="L131" s="89"/>
      <c r="M131" s="512"/>
      <c r="N131" s="512"/>
      <c r="O131" s="75"/>
    </row>
    <row r="132" spans="1:15" s="126" customFormat="1" ht="24" customHeight="1">
      <c r="A132" s="70"/>
      <c r="C132" s="81"/>
      <c r="D132" s="119" t="s">
        <v>2061</v>
      </c>
      <c r="E132" s="70"/>
      <c r="F132" s="70"/>
      <c r="G132" s="70"/>
      <c r="I132" s="512"/>
      <c r="J132" s="512"/>
      <c r="K132" s="75"/>
      <c r="L132" s="89"/>
      <c r="M132" s="512"/>
      <c r="N132" s="512"/>
      <c r="O132" s="75"/>
    </row>
    <row r="133" spans="1:15" s="126" customFormat="1" ht="24" customHeight="1">
      <c r="A133" s="70"/>
      <c r="C133" s="81"/>
      <c r="D133" s="119" t="s">
        <v>1833</v>
      </c>
      <c r="E133" s="70"/>
      <c r="F133" s="70"/>
      <c r="G133" s="70"/>
      <c r="I133" s="512"/>
      <c r="J133" s="512"/>
      <c r="K133" s="75"/>
      <c r="L133" s="89"/>
      <c r="M133" s="512"/>
      <c r="N133" s="512"/>
      <c r="O133" s="75"/>
    </row>
    <row r="134" spans="1:15" s="126" customFormat="1" ht="24" customHeight="1">
      <c r="A134" s="70"/>
      <c r="C134" s="524" t="s">
        <v>1834</v>
      </c>
      <c r="D134" s="70" t="s">
        <v>1835</v>
      </c>
      <c r="E134" s="70"/>
      <c r="F134" s="70"/>
      <c r="I134" s="512"/>
      <c r="J134" s="512"/>
      <c r="K134" s="75"/>
      <c r="L134" s="89"/>
      <c r="M134" s="512"/>
      <c r="N134" s="512"/>
      <c r="O134" s="75"/>
    </row>
    <row r="135" spans="1:15" s="126" customFormat="1" ht="24" customHeight="1">
      <c r="A135" s="70"/>
      <c r="C135" s="81"/>
      <c r="D135" s="119" t="s">
        <v>2062</v>
      </c>
      <c r="E135" s="70"/>
      <c r="F135" s="70"/>
      <c r="I135" s="512"/>
      <c r="J135" s="512"/>
      <c r="K135" s="75"/>
      <c r="L135" s="89"/>
      <c r="M135" s="512"/>
      <c r="N135" s="512"/>
      <c r="O135" s="75"/>
    </row>
    <row r="136" spans="1:15" s="126" customFormat="1" ht="24" customHeight="1">
      <c r="A136" s="70"/>
      <c r="C136" s="81"/>
      <c r="D136" s="119" t="s">
        <v>1836</v>
      </c>
      <c r="E136" s="70"/>
      <c r="F136" s="70"/>
      <c r="I136" s="512"/>
      <c r="J136" s="512"/>
      <c r="K136" s="75"/>
      <c r="L136" s="89"/>
      <c r="M136" s="512"/>
      <c r="N136" s="512"/>
      <c r="O136" s="75"/>
    </row>
    <row r="137" spans="1:15" s="126" customFormat="1" ht="24" customHeight="1">
      <c r="A137" s="70"/>
      <c r="C137" s="524" t="s">
        <v>1837</v>
      </c>
      <c r="D137" s="70" t="s">
        <v>1838</v>
      </c>
      <c r="E137" s="70"/>
      <c r="F137" s="70"/>
      <c r="I137" s="512"/>
      <c r="J137" s="512"/>
      <c r="K137" s="75"/>
      <c r="L137" s="89"/>
      <c r="M137" s="512"/>
      <c r="N137" s="512"/>
      <c r="O137" s="75"/>
    </row>
    <row r="138" spans="1:15" s="126" customFormat="1" ht="24" customHeight="1">
      <c r="A138" s="70"/>
      <c r="C138" s="81"/>
      <c r="D138" s="119" t="s">
        <v>1839</v>
      </c>
      <c r="E138" s="70"/>
      <c r="F138" s="70"/>
      <c r="I138" s="512"/>
      <c r="J138" s="512"/>
      <c r="K138" s="75"/>
      <c r="L138" s="89"/>
      <c r="M138" s="512"/>
      <c r="N138" s="512"/>
      <c r="O138" s="75"/>
    </row>
    <row r="139" spans="1:15" s="126" customFormat="1" ht="24" customHeight="1">
      <c r="A139" s="70"/>
      <c r="C139" s="81"/>
      <c r="D139" s="119" t="s">
        <v>1840</v>
      </c>
      <c r="E139" s="70"/>
      <c r="F139" s="70"/>
      <c r="I139" s="512"/>
      <c r="J139" s="512"/>
      <c r="K139" s="75"/>
      <c r="L139" s="89"/>
      <c r="M139" s="512"/>
      <c r="N139" s="512"/>
      <c r="O139" s="75"/>
    </row>
    <row r="140" spans="1:15" s="126" customFormat="1" ht="24.95" customHeight="1">
      <c r="A140" s="70"/>
      <c r="C140" s="524" t="s">
        <v>1841</v>
      </c>
      <c r="D140" s="81" t="s">
        <v>1842</v>
      </c>
      <c r="E140" s="70"/>
      <c r="F140" s="70"/>
      <c r="I140" s="512"/>
      <c r="J140" s="512"/>
      <c r="K140" s="75"/>
      <c r="L140" s="89"/>
      <c r="M140" s="512"/>
      <c r="N140" s="512"/>
      <c r="O140" s="75"/>
    </row>
    <row r="141" spans="1:15" s="126" customFormat="1" ht="24.95" customHeight="1">
      <c r="A141" s="70"/>
      <c r="C141" s="81"/>
      <c r="D141" s="119" t="s">
        <v>2063</v>
      </c>
      <c r="E141" s="70"/>
      <c r="F141" s="70"/>
      <c r="I141" s="512"/>
      <c r="J141" s="512"/>
      <c r="K141" s="75"/>
      <c r="L141" s="89"/>
      <c r="M141" s="512"/>
      <c r="N141" s="512"/>
      <c r="O141" s="75"/>
    </row>
    <row r="142" spans="1:15" s="126" customFormat="1" ht="24.95" customHeight="1">
      <c r="A142" s="70"/>
      <c r="C142" s="81"/>
      <c r="D142" s="119" t="s">
        <v>1843</v>
      </c>
      <c r="E142" s="70"/>
      <c r="F142" s="70"/>
      <c r="I142" s="512"/>
      <c r="J142" s="512"/>
      <c r="K142" s="75"/>
      <c r="L142" s="89"/>
      <c r="M142" s="512"/>
      <c r="N142" s="512"/>
      <c r="O142" s="75"/>
    </row>
    <row r="143" spans="1:15" s="126" customFormat="1" ht="24.95" customHeight="1">
      <c r="A143" s="70"/>
      <c r="C143" s="524" t="s">
        <v>2015</v>
      </c>
      <c r="D143" s="81" t="s">
        <v>2016</v>
      </c>
      <c r="E143" s="70"/>
      <c r="F143" s="70"/>
      <c r="I143" s="527"/>
      <c r="J143" s="527"/>
      <c r="K143" s="75"/>
      <c r="L143" s="89"/>
      <c r="M143" s="527"/>
      <c r="N143" s="527"/>
      <c r="O143" s="75"/>
    </row>
    <row r="144" spans="1:15" s="126" customFormat="1" ht="24.95" customHeight="1">
      <c r="A144" s="70"/>
      <c r="C144" s="81"/>
      <c r="D144" s="81" t="s">
        <v>2064</v>
      </c>
      <c r="E144" s="508"/>
      <c r="I144" s="527"/>
      <c r="J144" s="527"/>
      <c r="K144" s="75"/>
      <c r="L144" s="89"/>
      <c r="M144" s="527"/>
      <c r="N144" s="527"/>
      <c r="O144" s="75"/>
    </row>
    <row r="145" spans="1:15" s="126" customFormat="1" ht="24.95" customHeight="1">
      <c r="A145" s="70"/>
      <c r="C145" s="81"/>
      <c r="D145" s="81" t="s">
        <v>2017</v>
      </c>
      <c r="E145" s="70"/>
      <c r="F145" s="70"/>
      <c r="I145" s="527"/>
      <c r="J145" s="527"/>
      <c r="K145" s="75"/>
      <c r="L145" s="89"/>
      <c r="M145" s="527"/>
      <c r="N145" s="527"/>
      <c r="O145" s="75"/>
    </row>
    <row r="146" spans="1:15" s="126" customFormat="1" ht="24" customHeight="1">
      <c r="A146" s="70"/>
      <c r="B146" s="81"/>
      <c r="C146" s="70"/>
      <c r="D146" s="70"/>
      <c r="E146" s="70"/>
      <c r="F146" s="70"/>
      <c r="I146" s="512"/>
      <c r="J146" s="512"/>
      <c r="K146" s="75"/>
      <c r="L146" s="89"/>
      <c r="M146" s="512"/>
      <c r="N146" s="512"/>
      <c r="O146" s="75"/>
    </row>
    <row r="147" spans="1:15" s="126" customFormat="1" ht="24" customHeight="1">
      <c r="A147" s="70"/>
      <c r="B147" s="81"/>
      <c r="C147" s="70"/>
      <c r="D147" s="70"/>
      <c r="E147" s="70"/>
      <c r="F147" s="70"/>
      <c r="I147" s="512"/>
      <c r="J147" s="512"/>
      <c r="K147" s="75"/>
      <c r="L147" s="89"/>
      <c r="M147" s="512"/>
      <c r="N147" s="512"/>
      <c r="O147" s="75"/>
    </row>
    <row r="148" spans="1:15" s="126" customFormat="1" ht="24" customHeight="1">
      <c r="A148" s="630" t="s">
        <v>551</v>
      </c>
      <c r="B148" s="630"/>
      <c r="C148" s="630"/>
      <c r="D148" s="630"/>
      <c r="E148" s="630"/>
      <c r="F148" s="630"/>
      <c r="G148" s="630"/>
      <c r="H148" s="630"/>
      <c r="I148" s="630"/>
      <c r="J148" s="630"/>
      <c r="K148" s="630"/>
      <c r="L148" s="630"/>
      <c r="M148" s="630"/>
      <c r="N148" s="630"/>
      <c r="O148" s="630"/>
    </row>
    <row r="149" spans="1:15" s="126" customFormat="1" ht="24" customHeight="1">
      <c r="A149" s="519"/>
      <c r="B149" s="519"/>
      <c r="C149" s="629" t="str">
        <f>+C112</f>
        <v xml:space="preserve">                               (                                                                                                                       )           </v>
      </c>
      <c r="D149" s="629"/>
      <c r="E149" s="629"/>
      <c r="F149" s="629"/>
      <c r="G149" s="629"/>
      <c r="H149" s="629"/>
      <c r="I149" s="629"/>
      <c r="J149" s="629"/>
      <c r="K149" s="629"/>
      <c r="L149" s="629"/>
      <c r="M149" s="629"/>
      <c r="N149" s="519"/>
      <c r="O149" s="519"/>
    </row>
    <row r="150" spans="1:15" s="126" customFormat="1" ht="26.1" customHeight="1">
      <c r="A150" s="630" t="s">
        <v>949</v>
      </c>
      <c r="B150" s="630"/>
      <c r="C150" s="630"/>
      <c r="D150" s="630"/>
      <c r="E150" s="630"/>
      <c r="F150" s="630"/>
      <c r="G150" s="630"/>
      <c r="H150" s="630"/>
      <c r="I150" s="630"/>
      <c r="J150" s="630"/>
      <c r="K150" s="630"/>
      <c r="L150" s="630"/>
      <c r="M150" s="630"/>
      <c r="N150" s="630"/>
      <c r="O150" s="630"/>
    </row>
    <row r="151" spans="1:15" s="126" customFormat="1" ht="26.1" customHeight="1">
      <c r="A151" s="70"/>
      <c r="B151" s="81"/>
      <c r="C151" s="70"/>
      <c r="D151" s="70"/>
      <c r="E151" s="70"/>
      <c r="F151" s="70"/>
      <c r="I151" s="512"/>
      <c r="J151" s="512"/>
      <c r="K151" s="75"/>
      <c r="L151" s="89"/>
      <c r="M151" s="512"/>
      <c r="N151" s="512"/>
      <c r="O151" s="75"/>
    </row>
    <row r="152" spans="1:15" s="126" customFormat="1" ht="26.1" customHeight="1">
      <c r="A152" s="70"/>
      <c r="B152" s="524" t="s">
        <v>1844</v>
      </c>
      <c r="C152" s="89" t="s">
        <v>1845</v>
      </c>
      <c r="D152" s="89"/>
      <c r="E152" s="89"/>
      <c r="I152" s="512"/>
      <c r="J152" s="512"/>
      <c r="K152" s="75"/>
      <c r="L152" s="89"/>
      <c r="M152" s="512"/>
      <c r="N152" s="512"/>
      <c r="O152" s="75"/>
    </row>
    <row r="153" spans="1:15" s="126" customFormat="1" ht="26.1" customHeight="1">
      <c r="A153" s="70"/>
      <c r="C153" s="524" t="s">
        <v>1846</v>
      </c>
      <c r="D153" s="70" t="s">
        <v>1854</v>
      </c>
      <c r="E153" s="70"/>
      <c r="I153" s="512"/>
      <c r="J153" s="512"/>
      <c r="K153" s="75"/>
      <c r="L153" s="89"/>
      <c r="M153" s="512"/>
      <c r="N153" s="512"/>
      <c r="O153" s="75"/>
    </row>
    <row r="154" spans="1:15" s="126" customFormat="1" ht="26.1" customHeight="1">
      <c r="A154" s="70"/>
      <c r="C154" s="70"/>
      <c r="D154" s="119" t="s">
        <v>1853</v>
      </c>
      <c r="E154" s="70"/>
      <c r="I154" s="512"/>
      <c r="J154" s="512"/>
      <c r="K154" s="75"/>
      <c r="L154" s="89"/>
      <c r="M154" s="512"/>
      <c r="N154" s="512"/>
      <c r="O154" s="75"/>
    </row>
    <row r="155" spans="1:15" s="126" customFormat="1" ht="26.1" customHeight="1">
      <c r="A155" s="70"/>
      <c r="C155" s="70"/>
      <c r="D155" s="119" t="s">
        <v>1852</v>
      </c>
      <c r="E155" s="70"/>
      <c r="I155" s="512"/>
      <c r="J155" s="512"/>
      <c r="K155" s="75"/>
      <c r="L155" s="89"/>
      <c r="M155" s="512"/>
      <c r="N155" s="512"/>
      <c r="O155" s="75"/>
    </row>
    <row r="156" spans="1:15" s="126" customFormat="1" ht="26.1" customHeight="1">
      <c r="A156" s="70"/>
      <c r="C156" s="70"/>
      <c r="D156" s="119" t="s">
        <v>1847</v>
      </c>
      <c r="E156" s="70"/>
      <c r="I156" s="512"/>
      <c r="J156" s="512"/>
      <c r="K156" s="75"/>
      <c r="L156" s="89"/>
      <c r="M156" s="512"/>
      <c r="N156" s="512"/>
      <c r="O156" s="75"/>
    </row>
    <row r="157" spans="1:15" s="126" customFormat="1" ht="26.1" customHeight="1">
      <c r="A157" s="70"/>
      <c r="C157" s="524" t="s">
        <v>1848</v>
      </c>
      <c r="D157" s="70" t="s">
        <v>1849</v>
      </c>
      <c r="E157" s="70"/>
      <c r="I157" s="512"/>
      <c r="J157" s="512"/>
      <c r="K157" s="75"/>
      <c r="L157" s="89"/>
      <c r="M157" s="512"/>
      <c r="N157" s="512"/>
      <c r="O157" s="75"/>
    </row>
    <row r="158" spans="1:15" s="126" customFormat="1" ht="26.1" customHeight="1">
      <c r="A158" s="70"/>
      <c r="C158" s="70"/>
      <c r="D158" s="119" t="s">
        <v>1850</v>
      </c>
      <c r="E158" s="70"/>
      <c r="I158" s="512"/>
      <c r="J158" s="512"/>
      <c r="K158" s="75"/>
      <c r="L158" s="89"/>
      <c r="M158" s="512"/>
      <c r="N158" s="512"/>
      <c r="O158" s="75"/>
    </row>
    <row r="159" spans="1:15" s="126" customFormat="1" ht="26.1" customHeight="1">
      <c r="A159" s="70"/>
      <c r="C159" s="70"/>
      <c r="D159" s="119" t="s">
        <v>1851</v>
      </c>
      <c r="E159" s="70"/>
      <c r="I159" s="512"/>
      <c r="J159" s="512"/>
      <c r="K159" s="75"/>
      <c r="L159" s="89"/>
      <c r="M159" s="512"/>
      <c r="N159" s="512"/>
      <c r="O159" s="75"/>
    </row>
    <row r="160" spans="1:15" s="126" customFormat="1" ht="26.1" customHeight="1">
      <c r="A160" s="70"/>
      <c r="C160" s="524" t="s">
        <v>1855</v>
      </c>
      <c r="D160" s="70" t="s">
        <v>1856</v>
      </c>
      <c r="E160" s="70"/>
      <c r="F160" s="70"/>
      <c r="G160" s="70"/>
      <c r="H160" s="70"/>
      <c r="I160" s="70"/>
      <c r="J160" s="70"/>
      <c r="K160" s="70"/>
      <c r="L160" s="89"/>
      <c r="M160" s="512"/>
      <c r="N160" s="512"/>
      <c r="O160" s="75"/>
    </row>
    <row r="161" spans="1:15" s="126" customFormat="1" ht="26.1" customHeight="1">
      <c r="A161" s="70"/>
      <c r="D161" s="119" t="s">
        <v>1857</v>
      </c>
      <c r="E161" s="70"/>
      <c r="F161" s="70"/>
      <c r="G161" s="70"/>
      <c r="H161" s="70"/>
      <c r="I161" s="70"/>
      <c r="J161" s="70"/>
      <c r="K161" s="70"/>
      <c r="L161" s="89"/>
      <c r="M161" s="512"/>
      <c r="N161" s="512"/>
      <c r="O161" s="75"/>
    </row>
    <row r="162" spans="1:15" s="126" customFormat="1" ht="26.1" customHeight="1">
      <c r="A162" s="70"/>
      <c r="D162" s="119" t="s">
        <v>1858</v>
      </c>
      <c r="E162" s="70"/>
      <c r="F162" s="70"/>
      <c r="G162" s="70"/>
      <c r="H162" s="70"/>
      <c r="I162" s="70"/>
      <c r="J162" s="70"/>
      <c r="K162" s="70"/>
      <c r="L162" s="89"/>
      <c r="M162" s="512"/>
      <c r="N162" s="512"/>
      <c r="O162" s="75"/>
    </row>
    <row r="163" spans="1:15" s="126" customFormat="1" ht="26.1" customHeight="1">
      <c r="A163" s="70"/>
      <c r="D163" s="119" t="s">
        <v>1859</v>
      </c>
      <c r="E163" s="70"/>
      <c r="F163" s="70"/>
      <c r="G163" s="70"/>
      <c r="H163" s="70"/>
      <c r="I163" s="70"/>
      <c r="J163" s="70"/>
      <c r="K163" s="70"/>
      <c r="L163" s="89"/>
      <c r="M163" s="512"/>
      <c r="N163" s="512"/>
      <c r="O163" s="75"/>
    </row>
    <row r="164" spans="1:15" s="126" customFormat="1" ht="26.1" customHeight="1">
      <c r="A164" s="70"/>
      <c r="C164" s="524" t="s">
        <v>1860</v>
      </c>
      <c r="D164" s="70" t="s">
        <v>1861</v>
      </c>
      <c r="E164" s="70"/>
      <c r="F164" s="70"/>
      <c r="G164" s="70"/>
      <c r="H164" s="70"/>
      <c r="I164" s="70"/>
      <c r="J164" s="70"/>
      <c r="K164" s="70"/>
      <c r="L164" s="89"/>
      <c r="M164" s="512"/>
      <c r="N164" s="512"/>
      <c r="O164" s="75"/>
    </row>
    <row r="165" spans="1:15" s="126" customFormat="1" ht="26.1" customHeight="1">
      <c r="A165" s="70"/>
      <c r="D165" s="119" t="s">
        <v>1862</v>
      </c>
      <c r="E165" s="81"/>
      <c r="F165" s="81"/>
      <c r="G165" s="70"/>
      <c r="H165" s="70"/>
      <c r="I165" s="70"/>
      <c r="J165" s="70"/>
      <c r="K165" s="70"/>
      <c r="L165" s="89"/>
      <c r="M165" s="512"/>
      <c r="N165" s="512"/>
      <c r="O165" s="75"/>
    </row>
    <row r="166" spans="1:15" s="126" customFormat="1" ht="26.1" customHeight="1">
      <c r="A166" s="70"/>
      <c r="D166" s="119" t="s">
        <v>1863</v>
      </c>
      <c r="E166" s="81"/>
      <c r="F166" s="81"/>
      <c r="G166" s="70"/>
      <c r="H166" s="70"/>
      <c r="I166" s="70"/>
      <c r="J166" s="70"/>
      <c r="K166" s="70"/>
      <c r="L166" s="89"/>
      <c r="M166" s="512"/>
      <c r="N166" s="512"/>
      <c r="O166" s="75"/>
    </row>
    <row r="167" spans="1:15" s="126" customFormat="1" ht="26.1" customHeight="1">
      <c r="A167" s="70"/>
      <c r="D167" s="119" t="s">
        <v>1864</v>
      </c>
      <c r="E167" s="81"/>
      <c r="F167" s="81"/>
      <c r="G167" s="70"/>
      <c r="H167" s="70"/>
      <c r="I167" s="70"/>
      <c r="J167" s="70"/>
      <c r="K167" s="70"/>
      <c r="L167" s="89"/>
      <c r="M167" s="512"/>
      <c r="N167" s="512"/>
      <c r="O167" s="75"/>
    </row>
    <row r="168" spans="1:15" s="126" customFormat="1" ht="26.1" customHeight="1">
      <c r="A168" s="70"/>
      <c r="C168" s="524" t="s">
        <v>1865</v>
      </c>
      <c r="D168" s="81" t="s">
        <v>1866</v>
      </c>
      <c r="E168" s="70"/>
      <c r="F168" s="70"/>
      <c r="G168" s="70"/>
      <c r="H168" s="70"/>
      <c r="I168" s="89"/>
      <c r="J168" s="89"/>
      <c r="K168" s="89"/>
      <c r="L168" s="89"/>
      <c r="M168" s="512"/>
      <c r="N168" s="512"/>
      <c r="O168" s="75"/>
    </row>
    <row r="169" spans="1:15" s="126" customFormat="1" ht="26.1" customHeight="1">
      <c r="A169" s="70"/>
      <c r="D169" s="119" t="s">
        <v>1867</v>
      </c>
      <c r="E169" s="70"/>
      <c r="F169" s="70"/>
      <c r="G169" s="70"/>
      <c r="H169" s="70"/>
      <c r="I169" s="89"/>
      <c r="J169" s="89"/>
      <c r="K169" s="89"/>
      <c r="L169" s="89"/>
      <c r="M169" s="512"/>
      <c r="N169" s="512"/>
      <c r="O169" s="75"/>
    </row>
    <row r="170" spans="1:15" s="126" customFormat="1" ht="26.1" customHeight="1">
      <c r="A170" s="70"/>
      <c r="D170" s="119" t="s">
        <v>1868</v>
      </c>
      <c r="E170" s="81"/>
      <c r="F170" s="70"/>
      <c r="G170" s="70"/>
      <c r="H170" s="70"/>
      <c r="I170" s="89"/>
      <c r="J170" s="89"/>
      <c r="K170" s="89"/>
      <c r="L170" s="89"/>
      <c r="M170" s="512"/>
      <c r="N170" s="512"/>
      <c r="O170" s="75"/>
    </row>
    <row r="171" spans="1:15" s="126" customFormat="1" ht="26.1" customHeight="1">
      <c r="A171" s="70"/>
      <c r="D171" s="119" t="s">
        <v>1869</v>
      </c>
      <c r="E171" s="81"/>
      <c r="F171" s="70"/>
      <c r="G171" s="70"/>
      <c r="H171" s="70"/>
      <c r="I171" s="89"/>
      <c r="J171" s="89"/>
      <c r="K171" s="89"/>
      <c r="L171" s="89"/>
      <c r="M171" s="512"/>
      <c r="N171" s="512"/>
      <c r="O171" s="75"/>
    </row>
    <row r="172" spans="1:15" s="126" customFormat="1" ht="26.1" customHeight="1">
      <c r="A172" s="70"/>
      <c r="C172" s="524" t="s">
        <v>1870</v>
      </c>
      <c r="D172" s="81" t="s">
        <v>1871</v>
      </c>
      <c r="E172" s="70"/>
      <c r="F172" s="70"/>
      <c r="G172" s="70"/>
      <c r="H172" s="70"/>
      <c r="I172" s="89"/>
      <c r="J172" s="89"/>
      <c r="K172" s="89"/>
      <c r="L172" s="89"/>
      <c r="M172" s="512"/>
      <c r="N172" s="512"/>
      <c r="O172" s="75"/>
    </row>
    <row r="173" spans="1:15" s="126" customFormat="1" ht="26.1" customHeight="1">
      <c r="A173" s="70"/>
      <c r="D173" s="119" t="s">
        <v>1872</v>
      </c>
      <c r="E173" s="70"/>
      <c r="F173" s="70"/>
      <c r="G173" s="70"/>
      <c r="H173" s="70"/>
      <c r="I173" s="89"/>
      <c r="J173" s="89"/>
      <c r="K173" s="89"/>
      <c r="L173" s="89"/>
      <c r="M173" s="512"/>
      <c r="N173" s="512"/>
      <c r="O173" s="75"/>
    </row>
    <row r="174" spans="1:15" s="126" customFormat="1" ht="26.1" customHeight="1">
      <c r="A174" s="70"/>
      <c r="D174" s="119" t="s">
        <v>1873</v>
      </c>
      <c r="E174" s="81"/>
      <c r="F174" s="70"/>
      <c r="G174" s="70"/>
      <c r="H174" s="70"/>
      <c r="I174" s="89"/>
      <c r="J174" s="89"/>
      <c r="K174" s="89"/>
      <c r="L174" s="89"/>
      <c r="M174" s="512"/>
      <c r="N174" s="512"/>
      <c r="O174" s="75"/>
    </row>
    <row r="175" spans="1:15" s="126" customFormat="1" ht="26.1" customHeight="1">
      <c r="A175" s="70"/>
      <c r="D175" s="119" t="s">
        <v>1874</v>
      </c>
      <c r="E175" s="81"/>
      <c r="F175" s="70"/>
      <c r="G175" s="70"/>
      <c r="H175" s="70"/>
      <c r="I175" s="89"/>
      <c r="J175" s="89"/>
      <c r="K175" s="89"/>
      <c r="L175" s="89"/>
      <c r="M175" s="512"/>
      <c r="N175" s="512"/>
      <c r="O175" s="75"/>
    </row>
    <row r="176" spans="1:15" s="126" customFormat="1" ht="26.1" customHeight="1">
      <c r="A176" s="70"/>
      <c r="B176" s="81"/>
      <c r="C176" s="524" t="s">
        <v>1875</v>
      </c>
      <c r="D176" s="81" t="s">
        <v>1876</v>
      </c>
      <c r="E176" s="81"/>
      <c r="F176" s="70"/>
      <c r="I176" s="512"/>
      <c r="J176" s="512"/>
      <c r="K176" s="75"/>
      <c r="L176" s="89"/>
      <c r="M176" s="512"/>
      <c r="N176" s="512"/>
      <c r="O176" s="75"/>
    </row>
    <row r="177" spans="1:15" s="126" customFormat="1" ht="26.1" customHeight="1">
      <c r="A177" s="70"/>
      <c r="B177" s="81"/>
      <c r="D177" s="119" t="s">
        <v>1877</v>
      </c>
      <c r="E177" s="119"/>
      <c r="F177" s="70"/>
      <c r="I177" s="512"/>
      <c r="J177" s="512"/>
      <c r="K177" s="75"/>
      <c r="L177" s="89"/>
      <c r="M177" s="512"/>
      <c r="N177" s="512"/>
      <c r="O177" s="75"/>
    </row>
    <row r="178" spans="1:15" s="126" customFormat="1" ht="26.1" customHeight="1">
      <c r="A178" s="70"/>
      <c r="B178" s="81"/>
      <c r="D178" s="119" t="s">
        <v>1878</v>
      </c>
      <c r="E178" s="119"/>
      <c r="F178" s="70"/>
      <c r="I178" s="512"/>
      <c r="J178" s="512"/>
      <c r="K178" s="75"/>
      <c r="L178" s="89"/>
      <c r="M178" s="512"/>
      <c r="N178" s="512"/>
      <c r="O178" s="75"/>
    </row>
    <row r="179" spans="1:15" s="126" customFormat="1" ht="26.1" customHeight="1">
      <c r="A179" s="70"/>
      <c r="B179" s="81"/>
      <c r="D179" s="119" t="s">
        <v>1879</v>
      </c>
      <c r="E179" s="119"/>
      <c r="F179" s="70"/>
      <c r="I179" s="512"/>
      <c r="J179" s="512"/>
      <c r="K179" s="75"/>
      <c r="L179" s="89"/>
      <c r="M179" s="512"/>
      <c r="N179" s="512"/>
      <c r="O179" s="75"/>
    </row>
    <row r="180" spans="1:15" s="126" customFormat="1" ht="26.1" customHeight="1">
      <c r="A180" s="70"/>
      <c r="B180" s="81"/>
      <c r="C180" s="70"/>
      <c r="D180" s="70"/>
      <c r="E180" s="70"/>
      <c r="F180" s="70"/>
      <c r="I180" s="512"/>
      <c r="J180" s="512"/>
      <c r="K180" s="75"/>
      <c r="L180" s="89"/>
      <c r="M180" s="512"/>
      <c r="N180" s="512"/>
      <c r="O180" s="75"/>
    </row>
    <row r="181" spans="1:15" s="126" customFormat="1" ht="26.1" customHeight="1">
      <c r="A181" s="70"/>
      <c r="B181" s="81"/>
      <c r="C181" s="70"/>
      <c r="D181" s="70"/>
      <c r="E181" s="70"/>
      <c r="F181" s="70"/>
      <c r="I181" s="512"/>
      <c r="J181" s="512"/>
      <c r="K181" s="75"/>
      <c r="L181" s="89"/>
      <c r="M181" s="512"/>
      <c r="N181" s="512"/>
      <c r="O181" s="75"/>
    </row>
    <row r="182" spans="1:15" s="126" customFormat="1" ht="26.1" customHeight="1">
      <c r="A182" s="630" t="s">
        <v>551</v>
      </c>
      <c r="B182" s="630"/>
      <c r="C182" s="630"/>
      <c r="D182" s="630"/>
      <c r="E182" s="630"/>
      <c r="F182" s="630"/>
      <c r="G182" s="630"/>
      <c r="H182" s="630"/>
      <c r="I182" s="630"/>
      <c r="J182" s="630"/>
      <c r="K182" s="630"/>
      <c r="L182" s="630"/>
      <c r="M182" s="630"/>
      <c r="N182" s="630"/>
      <c r="O182" s="630"/>
    </row>
    <row r="183" spans="1:15" s="126" customFormat="1" ht="26.1" customHeight="1">
      <c r="A183" s="519"/>
      <c r="B183" s="519"/>
      <c r="C183" s="629" t="str">
        <f>+C149</f>
        <v xml:space="preserve">                               (                                                                                                                       )           </v>
      </c>
      <c r="D183" s="629"/>
      <c r="E183" s="629"/>
      <c r="F183" s="629"/>
      <c r="G183" s="629"/>
      <c r="H183" s="629"/>
      <c r="I183" s="629"/>
      <c r="J183" s="629"/>
      <c r="K183" s="629"/>
      <c r="L183" s="629"/>
      <c r="M183" s="629"/>
      <c r="N183" s="519"/>
      <c r="O183" s="519"/>
    </row>
    <row r="184" spans="1:15" s="126" customFormat="1" ht="23.45" customHeight="1">
      <c r="A184" s="630" t="s">
        <v>950</v>
      </c>
      <c r="B184" s="630"/>
      <c r="C184" s="630"/>
      <c r="D184" s="630"/>
      <c r="E184" s="630"/>
      <c r="F184" s="630"/>
      <c r="G184" s="630"/>
      <c r="H184" s="630"/>
      <c r="I184" s="630"/>
      <c r="J184" s="630"/>
      <c r="K184" s="630"/>
      <c r="L184" s="630"/>
      <c r="M184" s="630"/>
      <c r="N184" s="630"/>
      <c r="O184" s="630"/>
    </row>
    <row r="185" spans="1:15" s="126" customFormat="1" ht="23.45" customHeight="1">
      <c r="A185" s="70"/>
      <c r="B185" s="81"/>
      <c r="C185" s="70"/>
      <c r="D185" s="70"/>
      <c r="E185" s="70"/>
      <c r="F185" s="70"/>
      <c r="I185" s="512"/>
      <c r="J185" s="512"/>
      <c r="K185" s="75"/>
      <c r="L185" s="89"/>
      <c r="M185" s="512"/>
      <c r="N185" s="512"/>
      <c r="O185" s="75"/>
    </row>
    <row r="186" spans="1:15" s="126" customFormat="1" ht="23.45" customHeight="1">
      <c r="A186" s="70"/>
      <c r="B186" s="81"/>
      <c r="C186" s="524" t="s">
        <v>2018</v>
      </c>
      <c r="D186" s="81" t="s">
        <v>2019</v>
      </c>
      <c r="E186" s="508"/>
      <c r="I186" s="527"/>
      <c r="J186" s="527"/>
      <c r="K186" s="75"/>
      <c r="L186" s="89"/>
      <c r="M186" s="527"/>
      <c r="N186" s="527"/>
      <c r="O186" s="75"/>
    </row>
    <row r="187" spans="1:15" s="126" customFormat="1" ht="23.45" customHeight="1">
      <c r="A187" s="70"/>
      <c r="B187" s="81"/>
      <c r="D187" s="81" t="s">
        <v>2020</v>
      </c>
      <c r="E187" s="70"/>
      <c r="F187" s="70"/>
      <c r="I187" s="527"/>
      <c r="J187" s="527"/>
      <c r="K187" s="75"/>
      <c r="L187" s="89"/>
      <c r="M187" s="527"/>
      <c r="N187" s="527"/>
      <c r="O187" s="75"/>
    </row>
    <row r="188" spans="1:15" s="126" customFormat="1" ht="23.45" customHeight="1">
      <c r="A188" s="70"/>
      <c r="B188" s="81"/>
      <c r="D188" s="81" t="s">
        <v>2022</v>
      </c>
      <c r="E188" s="70"/>
      <c r="F188" s="70"/>
      <c r="I188" s="527"/>
      <c r="J188" s="527"/>
      <c r="K188" s="75"/>
      <c r="L188" s="89"/>
      <c r="M188" s="527"/>
      <c r="N188" s="527"/>
      <c r="O188" s="75"/>
    </row>
    <row r="189" spans="1:15" s="126" customFormat="1" ht="23.45" customHeight="1">
      <c r="A189" s="70"/>
      <c r="B189" s="81"/>
      <c r="D189" s="81" t="s">
        <v>2021</v>
      </c>
      <c r="E189" s="70"/>
      <c r="F189" s="70"/>
      <c r="I189" s="527"/>
      <c r="J189" s="527"/>
      <c r="K189" s="75"/>
      <c r="L189" s="89"/>
      <c r="M189" s="527"/>
      <c r="N189" s="527"/>
      <c r="O189" s="75"/>
    </row>
    <row r="190" spans="1:15" s="126" customFormat="1" ht="23.45" customHeight="1">
      <c r="A190" s="70"/>
      <c r="B190" s="524" t="s">
        <v>1880</v>
      </c>
      <c r="C190" s="70" t="s">
        <v>1881</v>
      </c>
      <c r="D190" s="70"/>
      <c r="E190" s="70"/>
      <c r="F190" s="70"/>
      <c r="I190" s="512"/>
      <c r="J190" s="512"/>
      <c r="K190" s="75"/>
      <c r="L190" s="89"/>
      <c r="M190" s="512"/>
      <c r="N190" s="512"/>
      <c r="O190" s="75"/>
    </row>
    <row r="191" spans="1:15" s="126" customFormat="1" ht="23.45" customHeight="1">
      <c r="A191" s="70"/>
      <c r="C191" s="524" t="s">
        <v>1882</v>
      </c>
      <c r="D191" s="70" t="s">
        <v>1889</v>
      </c>
      <c r="E191" s="70"/>
      <c r="F191" s="70"/>
      <c r="I191" s="512"/>
      <c r="J191" s="512"/>
      <c r="K191" s="75"/>
      <c r="L191" s="89"/>
      <c r="M191" s="512"/>
      <c r="N191" s="512"/>
      <c r="O191" s="75"/>
    </row>
    <row r="192" spans="1:15" s="126" customFormat="1" ht="23.45" customHeight="1">
      <c r="A192" s="70"/>
      <c r="C192" s="89"/>
      <c r="D192" s="119" t="s">
        <v>1888</v>
      </c>
      <c r="E192" s="89"/>
      <c r="F192" s="70"/>
      <c r="I192" s="512"/>
      <c r="J192" s="512"/>
      <c r="K192" s="75"/>
      <c r="L192" s="89"/>
      <c r="M192" s="512"/>
      <c r="N192" s="512"/>
      <c r="O192" s="75"/>
    </row>
    <row r="193" spans="1:15" s="126" customFormat="1" ht="23.45" customHeight="1">
      <c r="A193" s="70"/>
      <c r="C193" s="89"/>
      <c r="D193" s="119" t="s">
        <v>1887</v>
      </c>
      <c r="E193" s="89"/>
      <c r="F193" s="70"/>
      <c r="I193" s="512"/>
      <c r="J193" s="512"/>
      <c r="K193" s="75"/>
      <c r="L193" s="89"/>
      <c r="M193" s="512"/>
      <c r="N193" s="512"/>
      <c r="O193" s="75"/>
    </row>
    <row r="194" spans="1:15" s="126" customFormat="1" ht="23.45" customHeight="1">
      <c r="A194" s="70"/>
      <c r="C194" s="89"/>
      <c r="D194" s="119" t="s">
        <v>1847</v>
      </c>
      <c r="E194" s="89"/>
      <c r="F194" s="70"/>
      <c r="I194" s="512"/>
      <c r="J194" s="512"/>
      <c r="K194" s="75"/>
      <c r="L194" s="89"/>
      <c r="M194" s="512"/>
      <c r="N194" s="512"/>
      <c r="O194" s="75"/>
    </row>
    <row r="195" spans="1:15" s="126" customFormat="1" ht="23.45" customHeight="1">
      <c r="A195" s="70"/>
      <c r="C195" s="524" t="s">
        <v>1883</v>
      </c>
      <c r="D195" s="70" t="s">
        <v>1884</v>
      </c>
      <c r="E195" s="70"/>
      <c r="F195" s="70"/>
      <c r="I195" s="512"/>
      <c r="J195" s="512"/>
      <c r="K195" s="75"/>
      <c r="L195" s="89"/>
      <c r="M195" s="512"/>
      <c r="N195" s="512"/>
      <c r="O195" s="75"/>
    </row>
    <row r="196" spans="1:15" s="126" customFormat="1" ht="23.45" customHeight="1">
      <c r="A196" s="70"/>
      <c r="C196" s="89"/>
      <c r="D196" s="119" t="s">
        <v>1885</v>
      </c>
      <c r="E196" s="89"/>
      <c r="F196" s="70"/>
      <c r="I196" s="512"/>
      <c r="J196" s="512"/>
      <c r="K196" s="75"/>
      <c r="L196" s="89"/>
      <c r="M196" s="512"/>
      <c r="N196" s="512"/>
      <c r="O196" s="75"/>
    </row>
    <row r="197" spans="1:15" s="126" customFormat="1" ht="23.45" customHeight="1">
      <c r="A197" s="70"/>
      <c r="C197" s="89"/>
      <c r="D197" s="119" t="s">
        <v>1886</v>
      </c>
      <c r="E197" s="89"/>
      <c r="F197" s="70"/>
      <c r="I197" s="512"/>
      <c r="J197" s="512"/>
      <c r="K197" s="75"/>
      <c r="L197" s="89"/>
      <c r="M197" s="512"/>
      <c r="N197" s="512"/>
      <c r="O197" s="75"/>
    </row>
    <row r="198" spans="1:15" s="126" customFormat="1" ht="23.45" customHeight="1">
      <c r="A198" s="70"/>
      <c r="B198" s="81"/>
      <c r="C198" s="524" t="s">
        <v>1890</v>
      </c>
      <c r="D198" s="70" t="s">
        <v>1901</v>
      </c>
      <c r="E198" s="70"/>
      <c r="F198" s="89"/>
      <c r="G198" s="70"/>
      <c r="H198" s="70"/>
      <c r="I198" s="70"/>
      <c r="J198" s="512"/>
      <c r="K198" s="75"/>
      <c r="L198" s="89"/>
      <c r="M198" s="512"/>
      <c r="N198" s="512"/>
      <c r="O198" s="75"/>
    </row>
    <row r="199" spans="1:15" s="126" customFormat="1" ht="23.45" customHeight="1">
      <c r="A199" s="70"/>
      <c r="B199" s="81"/>
      <c r="D199" s="119" t="s">
        <v>1897</v>
      </c>
      <c r="E199" s="119"/>
      <c r="F199" s="89"/>
      <c r="G199" s="70"/>
      <c r="H199" s="70"/>
      <c r="I199" s="70"/>
      <c r="J199" s="512"/>
      <c r="K199" s="75"/>
      <c r="L199" s="89"/>
      <c r="M199" s="512"/>
      <c r="N199" s="512"/>
      <c r="O199" s="75"/>
    </row>
    <row r="200" spans="1:15" s="126" customFormat="1" ht="23.45" customHeight="1">
      <c r="A200" s="70"/>
      <c r="B200" s="81"/>
      <c r="D200" s="119" t="s">
        <v>1891</v>
      </c>
      <c r="E200" s="119"/>
      <c r="F200" s="89"/>
      <c r="G200" s="70"/>
      <c r="H200" s="70"/>
      <c r="I200" s="70"/>
      <c r="J200" s="512"/>
      <c r="K200" s="75"/>
      <c r="L200" s="89"/>
      <c r="M200" s="512"/>
      <c r="N200" s="512"/>
      <c r="O200" s="75"/>
    </row>
    <row r="201" spans="1:15" s="126" customFormat="1" ht="23.45" customHeight="1">
      <c r="A201" s="70"/>
      <c r="B201" s="81"/>
      <c r="D201" s="119" t="s">
        <v>1900</v>
      </c>
      <c r="E201" s="81"/>
      <c r="F201" s="89"/>
      <c r="G201" s="70"/>
      <c r="H201" s="70"/>
      <c r="I201" s="70"/>
      <c r="J201" s="512"/>
      <c r="K201" s="75"/>
      <c r="L201" s="89"/>
      <c r="M201" s="512"/>
      <c r="N201" s="512"/>
      <c r="O201" s="75"/>
    </row>
    <row r="202" spans="1:15" s="126" customFormat="1" ht="23.45" customHeight="1">
      <c r="A202" s="70"/>
      <c r="B202" s="81"/>
      <c r="C202" s="524" t="s">
        <v>1892</v>
      </c>
      <c r="D202" s="81" t="s">
        <v>1893</v>
      </c>
      <c r="E202" s="81"/>
      <c r="F202" s="89"/>
      <c r="G202" s="70"/>
      <c r="H202" s="70"/>
      <c r="I202" s="70"/>
      <c r="J202" s="512"/>
      <c r="K202" s="75"/>
      <c r="L202" s="89"/>
      <c r="M202" s="512"/>
      <c r="N202" s="512"/>
      <c r="O202" s="75"/>
    </row>
    <row r="203" spans="1:15" s="126" customFormat="1" ht="23.45" customHeight="1">
      <c r="A203" s="70"/>
      <c r="B203" s="81"/>
      <c r="D203" s="119" t="s">
        <v>1894</v>
      </c>
      <c r="E203" s="81"/>
      <c r="F203" s="81"/>
      <c r="G203" s="70"/>
      <c r="H203" s="70"/>
      <c r="I203" s="70"/>
      <c r="J203" s="512"/>
      <c r="K203" s="75"/>
      <c r="L203" s="89"/>
      <c r="M203" s="512"/>
      <c r="N203" s="512"/>
      <c r="O203" s="75"/>
    </row>
    <row r="204" spans="1:15" s="126" customFormat="1" ht="23.45" customHeight="1">
      <c r="A204" s="70"/>
      <c r="B204" s="81"/>
      <c r="D204" s="119" t="s">
        <v>1895</v>
      </c>
      <c r="E204" s="81"/>
      <c r="F204" s="81"/>
      <c r="G204" s="70"/>
      <c r="H204" s="70"/>
      <c r="I204" s="70"/>
      <c r="J204" s="512"/>
      <c r="K204" s="75"/>
      <c r="L204" s="89"/>
      <c r="M204" s="512"/>
      <c r="N204" s="512"/>
      <c r="O204" s="75"/>
    </row>
    <row r="205" spans="1:15" s="126" customFormat="1" ht="23.45" customHeight="1">
      <c r="A205" s="70"/>
      <c r="B205" s="81"/>
      <c r="D205" s="119" t="s">
        <v>1896</v>
      </c>
      <c r="E205" s="81"/>
      <c r="F205" s="81"/>
      <c r="G205" s="70"/>
      <c r="H205" s="70"/>
      <c r="I205" s="70"/>
      <c r="J205" s="512"/>
      <c r="K205" s="75"/>
      <c r="L205" s="89"/>
      <c r="M205" s="512"/>
      <c r="N205" s="512"/>
      <c r="O205" s="75"/>
    </row>
    <row r="206" spans="1:15" s="126" customFormat="1" ht="23.45" customHeight="1">
      <c r="A206" s="70"/>
      <c r="B206" s="81"/>
      <c r="C206" s="524" t="s">
        <v>1898</v>
      </c>
      <c r="D206" s="81" t="s">
        <v>1899</v>
      </c>
      <c r="E206" s="81"/>
      <c r="F206" s="81"/>
      <c r="G206" s="70"/>
      <c r="H206" s="70"/>
      <c r="I206" s="70"/>
      <c r="J206" s="512"/>
      <c r="K206" s="75"/>
      <c r="L206" s="89"/>
      <c r="M206" s="512"/>
      <c r="N206" s="512"/>
      <c r="O206" s="75"/>
    </row>
    <row r="207" spans="1:15" s="126" customFormat="1" ht="23.45" customHeight="1">
      <c r="A207" s="70"/>
      <c r="B207" s="81"/>
      <c r="D207" s="119" t="s">
        <v>1902</v>
      </c>
      <c r="E207" s="81"/>
      <c r="F207" s="81"/>
      <c r="G207" s="70"/>
      <c r="H207" s="70"/>
      <c r="I207" s="70"/>
      <c r="J207" s="512"/>
      <c r="K207" s="75"/>
      <c r="L207" s="89"/>
      <c r="M207" s="512"/>
      <c r="N207" s="512"/>
      <c r="O207" s="75"/>
    </row>
    <row r="208" spans="1:15" s="126" customFormat="1" ht="23.45" customHeight="1">
      <c r="A208" s="70"/>
      <c r="B208" s="81"/>
      <c r="D208" s="119" t="s">
        <v>1903</v>
      </c>
      <c r="E208" s="81"/>
      <c r="F208" s="81"/>
      <c r="G208" s="70"/>
      <c r="H208" s="70"/>
      <c r="I208" s="70"/>
      <c r="J208" s="512"/>
      <c r="K208" s="75"/>
      <c r="L208" s="89"/>
      <c r="M208" s="512"/>
      <c r="N208" s="512"/>
      <c r="O208" s="75"/>
    </row>
    <row r="209" spans="1:15" s="126" customFormat="1" ht="23.45" customHeight="1">
      <c r="A209" s="70"/>
      <c r="B209" s="81"/>
      <c r="D209" s="119" t="s">
        <v>1869</v>
      </c>
      <c r="E209" s="81"/>
      <c r="F209" s="81"/>
      <c r="G209" s="70"/>
      <c r="H209" s="70"/>
      <c r="I209" s="70"/>
      <c r="J209" s="512"/>
      <c r="K209" s="75"/>
      <c r="L209" s="89"/>
      <c r="M209" s="512"/>
      <c r="N209" s="512"/>
      <c r="O209" s="75"/>
    </row>
    <row r="210" spans="1:15" s="126" customFormat="1" ht="23.45" customHeight="1">
      <c r="A210" s="70"/>
      <c r="B210" s="81"/>
      <c r="C210" s="524" t="s">
        <v>1904</v>
      </c>
      <c r="D210" s="81" t="s">
        <v>1905</v>
      </c>
      <c r="E210" s="81"/>
      <c r="F210" s="81"/>
      <c r="I210" s="512"/>
      <c r="J210" s="512"/>
      <c r="K210" s="75"/>
      <c r="L210" s="89"/>
      <c r="M210" s="512"/>
      <c r="N210" s="512"/>
      <c r="O210" s="75"/>
    </row>
    <row r="211" spans="1:15" s="126" customFormat="1" ht="23.45" customHeight="1">
      <c r="A211" s="70"/>
      <c r="B211" s="81"/>
      <c r="D211" s="119" t="s">
        <v>1906</v>
      </c>
      <c r="E211" s="81"/>
      <c r="F211" s="81"/>
      <c r="I211" s="512"/>
      <c r="J211" s="512"/>
      <c r="K211" s="75"/>
      <c r="L211" s="89"/>
      <c r="M211" s="512"/>
      <c r="N211" s="512"/>
      <c r="O211" s="75"/>
    </row>
    <row r="212" spans="1:15" s="126" customFormat="1" ht="23.45" customHeight="1">
      <c r="A212" s="70"/>
      <c r="B212" s="81"/>
      <c r="D212" s="119" t="s">
        <v>1907</v>
      </c>
      <c r="E212" s="81"/>
      <c r="F212" s="81"/>
      <c r="I212" s="512"/>
      <c r="J212" s="512"/>
      <c r="K212" s="75"/>
      <c r="L212" s="89"/>
      <c r="M212" s="512"/>
      <c r="N212" s="512"/>
      <c r="O212" s="75"/>
    </row>
    <row r="213" spans="1:15" s="126" customFormat="1" ht="23.45" customHeight="1">
      <c r="A213" s="70"/>
      <c r="B213" s="81"/>
      <c r="D213" s="119" t="s">
        <v>1908</v>
      </c>
      <c r="E213" s="81"/>
      <c r="F213" s="81"/>
      <c r="I213" s="512"/>
      <c r="J213" s="512"/>
      <c r="K213" s="75"/>
      <c r="L213" s="89"/>
      <c r="M213" s="512"/>
      <c r="N213" s="512"/>
      <c r="O213" s="75"/>
    </row>
    <row r="214" spans="1:15" s="126" customFormat="1" ht="24" customHeight="1">
      <c r="A214" s="70"/>
      <c r="B214" s="81"/>
      <c r="C214" s="524" t="s">
        <v>1909</v>
      </c>
      <c r="D214" s="89" t="s">
        <v>1910</v>
      </c>
      <c r="E214" s="119"/>
      <c r="F214" s="89"/>
      <c r="I214" s="512"/>
      <c r="J214" s="512"/>
      <c r="K214" s="75"/>
      <c r="L214" s="89"/>
      <c r="M214" s="512"/>
      <c r="N214" s="512"/>
      <c r="O214" s="75"/>
    </row>
    <row r="215" spans="1:15" s="126" customFormat="1" ht="24" customHeight="1">
      <c r="A215" s="70"/>
      <c r="B215" s="81"/>
      <c r="D215" s="119" t="s">
        <v>1911</v>
      </c>
      <c r="E215" s="119"/>
      <c r="F215" s="89"/>
      <c r="I215" s="512"/>
      <c r="J215" s="512"/>
      <c r="K215" s="75"/>
      <c r="L215" s="89"/>
      <c r="M215" s="512"/>
      <c r="N215" s="512"/>
      <c r="O215" s="75"/>
    </row>
    <row r="216" spans="1:15" s="126" customFormat="1" ht="24" customHeight="1">
      <c r="A216" s="70"/>
      <c r="B216" s="81"/>
      <c r="D216" s="119" t="s">
        <v>1912</v>
      </c>
      <c r="E216" s="119"/>
      <c r="F216" s="89"/>
      <c r="I216" s="512"/>
      <c r="J216" s="512"/>
      <c r="K216" s="75"/>
      <c r="L216" s="89"/>
      <c r="M216" s="512"/>
      <c r="N216" s="512"/>
      <c r="O216" s="75"/>
    </row>
    <row r="217" spans="1:15" s="126" customFormat="1" ht="24" customHeight="1">
      <c r="A217" s="70"/>
      <c r="B217" s="81"/>
      <c r="D217" s="119" t="s">
        <v>1913</v>
      </c>
      <c r="E217" s="119"/>
      <c r="F217" s="89"/>
      <c r="I217" s="512"/>
      <c r="J217" s="512"/>
      <c r="K217" s="75"/>
      <c r="L217" s="89"/>
      <c r="M217" s="512"/>
      <c r="N217" s="512"/>
      <c r="O217" s="75"/>
    </row>
    <row r="218" spans="1:15" s="126" customFormat="1" ht="23.45" customHeight="1">
      <c r="A218" s="70"/>
      <c r="B218" s="81"/>
      <c r="D218" s="119"/>
      <c r="E218" s="81"/>
      <c r="F218" s="81"/>
      <c r="I218" s="527"/>
      <c r="J218" s="527"/>
      <c r="K218" s="75"/>
      <c r="L218" s="89"/>
      <c r="M218" s="527"/>
      <c r="N218" s="527"/>
      <c r="O218" s="75"/>
    </row>
    <row r="219" spans="1:15" s="126" customFormat="1" ht="23.45" customHeight="1">
      <c r="A219" s="70"/>
      <c r="B219" s="81"/>
      <c r="D219" s="119"/>
      <c r="E219" s="81"/>
      <c r="F219" s="81"/>
      <c r="I219" s="527"/>
      <c r="J219" s="527"/>
      <c r="K219" s="75"/>
      <c r="L219" s="89"/>
      <c r="M219" s="527"/>
      <c r="N219" s="527"/>
      <c r="O219" s="75"/>
    </row>
    <row r="220" spans="1:15" s="126" customFormat="1" ht="23.45" customHeight="1">
      <c r="A220" s="630" t="s">
        <v>551</v>
      </c>
      <c r="B220" s="630"/>
      <c r="C220" s="630"/>
      <c r="D220" s="630"/>
      <c r="E220" s="630"/>
      <c r="F220" s="630"/>
      <c r="G220" s="630"/>
      <c r="H220" s="630"/>
      <c r="I220" s="630"/>
      <c r="J220" s="630"/>
      <c r="K220" s="630"/>
      <c r="L220" s="630"/>
      <c r="M220" s="630"/>
      <c r="N220" s="630"/>
      <c r="O220" s="630"/>
    </row>
    <row r="221" spans="1:15" s="126" customFormat="1" ht="23.45" customHeight="1">
      <c r="A221" s="527"/>
      <c r="B221" s="527"/>
      <c r="C221" s="629" t="str">
        <f>+C183</f>
        <v xml:space="preserve">                               (                                                                                                                       )           </v>
      </c>
      <c r="D221" s="629"/>
      <c r="E221" s="629"/>
      <c r="F221" s="629"/>
      <c r="G221" s="629"/>
      <c r="H221" s="629"/>
      <c r="I221" s="629"/>
      <c r="J221" s="629"/>
      <c r="K221" s="629"/>
      <c r="L221" s="629"/>
      <c r="M221" s="629"/>
      <c r="N221" s="527"/>
      <c r="O221" s="527"/>
    </row>
    <row r="222" spans="1:15" s="126" customFormat="1" ht="24.95" customHeight="1">
      <c r="A222" s="630" t="s">
        <v>951</v>
      </c>
      <c r="B222" s="630"/>
      <c r="C222" s="630"/>
      <c r="D222" s="630"/>
      <c r="E222" s="630"/>
      <c r="F222" s="630"/>
      <c r="G222" s="630"/>
      <c r="H222" s="630"/>
      <c r="I222" s="630"/>
      <c r="J222" s="630"/>
      <c r="K222" s="630"/>
      <c r="L222" s="630"/>
      <c r="M222" s="630"/>
      <c r="N222" s="630"/>
      <c r="O222" s="630"/>
    </row>
    <row r="223" spans="1:15" s="126" customFormat="1" ht="24.95" customHeight="1">
      <c r="A223" s="70"/>
      <c r="B223" s="81"/>
      <c r="D223" s="119"/>
      <c r="E223" s="81"/>
      <c r="F223" s="81"/>
      <c r="I223" s="527"/>
      <c r="J223" s="527"/>
      <c r="K223" s="75"/>
      <c r="L223" s="89"/>
      <c r="M223" s="527"/>
      <c r="N223" s="527"/>
      <c r="O223" s="75"/>
    </row>
    <row r="224" spans="1:15" s="126" customFormat="1" ht="24.95" customHeight="1">
      <c r="A224" s="70"/>
      <c r="B224" s="81"/>
      <c r="C224" s="524" t="s">
        <v>2023</v>
      </c>
      <c r="D224" s="81" t="s">
        <v>2024</v>
      </c>
      <c r="E224" s="508"/>
      <c r="I224" s="527"/>
      <c r="J224" s="527"/>
      <c r="K224" s="75"/>
      <c r="L224" s="89"/>
      <c r="M224" s="527"/>
      <c r="N224" s="527"/>
      <c r="O224" s="75"/>
    </row>
    <row r="225" spans="1:15" s="126" customFormat="1" ht="24.95" customHeight="1">
      <c r="A225" s="70"/>
      <c r="B225" s="81"/>
      <c r="D225" s="81" t="s">
        <v>2025</v>
      </c>
      <c r="E225" s="531"/>
      <c r="F225" s="531"/>
      <c r="I225" s="527"/>
      <c r="J225" s="527"/>
      <c r="K225" s="75"/>
      <c r="L225" s="89"/>
      <c r="M225" s="527"/>
      <c r="N225" s="527"/>
      <c r="O225" s="75"/>
    </row>
    <row r="226" spans="1:15" s="126" customFormat="1" ht="24.95" customHeight="1">
      <c r="A226" s="70"/>
      <c r="B226" s="81"/>
      <c r="D226" s="81" t="s">
        <v>2027</v>
      </c>
      <c r="E226" s="531"/>
      <c r="F226" s="531"/>
      <c r="I226" s="527"/>
      <c r="J226" s="527"/>
      <c r="K226" s="75"/>
      <c r="L226" s="89"/>
      <c r="M226" s="527"/>
      <c r="N226" s="527"/>
      <c r="O226" s="75"/>
    </row>
    <row r="227" spans="1:15" s="126" customFormat="1" ht="24.95" customHeight="1">
      <c r="A227" s="70"/>
      <c r="B227" s="81"/>
      <c r="D227" s="81" t="s">
        <v>2026</v>
      </c>
      <c r="E227" s="531"/>
      <c r="F227" s="531"/>
      <c r="I227" s="527"/>
      <c r="J227" s="527"/>
      <c r="K227" s="75"/>
      <c r="L227" s="89"/>
      <c r="M227" s="527"/>
      <c r="N227" s="527"/>
      <c r="O227" s="75"/>
    </row>
    <row r="228" spans="1:15" s="126" customFormat="1" ht="24.95" customHeight="1">
      <c r="A228" s="70"/>
      <c r="B228" s="81"/>
      <c r="C228" s="70"/>
      <c r="D228" s="70"/>
      <c r="E228" s="70"/>
      <c r="F228" s="70"/>
      <c r="I228" s="512"/>
      <c r="J228" s="512"/>
      <c r="K228" s="75"/>
      <c r="L228" s="89"/>
      <c r="M228" s="512"/>
      <c r="N228" s="512"/>
      <c r="O228" s="75"/>
    </row>
    <row r="229" spans="1:15" s="126" customFormat="1" ht="24.95" customHeight="1">
      <c r="A229" s="518" t="s">
        <v>1914</v>
      </c>
      <c r="B229" s="19" t="s">
        <v>1915</v>
      </c>
      <c r="C229" s="150"/>
      <c r="D229" s="70"/>
      <c r="E229" s="70"/>
      <c r="F229" s="70"/>
      <c r="I229" s="512"/>
      <c r="J229" s="512"/>
      <c r="K229" s="75"/>
      <c r="L229" s="89"/>
      <c r="M229" s="512"/>
      <c r="N229" s="512"/>
      <c r="O229" s="75"/>
    </row>
    <row r="230" spans="1:15" s="126" customFormat="1" ht="24.95" customHeight="1">
      <c r="C230" s="126" t="s">
        <v>1916</v>
      </c>
      <c r="D230" s="70"/>
      <c r="E230" s="70"/>
      <c r="F230" s="70"/>
      <c r="I230" s="512"/>
      <c r="J230" s="512"/>
      <c r="K230" s="75"/>
      <c r="L230" s="89"/>
      <c r="M230" s="512"/>
      <c r="N230" s="512"/>
      <c r="O230" s="75"/>
    </row>
    <row r="231" spans="1:15" s="126" customFormat="1" ht="24.95" customHeight="1">
      <c r="B231" s="70" t="s">
        <v>1917</v>
      </c>
      <c r="C231" s="70"/>
      <c r="D231" s="70"/>
      <c r="E231" s="70"/>
      <c r="F231" s="70"/>
      <c r="I231" s="512"/>
      <c r="J231" s="512"/>
      <c r="K231" s="75"/>
      <c r="L231" s="89"/>
      <c r="M231" s="512"/>
      <c r="N231" s="512"/>
      <c r="O231" s="75"/>
    </row>
    <row r="232" spans="1:15" s="126" customFormat="1" ht="24.95" customHeight="1">
      <c r="B232" s="70" t="s">
        <v>1919</v>
      </c>
      <c r="C232" s="70"/>
      <c r="D232" s="70"/>
      <c r="E232" s="70"/>
      <c r="F232" s="70"/>
      <c r="I232" s="512"/>
      <c r="J232" s="512"/>
      <c r="K232" s="75"/>
      <c r="L232" s="89"/>
      <c r="M232" s="512"/>
      <c r="N232" s="512"/>
      <c r="O232" s="75"/>
    </row>
    <row r="233" spans="1:15" s="126" customFormat="1" ht="24.95" customHeight="1">
      <c r="B233" s="70" t="s">
        <v>1918</v>
      </c>
      <c r="C233" s="119"/>
      <c r="D233" s="70"/>
      <c r="E233" s="70"/>
      <c r="F233" s="70"/>
      <c r="I233" s="512"/>
      <c r="J233" s="512"/>
      <c r="K233" s="75"/>
      <c r="L233" s="89"/>
      <c r="M233" s="512"/>
      <c r="N233" s="512"/>
      <c r="O233" s="75"/>
    </row>
    <row r="234" spans="1:15" s="126" customFormat="1" ht="24.95" customHeight="1">
      <c r="B234" s="70"/>
      <c r="C234" s="119"/>
      <c r="D234" s="70"/>
      <c r="E234" s="70"/>
      <c r="F234" s="70"/>
      <c r="I234" s="527"/>
      <c r="J234" s="527"/>
      <c r="K234" s="75"/>
      <c r="L234" s="89"/>
      <c r="M234" s="527"/>
      <c r="N234" s="527"/>
      <c r="O234" s="75"/>
    </row>
    <row r="235" spans="1:15" s="126" customFormat="1" ht="24.95" customHeight="1">
      <c r="A235" s="518" t="s">
        <v>2028</v>
      </c>
      <c r="B235" s="19" t="s">
        <v>2029</v>
      </c>
      <c r="C235" s="110"/>
      <c r="D235" s="70"/>
      <c r="E235" s="70"/>
      <c r="F235" s="70"/>
      <c r="I235" s="527"/>
      <c r="J235" s="527"/>
      <c r="K235" s="75"/>
      <c r="L235" s="89"/>
      <c r="M235" s="527"/>
      <c r="N235" s="527"/>
      <c r="O235" s="75"/>
    </row>
    <row r="236" spans="1:15" s="126" customFormat="1" ht="24.95" customHeight="1">
      <c r="C236" s="126" t="s">
        <v>2031</v>
      </c>
      <c r="D236" s="70"/>
      <c r="E236" s="70"/>
      <c r="F236" s="70"/>
      <c r="I236" s="527"/>
      <c r="J236" s="527"/>
      <c r="K236" s="75"/>
      <c r="L236" s="89"/>
      <c r="M236" s="527"/>
      <c r="N236" s="527"/>
      <c r="O236" s="75"/>
    </row>
    <row r="237" spans="1:15" s="126" customFormat="1" ht="24.95" customHeight="1">
      <c r="B237" s="70" t="s">
        <v>2032</v>
      </c>
      <c r="C237" s="110"/>
      <c r="D237" s="70"/>
      <c r="E237" s="70"/>
      <c r="F237" s="70"/>
      <c r="I237" s="527"/>
      <c r="J237" s="527"/>
      <c r="K237" s="75"/>
      <c r="L237" s="89"/>
      <c r="M237" s="527"/>
      <c r="N237" s="527"/>
      <c r="O237" s="75"/>
    </row>
    <row r="238" spans="1:15" s="126" customFormat="1" ht="24.95" customHeight="1">
      <c r="C238" s="126" t="s">
        <v>2030</v>
      </c>
      <c r="D238" s="70"/>
      <c r="E238" s="70"/>
      <c r="F238" s="70"/>
      <c r="I238" s="527"/>
      <c r="J238" s="527"/>
      <c r="K238" s="75"/>
      <c r="L238" s="89"/>
      <c r="M238" s="527"/>
      <c r="N238" s="527"/>
      <c r="O238" s="75"/>
    </row>
    <row r="239" spans="1:15" s="126" customFormat="1" ht="24.95" customHeight="1">
      <c r="B239" s="70"/>
      <c r="C239" s="119"/>
      <c r="D239" s="70"/>
      <c r="E239" s="70"/>
      <c r="F239" s="70"/>
      <c r="I239" s="527"/>
      <c r="J239" s="527"/>
      <c r="K239" s="75"/>
      <c r="L239" s="89"/>
      <c r="M239" s="527"/>
      <c r="N239" s="527"/>
      <c r="O239" s="75"/>
    </row>
    <row r="240" spans="1:15" s="126" customFormat="1" ht="24.95" customHeight="1">
      <c r="B240" s="70"/>
      <c r="C240" s="119"/>
      <c r="D240" s="70"/>
      <c r="E240" s="70"/>
      <c r="F240" s="70"/>
      <c r="I240" s="631" t="s">
        <v>125</v>
      </c>
      <c r="J240" s="631"/>
      <c r="K240" s="631"/>
      <c r="L240" s="631"/>
      <c r="M240" s="631"/>
      <c r="N240" s="631"/>
      <c r="O240" s="631"/>
    </row>
    <row r="241" spans="1:15" s="126" customFormat="1" ht="24.95" customHeight="1">
      <c r="B241" s="70"/>
      <c r="C241" s="119"/>
      <c r="D241" s="70"/>
      <c r="E241" s="70"/>
      <c r="F241" s="70"/>
      <c r="I241" s="631" t="s">
        <v>126</v>
      </c>
      <c r="J241" s="631"/>
      <c r="K241" s="631"/>
      <c r="L241" s="106"/>
      <c r="M241" s="631" t="s">
        <v>127</v>
      </c>
      <c r="N241" s="631"/>
      <c r="O241" s="631"/>
    </row>
    <row r="242" spans="1:15" s="126" customFormat="1" ht="24.95" customHeight="1">
      <c r="B242" s="70"/>
      <c r="C242" s="119"/>
      <c r="D242" s="70"/>
      <c r="E242" s="70"/>
      <c r="F242" s="70"/>
      <c r="I242" s="529">
        <v>2021</v>
      </c>
      <c r="J242" s="528"/>
      <c r="K242" s="529">
        <v>2020</v>
      </c>
      <c r="L242" s="106"/>
      <c r="M242" s="529">
        <f>+I242</f>
        <v>2021</v>
      </c>
      <c r="N242" s="528"/>
      <c r="O242" s="529">
        <f>+K242</f>
        <v>2020</v>
      </c>
    </row>
    <row r="243" spans="1:15" s="126" customFormat="1" ht="24.95" customHeight="1">
      <c r="B243" s="70"/>
      <c r="C243" s="119"/>
      <c r="D243" s="70"/>
      <c r="E243" s="70"/>
      <c r="F243" s="70"/>
      <c r="I243" s="527"/>
      <c r="J243" s="527"/>
      <c r="K243" s="527"/>
      <c r="L243" s="89"/>
      <c r="M243" s="527"/>
      <c r="N243" s="527"/>
      <c r="O243" s="70"/>
    </row>
    <row r="244" spans="1:15" s="126" customFormat="1" ht="24.95" customHeight="1">
      <c r="B244" s="49" t="s">
        <v>1980</v>
      </c>
      <c r="C244" s="70"/>
      <c r="D244" s="70"/>
      <c r="E244" s="70"/>
      <c r="F244" s="70"/>
      <c r="I244" s="282">
        <v>-314942250.85000002</v>
      </c>
      <c r="J244" s="50"/>
      <c r="K244" s="282">
        <v>15552697.810000001</v>
      </c>
      <c r="L244" s="50"/>
      <c r="M244" s="282">
        <v>-274443101.35000002</v>
      </c>
      <c r="N244" s="50"/>
      <c r="O244" s="282">
        <v>16039946.67</v>
      </c>
    </row>
    <row r="245" spans="1:15" s="126" customFormat="1" ht="24.95" customHeight="1">
      <c r="B245" s="49" t="s">
        <v>476</v>
      </c>
      <c r="C245" s="70"/>
      <c r="D245" s="70"/>
      <c r="E245" s="70"/>
      <c r="F245" s="70"/>
      <c r="I245" s="73"/>
      <c r="J245" s="73"/>
      <c r="K245" s="73"/>
      <c r="L245" s="73"/>
      <c r="M245" s="73"/>
      <c r="N245" s="73"/>
      <c r="O245" s="73"/>
    </row>
    <row r="246" spans="1:15" s="126" customFormat="1" ht="24.95" customHeight="1">
      <c r="B246" s="49" t="s">
        <v>1981</v>
      </c>
      <c r="C246" s="70"/>
      <c r="D246" s="70"/>
      <c r="E246" s="70"/>
      <c r="F246" s="70"/>
      <c r="I246" s="488">
        <v>572759484</v>
      </c>
      <c r="J246" s="49"/>
      <c r="K246" s="391">
        <v>572759484</v>
      </c>
      <c r="L246" s="49"/>
      <c r="M246" s="488">
        <v>572759484</v>
      </c>
      <c r="N246" s="49"/>
      <c r="O246" s="391">
        <v>572759484</v>
      </c>
    </row>
    <row r="247" spans="1:15" s="126" customFormat="1" ht="24.95" customHeight="1">
      <c r="B247" s="49" t="s">
        <v>477</v>
      </c>
      <c r="C247" s="70"/>
      <c r="D247" s="70"/>
      <c r="E247" s="70"/>
      <c r="F247" s="70"/>
      <c r="I247" s="283">
        <v>0</v>
      </c>
      <c r="J247" s="48"/>
      <c r="K247" s="283">
        <v>0</v>
      </c>
      <c r="L247" s="48"/>
      <c r="M247" s="283">
        <v>0</v>
      </c>
      <c r="N247" s="48"/>
      <c r="O247" s="283">
        <v>0</v>
      </c>
    </row>
    <row r="248" spans="1:15" s="126" customFormat="1" ht="24.95" customHeight="1">
      <c r="B248" s="49" t="s">
        <v>478</v>
      </c>
      <c r="C248" s="70"/>
      <c r="D248" s="70"/>
      <c r="E248" s="70"/>
      <c r="F248" s="70"/>
      <c r="I248" s="73"/>
      <c r="J248" s="73"/>
      <c r="K248" s="73"/>
      <c r="L248" s="73"/>
      <c r="M248" s="73"/>
      <c r="N248" s="73"/>
      <c r="O248" s="73"/>
    </row>
    <row r="249" spans="1:15" s="126" customFormat="1" ht="24.95" customHeight="1" thickBot="1">
      <c r="B249" s="49" t="s">
        <v>479</v>
      </c>
      <c r="C249" s="70"/>
      <c r="D249" s="70"/>
      <c r="E249" s="70"/>
      <c r="F249" s="70"/>
      <c r="I249" s="216">
        <f>SUM(I246:I248)</f>
        <v>572759484</v>
      </c>
      <c r="J249" s="215"/>
      <c r="K249" s="216">
        <f>SUM(K246:K248)</f>
        <v>572759484</v>
      </c>
      <c r="L249" s="215"/>
      <c r="M249" s="216">
        <f>SUM(M246:M248)</f>
        <v>572759484</v>
      </c>
      <c r="N249" s="215"/>
      <c r="O249" s="216">
        <f>SUM(O246:O248)</f>
        <v>572759484</v>
      </c>
    </row>
    <row r="250" spans="1:15" s="126" customFormat="1" ht="24.95" customHeight="1" thickTop="1">
      <c r="A250" s="70"/>
      <c r="B250" s="49"/>
      <c r="C250" s="70"/>
      <c r="D250" s="70"/>
      <c r="E250" s="70"/>
      <c r="F250" s="70"/>
      <c r="I250" s="73"/>
      <c r="J250" s="73"/>
      <c r="K250" s="73"/>
      <c r="L250" s="73"/>
      <c r="M250" s="73"/>
      <c r="N250" s="73"/>
      <c r="O250" s="73"/>
    </row>
    <row r="251" spans="1:15" s="126" customFormat="1" ht="24.95" customHeight="1">
      <c r="A251" s="70"/>
      <c r="B251" s="70"/>
      <c r="C251" s="49" t="s">
        <v>1287</v>
      </c>
      <c r="D251" s="70"/>
      <c r="E251" s="70"/>
      <c r="F251" s="70"/>
      <c r="I251" s="283">
        <f>+I244/I249</f>
        <v>-0.54986824251346667</v>
      </c>
      <c r="J251" s="73"/>
      <c r="K251" s="283">
        <f>+K244/K249</f>
        <v>2.7153976921314497E-2</v>
      </c>
      <c r="L251" s="73"/>
      <c r="M251" s="283">
        <f>+M244/M249</f>
        <v>-0.47915941859812139</v>
      </c>
      <c r="N251" s="73"/>
      <c r="O251" s="283">
        <f>+O244/O249</f>
        <v>2.800468105387147E-2</v>
      </c>
    </row>
    <row r="252" spans="1:15" s="126" customFormat="1" ht="24.95" customHeight="1">
      <c r="A252" s="70"/>
      <c r="B252" s="70"/>
      <c r="C252" s="49"/>
      <c r="D252" s="70"/>
      <c r="E252" s="70"/>
      <c r="F252" s="70"/>
      <c r="I252" s="283"/>
      <c r="J252" s="73"/>
      <c r="K252" s="283"/>
      <c r="L252" s="73"/>
      <c r="M252" s="283"/>
      <c r="N252" s="73"/>
      <c r="O252" s="283"/>
    </row>
    <row r="253" spans="1:15" s="126" customFormat="1" ht="24.95" customHeight="1">
      <c r="A253" s="70"/>
      <c r="B253" s="70"/>
      <c r="C253" s="49"/>
      <c r="D253" s="70"/>
      <c r="E253" s="70"/>
      <c r="F253" s="70"/>
      <c r="I253" s="283"/>
      <c r="J253" s="73"/>
      <c r="K253" s="283"/>
      <c r="L253" s="73"/>
      <c r="M253" s="283"/>
      <c r="N253" s="73"/>
      <c r="O253" s="283"/>
    </row>
    <row r="254" spans="1:15" s="126" customFormat="1" ht="24.95" customHeight="1">
      <c r="A254" s="70"/>
      <c r="B254" s="81"/>
      <c r="C254" s="70"/>
      <c r="D254" s="70"/>
      <c r="E254" s="70"/>
      <c r="F254" s="70"/>
      <c r="I254" s="283"/>
      <c r="J254" s="73"/>
      <c r="K254" s="283"/>
      <c r="L254" s="73"/>
      <c r="M254" s="283"/>
      <c r="N254" s="73"/>
      <c r="O254" s="283"/>
    </row>
    <row r="255" spans="1:15" s="126" customFormat="1" ht="24.95" customHeight="1">
      <c r="A255" s="70"/>
      <c r="B255" s="81"/>
      <c r="C255" s="70"/>
      <c r="D255" s="70"/>
      <c r="E255" s="70"/>
      <c r="F255" s="70"/>
      <c r="I255" s="283"/>
      <c r="J255" s="73"/>
      <c r="K255" s="283"/>
      <c r="L255" s="73"/>
      <c r="M255" s="283"/>
      <c r="N255" s="73"/>
      <c r="O255" s="283"/>
    </row>
    <row r="256" spans="1:15" s="126" customFormat="1" ht="24.95" customHeight="1">
      <c r="A256" s="630" t="s">
        <v>551</v>
      </c>
      <c r="B256" s="630"/>
      <c r="C256" s="630"/>
      <c r="D256" s="630"/>
      <c r="E256" s="630"/>
      <c r="F256" s="630"/>
      <c r="G256" s="630"/>
      <c r="H256" s="630"/>
      <c r="I256" s="630"/>
      <c r="J256" s="630"/>
      <c r="K256" s="630"/>
      <c r="L256" s="630"/>
      <c r="M256" s="630"/>
      <c r="N256" s="630"/>
      <c r="O256" s="630"/>
    </row>
    <row r="257" spans="1:15" s="126" customFormat="1" ht="24.95" customHeight="1">
      <c r="A257" s="519"/>
      <c r="B257" s="519"/>
      <c r="C257" s="629" t="str">
        <f>+C183</f>
        <v xml:space="preserve">                               (                                                                                                                       )           </v>
      </c>
      <c r="D257" s="629"/>
      <c r="E257" s="629"/>
      <c r="F257" s="629"/>
      <c r="G257" s="629"/>
      <c r="H257" s="629"/>
      <c r="I257" s="629"/>
      <c r="J257" s="629"/>
      <c r="K257" s="629"/>
      <c r="L257" s="629"/>
      <c r="M257" s="629"/>
      <c r="N257" s="519"/>
      <c r="O257" s="519"/>
    </row>
  </sheetData>
  <sheetProtection formatCells="0" formatColumns="0" formatRows="0" insertColumns="0" insertRows="0" insertHyperlinks="0" deleteColumns="0" deleteRows="0" sort="0" autoFilter="0" pivotTables="0"/>
  <mergeCells count="26">
    <mergeCell ref="A256:O256"/>
    <mergeCell ref="C257:M257"/>
    <mergeCell ref="A76:O76"/>
    <mergeCell ref="A113:O113"/>
    <mergeCell ref="A150:O150"/>
    <mergeCell ref="A184:O184"/>
    <mergeCell ref="A111:O111"/>
    <mergeCell ref="C112:M112"/>
    <mergeCell ref="A148:O148"/>
    <mergeCell ref="C149:M149"/>
    <mergeCell ref="A182:O182"/>
    <mergeCell ref="C183:M183"/>
    <mergeCell ref="I240:O240"/>
    <mergeCell ref="I241:K241"/>
    <mergeCell ref="M241:O241"/>
    <mergeCell ref="A220:O220"/>
    <mergeCell ref="C221:M221"/>
    <mergeCell ref="A222:O222"/>
    <mergeCell ref="A74:O74"/>
    <mergeCell ref="C75:M75"/>
    <mergeCell ref="A1:O1"/>
    <mergeCell ref="M4:O4"/>
    <mergeCell ref="M5:O5"/>
    <mergeCell ref="A37:O37"/>
    <mergeCell ref="C38:M38"/>
    <mergeCell ref="A39:O39"/>
  </mergeCells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  <rowBreaks count="6" manualBreakCount="6">
    <brk id="38" max="16383" man="1"/>
    <brk id="75" max="16383" man="1"/>
    <brk id="112" max="16383" man="1"/>
    <brk id="149" max="16383" man="1"/>
    <brk id="183" max="16383" man="1"/>
    <brk id="2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62"/>
  <sheetViews>
    <sheetView showRuler="0" zoomScaleNormal="100" zoomScaleSheetLayoutView="96" workbookViewId="0">
      <selection sqref="A1:M1"/>
    </sheetView>
  </sheetViews>
  <sheetFormatPr defaultRowHeight="24.95" customHeight="1"/>
  <cols>
    <col min="1" max="1" width="2.625" style="126" customWidth="1"/>
    <col min="2" max="2" width="1.25" style="126" customWidth="1"/>
    <col min="3" max="3" width="7.75" style="126" customWidth="1"/>
    <col min="4" max="4" width="27.5" style="126" customWidth="1"/>
    <col min="5" max="5" width="0.5" style="126" customWidth="1"/>
    <col min="6" max="6" width="14.125" style="126" customWidth="1"/>
    <col min="7" max="7" width="0.5" style="126" customWidth="1"/>
    <col min="8" max="8" width="14.125" style="126" customWidth="1"/>
    <col min="9" max="9" width="0.5" style="126" customWidth="1"/>
    <col min="10" max="10" width="14.125" style="126" customWidth="1"/>
    <col min="11" max="11" width="0.5" style="126" customWidth="1"/>
    <col min="12" max="12" width="14.125" style="126" customWidth="1"/>
    <col min="13" max="13" width="1.625" style="126" customWidth="1"/>
    <col min="14" max="14" width="9" style="126"/>
    <col min="15" max="24" width="9.125" style="115" customWidth="1"/>
    <col min="25" max="16384" width="9" style="115"/>
  </cols>
  <sheetData>
    <row r="1" spans="1:14" s="70" customFormat="1" ht="24" customHeight="1">
      <c r="A1" s="630" t="s">
        <v>892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</row>
    <row r="2" spans="1:14" s="70" customFormat="1" ht="24" customHeight="1">
      <c r="A2" s="519"/>
      <c r="E2" s="519"/>
    </row>
    <row r="3" spans="1:14" s="70" customFormat="1" ht="24" customHeight="1">
      <c r="A3" s="121" t="s">
        <v>1431</v>
      </c>
      <c r="B3" s="121"/>
      <c r="E3" s="390"/>
    </row>
    <row r="4" spans="1:14" s="70" customFormat="1" ht="24" customHeight="1">
      <c r="A4" s="70" t="s">
        <v>452</v>
      </c>
      <c r="E4" s="390"/>
    </row>
    <row r="5" spans="1:14" s="70" customFormat="1" ht="24" customHeight="1">
      <c r="A5" s="70" t="s">
        <v>453</v>
      </c>
      <c r="E5" s="390"/>
    </row>
    <row r="6" spans="1:14" s="70" customFormat="1" ht="24" customHeight="1">
      <c r="A6" s="70" t="s">
        <v>580</v>
      </c>
      <c r="E6" s="390"/>
    </row>
    <row r="7" spans="1:14" s="70" customFormat="1" ht="24" customHeight="1">
      <c r="A7" s="70" t="s">
        <v>550</v>
      </c>
      <c r="E7" s="390"/>
    </row>
    <row r="8" spans="1:14" s="70" customFormat="1" ht="24" customHeight="1">
      <c r="A8" s="390"/>
      <c r="E8" s="390"/>
    </row>
    <row r="9" spans="1:14" s="70" customFormat="1" ht="24" customHeight="1">
      <c r="B9" s="49"/>
      <c r="C9" s="631" t="s">
        <v>290</v>
      </c>
      <c r="D9" s="631"/>
      <c r="E9" s="141"/>
      <c r="F9" s="631" t="s">
        <v>291</v>
      </c>
      <c r="G9" s="631"/>
      <c r="H9" s="631"/>
      <c r="I9" s="141"/>
      <c r="J9" s="631" t="s">
        <v>292</v>
      </c>
      <c r="K9" s="631"/>
      <c r="L9" s="631"/>
    </row>
    <row r="10" spans="1:14" s="70" customFormat="1" ht="24" customHeight="1">
      <c r="B10" s="49"/>
      <c r="C10" s="70" t="s">
        <v>293</v>
      </c>
      <c r="F10" s="390" t="s">
        <v>602</v>
      </c>
      <c r="G10" s="350"/>
      <c r="H10" s="350"/>
      <c r="I10" s="70" t="s">
        <v>294</v>
      </c>
      <c r="K10" s="350"/>
      <c r="L10" s="350"/>
    </row>
    <row r="11" spans="1:14" s="70" customFormat="1" ht="24" customHeight="1">
      <c r="B11" s="49"/>
      <c r="F11" s="120"/>
      <c r="G11" s="350"/>
      <c r="H11" s="350"/>
      <c r="I11" s="70" t="s">
        <v>295</v>
      </c>
      <c r="K11" s="350"/>
      <c r="L11" s="350"/>
    </row>
    <row r="12" spans="1:14" s="70" customFormat="1" ht="24" customHeight="1">
      <c r="B12" s="49"/>
      <c r="C12" s="390" t="s">
        <v>223</v>
      </c>
      <c r="D12" s="390"/>
      <c r="F12" s="390" t="s">
        <v>603</v>
      </c>
      <c r="G12" s="350"/>
      <c r="H12" s="350"/>
      <c r="I12" s="70" t="s">
        <v>294</v>
      </c>
      <c r="K12" s="350"/>
      <c r="L12" s="350"/>
    </row>
    <row r="13" spans="1:14" s="70" customFormat="1" ht="24" customHeight="1">
      <c r="B13" s="49"/>
      <c r="C13" s="390"/>
      <c r="D13" s="390"/>
      <c r="F13" s="390"/>
      <c r="G13" s="350"/>
      <c r="H13" s="350"/>
      <c r="I13" s="70" t="s">
        <v>1232</v>
      </c>
      <c r="K13" s="350"/>
      <c r="L13" s="350"/>
    </row>
    <row r="14" spans="1:14" s="70" customFormat="1" ht="24" customHeight="1">
      <c r="A14" s="126"/>
      <c r="B14" s="126"/>
      <c r="C14" s="140" t="s">
        <v>137</v>
      </c>
      <c r="D14" s="140"/>
      <c r="E14" s="110"/>
      <c r="F14" s="629" t="s">
        <v>602</v>
      </c>
      <c r="G14" s="629"/>
      <c r="H14" s="629"/>
      <c r="I14" s="70" t="s">
        <v>294</v>
      </c>
    </row>
    <row r="15" spans="1:14" s="70" customFormat="1" ht="24" customHeight="1">
      <c r="A15" s="126"/>
      <c r="B15" s="126"/>
      <c r="C15" s="140"/>
      <c r="D15" s="140"/>
      <c r="E15" s="110"/>
      <c r="F15" s="110"/>
      <c r="G15" s="110"/>
      <c r="H15" s="110"/>
      <c r="I15" s="70" t="s">
        <v>296</v>
      </c>
    </row>
    <row r="16" spans="1:14" s="89" customFormat="1" ht="24" customHeight="1">
      <c r="A16" s="126"/>
      <c r="B16" s="126"/>
      <c r="C16" s="70" t="s">
        <v>139</v>
      </c>
      <c r="D16" s="70"/>
      <c r="E16" s="70"/>
      <c r="F16" s="629" t="s">
        <v>605</v>
      </c>
      <c r="G16" s="629"/>
      <c r="H16" s="629"/>
      <c r="I16" s="70" t="s">
        <v>294</v>
      </c>
      <c r="J16" s="70"/>
      <c r="K16" s="70"/>
      <c r="L16" s="70"/>
      <c r="M16" s="110"/>
      <c r="N16" s="110"/>
    </row>
    <row r="17" spans="1:14" s="89" customFormat="1" ht="24" customHeight="1">
      <c r="A17" s="126"/>
      <c r="B17" s="126"/>
      <c r="C17" s="70"/>
      <c r="D17" s="70"/>
      <c r="E17" s="70"/>
      <c r="F17" s="120"/>
      <c r="G17" s="120"/>
      <c r="H17" s="120"/>
      <c r="I17" s="70" t="s">
        <v>297</v>
      </c>
      <c r="J17" s="70"/>
      <c r="K17" s="70"/>
      <c r="L17" s="70"/>
      <c r="M17" s="110"/>
      <c r="N17" s="110"/>
    </row>
    <row r="18" spans="1:14" s="89" customFormat="1" ht="24" customHeight="1">
      <c r="A18" s="126"/>
      <c r="B18" s="126"/>
      <c r="C18" s="70" t="s">
        <v>131</v>
      </c>
      <c r="D18" s="70"/>
      <c r="E18" s="70"/>
      <c r="F18" s="629" t="s">
        <v>627</v>
      </c>
      <c r="G18" s="629"/>
      <c r="H18" s="629"/>
      <c r="I18" s="70" t="s">
        <v>294</v>
      </c>
      <c r="J18" s="70"/>
      <c r="K18" s="70"/>
      <c r="L18" s="70"/>
      <c r="M18" s="110"/>
      <c r="N18" s="110"/>
    </row>
    <row r="19" spans="1:14" s="89" customFormat="1" ht="24" customHeight="1">
      <c r="A19" s="126"/>
      <c r="B19" s="126"/>
      <c r="C19" s="70"/>
      <c r="D19" s="70"/>
      <c r="E19" s="70"/>
      <c r="F19" s="120"/>
      <c r="G19" s="120"/>
      <c r="H19" s="120"/>
      <c r="I19" s="70" t="s">
        <v>382</v>
      </c>
      <c r="J19" s="70"/>
      <c r="K19" s="70"/>
      <c r="L19" s="70"/>
      <c r="M19" s="110"/>
      <c r="N19" s="110"/>
    </row>
    <row r="20" spans="1:14" s="70" customFormat="1" ht="24" customHeight="1">
      <c r="A20" s="126"/>
      <c r="B20" s="126"/>
      <c r="C20" s="70" t="s">
        <v>224</v>
      </c>
      <c r="F20" s="629" t="s">
        <v>628</v>
      </c>
      <c r="G20" s="629"/>
      <c r="H20" s="629"/>
      <c r="I20" s="70" t="s">
        <v>294</v>
      </c>
      <c r="J20" s="126"/>
    </row>
    <row r="21" spans="1:14" s="89" customFormat="1" ht="24" customHeight="1">
      <c r="A21" s="126"/>
      <c r="B21" s="126"/>
      <c r="C21" s="70"/>
      <c r="D21" s="70"/>
      <c r="E21" s="70"/>
      <c r="F21" s="140"/>
      <c r="G21" s="140"/>
      <c r="H21" s="140"/>
      <c r="I21" s="70" t="s">
        <v>977</v>
      </c>
      <c r="J21" s="70"/>
      <c r="K21" s="70"/>
      <c r="L21" s="70"/>
      <c r="M21" s="70"/>
    </row>
    <row r="22" spans="1:14" s="89" customFormat="1" ht="24" customHeight="1">
      <c r="A22" s="126"/>
      <c r="B22" s="126"/>
      <c r="C22" s="70" t="s">
        <v>225</v>
      </c>
      <c r="D22" s="70"/>
      <c r="E22" s="70"/>
      <c r="F22" s="629" t="s">
        <v>628</v>
      </c>
      <c r="G22" s="629"/>
      <c r="H22" s="629"/>
      <c r="I22" s="70" t="s">
        <v>294</v>
      </c>
      <c r="J22" s="126"/>
      <c r="K22" s="70"/>
      <c r="L22" s="70"/>
      <c r="M22" s="70"/>
    </row>
    <row r="23" spans="1:14" s="89" customFormat="1" ht="24" customHeight="1">
      <c r="A23" s="126"/>
      <c r="B23" s="126"/>
      <c r="C23" s="70"/>
      <c r="D23" s="70"/>
      <c r="E23" s="70"/>
      <c r="F23" s="310"/>
      <c r="G23" s="310"/>
      <c r="H23" s="310"/>
      <c r="I23" s="70" t="s">
        <v>1248</v>
      </c>
      <c r="J23" s="70"/>
      <c r="K23" s="70"/>
      <c r="L23" s="70"/>
      <c r="M23" s="70"/>
    </row>
    <row r="24" spans="1:14" s="89" customFormat="1" ht="24" customHeight="1">
      <c r="A24" s="70" t="s">
        <v>556</v>
      </c>
      <c r="B24" s="70"/>
      <c r="C24" s="70" t="s">
        <v>226</v>
      </c>
      <c r="D24" s="70"/>
      <c r="E24" s="70"/>
      <c r="F24" s="629" t="s">
        <v>629</v>
      </c>
      <c r="G24" s="629"/>
      <c r="H24" s="629"/>
      <c r="I24" s="70" t="s">
        <v>294</v>
      </c>
      <c r="J24" s="70"/>
      <c r="K24" s="70"/>
      <c r="L24" s="70"/>
      <c r="M24" s="70"/>
    </row>
    <row r="25" spans="1:14" s="89" customFormat="1" ht="24" customHeight="1">
      <c r="A25" s="70"/>
      <c r="B25" s="70"/>
      <c r="C25" s="70"/>
      <c r="D25" s="70"/>
      <c r="E25" s="70"/>
      <c r="F25" s="140"/>
      <c r="G25" s="140"/>
      <c r="H25" s="140"/>
      <c r="I25" s="70" t="s">
        <v>978</v>
      </c>
      <c r="J25" s="70"/>
      <c r="K25" s="70"/>
      <c r="L25" s="70"/>
      <c r="M25" s="70"/>
    </row>
    <row r="26" spans="1:14" s="89" customFormat="1" ht="24" customHeight="1">
      <c r="A26" s="70"/>
      <c r="B26" s="70"/>
      <c r="C26" s="70"/>
      <c r="D26" s="70"/>
      <c r="E26" s="70"/>
      <c r="F26" s="527"/>
      <c r="G26" s="527"/>
      <c r="H26" s="527"/>
      <c r="I26" s="70"/>
      <c r="J26" s="70"/>
      <c r="K26" s="70"/>
      <c r="L26" s="70"/>
      <c r="M26" s="70"/>
    </row>
    <row r="27" spans="1:14" s="70" customFormat="1" ht="24" customHeight="1">
      <c r="B27" s="140"/>
      <c r="C27" s="108" t="s">
        <v>585</v>
      </c>
      <c r="D27" s="89"/>
      <c r="E27" s="89"/>
    </row>
    <row r="28" spans="1:14" s="70" customFormat="1" ht="24" customHeight="1">
      <c r="B28" s="126"/>
      <c r="C28" s="89" t="s">
        <v>586</v>
      </c>
      <c r="D28" s="89"/>
      <c r="E28" s="89"/>
      <c r="F28" s="126"/>
    </row>
    <row r="29" spans="1:14" s="89" customFormat="1" ht="24" customHeight="1">
      <c r="A29" s="70"/>
      <c r="B29" s="70"/>
      <c r="C29" s="70"/>
      <c r="D29" s="70"/>
      <c r="E29" s="70"/>
      <c r="F29" s="527"/>
      <c r="G29" s="527"/>
      <c r="H29" s="527"/>
      <c r="I29" s="70"/>
      <c r="J29" s="70"/>
      <c r="K29" s="70"/>
      <c r="L29" s="70"/>
      <c r="M29" s="70"/>
    </row>
    <row r="30" spans="1:14" s="70" customFormat="1" ht="24" customHeight="1">
      <c r="B30" s="126"/>
      <c r="C30" s="631" t="s">
        <v>290</v>
      </c>
      <c r="D30" s="631"/>
      <c r="E30" s="141"/>
      <c r="F30" s="631" t="s">
        <v>291</v>
      </c>
      <c r="G30" s="631"/>
      <c r="H30" s="631"/>
      <c r="I30" s="141"/>
      <c r="J30" s="631" t="s">
        <v>292</v>
      </c>
      <c r="K30" s="631"/>
      <c r="L30" s="631"/>
    </row>
    <row r="31" spans="1:14" s="70" customFormat="1" ht="24" customHeight="1">
      <c r="B31" s="126"/>
      <c r="C31" s="70" t="s">
        <v>166</v>
      </c>
      <c r="F31" s="629" t="s">
        <v>630</v>
      </c>
      <c r="G31" s="629"/>
      <c r="H31" s="629"/>
      <c r="I31" s="70" t="s">
        <v>294</v>
      </c>
    </row>
    <row r="32" spans="1:14" s="70" customFormat="1" ht="24" customHeight="1">
      <c r="B32" s="126"/>
      <c r="F32" s="140"/>
      <c r="G32" s="140"/>
      <c r="H32" s="140"/>
      <c r="I32" s="70" t="s">
        <v>979</v>
      </c>
    </row>
    <row r="33" spans="1:13" s="70" customFormat="1" ht="24" customHeight="1">
      <c r="B33" s="126"/>
      <c r="F33" s="140"/>
      <c r="G33" s="140"/>
      <c r="H33" s="140"/>
    </row>
    <row r="34" spans="1:13" s="70" customFormat="1" ht="24" customHeight="1">
      <c r="A34" s="126"/>
      <c r="B34" s="126"/>
      <c r="F34" s="120"/>
      <c r="G34" s="120"/>
      <c r="H34" s="120"/>
      <c r="M34" s="89"/>
    </row>
    <row r="35" spans="1:13" s="70" customFormat="1" ht="24" customHeight="1">
      <c r="A35" s="630" t="s">
        <v>551</v>
      </c>
      <c r="B35" s="630"/>
      <c r="C35" s="630"/>
      <c r="D35" s="630"/>
      <c r="E35" s="630"/>
      <c r="F35" s="630"/>
      <c r="G35" s="630"/>
      <c r="H35" s="630"/>
      <c r="I35" s="630"/>
      <c r="J35" s="630"/>
      <c r="K35" s="630"/>
      <c r="L35" s="630"/>
      <c r="M35" s="89"/>
    </row>
    <row r="36" spans="1:13" s="70" customFormat="1" ht="24" customHeight="1">
      <c r="A36" s="140"/>
      <c r="B36" s="140"/>
      <c r="C36" s="629" t="s">
        <v>806</v>
      </c>
      <c r="D36" s="629"/>
      <c r="E36" s="629"/>
      <c r="F36" s="629"/>
      <c r="G36" s="629"/>
      <c r="H36" s="629"/>
      <c r="I36" s="629"/>
      <c r="J36" s="629"/>
      <c r="K36" s="629"/>
      <c r="L36" s="629"/>
      <c r="M36" s="89"/>
    </row>
    <row r="37" spans="1:13" s="70" customFormat="1" ht="26.1" customHeight="1">
      <c r="A37" s="630" t="s">
        <v>952</v>
      </c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</row>
    <row r="38" spans="1:13" s="70" customFormat="1" ht="26.1" customHeight="1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89"/>
    </row>
    <row r="39" spans="1:13" s="70" customFormat="1" ht="26.1" customHeight="1">
      <c r="B39" s="126"/>
      <c r="C39" s="108" t="s">
        <v>987</v>
      </c>
      <c r="D39" s="89"/>
      <c r="F39" s="140"/>
      <c r="G39" s="140"/>
      <c r="H39" s="140"/>
    </row>
    <row r="40" spans="1:13" s="70" customFormat="1" ht="26.1" customHeight="1">
      <c r="B40" s="126"/>
      <c r="C40" s="89" t="s">
        <v>988</v>
      </c>
      <c r="D40" s="89"/>
      <c r="F40" s="140"/>
      <c r="G40" s="140"/>
      <c r="H40" s="140"/>
    </row>
    <row r="41" spans="1:13" s="70" customFormat="1" ht="26.1" customHeight="1">
      <c r="B41" s="126"/>
      <c r="C41" s="89"/>
      <c r="D41" s="89"/>
      <c r="F41" s="140"/>
      <c r="G41" s="140"/>
      <c r="H41" s="140"/>
    </row>
    <row r="42" spans="1:13" s="70" customFormat="1" ht="26.1" customHeight="1">
      <c r="B42" s="126"/>
      <c r="C42" s="631" t="s">
        <v>290</v>
      </c>
      <c r="D42" s="631"/>
      <c r="E42" s="141"/>
      <c r="F42" s="631" t="s">
        <v>291</v>
      </c>
      <c r="G42" s="631"/>
      <c r="H42" s="631"/>
      <c r="I42" s="141"/>
      <c r="J42" s="631" t="s">
        <v>292</v>
      </c>
      <c r="K42" s="631"/>
      <c r="L42" s="631"/>
    </row>
    <row r="43" spans="1:13" s="70" customFormat="1" ht="26.1" customHeight="1">
      <c r="B43" s="126"/>
      <c r="C43" s="70" t="s">
        <v>980</v>
      </c>
      <c r="F43" s="629" t="s">
        <v>630</v>
      </c>
      <c r="G43" s="629"/>
      <c r="H43" s="629"/>
      <c r="I43" s="70" t="s">
        <v>298</v>
      </c>
    </row>
    <row r="44" spans="1:13" s="70" customFormat="1" ht="26.1" customHeight="1">
      <c r="B44" s="126"/>
      <c r="C44" s="70" t="s">
        <v>981</v>
      </c>
      <c r="D44" s="89"/>
      <c r="F44" s="629" t="s">
        <v>628</v>
      </c>
      <c r="G44" s="629"/>
      <c r="H44" s="629"/>
      <c r="I44" s="70" t="s">
        <v>298</v>
      </c>
    </row>
    <row r="45" spans="1:13" s="70" customFormat="1" ht="26.1" customHeight="1">
      <c r="B45" s="126"/>
      <c r="D45" s="89"/>
      <c r="F45" s="527"/>
      <c r="G45" s="527"/>
      <c r="H45" s="527"/>
    </row>
    <row r="46" spans="1:13" s="70" customFormat="1" ht="26.1" customHeight="1">
      <c r="A46" s="19" t="s">
        <v>1432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3" s="70" customFormat="1" ht="26.1" customHeight="1">
      <c r="A47" s="89" t="s">
        <v>695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1:13" s="70" customFormat="1" ht="26.1" customHeight="1">
      <c r="A48" s="89" t="s">
        <v>697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</row>
    <row r="49" spans="1:15" s="70" customFormat="1" ht="26.1" customHeight="1">
      <c r="A49" s="89" t="s">
        <v>696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1:15" s="70" customFormat="1" ht="26.1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5" s="70" customFormat="1" ht="26.1" customHeight="1">
      <c r="A51" s="89"/>
      <c r="B51" s="89"/>
      <c r="C51" s="89"/>
      <c r="D51" s="89"/>
      <c r="E51" s="630" t="s">
        <v>698</v>
      </c>
      <c r="F51" s="630"/>
      <c r="G51" s="630"/>
      <c r="H51" s="106"/>
      <c r="I51" s="106"/>
      <c r="J51" s="631" t="s">
        <v>125</v>
      </c>
      <c r="K51" s="631"/>
      <c r="L51" s="631"/>
      <c r="M51" s="89"/>
    </row>
    <row r="52" spans="1:15" s="70" customFormat="1" ht="26.1" customHeight="1">
      <c r="A52" s="89"/>
      <c r="E52" s="106"/>
      <c r="F52" s="152" t="s">
        <v>699</v>
      </c>
      <c r="G52" s="106"/>
      <c r="H52" s="152" t="s">
        <v>700</v>
      </c>
      <c r="I52" s="106"/>
      <c r="J52" s="300" t="s">
        <v>1185</v>
      </c>
      <c r="K52" s="106"/>
      <c r="L52" s="300" t="s">
        <v>1186</v>
      </c>
      <c r="M52" s="89"/>
    </row>
    <row r="53" spans="1:15" s="70" customFormat="1" ht="26.1" customHeight="1">
      <c r="A53" s="140"/>
      <c r="B53" s="19" t="s">
        <v>701</v>
      </c>
      <c r="C53" s="140"/>
      <c r="D53" s="140"/>
      <c r="E53" s="89"/>
      <c r="F53" s="89"/>
      <c r="G53" s="89"/>
      <c r="H53" s="89"/>
      <c r="I53" s="89"/>
      <c r="J53" s="89"/>
      <c r="K53" s="89"/>
      <c r="L53" s="89"/>
      <c r="M53" s="89"/>
    </row>
    <row r="54" spans="1:15" s="70" customFormat="1" ht="26.1" customHeight="1">
      <c r="A54" s="140"/>
      <c r="B54" s="19" t="s">
        <v>702</v>
      </c>
      <c r="C54" s="140"/>
      <c r="D54" s="140"/>
      <c r="E54" s="89"/>
      <c r="F54" s="89"/>
      <c r="G54" s="89"/>
      <c r="H54" s="89"/>
      <c r="I54" s="89"/>
      <c r="J54" s="89"/>
      <c r="K54" s="89"/>
      <c r="L54" s="89"/>
      <c r="M54" s="89"/>
    </row>
    <row r="55" spans="1:15" s="70" customFormat="1" ht="26.1" customHeight="1">
      <c r="A55" s="89"/>
      <c r="B55" s="89" t="s">
        <v>663</v>
      </c>
      <c r="C55" s="89"/>
      <c r="D55" s="89"/>
      <c r="E55" s="89"/>
      <c r="F55" s="106" t="s">
        <v>705</v>
      </c>
      <c r="G55" s="89"/>
      <c r="H55" s="151" t="s">
        <v>707</v>
      </c>
      <c r="I55" s="89"/>
      <c r="J55" s="82">
        <v>329274315.26999998</v>
      </c>
      <c r="K55" s="89"/>
      <c r="L55" s="82">
        <v>340375448.75999999</v>
      </c>
      <c r="M55" s="89"/>
      <c r="O55"/>
    </row>
    <row r="56" spans="1:15" s="70" customFormat="1" ht="26.1" customHeight="1">
      <c r="A56" s="89"/>
      <c r="B56" s="89" t="s">
        <v>664</v>
      </c>
      <c r="C56" s="89"/>
      <c r="D56" s="89"/>
      <c r="E56" s="89"/>
      <c r="F56" s="106" t="s">
        <v>706</v>
      </c>
      <c r="G56" s="89"/>
      <c r="H56" s="151" t="s">
        <v>708</v>
      </c>
      <c r="I56" s="89"/>
      <c r="J56" s="82">
        <v>227022659.56999999</v>
      </c>
      <c r="K56" s="89"/>
      <c r="L56" s="82">
        <v>299465277.18000001</v>
      </c>
      <c r="M56" s="89"/>
      <c r="O56"/>
    </row>
    <row r="57" spans="1:15" s="70" customFormat="1" ht="26.1" customHeight="1">
      <c r="A57" s="89"/>
      <c r="B57" s="89" t="s">
        <v>665</v>
      </c>
      <c r="C57" s="89"/>
      <c r="D57" s="89"/>
      <c r="E57" s="89"/>
      <c r="F57" s="106" t="s">
        <v>705</v>
      </c>
      <c r="G57" s="89"/>
      <c r="H57" s="151" t="s">
        <v>709</v>
      </c>
      <c r="I57" s="89"/>
      <c r="J57" s="82">
        <v>296790613.52999997</v>
      </c>
      <c r="K57" s="89"/>
      <c r="L57" s="82">
        <v>319480187.39999998</v>
      </c>
      <c r="M57" s="89"/>
    </row>
    <row r="58" spans="1:15" s="70" customFormat="1" ht="26.1" customHeight="1">
      <c r="A58" s="89"/>
      <c r="B58" s="89" t="s">
        <v>768</v>
      </c>
      <c r="C58" s="89"/>
      <c r="D58" s="89"/>
      <c r="E58" s="89"/>
      <c r="F58" s="106" t="s">
        <v>705</v>
      </c>
      <c r="G58" s="89"/>
      <c r="H58" s="151" t="s">
        <v>710</v>
      </c>
      <c r="I58" s="89"/>
      <c r="J58" s="82">
        <v>340229231.25999999</v>
      </c>
      <c r="K58" s="89"/>
      <c r="L58" s="82">
        <v>331995274.38</v>
      </c>
      <c r="M58" s="89"/>
    </row>
    <row r="59" spans="1:15" s="70" customFormat="1" ht="26.1" customHeight="1">
      <c r="A59" s="89"/>
      <c r="B59" s="89" t="s">
        <v>667</v>
      </c>
      <c r="C59" s="89"/>
      <c r="D59" s="89"/>
      <c r="E59" s="89"/>
      <c r="F59" s="106" t="s">
        <v>705</v>
      </c>
      <c r="G59" s="89"/>
      <c r="H59" s="151" t="s">
        <v>711</v>
      </c>
      <c r="I59" s="89"/>
      <c r="J59" s="82">
        <v>340825217.04000002</v>
      </c>
      <c r="K59" s="89"/>
      <c r="L59" s="217">
        <v>325226566.30000001</v>
      </c>
      <c r="M59" s="89"/>
    </row>
    <row r="60" spans="1:15" s="70" customFormat="1" ht="26.1" customHeight="1">
      <c r="A60" s="89"/>
      <c r="B60" s="89" t="s">
        <v>666</v>
      </c>
      <c r="C60" s="89"/>
      <c r="E60" s="89"/>
      <c r="F60" s="106" t="s">
        <v>853</v>
      </c>
      <c r="G60" s="89"/>
      <c r="H60" s="315" t="s">
        <v>1217</v>
      </c>
      <c r="I60" s="89"/>
      <c r="J60" s="89"/>
      <c r="K60" s="89"/>
      <c r="L60" s="330"/>
      <c r="M60" s="89"/>
    </row>
    <row r="61" spans="1:15" s="70" customFormat="1" ht="26.1" customHeight="1">
      <c r="A61" s="89"/>
      <c r="B61" s="89"/>
      <c r="C61" s="89"/>
      <c r="E61" s="89"/>
      <c r="F61" s="106"/>
      <c r="G61" s="89"/>
      <c r="H61" s="315" t="s">
        <v>1218</v>
      </c>
      <c r="I61" s="89"/>
      <c r="J61" s="322"/>
      <c r="K61" s="89"/>
      <c r="L61" s="330"/>
      <c r="M61" s="89"/>
    </row>
    <row r="62" spans="1:15" s="70" customFormat="1" ht="26.1" customHeight="1">
      <c r="A62" s="89"/>
      <c r="B62" s="89"/>
      <c r="C62" s="89"/>
      <c r="E62" s="89"/>
      <c r="F62" s="106"/>
      <c r="G62" s="89"/>
      <c r="H62" s="315" t="s">
        <v>1219</v>
      </c>
      <c r="I62" s="89"/>
      <c r="J62" s="322"/>
      <c r="K62" s="89"/>
      <c r="L62" s="330"/>
      <c r="M62" s="89"/>
    </row>
    <row r="63" spans="1:15" s="70" customFormat="1" ht="26.1" customHeight="1">
      <c r="A63" s="89"/>
      <c r="B63" s="89"/>
      <c r="C63" s="89"/>
      <c r="E63" s="89"/>
      <c r="F63" s="106"/>
      <c r="G63" s="89"/>
      <c r="H63" s="336" t="s">
        <v>1220</v>
      </c>
      <c r="I63" s="89"/>
      <c r="J63" s="322"/>
      <c r="K63" s="89"/>
      <c r="L63" s="89"/>
      <c r="M63" s="89"/>
    </row>
    <row r="64" spans="1:15" s="70" customFormat="1" ht="26.1" customHeight="1">
      <c r="A64" s="89"/>
      <c r="B64" s="89"/>
      <c r="C64" s="89"/>
      <c r="E64" s="89"/>
      <c r="F64" s="106"/>
      <c r="G64" s="89"/>
      <c r="H64" s="336" t="s">
        <v>1221</v>
      </c>
      <c r="I64" s="89"/>
      <c r="M64" s="89"/>
    </row>
    <row r="65" spans="1:13" s="70" customFormat="1" ht="26.1" customHeight="1">
      <c r="A65" s="89"/>
      <c r="B65" s="89"/>
      <c r="C65" s="89"/>
      <c r="E65" s="89"/>
      <c r="F65" s="106"/>
      <c r="G65" s="89"/>
      <c r="H65" s="336" t="s">
        <v>1216</v>
      </c>
      <c r="I65" s="89"/>
      <c r="J65" s="82">
        <v>500102547.91000003</v>
      </c>
      <c r="K65" s="89"/>
      <c r="L65" s="217">
        <v>131925928.55</v>
      </c>
      <c r="M65" s="89"/>
    </row>
    <row r="66" spans="1:13" s="70" customFormat="1" ht="26.1" customHeight="1">
      <c r="A66" s="519"/>
      <c r="B66" s="89"/>
      <c r="C66" s="89"/>
      <c r="D66" s="89"/>
      <c r="E66" s="519"/>
      <c r="F66" s="106"/>
      <c r="G66" s="89"/>
      <c r="H66" s="89"/>
      <c r="I66" s="89"/>
      <c r="J66" s="322"/>
      <c r="K66" s="332"/>
      <c r="L66" s="343"/>
      <c r="M66" s="89"/>
    </row>
    <row r="67" spans="1:13" s="70" customFormat="1" ht="26.1" customHeight="1">
      <c r="A67" s="519"/>
      <c r="B67" s="89"/>
      <c r="C67" s="89"/>
      <c r="D67" s="89"/>
      <c r="E67" s="519"/>
      <c r="F67" s="106"/>
      <c r="G67" s="89"/>
      <c r="H67" s="89"/>
      <c r="I67" s="89"/>
      <c r="J67" s="322"/>
      <c r="K67" s="332"/>
      <c r="L67" s="343"/>
      <c r="M67" s="89"/>
    </row>
    <row r="68" spans="1:13" s="70" customFormat="1" ht="26.1" customHeight="1">
      <c r="A68" s="630" t="s">
        <v>551</v>
      </c>
      <c r="B68" s="630"/>
      <c r="C68" s="630"/>
      <c r="D68" s="630"/>
      <c r="E68" s="630"/>
      <c r="F68" s="630"/>
      <c r="G68" s="630"/>
      <c r="H68" s="630"/>
      <c r="I68" s="630"/>
      <c r="J68" s="630"/>
      <c r="K68" s="630"/>
      <c r="L68" s="630"/>
      <c r="M68" s="89"/>
    </row>
    <row r="69" spans="1:13" s="70" customFormat="1" ht="26.1" customHeight="1">
      <c r="A69" s="519"/>
      <c r="B69" s="519"/>
      <c r="C69" s="629" t="str">
        <f>+C36</f>
        <v xml:space="preserve">                                     (                                                                                                                    )           </v>
      </c>
      <c r="D69" s="629"/>
      <c r="E69" s="629"/>
      <c r="F69" s="629"/>
      <c r="G69" s="629"/>
      <c r="H69" s="629"/>
      <c r="I69" s="629"/>
      <c r="J69" s="629"/>
      <c r="K69" s="629"/>
      <c r="L69" s="629"/>
      <c r="M69" s="89"/>
    </row>
    <row r="70" spans="1:13" s="70" customFormat="1" ht="27.95" customHeight="1">
      <c r="A70" s="630" t="s">
        <v>2000</v>
      </c>
      <c r="B70" s="630"/>
      <c r="C70" s="630"/>
      <c r="D70" s="630"/>
      <c r="E70" s="630"/>
      <c r="F70" s="630"/>
      <c r="G70" s="630"/>
      <c r="H70" s="630"/>
      <c r="I70" s="630"/>
      <c r="J70" s="630"/>
      <c r="K70" s="630"/>
      <c r="L70" s="630"/>
      <c r="M70" s="630"/>
    </row>
    <row r="71" spans="1:13" s="70" customFormat="1" ht="27.95" customHeight="1">
      <c r="A71" s="519"/>
      <c r="B71" s="89"/>
      <c r="C71" s="89"/>
      <c r="D71" s="89"/>
      <c r="E71" s="519"/>
      <c r="F71" s="106"/>
      <c r="G71" s="89"/>
      <c r="H71" s="89"/>
      <c r="I71" s="89"/>
      <c r="J71" s="322"/>
      <c r="K71" s="332"/>
      <c r="L71" s="343"/>
      <c r="M71" s="89"/>
    </row>
    <row r="72" spans="1:13" s="70" customFormat="1" ht="27.95" customHeight="1">
      <c r="A72" s="310"/>
      <c r="B72" s="310"/>
      <c r="C72" s="310"/>
      <c r="D72" s="310"/>
      <c r="E72" s="630" t="s">
        <v>698</v>
      </c>
      <c r="F72" s="630"/>
      <c r="G72" s="630"/>
      <c r="H72" s="106"/>
      <c r="I72" s="106"/>
      <c r="J72" s="631" t="s">
        <v>125</v>
      </c>
      <c r="K72" s="631"/>
      <c r="L72" s="631"/>
      <c r="M72" s="89"/>
    </row>
    <row r="73" spans="1:13" s="70" customFormat="1" ht="27.95" customHeight="1">
      <c r="A73" s="310"/>
      <c r="B73" s="310"/>
      <c r="C73" s="310"/>
      <c r="D73" s="310"/>
      <c r="E73" s="106"/>
      <c r="F73" s="311" t="s">
        <v>699</v>
      </c>
      <c r="G73" s="106"/>
      <c r="H73" s="311" t="s">
        <v>700</v>
      </c>
      <c r="I73" s="106"/>
      <c r="J73" s="300" t="str">
        <f>+J52</f>
        <v>2021</v>
      </c>
      <c r="K73" s="106"/>
      <c r="L73" s="300" t="str">
        <f>+L52</f>
        <v>2020</v>
      </c>
      <c r="M73" s="89"/>
    </row>
    <row r="74" spans="1:13" s="70" customFormat="1" ht="27.95" customHeight="1">
      <c r="A74" s="527"/>
      <c r="B74" s="19" t="s">
        <v>701</v>
      </c>
      <c r="C74" s="527"/>
      <c r="D74" s="527"/>
      <c r="E74" s="106"/>
      <c r="F74" s="350"/>
      <c r="G74" s="106"/>
      <c r="H74" s="350"/>
      <c r="I74" s="106"/>
      <c r="J74" s="537"/>
      <c r="K74" s="106"/>
      <c r="L74" s="537"/>
      <c r="M74" s="89"/>
    </row>
    <row r="75" spans="1:13" s="70" customFormat="1" ht="27.95" customHeight="1">
      <c r="A75" s="527"/>
      <c r="B75" s="19" t="s">
        <v>702</v>
      </c>
      <c r="C75" s="527"/>
      <c r="D75" s="527"/>
      <c r="E75" s="106"/>
      <c r="F75" s="350"/>
      <c r="G75" s="106"/>
      <c r="H75" s="350"/>
      <c r="I75" s="106"/>
      <c r="J75" s="537"/>
      <c r="K75" s="106"/>
      <c r="L75" s="537"/>
      <c r="M75" s="89"/>
    </row>
    <row r="76" spans="1:13" s="70" customFormat="1" ht="27.95" customHeight="1">
      <c r="A76" s="89"/>
      <c r="B76" s="89" t="s">
        <v>955</v>
      </c>
      <c r="C76" s="89"/>
      <c r="E76" s="89"/>
      <c r="F76" s="106" t="s">
        <v>705</v>
      </c>
      <c r="G76" s="89"/>
      <c r="H76" s="151" t="s">
        <v>958</v>
      </c>
      <c r="I76" s="89"/>
      <c r="J76" s="82">
        <v>143392837.22999999</v>
      </c>
      <c r="K76" s="89"/>
      <c r="L76" s="217">
        <v>15501564.41</v>
      </c>
      <c r="M76" s="89"/>
    </row>
    <row r="77" spans="1:13" s="70" customFormat="1" ht="27.95" customHeight="1">
      <c r="A77" s="89"/>
      <c r="B77" s="89" t="s">
        <v>1201</v>
      </c>
      <c r="C77" s="89"/>
      <c r="E77" s="89"/>
      <c r="F77" s="106" t="s">
        <v>705</v>
      </c>
      <c r="G77" s="89"/>
      <c r="H77" s="308" t="s">
        <v>958</v>
      </c>
      <c r="I77" s="89"/>
      <c r="J77" s="82">
        <v>154180577.41</v>
      </c>
      <c r="K77" s="89"/>
      <c r="L77" s="82">
        <v>0</v>
      </c>
      <c r="M77" s="89"/>
    </row>
    <row r="78" spans="1:13" s="70" customFormat="1" ht="27.95" customHeight="1">
      <c r="A78" s="89"/>
      <c r="B78" s="89" t="s">
        <v>956</v>
      </c>
      <c r="C78" s="89"/>
      <c r="E78" s="89"/>
      <c r="F78" s="106" t="s">
        <v>957</v>
      </c>
      <c r="G78" s="89"/>
      <c r="H78" s="151" t="s">
        <v>959</v>
      </c>
      <c r="I78" s="89"/>
      <c r="J78" s="225">
        <v>138578979.74000001</v>
      </c>
      <c r="K78" s="89"/>
      <c r="L78" s="225">
        <v>13402882.99</v>
      </c>
      <c r="M78" s="89"/>
    </row>
    <row r="79" spans="1:13" s="70" customFormat="1" ht="27.95" customHeight="1" thickBot="1">
      <c r="A79" s="140"/>
      <c r="B79" s="89"/>
      <c r="C79" s="89"/>
      <c r="D79" s="89" t="s">
        <v>791</v>
      </c>
      <c r="E79" s="140"/>
      <c r="F79" s="106"/>
      <c r="G79" s="89"/>
      <c r="H79" s="89"/>
      <c r="I79" s="89"/>
      <c r="J79" s="341">
        <f>SUM(J55:J78)</f>
        <v>2470396978.96</v>
      </c>
      <c r="K79" s="332"/>
      <c r="L79" s="331">
        <f>SUM(L55:L78)</f>
        <v>1777373129.97</v>
      </c>
      <c r="M79" s="89"/>
    </row>
    <row r="80" spans="1:13" s="70" customFormat="1" ht="27.95" customHeight="1" thickTop="1">
      <c r="A80" s="19"/>
      <c r="B80" s="19" t="s">
        <v>703</v>
      </c>
      <c r="C80" s="19"/>
      <c r="D80" s="140"/>
      <c r="E80" s="140"/>
      <c r="F80" s="106"/>
      <c r="G80" s="89"/>
      <c r="H80" s="89"/>
      <c r="I80" s="89"/>
      <c r="J80" s="140"/>
      <c r="K80" s="89"/>
      <c r="L80" s="140"/>
      <c r="M80" s="89"/>
    </row>
    <row r="81" spans="1:13" s="70" customFormat="1" ht="27.95" customHeight="1">
      <c r="A81" s="19"/>
      <c r="B81" s="19" t="s">
        <v>704</v>
      </c>
      <c r="C81" s="19"/>
      <c r="D81" s="140"/>
      <c r="E81" s="140"/>
      <c r="M81" s="89"/>
    </row>
    <row r="82" spans="1:13" s="70" customFormat="1" ht="27.95" customHeight="1">
      <c r="A82" s="89"/>
      <c r="B82" s="89" t="s">
        <v>663</v>
      </c>
      <c r="C82" s="89"/>
      <c r="D82" s="89"/>
      <c r="E82" s="140"/>
      <c r="F82" s="106" t="s">
        <v>705</v>
      </c>
      <c r="G82" s="89"/>
      <c r="H82" s="151" t="s">
        <v>707</v>
      </c>
      <c r="I82" s="89"/>
      <c r="J82" s="82">
        <v>329274315.26999998</v>
      </c>
      <c r="K82" s="89"/>
      <c r="L82" s="82">
        <v>340375448.75999999</v>
      </c>
      <c r="M82" s="89"/>
    </row>
    <row r="83" spans="1:13" s="70" customFormat="1" ht="27.95" customHeight="1">
      <c r="A83" s="89"/>
      <c r="B83" s="89" t="s">
        <v>664</v>
      </c>
      <c r="C83" s="89"/>
      <c r="D83" s="89"/>
      <c r="E83" s="140"/>
      <c r="F83" s="106" t="s">
        <v>706</v>
      </c>
      <c r="G83" s="89"/>
      <c r="H83" s="151" t="s">
        <v>708</v>
      </c>
      <c r="I83" s="89"/>
      <c r="J83" s="82">
        <v>227022659.56999999</v>
      </c>
      <c r="K83" s="89"/>
      <c r="L83" s="82">
        <v>299465277.18000001</v>
      </c>
      <c r="M83" s="89"/>
    </row>
    <row r="84" spans="1:13" s="70" customFormat="1" ht="27.95" customHeight="1">
      <c r="A84" s="89"/>
      <c r="B84" s="89" t="s">
        <v>665</v>
      </c>
      <c r="C84" s="89"/>
      <c r="D84" s="89"/>
      <c r="E84" s="140"/>
      <c r="F84" s="106" t="s">
        <v>705</v>
      </c>
      <c r="G84" s="89"/>
      <c r="H84" s="151" t="s">
        <v>709</v>
      </c>
      <c r="I84" s="89"/>
      <c r="J84" s="82">
        <v>296790613.52999997</v>
      </c>
      <c r="K84" s="89"/>
      <c r="L84" s="82">
        <v>319480187.39999998</v>
      </c>
      <c r="M84" s="89"/>
    </row>
    <row r="85" spans="1:13" s="70" customFormat="1" ht="27.95" customHeight="1">
      <c r="A85" s="89"/>
      <c r="B85" s="89" t="s">
        <v>768</v>
      </c>
      <c r="C85" s="89"/>
      <c r="D85" s="89"/>
      <c r="E85" s="140"/>
      <c r="F85" s="106" t="s">
        <v>705</v>
      </c>
      <c r="G85" s="89"/>
      <c r="H85" s="151" t="s">
        <v>710</v>
      </c>
      <c r="I85" s="89"/>
      <c r="J85" s="82">
        <v>340229231.25999999</v>
      </c>
      <c r="K85" s="89"/>
      <c r="L85" s="82">
        <v>331995274.38</v>
      </c>
      <c r="M85" s="89"/>
    </row>
    <row r="86" spans="1:13" s="70" customFormat="1" ht="27.95" customHeight="1">
      <c r="A86" s="89"/>
      <c r="B86" s="89" t="s">
        <v>667</v>
      </c>
      <c r="C86" s="89"/>
      <c r="D86" s="89"/>
      <c r="E86" s="140"/>
      <c r="F86" s="106" t="s">
        <v>705</v>
      </c>
      <c r="G86" s="89"/>
      <c r="H86" s="151" t="s">
        <v>711</v>
      </c>
      <c r="I86" s="89"/>
      <c r="J86" s="82">
        <v>340825217.04000002</v>
      </c>
      <c r="K86" s="89"/>
      <c r="L86" s="217">
        <v>325226566.30000001</v>
      </c>
      <c r="M86" s="89"/>
    </row>
    <row r="87" spans="1:13" s="70" customFormat="1" ht="27.95" customHeight="1">
      <c r="A87" s="89"/>
      <c r="B87" s="89" t="s">
        <v>666</v>
      </c>
      <c r="C87" s="89"/>
      <c r="E87" s="140"/>
      <c r="F87" s="106" t="s">
        <v>853</v>
      </c>
      <c r="G87" s="89"/>
      <c r="H87" s="315" t="s">
        <v>1222</v>
      </c>
      <c r="I87" s="89"/>
      <c r="M87" s="89"/>
    </row>
    <row r="88" spans="1:13" s="70" customFormat="1" ht="27.95" customHeight="1">
      <c r="A88" s="89"/>
      <c r="B88" s="89"/>
      <c r="C88" s="89"/>
      <c r="E88" s="310"/>
      <c r="F88" s="106"/>
      <c r="G88" s="89"/>
      <c r="H88" s="312" t="s">
        <v>1218</v>
      </c>
      <c r="I88" s="89"/>
      <c r="J88" s="322"/>
      <c r="K88" s="89"/>
      <c r="L88" s="330"/>
      <c r="M88" s="89"/>
    </row>
    <row r="89" spans="1:13" s="70" customFormat="1" ht="27.95" customHeight="1">
      <c r="A89" s="89"/>
      <c r="B89" s="89"/>
      <c r="C89" s="89"/>
      <c r="E89" s="310"/>
      <c r="F89" s="106"/>
      <c r="G89" s="89"/>
      <c r="H89" s="315" t="s">
        <v>1219</v>
      </c>
      <c r="I89" s="89"/>
      <c r="J89" s="322"/>
      <c r="K89" s="89"/>
      <c r="L89" s="330"/>
      <c r="M89" s="89"/>
    </row>
    <row r="90" spans="1:13" s="70" customFormat="1" ht="27.95" customHeight="1">
      <c r="A90" s="89"/>
      <c r="B90" s="89"/>
      <c r="C90" s="89"/>
      <c r="E90" s="310"/>
      <c r="F90" s="106"/>
      <c r="G90" s="89"/>
      <c r="H90" s="336" t="s">
        <v>1220</v>
      </c>
      <c r="I90" s="89"/>
      <c r="J90" s="322"/>
      <c r="K90" s="89"/>
      <c r="L90" s="330"/>
      <c r="M90" s="89"/>
    </row>
    <row r="91" spans="1:13" s="70" customFormat="1" ht="27.95" customHeight="1">
      <c r="A91" s="89"/>
      <c r="B91" s="89"/>
      <c r="C91" s="89"/>
      <c r="E91" s="310"/>
      <c r="F91" s="106"/>
      <c r="G91" s="89"/>
      <c r="H91" s="336" t="s">
        <v>1221</v>
      </c>
      <c r="I91" s="89"/>
      <c r="M91" s="89"/>
    </row>
    <row r="92" spans="1:13" s="70" customFormat="1" ht="27.95" customHeight="1">
      <c r="A92" s="89"/>
      <c r="B92" s="89"/>
      <c r="C92" s="89"/>
      <c r="E92" s="310"/>
      <c r="F92" s="106"/>
      <c r="G92" s="89"/>
      <c r="H92" s="336" t="s">
        <v>1216</v>
      </c>
      <c r="I92" s="89"/>
      <c r="J92" s="82">
        <v>500102547.91000003</v>
      </c>
      <c r="K92" s="89"/>
      <c r="L92" s="217">
        <v>131925928.55</v>
      </c>
      <c r="M92" s="89"/>
    </row>
    <row r="93" spans="1:13" s="70" customFormat="1" ht="27.95" customHeight="1">
      <c r="A93" s="89"/>
      <c r="B93" s="89" t="s">
        <v>955</v>
      </c>
      <c r="C93" s="89"/>
      <c r="E93" s="89"/>
      <c r="F93" s="106" t="s">
        <v>705</v>
      </c>
      <c r="G93" s="89"/>
      <c r="H93" s="151" t="s">
        <v>958</v>
      </c>
      <c r="I93" s="89"/>
      <c r="J93" s="82">
        <v>143392837.22999999</v>
      </c>
      <c r="K93" s="89"/>
      <c r="L93" s="217">
        <v>15501564.41</v>
      </c>
      <c r="M93" s="89"/>
    </row>
    <row r="94" spans="1:13" s="70" customFormat="1" ht="27.95" customHeight="1">
      <c r="A94" s="89"/>
      <c r="B94" s="89" t="s">
        <v>1201</v>
      </c>
      <c r="C94" s="89"/>
      <c r="E94" s="89"/>
      <c r="F94" s="106" t="s">
        <v>705</v>
      </c>
      <c r="G94" s="89"/>
      <c r="H94" s="308" t="s">
        <v>958</v>
      </c>
      <c r="I94" s="89"/>
      <c r="J94" s="82">
        <v>154180577.41</v>
      </c>
      <c r="K94" s="89"/>
      <c r="L94" s="82">
        <v>0</v>
      </c>
      <c r="M94" s="89"/>
    </row>
    <row r="95" spans="1:13" s="70" customFormat="1" ht="27.95" customHeight="1">
      <c r="A95" s="89"/>
      <c r="B95" s="89" t="s">
        <v>956</v>
      </c>
      <c r="C95" s="89"/>
      <c r="E95" s="89"/>
      <c r="F95" s="106" t="s">
        <v>957</v>
      </c>
      <c r="G95" s="89"/>
      <c r="H95" s="151" t="s">
        <v>959</v>
      </c>
      <c r="I95" s="89"/>
      <c r="J95" s="225">
        <v>138578979.74000001</v>
      </c>
      <c r="K95" s="89"/>
      <c r="L95" s="225">
        <v>13402882.99</v>
      </c>
      <c r="M95" s="89"/>
    </row>
    <row r="96" spans="1:13" s="70" customFormat="1" ht="27.95" customHeight="1" thickBot="1">
      <c r="A96" s="140"/>
      <c r="B96" s="89"/>
      <c r="C96" s="89"/>
      <c r="D96" s="89" t="s">
        <v>792</v>
      </c>
      <c r="E96" s="140"/>
      <c r="F96" s="89"/>
      <c r="G96" s="89"/>
      <c r="H96" s="89"/>
      <c r="I96" s="89"/>
      <c r="J96" s="341">
        <f>SUM(J82:J95)</f>
        <v>2470396978.96</v>
      </c>
      <c r="K96" s="332"/>
      <c r="L96" s="331">
        <f>SUM(L82:L95)</f>
        <v>1777373129.97</v>
      </c>
      <c r="M96" s="89"/>
    </row>
    <row r="97" spans="1:13" s="70" customFormat="1" ht="27.95" customHeight="1" thickTop="1">
      <c r="A97" s="310"/>
      <c r="B97" s="89"/>
      <c r="C97" s="89"/>
      <c r="D97" s="89"/>
      <c r="E97" s="310"/>
      <c r="F97" s="89"/>
      <c r="G97" s="89"/>
      <c r="H97" s="89"/>
      <c r="I97" s="89"/>
      <c r="J97" s="343"/>
      <c r="K97" s="332"/>
      <c r="L97" s="343"/>
      <c r="M97" s="89"/>
    </row>
    <row r="98" spans="1:13" s="70" customFormat="1" ht="27.95" customHeight="1">
      <c r="A98" s="140"/>
      <c r="B98" s="140"/>
      <c r="C98" s="140"/>
      <c r="D98" s="140"/>
      <c r="E98" s="140"/>
      <c r="G98" s="76"/>
      <c r="H98" s="73"/>
      <c r="I98" s="76"/>
      <c r="J98" s="72"/>
      <c r="K98" s="140"/>
      <c r="L98" s="73"/>
      <c r="M98" s="89"/>
    </row>
    <row r="99" spans="1:13" s="70" customFormat="1" ht="27.95" customHeight="1">
      <c r="A99" s="630" t="s">
        <v>551</v>
      </c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  <c r="M99" s="89"/>
    </row>
    <row r="100" spans="1:13" s="70" customFormat="1" ht="27.95" customHeight="1">
      <c r="A100" s="140"/>
      <c r="B100" s="140"/>
      <c r="C100" s="629" t="str">
        <f>+C69</f>
        <v xml:space="preserve">                                     (                                                                                                                    )           </v>
      </c>
      <c r="D100" s="629"/>
      <c r="E100" s="629"/>
      <c r="F100" s="629"/>
      <c r="G100" s="629"/>
      <c r="H100" s="629"/>
      <c r="I100" s="629"/>
      <c r="J100" s="629"/>
      <c r="K100" s="629"/>
      <c r="L100" s="629"/>
      <c r="M100" s="89"/>
    </row>
    <row r="101" spans="1:13" s="70" customFormat="1" ht="27.95" customHeight="1">
      <c r="A101" s="630" t="s">
        <v>2001</v>
      </c>
      <c r="B101" s="630"/>
      <c r="C101" s="630"/>
      <c r="D101" s="630"/>
      <c r="E101" s="630"/>
      <c r="F101" s="630"/>
      <c r="G101" s="630"/>
      <c r="H101" s="630"/>
      <c r="I101" s="630"/>
      <c r="J101" s="630"/>
      <c r="K101" s="630"/>
      <c r="L101" s="630"/>
      <c r="M101" s="630"/>
    </row>
    <row r="102" spans="1:13" s="70" customFormat="1" ht="27.95" customHeight="1">
      <c r="A102" s="140"/>
      <c r="B102" s="140"/>
      <c r="C102" s="140"/>
      <c r="D102" s="140"/>
      <c r="E102" s="140"/>
      <c r="F102" s="73"/>
      <c r="G102" s="76"/>
      <c r="H102" s="73"/>
      <c r="I102" s="76"/>
      <c r="J102" s="73"/>
      <c r="K102" s="140"/>
      <c r="L102" s="73"/>
      <c r="M102" s="89"/>
    </row>
    <row r="103" spans="1:13" s="70" customFormat="1" ht="27.95" customHeight="1">
      <c r="A103" s="19" t="s">
        <v>1433</v>
      </c>
      <c r="B103" s="140"/>
      <c r="C103" s="126"/>
      <c r="E103" s="140"/>
      <c r="F103" s="89"/>
      <c r="G103" s="89"/>
      <c r="H103" s="89"/>
      <c r="I103" s="89"/>
      <c r="J103" s="140"/>
      <c r="K103" s="89"/>
      <c r="L103" s="140"/>
      <c r="M103" s="89"/>
    </row>
    <row r="104" spans="1:13" s="70" customFormat="1" ht="27.95" customHeight="1">
      <c r="A104" s="126" t="s">
        <v>604</v>
      </c>
      <c r="B104" s="126"/>
      <c r="C104" s="126"/>
      <c r="E104" s="140"/>
      <c r="F104" s="89"/>
      <c r="G104" s="89"/>
      <c r="H104" s="89"/>
      <c r="I104" s="89"/>
      <c r="J104" s="140"/>
      <c r="K104" s="89"/>
      <c r="L104" s="140"/>
      <c r="M104" s="89"/>
    </row>
    <row r="105" spans="1:13" s="70" customFormat="1" ht="27.95" customHeight="1">
      <c r="A105" s="126" t="s">
        <v>1270</v>
      </c>
      <c r="B105" s="126"/>
      <c r="E105" s="140"/>
      <c r="F105" s="106"/>
      <c r="G105" s="89"/>
      <c r="H105" s="89"/>
      <c r="I105" s="89"/>
      <c r="J105" s="140"/>
      <c r="K105" s="89"/>
      <c r="L105" s="140"/>
      <c r="M105" s="89"/>
    </row>
    <row r="106" spans="1:13" s="70" customFormat="1" ht="27.95" customHeight="1">
      <c r="A106" s="126"/>
      <c r="B106" s="126"/>
      <c r="E106" s="140"/>
      <c r="F106" s="106"/>
      <c r="G106" s="89"/>
      <c r="H106" s="89"/>
      <c r="I106" s="89"/>
      <c r="J106" s="140"/>
      <c r="K106" s="89"/>
      <c r="L106" s="140"/>
      <c r="M106" s="89"/>
    </row>
    <row r="107" spans="1:13" s="70" customFormat="1" ht="27.95" customHeight="1">
      <c r="A107" s="19" t="s">
        <v>1434</v>
      </c>
      <c r="B107" s="140"/>
      <c r="C107" s="140"/>
      <c r="D107" s="140"/>
      <c r="E107" s="140"/>
      <c r="F107" s="89"/>
      <c r="G107" s="89"/>
      <c r="H107" s="89"/>
      <c r="I107" s="89"/>
      <c r="J107" s="140"/>
      <c r="K107" s="89"/>
      <c r="L107" s="140"/>
      <c r="M107" s="89"/>
    </row>
    <row r="108" spans="1:13" s="70" customFormat="1" ht="27.95" customHeight="1">
      <c r="A108" s="140" t="s">
        <v>1982</v>
      </c>
      <c r="B108" s="140"/>
      <c r="C108" s="140"/>
      <c r="D108" s="140"/>
      <c r="E108" s="140"/>
      <c r="F108" s="89"/>
      <c r="G108" s="89"/>
      <c r="H108" s="89"/>
      <c r="I108" s="89"/>
      <c r="J108" s="140"/>
      <c r="K108" s="89"/>
      <c r="L108" s="140"/>
      <c r="M108" s="89"/>
    </row>
    <row r="109" spans="1:13" s="70" customFormat="1" ht="27.95" customHeight="1">
      <c r="A109" s="519"/>
      <c r="B109" s="519"/>
      <c r="C109" s="519"/>
      <c r="D109" s="519"/>
      <c r="E109" s="519"/>
      <c r="F109" s="89"/>
      <c r="G109" s="89"/>
      <c r="H109" s="89"/>
      <c r="I109" s="89"/>
      <c r="J109" s="519"/>
      <c r="K109" s="89"/>
      <c r="L109" s="519"/>
      <c r="M109" s="89"/>
    </row>
    <row r="110" spans="1:13" s="70" customFormat="1" ht="27.95" customHeight="1">
      <c r="A110" s="126"/>
      <c r="B110" s="126"/>
      <c r="E110" s="310"/>
      <c r="F110" s="631" t="s">
        <v>125</v>
      </c>
      <c r="G110" s="631"/>
      <c r="H110" s="631"/>
      <c r="I110" s="631"/>
      <c r="J110" s="631"/>
      <c r="K110" s="631"/>
      <c r="L110" s="631"/>
      <c r="M110" s="89"/>
    </row>
    <row r="111" spans="1:13" s="70" customFormat="1" ht="27.95" customHeight="1">
      <c r="A111" s="126"/>
      <c r="B111" s="126"/>
      <c r="E111" s="310"/>
      <c r="F111" s="313"/>
      <c r="G111" s="313" t="s">
        <v>126</v>
      </c>
      <c r="H111" s="313"/>
      <c r="I111" s="312"/>
      <c r="J111" s="634" t="s">
        <v>127</v>
      </c>
      <c r="K111" s="634"/>
      <c r="L111" s="634"/>
      <c r="M111" s="89"/>
    </row>
    <row r="112" spans="1:13" s="70" customFormat="1" ht="27.95" customHeight="1">
      <c r="A112" s="126"/>
      <c r="B112" s="126"/>
      <c r="E112" s="310"/>
      <c r="F112" s="300" t="s">
        <v>1185</v>
      </c>
      <c r="G112" s="312"/>
      <c r="H112" s="300" t="s">
        <v>1186</v>
      </c>
      <c r="I112" s="312"/>
      <c r="J112" s="313" t="str">
        <f>+F112</f>
        <v>2021</v>
      </c>
      <c r="K112" s="312"/>
      <c r="L112" s="313" t="str">
        <f>+H112</f>
        <v>2020</v>
      </c>
      <c r="M112" s="89"/>
    </row>
    <row r="113" spans="1:13" s="70" customFormat="1" ht="27.95" customHeight="1">
      <c r="A113" s="140" t="s">
        <v>631</v>
      </c>
      <c r="B113" s="140"/>
      <c r="C113" s="140"/>
      <c r="D113" s="140"/>
      <c r="E113" s="140"/>
      <c r="F113" s="72">
        <v>1000944321.21</v>
      </c>
      <c r="G113" s="72"/>
      <c r="H113" s="72">
        <v>1018866698.08</v>
      </c>
      <c r="I113" s="76"/>
      <c r="J113" s="72">
        <v>935273028.39999998</v>
      </c>
      <c r="K113" s="76"/>
      <c r="L113" s="72">
        <v>744549299.09000015</v>
      </c>
      <c r="M113" s="89"/>
    </row>
    <row r="114" spans="1:13" s="70" customFormat="1" ht="27.95" customHeight="1">
      <c r="A114" s="140" t="s">
        <v>632</v>
      </c>
      <c r="B114" s="140"/>
      <c r="C114" s="140"/>
      <c r="D114" s="140"/>
      <c r="E114" s="140"/>
      <c r="F114" s="72">
        <v>9620761.5899999999</v>
      </c>
      <c r="G114" s="72"/>
      <c r="H114" s="557">
        <v>-118141353.42</v>
      </c>
      <c r="I114" s="76"/>
      <c r="J114" s="72">
        <v>0</v>
      </c>
      <c r="K114" s="76"/>
      <c r="L114" s="72">
        <v>0</v>
      </c>
      <c r="M114" s="89"/>
    </row>
    <row r="115" spans="1:13" s="70" customFormat="1" ht="27.95" customHeight="1">
      <c r="A115" s="140" t="s">
        <v>633</v>
      </c>
      <c r="B115" s="140"/>
      <c r="C115" s="140"/>
      <c r="D115" s="140"/>
      <c r="E115" s="140"/>
      <c r="F115" s="72">
        <v>9526179.4399999995</v>
      </c>
      <c r="G115" s="72"/>
      <c r="H115" s="557">
        <v>-152521462.16999999</v>
      </c>
      <c r="I115" s="76"/>
      <c r="J115" s="72">
        <v>0</v>
      </c>
      <c r="K115" s="76"/>
      <c r="L115" s="72">
        <v>0</v>
      </c>
      <c r="M115" s="89"/>
    </row>
    <row r="116" spans="1:13" s="70" customFormat="1" ht="27.95" customHeight="1">
      <c r="A116" s="140" t="s">
        <v>634</v>
      </c>
      <c r="B116" s="140"/>
      <c r="C116" s="140"/>
      <c r="D116" s="140"/>
      <c r="E116" s="140"/>
      <c r="F116" s="72">
        <v>607964943.73000002</v>
      </c>
      <c r="G116" s="72"/>
      <c r="H116" s="72">
        <v>1259060809.02</v>
      </c>
      <c r="I116" s="76"/>
      <c r="J116" s="72">
        <v>688837909.84000003</v>
      </c>
      <c r="K116" s="76"/>
      <c r="L116" s="72">
        <v>1119213011.5800002</v>
      </c>
      <c r="M116" s="89"/>
    </row>
    <row r="117" spans="1:13" s="70" customFormat="1" ht="27.95" customHeight="1">
      <c r="A117" s="140" t="s">
        <v>635</v>
      </c>
      <c r="B117" s="140"/>
      <c r="C117" s="140"/>
      <c r="D117" s="140"/>
      <c r="E117" s="140"/>
      <c r="F117" s="72">
        <v>253765035.75</v>
      </c>
      <c r="G117" s="72"/>
      <c r="H117" s="72">
        <v>331825056.81</v>
      </c>
      <c r="I117" s="76"/>
      <c r="J117" s="72">
        <v>189541636.56</v>
      </c>
      <c r="K117" s="76"/>
      <c r="L117" s="72">
        <v>238524380.86000004</v>
      </c>
      <c r="M117" s="89"/>
    </row>
    <row r="118" spans="1:13" s="70" customFormat="1" ht="27.95" customHeight="1">
      <c r="A118" s="140" t="s">
        <v>636</v>
      </c>
      <c r="B118" s="140"/>
      <c r="C118" s="140"/>
      <c r="D118" s="140"/>
      <c r="E118" s="140"/>
      <c r="F118" s="72">
        <v>14437500</v>
      </c>
      <c r="G118" s="72"/>
      <c r="H118" s="72">
        <v>13873140.039999999</v>
      </c>
      <c r="I118" s="76"/>
      <c r="J118" s="72">
        <v>5340000</v>
      </c>
      <c r="K118" s="76"/>
      <c r="L118" s="72">
        <v>5330000</v>
      </c>
      <c r="M118" s="89"/>
    </row>
    <row r="119" spans="1:13" s="70" customFormat="1" ht="27.95" customHeight="1">
      <c r="A119" s="140" t="s">
        <v>637</v>
      </c>
      <c r="B119" s="140"/>
      <c r="C119" s="140"/>
      <c r="D119" s="140"/>
      <c r="E119" s="140"/>
      <c r="F119" s="72"/>
      <c r="G119" s="72"/>
      <c r="H119" s="72"/>
      <c r="I119" s="72"/>
      <c r="J119" s="72"/>
      <c r="K119" s="72"/>
      <c r="L119" s="72"/>
      <c r="M119" s="89"/>
    </row>
    <row r="120" spans="1:13" s="70" customFormat="1" ht="27.95" customHeight="1">
      <c r="A120" s="140"/>
      <c r="B120" s="140"/>
      <c r="C120" s="140" t="s">
        <v>638</v>
      </c>
      <c r="D120" s="140"/>
      <c r="E120" s="140"/>
      <c r="F120" s="72">
        <v>38490235.979999997</v>
      </c>
      <c r="G120" s="76"/>
      <c r="H120" s="72">
        <v>40913137.939999998</v>
      </c>
      <c r="I120" s="76"/>
      <c r="J120" s="72">
        <v>20269947.780000001</v>
      </c>
      <c r="K120" s="215"/>
      <c r="L120" s="72">
        <v>22673448.699999999</v>
      </c>
      <c r="M120" s="89"/>
    </row>
    <row r="121" spans="1:13" s="70" customFormat="1" ht="27.95" customHeight="1">
      <c r="A121" s="140" t="s">
        <v>639</v>
      </c>
      <c r="B121" s="140"/>
      <c r="C121" s="140"/>
      <c r="D121" s="140"/>
      <c r="E121" s="140"/>
      <c r="F121" s="72">
        <v>361847623.17000002</v>
      </c>
      <c r="G121" s="76"/>
      <c r="H121" s="72">
        <v>230102578.06</v>
      </c>
      <c r="I121" s="76"/>
      <c r="J121" s="72">
        <v>17278012.57</v>
      </c>
      <c r="K121" s="76"/>
      <c r="L121" s="72">
        <v>16400475.73</v>
      </c>
      <c r="M121" s="89"/>
    </row>
    <row r="122" spans="1:13" s="70" customFormat="1" ht="27.95" customHeight="1">
      <c r="A122" s="140" t="s">
        <v>640</v>
      </c>
      <c r="B122" s="140"/>
      <c r="C122" s="140"/>
      <c r="D122" s="140"/>
      <c r="E122" s="140"/>
      <c r="F122" s="72">
        <v>397175085.32999998</v>
      </c>
      <c r="G122" s="76"/>
      <c r="H122" s="72">
        <v>377646975.33999997</v>
      </c>
      <c r="I122" s="76"/>
      <c r="J122" s="72">
        <v>0</v>
      </c>
      <c r="K122" s="215"/>
      <c r="L122" s="72">
        <v>0</v>
      </c>
      <c r="M122" s="89"/>
    </row>
    <row r="123" spans="1:13" s="70" customFormat="1" ht="27.95" customHeight="1">
      <c r="A123" s="140" t="s">
        <v>641</v>
      </c>
      <c r="B123" s="140"/>
      <c r="C123" s="140"/>
      <c r="D123" s="140"/>
      <c r="E123" s="140"/>
      <c r="F123" s="72">
        <v>915325561.57000005</v>
      </c>
      <c r="G123" s="76"/>
      <c r="H123" s="72">
        <v>399408698.58999997</v>
      </c>
      <c r="I123" s="76"/>
      <c r="J123" s="72">
        <v>0</v>
      </c>
      <c r="K123" s="215"/>
      <c r="L123" s="72">
        <v>0</v>
      </c>
      <c r="M123" s="89"/>
    </row>
    <row r="124" spans="1:13" s="70" customFormat="1" ht="27.95" customHeight="1">
      <c r="A124" s="307" t="s">
        <v>1233</v>
      </c>
      <c r="B124" s="140"/>
      <c r="C124" s="140"/>
      <c r="D124" s="140"/>
      <c r="E124" s="140"/>
      <c r="F124" s="72">
        <v>68439031.5</v>
      </c>
      <c r="G124" s="76"/>
      <c r="H124" s="72">
        <v>0</v>
      </c>
      <c r="I124" s="76"/>
      <c r="J124" s="72">
        <v>0</v>
      </c>
      <c r="K124" s="215"/>
      <c r="L124" s="72">
        <v>0</v>
      </c>
      <c r="M124" s="89"/>
    </row>
    <row r="125" spans="1:13" s="70" customFormat="1" ht="27.95" customHeight="1">
      <c r="A125" s="539"/>
      <c r="B125" s="539"/>
      <c r="C125" s="539"/>
      <c r="D125" s="539"/>
      <c r="E125" s="539"/>
      <c r="F125" s="72"/>
      <c r="G125" s="76"/>
      <c r="H125" s="72"/>
      <c r="I125" s="76"/>
      <c r="J125" s="72"/>
      <c r="K125" s="215"/>
      <c r="L125" s="72"/>
      <c r="M125" s="89"/>
    </row>
    <row r="126" spans="1:13" s="70" customFormat="1" ht="27.95" customHeight="1">
      <c r="A126" s="539"/>
      <c r="B126" s="539"/>
      <c r="C126" s="539"/>
      <c r="D126" s="539"/>
      <c r="E126" s="539"/>
      <c r="F126" s="72"/>
      <c r="G126" s="76"/>
      <c r="H126" s="72"/>
      <c r="I126" s="76"/>
      <c r="J126" s="72"/>
      <c r="K126" s="215"/>
      <c r="L126" s="72"/>
      <c r="M126" s="89"/>
    </row>
    <row r="127" spans="1:13" s="70" customFormat="1" ht="27.95" customHeight="1">
      <c r="A127" s="539"/>
      <c r="B127" s="539"/>
      <c r="C127" s="539"/>
      <c r="D127" s="539"/>
      <c r="E127" s="539"/>
      <c r="F127" s="72"/>
      <c r="G127" s="76"/>
      <c r="H127" s="72"/>
      <c r="I127" s="76"/>
      <c r="J127" s="72"/>
      <c r="K127" s="215"/>
      <c r="L127" s="72"/>
      <c r="M127" s="89"/>
    </row>
    <row r="128" spans="1:13" s="70" customFormat="1" ht="27.95" customHeight="1">
      <c r="A128" s="527"/>
      <c r="B128" s="527"/>
      <c r="C128" s="527"/>
      <c r="D128" s="527"/>
      <c r="E128" s="527"/>
      <c r="F128" s="72"/>
      <c r="G128" s="76"/>
      <c r="H128" s="72"/>
      <c r="I128" s="76"/>
      <c r="J128" s="72"/>
      <c r="K128" s="215"/>
      <c r="L128" s="72"/>
      <c r="M128" s="89"/>
    </row>
    <row r="129" spans="1:13" s="70" customFormat="1" ht="27.95" customHeight="1">
      <c r="A129" s="527"/>
      <c r="B129" s="527"/>
      <c r="C129" s="527"/>
      <c r="D129" s="527"/>
      <c r="E129" s="527"/>
      <c r="F129" s="72"/>
      <c r="G129" s="76"/>
      <c r="H129" s="72"/>
      <c r="I129" s="76"/>
      <c r="J129" s="72"/>
      <c r="K129" s="215"/>
      <c r="L129" s="72"/>
      <c r="M129" s="89"/>
    </row>
    <row r="130" spans="1:13" s="70" customFormat="1" ht="27.95" customHeight="1">
      <c r="A130" s="630" t="s">
        <v>551</v>
      </c>
      <c r="B130" s="630"/>
      <c r="C130" s="630"/>
      <c r="D130" s="630"/>
      <c r="E130" s="630"/>
      <c r="F130" s="630"/>
      <c r="G130" s="630"/>
      <c r="H130" s="630"/>
      <c r="I130" s="630"/>
      <c r="J130" s="630"/>
      <c r="K130" s="630"/>
      <c r="L130" s="630"/>
      <c r="M130" s="89"/>
    </row>
    <row r="131" spans="1:13" s="70" customFormat="1" ht="27.95" customHeight="1">
      <c r="A131" s="527"/>
      <c r="B131" s="527"/>
      <c r="C131" s="629" t="str">
        <f>+C100</f>
        <v xml:space="preserve">                                     (                                                                                                                    )           </v>
      </c>
      <c r="D131" s="629"/>
      <c r="E131" s="629"/>
      <c r="F131" s="629"/>
      <c r="G131" s="629"/>
      <c r="H131" s="629"/>
      <c r="I131" s="629"/>
      <c r="J131" s="629"/>
      <c r="K131" s="629"/>
      <c r="L131" s="629"/>
      <c r="M131" s="89"/>
    </row>
    <row r="132" spans="1:13" s="70" customFormat="1" ht="27.95" customHeight="1">
      <c r="A132" s="630" t="s">
        <v>2002</v>
      </c>
      <c r="B132" s="630"/>
      <c r="C132" s="630"/>
      <c r="D132" s="630"/>
      <c r="E132" s="630"/>
      <c r="F132" s="630"/>
      <c r="G132" s="630"/>
      <c r="H132" s="630"/>
      <c r="I132" s="630"/>
      <c r="J132" s="630"/>
      <c r="K132" s="630"/>
      <c r="L132" s="630"/>
      <c r="M132" s="630"/>
    </row>
    <row r="133" spans="1:13" s="70" customFormat="1" ht="27.95" customHeight="1">
      <c r="A133" s="527"/>
      <c r="B133" s="527"/>
      <c r="C133" s="527"/>
      <c r="D133" s="527"/>
      <c r="E133" s="527"/>
      <c r="F133" s="72"/>
      <c r="G133" s="76"/>
      <c r="H133" s="72"/>
      <c r="I133" s="76"/>
      <c r="J133" s="72"/>
      <c r="K133" s="215"/>
      <c r="L133" s="72"/>
      <c r="M133" s="89"/>
    </row>
    <row r="134" spans="1:13" s="70" customFormat="1" ht="27.95" customHeight="1">
      <c r="A134" s="19" t="s">
        <v>1435</v>
      </c>
      <c r="B134" s="140"/>
      <c r="C134" s="140"/>
      <c r="D134" s="140"/>
      <c r="E134" s="140"/>
      <c r="F134" s="140"/>
      <c r="G134" s="140"/>
      <c r="H134" s="73"/>
      <c r="I134" s="76"/>
      <c r="J134" s="73"/>
      <c r="K134" s="76"/>
      <c r="L134" s="73"/>
      <c r="M134" s="89"/>
    </row>
    <row r="135" spans="1:13" s="70" customFormat="1" ht="27.95" customHeight="1">
      <c r="A135" s="140" t="s">
        <v>1983</v>
      </c>
      <c r="B135" s="140"/>
      <c r="C135" s="140"/>
      <c r="D135" s="140"/>
      <c r="E135" s="140"/>
      <c r="F135" s="140"/>
      <c r="G135" s="140"/>
      <c r="H135" s="73"/>
      <c r="I135" s="76"/>
      <c r="J135" s="73"/>
      <c r="K135" s="76"/>
      <c r="L135" s="73"/>
      <c r="M135" s="89"/>
    </row>
    <row r="136" spans="1:13" s="70" customFormat="1" ht="27.95" customHeight="1">
      <c r="A136" s="140"/>
      <c r="B136" s="140"/>
      <c r="C136" s="140"/>
      <c r="D136" s="140"/>
      <c r="E136" s="140"/>
      <c r="F136" s="140"/>
      <c r="G136" s="140"/>
      <c r="H136" s="73"/>
      <c r="I136" s="76"/>
      <c r="J136" s="73"/>
      <c r="K136" s="76"/>
      <c r="L136" s="73"/>
      <c r="M136" s="89"/>
    </row>
    <row r="137" spans="1:13" s="70" customFormat="1" ht="27.95" customHeight="1">
      <c r="A137" s="140"/>
      <c r="B137" s="140"/>
      <c r="C137" s="140"/>
      <c r="D137" s="140"/>
      <c r="E137" s="140"/>
      <c r="F137" s="631" t="s">
        <v>299</v>
      </c>
      <c r="G137" s="631"/>
      <c r="H137" s="631"/>
      <c r="I137" s="631"/>
      <c r="J137" s="631"/>
      <c r="K137" s="631"/>
      <c r="L137" s="631"/>
      <c r="M137" s="89"/>
    </row>
    <row r="138" spans="1:13" s="70" customFormat="1" ht="27.95" customHeight="1">
      <c r="A138" s="140"/>
      <c r="B138" s="140"/>
      <c r="C138" s="140"/>
      <c r="D138" s="140"/>
      <c r="E138" s="140"/>
      <c r="F138" s="152"/>
      <c r="G138" s="152"/>
      <c r="H138" s="152"/>
      <c r="I138" s="152" t="s">
        <v>125</v>
      </c>
      <c r="J138" s="152"/>
      <c r="K138" s="152"/>
      <c r="L138" s="152"/>
      <c r="M138" s="89"/>
    </row>
    <row r="139" spans="1:13" s="70" customFormat="1" ht="27.95" customHeight="1">
      <c r="A139" s="140"/>
      <c r="B139" s="140"/>
      <c r="C139" s="140"/>
      <c r="D139" s="140"/>
      <c r="E139" s="140"/>
      <c r="F139" s="631" t="s">
        <v>126</v>
      </c>
      <c r="G139" s="631"/>
      <c r="H139" s="631"/>
      <c r="I139" s="151"/>
      <c r="J139" s="631" t="s">
        <v>127</v>
      </c>
      <c r="K139" s="631"/>
      <c r="L139" s="631"/>
      <c r="M139" s="89"/>
    </row>
    <row r="140" spans="1:13" s="70" customFormat="1" ht="27.95" customHeight="1">
      <c r="A140" s="140"/>
      <c r="B140" s="140"/>
      <c r="C140" s="140"/>
      <c r="D140" s="140"/>
      <c r="E140" s="140"/>
      <c r="F140" s="152">
        <v>2021</v>
      </c>
      <c r="G140" s="151"/>
      <c r="H140" s="152">
        <v>2020</v>
      </c>
      <c r="I140" s="151"/>
      <c r="J140" s="152">
        <f>+F140</f>
        <v>2021</v>
      </c>
      <c r="K140" s="151"/>
      <c r="L140" s="152">
        <f>+H140</f>
        <v>2020</v>
      </c>
      <c r="M140" s="89"/>
    </row>
    <row r="141" spans="1:13" s="70" customFormat="1" ht="27.95" customHeight="1">
      <c r="A141" s="140"/>
      <c r="B141" s="140"/>
      <c r="C141" s="140" t="s">
        <v>300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89"/>
    </row>
    <row r="142" spans="1:13" s="70" customFormat="1" ht="27.95" customHeight="1">
      <c r="A142" s="140"/>
      <c r="B142" s="140"/>
      <c r="C142" s="140" t="s">
        <v>2033</v>
      </c>
      <c r="D142" s="140"/>
      <c r="E142" s="140"/>
      <c r="F142" s="72">
        <v>11827869.07</v>
      </c>
      <c r="G142" s="392"/>
      <c r="H142" s="72">
        <v>44035.42</v>
      </c>
      <c r="I142" s="392"/>
      <c r="J142" s="72">
        <v>0</v>
      </c>
      <c r="K142" s="392"/>
      <c r="L142" s="72">
        <v>0</v>
      </c>
      <c r="M142" s="89"/>
    </row>
    <row r="143" spans="1:13" s="70" customFormat="1" ht="27.95" customHeight="1">
      <c r="A143" s="140"/>
      <c r="B143" s="140"/>
      <c r="C143" s="140" t="s">
        <v>301</v>
      </c>
      <c r="D143" s="140"/>
      <c r="E143" s="140"/>
      <c r="F143" s="49"/>
      <c r="G143" s="140"/>
      <c r="H143" s="261"/>
      <c r="I143" s="140"/>
      <c r="J143" s="261"/>
      <c r="K143" s="140"/>
      <c r="L143" s="261"/>
      <c r="M143" s="89"/>
    </row>
    <row r="144" spans="1:13" s="70" customFormat="1" ht="27.95" customHeight="1">
      <c r="A144" s="140"/>
      <c r="B144" s="140"/>
      <c r="C144" s="140" t="s">
        <v>302</v>
      </c>
      <c r="D144" s="140"/>
      <c r="E144" s="140"/>
      <c r="F144" s="49"/>
      <c r="G144" s="97"/>
      <c r="H144" s="97"/>
      <c r="I144" s="97"/>
      <c r="J144" s="97"/>
      <c r="K144" s="97"/>
      <c r="L144" s="97"/>
      <c r="M144" s="89"/>
    </row>
    <row r="145" spans="1:14" s="70" customFormat="1" ht="27.95" customHeight="1">
      <c r="A145" s="140"/>
      <c r="B145" s="140"/>
      <c r="C145" s="140" t="s">
        <v>303</v>
      </c>
      <c r="D145" s="140"/>
      <c r="E145" s="140"/>
      <c r="F145" s="90">
        <v>-24036987.030000001</v>
      </c>
      <c r="G145" s="383"/>
      <c r="H145" s="90">
        <v>-4172454.04</v>
      </c>
      <c r="I145" s="383"/>
      <c r="J145" s="90">
        <v>-26382782.390000001</v>
      </c>
      <c r="K145" s="383"/>
      <c r="L145" s="534">
        <v>-1296206.6600000027</v>
      </c>
      <c r="M145" s="89"/>
    </row>
    <row r="146" spans="1:14" s="70" customFormat="1" ht="27.95" customHeight="1">
      <c r="A146" s="140"/>
      <c r="B146" s="140"/>
      <c r="C146" s="140" t="s">
        <v>360</v>
      </c>
      <c r="D146" s="140"/>
      <c r="E146" s="140"/>
      <c r="G146" s="140"/>
      <c r="H146" s="140"/>
      <c r="I146" s="140"/>
      <c r="J146" s="403"/>
      <c r="K146" s="140"/>
      <c r="L146" s="140"/>
    </row>
    <row r="147" spans="1:14" s="70" customFormat="1" ht="27.95" customHeight="1" thickBot="1">
      <c r="A147" s="140"/>
      <c r="B147" s="140"/>
      <c r="C147" s="140" t="s">
        <v>361</v>
      </c>
      <c r="D147" s="140"/>
      <c r="E147" s="140"/>
      <c r="F147" s="445">
        <f>SUM(F142:F145)</f>
        <v>-12209117.960000001</v>
      </c>
      <c r="G147" s="59"/>
      <c r="H147" s="192">
        <f>SUM(H142:H145)</f>
        <v>-4128418.62</v>
      </c>
      <c r="I147" s="59"/>
      <c r="J147" s="445">
        <f>SUM(J142:J145)</f>
        <v>-26382782.390000001</v>
      </c>
      <c r="K147" s="59"/>
      <c r="L147" s="192">
        <f>SUM(L142:L145)</f>
        <v>-1296206.6600000027</v>
      </c>
    </row>
    <row r="148" spans="1:14" s="70" customFormat="1" ht="27.95" customHeight="1" thickTop="1">
      <c r="A148" s="527"/>
      <c r="B148" s="527"/>
      <c r="C148" s="527"/>
      <c r="D148" s="527"/>
      <c r="E148" s="527"/>
      <c r="F148" s="535"/>
      <c r="G148" s="59"/>
      <c r="H148" s="59"/>
      <c r="I148" s="59"/>
      <c r="J148" s="535"/>
      <c r="K148" s="59"/>
      <c r="L148" s="59"/>
    </row>
    <row r="149" spans="1:14" s="70" customFormat="1" ht="27.95" customHeight="1">
      <c r="A149" s="527"/>
      <c r="B149" s="527"/>
      <c r="C149" s="527" t="s">
        <v>2335</v>
      </c>
      <c r="D149" s="527"/>
      <c r="E149" s="527"/>
      <c r="F149" s="535"/>
      <c r="G149" s="59"/>
      <c r="H149" s="59"/>
      <c r="I149" s="59"/>
      <c r="J149" s="535"/>
      <c r="K149" s="59"/>
      <c r="L149" s="59"/>
      <c r="N149" s="107"/>
    </row>
    <row r="150" spans="1:14" s="70" customFormat="1" ht="27.95" customHeight="1">
      <c r="A150" s="592"/>
      <c r="B150" s="592"/>
      <c r="C150" s="592" t="s">
        <v>2336</v>
      </c>
      <c r="D150" s="592"/>
      <c r="E150" s="592"/>
      <c r="F150" s="535"/>
      <c r="G150" s="59"/>
      <c r="H150" s="59"/>
      <c r="I150" s="59"/>
      <c r="J150" s="535"/>
      <c r="K150" s="59"/>
      <c r="L150" s="59"/>
      <c r="N150" s="107"/>
    </row>
    <row r="151" spans="1:14" s="70" customFormat="1" ht="27.95" customHeight="1">
      <c r="A151" s="527"/>
      <c r="B151" s="527"/>
      <c r="C151" s="527" t="s">
        <v>2337</v>
      </c>
      <c r="D151" s="527"/>
      <c r="E151" s="527"/>
      <c r="F151" s="535"/>
      <c r="G151" s="59"/>
      <c r="H151" s="59"/>
      <c r="I151" s="59"/>
      <c r="J151" s="535"/>
      <c r="K151" s="59"/>
      <c r="L151" s="59"/>
      <c r="N151" s="107"/>
    </row>
    <row r="152" spans="1:14" s="70" customFormat="1" ht="27.95" customHeight="1">
      <c r="A152" s="527"/>
      <c r="B152" s="527"/>
      <c r="C152" s="592" t="s">
        <v>2034</v>
      </c>
      <c r="D152" s="527"/>
      <c r="E152" s="527"/>
      <c r="F152" s="85">
        <v>0</v>
      </c>
      <c r="G152" s="383"/>
      <c r="H152" s="90">
        <v>-983102.37</v>
      </c>
      <c r="I152" s="333"/>
      <c r="J152" s="85">
        <v>0</v>
      </c>
      <c r="K152" s="333"/>
      <c r="L152" s="90">
        <v>-950445.6</v>
      </c>
      <c r="N152" s="107"/>
    </row>
    <row r="153" spans="1:14" s="70" customFormat="1" ht="27.95" customHeight="1">
      <c r="A153" s="527"/>
      <c r="B153" s="527"/>
      <c r="C153" s="592" t="s">
        <v>2338</v>
      </c>
      <c r="D153" s="527"/>
      <c r="E153" s="527"/>
      <c r="F153" s="536"/>
      <c r="G153" s="383"/>
      <c r="H153" s="536"/>
      <c r="I153" s="333"/>
      <c r="J153" s="536"/>
      <c r="K153" s="333"/>
      <c r="L153" s="536"/>
      <c r="N153" s="107"/>
    </row>
    <row r="154" spans="1:14" s="70" customFormat="1" ht="27.95" customHeight="1" thickBot="1">
      <c r="A154" s="527"/>
      <c r="B154" s="527"/>
      <c r="C154" s="527" t="s">
        <v>361</v>
      </c>
      <c r="D154" s="527"/>
      <c r="E154" s="527"/>
      <c r="F154" s="445">
        <f>SUM(F148:F152)</f>
        <v>0</v>
      </c>
      <c r="G154" s="383"/>
      <c r="H154" s="445">
        <f>SUM(H148:H152)</f>
        <v>-983102.37</v>
      </c>
      <c r="I154" s="333"/>
      <c r="J154" s="445">
        <f>SUM(J148:J152)</f>
        <v>0</v>
      </c>
      <c r="K154" s="333"/>
      <c r="L154" s="445">
        <f>SUM(L148:L152)</f>
        <v>-950445.6</v>
      </c>
      <c r="N154" s="107"/>
    </row>
    <row r="155" spans="1:14" s="70" customFormat="1" ht="27.95" customHeight="1" thickTop="1">
      <c r="A155" s="527"/>
      <c r="B155" s="527"/>
      <c r="C155" s="527"/>
      <c r="D155" s="527"/>
      <c r="E155" s="527"/>
      <c r="F155" s="535"/>
      <c r="G155" s="383"/>
      <c r="H155" s="535"/>
      <c r="I155" s="333"/>
      <c r="J155" s="535"/>
      <c r="K155" s="333"/>
      <c r="L155" s="535"/>
    </row>
    <row r="156" spans="1:14" s="70" customFormat="1" ht="27.95" customHeight="1">
      <c r="A156" s="527"/>
      <c r="B156" s="527"/>
      <c r="C156" s="527"/>
      <c r="D156" s="527"/>
      <c r="E156" s="527"/>
      <c r="F156" s="535"/>
      <c r="G156" s="383"/>
      <c r="H156" s="535"/>
      <c r="I156" s="333"/>
      <c r="J156" s="535"/>
      <c r="K156" s="333"/>
      <c r="L156" s="535"/>
    </row>
    <row r="157" spans="1:14" s="70" customFormat="1" ht="27.95" customHeight="1">
      <c r="A157" s="386"/>
      <c r="B157" s="386"/>
      <c r="C157" s="386"/>
      <c r="D157" s="386"/>
      <c r="E157" s="386"/>
      <c r="F157" s="72"/>
      <c r="G157" s="76"/>
      <c r="H157" s="72"/>
      <c r="I157" s="76"/>
      <c r="J157" s="72"/>
      <c r="K157" s="215"/>
      <c r="L157" s="72"/>
      <c r="M157" s="89"/>
    </row>
    <row r="158" spans="1:14" s="70" customFormat="1" ht="27.95" customHeight="1">
      <c r="A158" s="592"/>
      <c r="B158" s="592"/>
      <c r="C158" s="592"/>
      <c r="D158" s="592"/>
      <c r="E158" s="592"/>
      <c r="F158" s="72"/>
      <c r="G158" s="76"/>
      <c r="H158" s="72"/>
      <c r="I158" s="76"/>
      <c r="J158" s="72"/>
      <c r="K158" s="215"/>
      <c r="L158" s="72"/>
      <c r="M158" s="89"/>
    </row>
    <row r="159" spans="1:14" s="70" customFormat="1" ht="27.95" customHeight="1">
      <c r="A159" s="592"/>
      <c r="B159" s="592"/>
      <c r="C159" s="592"/>
      <c r="D159" s="592"/>
      <c r="E159" s="592"/>
      <c r="F159" s="72"/>
      <c r="G159" s="76"/>
      <c r="H159" s="72"/>
      <c r="I159" s="76"/>
      <c r="J159" s="72"/>
      <c r="K159" s="215"/>
      <c r="L159" s="72"/>
      <c r="M159" s="89"/>
    </row>
    <row r="160" spans="1:14" s="70" customFormat="1" ht="27.95" customHeight="1">
      <c r="A160" s="386"/>
      <c r="B160" s="386"/>
      <c r="C160" s="386"/>
      <c r="D160" s="386"/>
      <c r="E160" s="386"/>
      <c r="F160" s="72"/>
      <c r="G160" s="76"/>
      <c r="H160" s="72"/>
      <c r="I160" s="76"/>
      <c r="J160" s="72"/>
      <c r="K160" s="215"/>
      <c r="L160" s="72"/>
      <c r="M160" s="89"/>
    </row>
    <row r="161" spans="1:13" s="70" customFormat="1" ht="27.95" customHeight="1">
      <c r="A161" s="630" t="s">
        <v>551</v>
      </c>
      <c r="B161" s="630"/>
      <c r="C161" s="630"/>
      <c r="D161" s="630"/>
      <c r="E161" s="630"/>
      <c r="F161" s="630"/>
      <c r="G161" s="630"/>
      <c r="H161" s="630"/>
      <c r="I161" s="630"/>
      <c r="J161" s="630"/>
      <c r="K161" s="630"/>
      <c r="L161" s="630"/>
      <c r="M161" s="89"/>
    </row>
    <row r="162" spans="1:13" s="70" customFormat="1" ht="27.95" customHeight="1">
      <c r="A162" s="386"/>
      <c r="B162" s="386"/>
      <c r="C162" s="629" t="str">
        <f>+C100</f>
        <v xml:space="preserve">                                     (                                                                                                                    )           </v>
      </c>
      <c r="D162" s="629"/>
      <c r="E162" s="629"/>
      <c r="F162" s="629"/>
      <c r="G162" s="629"/>
      <c r="H162" s="629"/>
      <c r="I162" s="629"/>
      <c r="J162" s="629"/>
      <c r="K162" s="629"/>
      <c r="L162" s="629"/>
      <c r="M162" s="89"/>
    </row>
  </sheetData>
  <sheetProtection formatCells="0" formatColumns="0" formatRows="0" insertColumns="0" insertRows="0" insertHyperlinks="0" deleteColumns="0" deleteRows="0" sort="0" autoFilter="0" pivotTables="0"/>
  <mergeCells count="42">
    <mergeCell ref="F43:H43"/>
    <mergeCell ref="E51:G51"/>
    <mergeCell ref="J51:L51"/>
    <mergeCell ref="F24:H24"/>
    <mergeCell ref="F20:H20"/>
    <mergeCell ref="F22:H22"/>
    <mergeCell ref="F44:H44"/>
    <mergeCell ref="A37:M37"/>
    <mergeCell ref="C42:D42"/>
    <mergeCell ref="A35:L35"/>
    <mergeCell ref="J139:L139"/>
    <mergeCell ref="A1:M1"/>
    <mergeCell ref="C30:D30"/>
    <mergeCell ref="F30:H30"/>
    <mergeCell ref="J30:L30"/>
    <mergeCell ref="C9:D9"/>
    <mergeCell ref="F9:H9"/>
    <mergeCell ref="J9:L9"/>
    <mergeCell ref="F14:H14"/>
    <mergeCell ref="F16:H16"/>
    <mergeCell ref="A68:L68"/>
    <mergeCell ref="C69:L69"/>
    <mergeCell ref="F18:H18"/>
    <mergeCell ref="F31:H31"/>
    <mergeCell ref="F42:H42"/>
    <mergeCell ref="J42:L42"/>
    <mergeCell ref="A99:L99"/>
    <mergeCell ref="C36:L36"/>
    <mergeCell ref="A161:L161"/>
    <mergeCell ref="C162:L162"/>
    <mergeCell ref="A70:M70"/>
    <mergeCell ref="A101:M101"/>
    <mergeCell ref="F137:L137"/>
    <mergeCell ref="J111:L111"/>
    <mergeCell ref="F110:L110"/>
    <mergeCell ref="E72:G72"/>
    <mergeCell ref="J72:L72"/>
    <mergeCell ref="C100:L100"/>
    <mergeCell ref="A132:M132"/>
    <mergeCell ref="A130:L130"/>
    <mergeCell ref="C131:L131"/>
    <mergeCell ref="F139:H139"/>
  </mergeCells>
  <pageMargins left="0.78740157480314965" right="0.11811023622047245" top="0.59055118110236227" bottom="0.39370078740157483" header="0.43307086614173229" footer="0.19685039370078741"/>
  <pageSetup paperSize="9" scale="88" orientation="portrait" r:id="rId1"/>
  <headerFooter alignWithMargins="0">
    <oddHeader>&amp;L&amp;"Angsana New,Regular"&amp;8THAI POLYCONS PUBLIC COMPANY LIMITED</oddHeader>
  </headerFooter>
  <rowBreaks count="4" manualBreakCount="4">
    <brk id="36" max="16383" man="1"/>
    <brk id="69" max="16383" man="1"/>
    <brk id="100" max="16383" man="1"/>
    <brk id="13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82"/>
  <sheetViews>
    <sheetView showRuler="0" zoomScaleNormal="100" zoomScaleSheetLayoutView="100" workbookViewId="0">
      <selection sqref="A1:M1"/>
    </sheetView>
  </sheetViews>
  <sheetFormatPr defaultRowHeight="24" customHeight="1"/>
  <cols>
    <col min="1" max="1" width="2.625" style="140" customWidth="1"/>
    <col min="2" max="2" width="5.375" style="140" customWidth="1"/>
    <col min="3" max="3" width="8.625" style="140" customWidth="1"/>
    <col min="4" max="4" width="7.625" style="140" customWidth="1"/>
    <col min="5" max="5" width="14.25" style="140" customWidth="1"/>
    <col min="6" max="6" width="0.875" style="140" customWidth="1"/>
    <col min="7" max="7" width="15.625" style="140" customWidth="1"/>
    <col min="8" max="8" width="0.875" style="140" customWidth="1"/>
    <col min="9" max="9" width="15.625" style="140" customWidth="1"/>
    <col min="10" max="10" width="0.875" style="140" customWidth="1"/>
    <col min="11" max="11" width="15.625" style="140" customWidth="1"/>
    <col min="12" max="12" width="0.875" style="140" customWidth="1"/>
    <col min="13" max="13" width="15.625" style="140" customWidth="1"/>
    <col min="14" max="14" width="1.25" customWidth="1"/>
    <col min="15" max="15" width="14.625" customWidth="1"/>
    <col min="16" max="16" width="11.5" customWidth="1"/>
    <col min="18" max="18" width="12.125" customWidth="1"/>
    <col min="20" max="20" width="14" customWidth="1"/>
    <col min="23" max="23" width="14.375" customWidth="1"/>
  </cols>
  <sheetData>
    <row r="1" spans="1:13" ht="21" customHeight="1">
      <c r="A1" s="630" t="s">
        <v>953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</row>
    <row r="2" spans="1:13" ht="21" customHeight="1"/>
    <row r="3" spans="1:13" ht="21" customHeight="1">
      <c r="A3" s="140" t="s">
        <v>2036</v>
      </c>
    </row>
    <row r="4" spans="1:13" ht="21" customHeight="1">
      <c r="B4" s="140" t="s">
        <v>2035</v>
      </c>
    </row>
    <row r="5" spans="1:13" ht="21" customHeight="1"/>
    <row r="6" spans="1:13" ht="21" customHeight="1">
      <c r="G6" s="143"/>
      <c r="H6" s="143"/>
      <c r="I6" s="143"/>
      <c r="J6" s="143" t="s">
        <v>125</v>
      </c>
      <c r="K6" s="143"/>
      <c r="L6" s="143"/>
      <c r="M6" s="143"/>
    </row>
    <row r="7" spans="1:13" ht="21" customHeight="1">
      <c r="G7" s="634" t="s">
        <v>126</v>
      </c>
      <c r="H7" s="634"/>
      <c r="I7" s="634"/>
      <c r="J7" s="634"/>
      <c r="K7" s="634"/>
      <c r="L7" s="634"/>
      <c r="M7" s="634"/>
    </row>
    <row r="8" spans="1:13" ht="21" customHeight="1">
      <c r="G8" s="631">
        <f>+'65-69'!F140</f>
        <v>2021</v>
      </c>
      <c r="H8" s="631"/>
      <c r="I8" s="631"/>
      <c r="J8" s="141"/>
      <c r="K8" s="631">
        <f>+'65-69'!H140</f>
        <v>2020</v>
      </c>
      <c r="L8" s="631"/>
      <c r="M8" s="631"/>
    </row>
    <row r="9" spans="1:13" ht="21" customHeight="1">
      <c r="G9" s="141" t="s">
        <v>304</v>
      </c>
      <c r="H9" s="141"/>
      <c r="I9" s="141" t="s">
        <v>305</v>
      </c>
      <c r="J9" s="141"/>
      <c r="K9" s="141" t="s">
        <v>304</v>
      </c>
      <c r="L9" s="141"/>
      <c r="M9" s="141" t="s">
        <v>305</v>
      </c>
    </row>
    <row r="10" spans="1:13" ht="21" customHeight="1">
      <c r="G10" s="143" t="s">
        <v>306</v>
      </c>
      <c r="H10" s="141"/>
      <c r="I10" s="143" t="s">
        <v>306</v>
      </c>
      <c r="J10" s="141"/>
      <c r="K10" s="143" t="s">
        <v>306</v>
      </c>
      <c r="L10" s="141"/>
      <c r="M10" s="143" t="s">
        <v>306</v>
      </c>
    </row>
    <row r="11" spans="1:13" ht="21" customHeight="1">
      <c r="A11" s="140" t="s">
        <v>307</v>
      </c>
      <c r="G11" s="190">
        <v>451703782.19999999</v>
      </c>
      <c r="H11" s="291"/>
      <c r="I11" s="383">
        <v>-547893507.29999995</v>
      </c>
      <c r="J11" s="89"/>
      <c r="K11" s="72">
        <v>545623328.13999999</v>
      </c>
      <c r="L11" s="446"/>
      <c r="M11" s="394">
        <v>-208736151.02000001</v>
      </c>
    </row>
    <row r="12" spans="1:13" ht="21" customHeight="1">
      <c r="A12" s="140" t="s">
        <v>308</v>
      </c>
      <c r="G12" s="163" t="s">
        <v>1215</v>
      </c>
      <c r="H12" s="89"/>
      <c r="I12" s="163">
        <v>0.2</v>
      </c>
      <c r="J12" s="89"/>
      <c r="K12" s="190">
        <v>0</v>
      </c>
      <c r="L12" s="107"/>
      <c r="M12" s="163">
        <v>0.2</v>
      </c>
    </row>
    <row r="13" spans="1:13" ht="21" customHeight="1">
      <c r="A13" s="140" t="s">
        <v>307</v>
      </c>
      <c r="G13" s="89"/>
      <c r="H13" s="89"/>
      <c r="I13" s="383"/>
      <c r="J13" s="89"/>
      <c r="K13" s="107"/>
      <c r="L13" s="107"/>
      <c r="M13" s="107"/>
    </row>
    <row r="14" spans="1:13" ht="21" customHeight="1">
      <c r="B14" s="140" t="s">
        <v>309</v>
      </c>
      <c r="G14" s="190">
        <v>9793152.9600000009</v>
      </c>
      <c r="H14" s="89"/>
      <c r="I14" s="383">
        <v>-109578701.45999999</v>
      </c>
      <c r="J14" s="89"/>
      <c r="K14" s="72">
        <v>0</v>
      </c>
      <c r="L14" s="107"/>
      <c r="M14" s="383">
        <v>-41747230.200000003</v>
      </c>
    </row>
    <row r="15" spans="1:13" ht="21" customHeight="1">
      <c r="A15" s="140" t="s">
        <v>310</v>
      </c>
      <c r="G15" s="89"/>
      <c r="H15" s="89"/>
      <c r="I15" s="89"/>
      <c r="J15" s="89"/>
      <c r="K15" s="107"/>
      <c r="L15" s="107"/>
      <c r="M15" s="107"/>
    </row>
    <row r="16" spans="1:13" ht="21" customHeight="1">
      <c r="B16" s="140" t="s">
        <v>620</v>
      </c>
      <c r="G16" s="190">
        <v>0</v>
      </c>
      <c r="H16" s="89"/>
      <c r="I16" s="190">
        <v>18718144.23</v>
      </c>
      <c r="J16" s="89"/>
      <c r="K16" s="190">
        <v>0</v>
      </c>
      <c r="L16" s="107"/>
      <c r="M16" s="190">
        <v>12938507.91</v>
      </c>
    </row>
    <row r="17" spans="1:13" ht="21" customHeight="1">
      <c r="B17" s="140" t="s">
        <v>311</v>
      </c>
      <c r="G17" s="190">
        <v>0</v>
      </c>
      <c r="H17" s="89"/>
      <c r="I17" s="190">
        <v>60256533.93</v>
      </c>
      <c r="J17" s="89"/>
      <c r="K17" s="190">
        <v>0</v>
      </c>
      <c r="L17" s="107"/>
      <c r="M17" s="190">
        <v>20354485</v>
      </c>
    </row>
    <row r="18" spans="1:13" ht="21" customHeight="1">
      <c r="B18" s="140" t="s">
        <v>312</v>
      </c>
      <c r="G18" s="190">
        <v>0</v>
      </c>
      <c r="H18" s="89"/>
      <c r="I18" s="383">
        <v>-485815.11</v>
      </c>
      <c r="J18" s="89"/>
      <c r="K18" s="190">
        <v>0</v>
      </c>
      <c r="L18" s="107"/>
      <c r="M18" s="383">
        <v>-842046.22</v>
      </c>
    </row>
    <row r="19" spans="1:13" ht="21" customHeight="1">
      <c r="B19" s="140" t="s">
        <v>313</v>
      </c>
      <c r="G19" s="190">
        <v>0</v>
      </c>
      <c r="H19" s="89"/>
      <c r="I19" s="190">
        <v>5934745.6399999997</v>
      </c>
      <c r="J19" s="89"/>
      <c r="K19" s="190">
        <v>0</v>
      </c>
      <c r="L19" s="107"/>
      <c r="M19" s="383">
        <v>3226597.03</v>
      </c>
    </row>
    <row r="20" spans="1:13" ht="21" customHeight="1">
      <c r="B20" s="140" t="s">
        <v>368</v>
      </c>
      <c r="G20" s="190"/>
      <c r="H20" s="89"/>
      <c r="I20" s="190"/>
      <c r="J20" s="89"/>
      <c r="K20" s="190"/>
      <c r="L20" s="107"/>
      <c r="M20" s="190"/>
    </row>
    <row r="21" spans="1:13" ht="21" customHeight="1">
      <c r="B21" s="140" t="s">
        <v>369</v>
      </c>
      <c r="G21" s="85">
        <v>0</v>
      </c>
      <c r="H21" s="89"/>
      <c r="I21" s="85">
        <v>3152821.85</v>
      </c>
      <c r="J21" s="89"/>
      <c r="K21" s="85">
        <v>0</v>
      </c>
      <c r="L21" s="107"/>
      <c r="M21" s="85">
        <v>1941267.86</v>
      </c>
    </row>
    <row r="22" spans="1:13" ht="21" customHeight="1">
      <c r="A22" s="140" t="s">
        <v>314</v>
      </c>
      <c r="G22" s="159"/>
      <c r="H22" s="159"/>
      <c r="I22" s="159"/>
      <c r="J22" s="159"/>
      <c r="K22" s="159"/>
      <c r="L22" s="159"/>
      <c r="M22" s="159"/>
    </row>
    <row r="23" spans="1:13" ht="21" customHeight="1" thickBot="1">
      <c r="A23" s="140" t="s">
        <v>315</v>
      </c>
      <c r="G23" s="166">
        <f>SUM(G14:G21)</f>
        <v>9793152.9600000009</v>
      </c>
      <c r="I23" s="593">
        <f>SUM(I14,I16:I21)</f>
        <v>-22002270.919999987</v>
      </c>
      <c r="K23" s="166">
        <f>SUM(K14,K16:K21)</f>
        <v>0</v>
      </c>
      <c r="M23" s="165">
        <f>SUM(M14,M16:M21)</f>
        <v>-4128418.6200000038</v>
      </c>
    </row>
    <row r="24" spans="1:13" ht="21" customHeight="1" thickTop="1">
      <c r="A24" s="140" t="s">
        <v>316</v>
      </c>
      <c r="G24" s="297">
        <v>1.0200000000000001E-2</v>
      </c>
      <c r="H24" s="436"/>
      <c r="I24" s="448">
        <v>4.02E-2</v>
      </c>
      <c r="J24" s="298"/>
      <c r="K24" s="190">
        <v>0</v>
      </c>
      <c r="L24" s="298"/>
      <c r="M24" s="448">
        <v>1.9800000000000002E-2</v>
      </c>
    </row>
    <row r="25" spans="1:13" ht="9.9499999999999993" customHeight="1"/>
    <row r="26" spans="1:13" s="314" customFormat="1" ht="21" customHeight="1">
      <c r="A26" s="310"/>
      <c r="B26" s="336"/>
      <c r="C26" s="344" t="s">
        <v>2305</v>
      </c>
      <c r="D26" s="336"/>
      <c r="E26" s="310"/>
      <c r="F26" s="310"/>
      <c r="G26" s="310"/>
      <c r="H26" s="310"/>
      <c r="I26" s="310"/>
      <c r="J26" s="310"/>
      <c r="K26" s="310"/>
      <c r="L26" s="310"/>
      <c r="M26" s="310"/>
    </row>
    <row r="27" spans="1:13" s="314" customFormat="1" ht="21" customHeight="1">
      <c r="A27" s="310"/>
      <c r="B27" s="310" t="s">
        <v>1271</v>
      </c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</row>
    <row r="28" spans="1:13" ht="21" customHeight="1">
      <c r="K28" s="631" t="s">
        <v>125</v>
      </c>
      <c r="L28" s="631"/>
      <c r="M28" s="631"/>
    </row>
    <row r="29" spans="1:13" ht="21" customHeight="1">
      <c r="K29" s="634" t="s">
        <v>127</v>
      </c>
      <c r="L29" s="634"/>
      <c r="M29" s="634"/>
    </row>
    <row r="30" spans="1:13" ht="21" customHeight="1">
      <c r="K30" s="142">
        <f>+G8</f>
        <v>2021</v>
      </c>
      <c r="L30" s="141"/>
      <c r="M30" s="142">
        <f>+K8</f>
        <v>2020</v>
      </c>
    </row>
    <row r="31" spans="1:13" ht="21" customHeight="1">
      <c r="A31" s="140" t="s">
        <v>307</v>
      </c>
      <c r="K31" s="383">
        <v>-300825883.74000001</v>
      </c>
      <c r="L31" s="333"/>
      <c r="M31" s="190">
        <v>14743740.01</v>
      </c>
    </row>
    <row r="32" spans="1:13" ht="21" customHeight="1">
      <c r="A32" s="140" t="s">
        <v>308</v>
      </c>
      <c r="K32" s="163">
        <v>0.2</v>
      </c>
      <c r="L32" s="333"/>
      <c r="M32" s="163">
        <v>0.2</v>
      </c>
    </row>
    <row r="33" spans="1:17" ht="21" customHeight="1">
      <c r="A33" s="140" t="s">
        <v>307</v>
      </c>
      <c r="K33" s="334"/>
      <c r="L33" s="333"/>
      <c r="M33" s="334"/>
    </row>
    <row r="34" spans="1:17" ht="21" customHeight="1">
      <c r="B34" s="140" t="s">
        <v>309</v>
      </c>
      <c r="K34" s="383">
        <f>ROUND(K31*K32,2)</f>
        <v>-60165176.75</v>
      </c>
      <c r="L34" s="333"/>
      <c r="M34" s="190">
        <f>ROUND(M31*M32,2)</f>
        <v>2948748</v>
      </c>
    </row>
    <row r="35" spans="1:17" ht="21" customHeight="1">
      <c r="A35" s="140" t="s">
        <v>310</v>
      </c>
      <c r="K35" s="333"/>
      <c r="L35" s="333"/>
      <c r="M35" s="89"/>
    </row>
    <row r="36" spans="1:17" ht="21" customHeight="1">
      <c r="B36" s="55" t="s">
        <v>620</v>
      </c>
      <c r="K36" s="190">
        <v>8897134.3499999996</v>
      </c>
      <c r="L36" s="393"/>
      <c r="M36" s="322">
        <v>9873561.3039999995</v>
      </c>
      <c r="P36" s="70"/>
      <c r="Q36" s="70"/>
    </row>
    <row r="37" spans="1:17" s="494" customFormat="1" ht="21" customHeight="1">
      <c r="A37" s="493"/>
      <c r="B37" s="493" t="s">
        <v>311</v>
      </c>
      <c r="C37" s="493"/>
      <c r="D37" s="493"/>
      <c r="E37" s="493"/>
      <c r="F37" s="493"/>
      <c r="G37" s="493"/>
      <c r="H37" s="493"/>
      <c r="I37" s="493"/>
      <c r="J37" s="493"/>
      <c r="K37" s="190">
        <v>40369216.700000003</v>
      </c>
      <c r="L37" s="393"/>
      <c r="M37" s="190">
        <v>0</v>
      </c>
      <c r="P37" s="70"/>
      <c r="Q37" s="70"/>
    </row>
    <row r="38" spans="1:17" ht="21" customHeight="1">
      <c r="B38" s="70" t="s">
        <v>312</v>
      </c>
      <c r="K38" s="568">
        <v>-485130.31</v>
      </c>
      <c r="L38" s="393"/>
      <c r="M38" s="538">
        <v>-842046.22</v>
      </c>
      <c r="P38" s="70"/>
      <c r="Q38" s="70"/>
    </row>
    <row r="39" spans="1:17" ht="21" customHeight="1">
      <c r="B39" s="70" t="s">
        <v>1348</v>
      </c>
      <c r="K39" s="568">
        <v>-14998826.380000001</v>
      </c>
      <c r="L39" s="393"/>
      <c r="M39" s="538">
        <v>-6986208.3099999996</v>
      </c>
      <c r="P39" s="70"/>
      <c r="Q39" s="70"/>
    </row>
    <row r="40" spans="1:17" s="443" customFormat="1" ht="21" customHeight="1">
      <c r="A40" s="441"/>
      <c r="B40" s="55" t="s">
        <v>313</v>
      </c>
      <c r="C40" s="441"/>
      <c r="D40" s="441"/>
      <c r="E40" s="441"/>
      <c r="F40" s="441"/>
      <c r="G40" s="441"/>
      <c r="H40" s="441"/>
      <c r="I40" s="441"/>
      <c r="J40" s="441"/>
      <c r="K40" s="85">
        <v>0</v>
      </c>
      <c r="L40" s="393"/>
      <c r="M40" s="326">
        <v>-6290261.4299999997</v>
      </c>
      <c r="P40" s="70"/>
      <c r="Q40" s="70"/>
    </row>
    <row r="41" spans="1:17" ht="21" customHeight="1">
      <c r="A41" s="140" t="s">
        <v>314</v>
      </c>
      <c r="K41" s="98"/>
      <c r="P41" s="70"/>
      <c r="Q41" s="70"/>
    </row>
    <row r="42" spans="1:17" ht="21" customHeight="1" thickBot="1">
      <c r="A42" s="140" t="s">
        <v>315</v>
      </c>
      <c r="K42" s="165">
        <f>SUM(K34:K40)</f>
        <v>-26382782.389999997</v>
      </c>
      <c r="L42" s="97"/>
      <c r="M42" s="165">
        <f>SUM(M34:M40)</f>
        <v>-1296206.6560000004</v>
      </c>
    </row>
    <row r="43" spans="1:17" ht="21" customHeight="1" thickTop="1">
      <c r="A43" s="140" t="s">
        <v>316</v>
      </c>
      <c r="K43" s="448">
        <f>SUM(K42/K31)</f>
        <v>8.7701171395219102E-2</v>
      </c>
      <c r="L43" s="333"/>
      <c r="M43" s="448">
        <v>8.7900000000000006E-2</v>
      </c>
    </row>
    <row r="44" spans="1:17" ht="21" customHeight="1"/>
    <row r="45" spans="1:17" ht="21" customHeight="1">
      <c r="A45" s="630" t="s">
        <v>551</v>
      </c>
      <c r="B45" s="630"/>
      <c r="C45" s="630"/>
      <c r="D45" s="630"/>
      <c r="E45" s="630"/>
      <c r="F45" s="630"/>
      <c r="G45" s="630"/>
      <c r="H45" s="630"/>
      <c r="I45" s="630"/>
      <c r="J45" s="630"/>
      <c r="K45" s="630"/>
      <c r="L45" s="630"/>
      <c r="M45" s="630"/>
    </row>
    <row r="46" spans="1:17" ht="21" customHeight="1">
      <c r="C46" s="629" t="s">
        <v>807</v>
      </c>
      <c r="D46" s="629"/>
      <c r="E46" s="629"/>
      <c r="F46" s="629"/>
      <c r="G46" s="629"/>
      <c r="H46" s="629"/>
      <c r="I46" s="629"/>
      <c r="J46" s="629"/>
      <c r="K46" s="629"/>
    </row>
    <row r="47" spans="1:17" s="387" customFormat="1" ht="26.1" customHeight="1">
      <c r="A47" s="630" t="s">
        <v>954</v>
      </c>
      <c r="B47" s="630"/>
      <c r="C47" s="630"/>
      <c r="D47" s="630"/>
      <c r="E47" s="630"/>
      <c r="F47" s="630"/>
      <c r="G47" s="630"/>
      <c r="H47" s="630"/>
      <c r="I47" s="630"/>
      <c r="J47" s="630"/>
      <c r="K47" s="630"/>
      <c r="L47" s="630"/>
      <c r="M47" s="630"/>
    </row>
    <row r="48" spans="1:17" s="387" customFormat="1" ht="26.1" customHeight="1">
      <c r="A48" s="386"/>
      <c r="B48" s="386"/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</row>
    <row r="49" spans="1:13" ht="26.1" customHeight="1">
      <c r="A49" s="140" t="s">
        <v>1984</v>
      </c>
    </row>
    <row r="50" spans="1:13" ht="26.1" customHeight="1"/>
    <row r="51" spans="1:13" ht="26.1" customHeight="1">
      <c r="G51" s="631" t="s">
        <v>125</v>
      </c>
      <c r="H51" s="631"/>
      <c r="I51" s="631"/>
      <c r="J51" s="631"/>
      <c r="K51" s="631"/>
      <c r="L51" s="631"/>
      <c r="M51" s="631"/>
    </row>
    <row r="52" spans="1:13" ht="26.1" customHeight="1">
      <c r="G52" s="142"/>
      <c r="H52" s="142" t="s">
        <v>126</v>
      </c>
      <c r="I52" s="142"/>
      <c r="J52" s="141"/>
      <c r="K52" s="142"/>
      <c r="L52" s="142" t="s">
        <v>127</v>
      </c>
      <c r="M52" s="142"/>
    </row>
    <row r="53" spans="1:13" ht="26.1" customHeight="1">
      <c r="G53" s="300" t="s">
        <v>1185</v>
      </c>
      <c r="H53" s="141"/>
      <c r="I53" s="300" t="s">
        <v>1186</v>
      </c>
      <c r="J53" s="141"/>
      <c r="K53" s="142" t="str">
        <f>+G53</f>
        <v>2021</v>
      </c>
      <c r="L53" s="141"/>
      <c r="M53" s="142" t="str">
        <f>+I53</f>
        <v>2020</v>
      </c>
    </row>
    <row r="54" spans="1:13" ht="26.1" customHeight="1">
      <c r="B54" s="140" t="s">
        <v>317</v>
      </c>
    </row>
    <row r="55" spans="1:13" ht="26.1" customHeight="1">
      <c r="B55" s="140" t="s">
        <v>1263</v>
      </c>
      <c r="G55" s="217">
        <v>9931608.2400000002</v>
      </c>
      <c r="H55" s="496"/>
      <c r="I55" s="217">
        <v>9971607.8300000001</v>
      </c>
      <c r="J55" s="496"/>
      <c r="K55" s="217">
        <v>9830674.9600000009</v>
      </c>
      <c r="L55" s="496"/>
      <c r="M55" s="217">
        <v>9830674.959999999</v>
      </c>
    </row>
    <row r="56" spans="1:13" ht="26.1" customHeight="1">
      <c r="B56" s="140" t="s">
        <v>318</v>
      </c>
      <c r="G56" s="217">
        <v>6197767.7999999998</v>
      </c>
      <c r="H56" s="496"/>
      <c r="I56" s="217">
        <v>6313289.9900000002</v>
      </c>
      <c r="J56" s="496"/>
      <c r="K56" s="217">
        <v>6060656.7999999998</v>
      </c>
      <c r="L56" s="496"/>
      <c r="M56" s="217">
        <v>5641185.7999999998</v>
      </c>
    </row>
    <row r="57" spans="1:13" ht="26.1" customHeight="1">
      <c r="B57" s="140" t="s">
        <v>319</v>
      </c>
      <c r="G57" s="217">
        <v>9433649.2300000004</v>
      </c>
      <c r="H57" s="496"/>
      <c r="I57" s="217">
        <v>10229727.42</v>
      </c>
      <c r="J57" s="496"/>
      <c r="K57" s="217">
        <v>8952449.2300000004</v>
      </c>
      <c r="L57" s="496"/>
      <c r="M57" s="217">
        <v>9748527.4199999999</v>
      </c>
    </row>
    <row r="58" spans="1:13" ht="26.1" customHeight="1">
      <c r="B58" s="140" t="s">
        <v>320</v>
      </c>
      <c r="G58" s="217">
        <v>9574558.9399999995</v>
      </c>
      <c r="H58" s="496"/>
      <c r="I58" s="217">
        <v>727423.91</v>
      </c>
      <c r="J58" s="496"/>
      <c r="K58" s="217">
        <v>9574558.9399999995</v>
      </c>
      <c r="L58" s="496"/>
      <c r="M58" s="217">
        <v>723538.94000000006</v>
      </c>
    </row>
    <row r="59" spans="1:13" ht="26.1" customHeight="1">
      <c r="B59" s="140" t="s">
        <v>321</v>
      </c>
      <c r="G59" s="217">
        <v>23635705.82</v>
      </c>
      <c r="H59" s="496"/>
      <c r="I59" s="217">
        <v>11743992.439999999</v>
      </c>
      <c r="J59" s="496"/>
      <c r="K59" s="217">
        <v>22404138.77</v>
      </c>
      <c r="L59" s="496"/>
      <c r="M59" s="217">
        <v>4495769.1900000004</v>
      </c>
    </row>
    <row r="60" spans="1:13" ht="26.1" customHeight="1">
      <c r="B60" s="140" t="s">
        <v>322</v>
      </c>
      <c r="G60" s="496"/>
      <c r="H60" s="496"/>
      <c r="I60" s="496"/>
      <c r="J60" s="496"/>
      <c r="K60" s="496"/>
      <c r="L60" s="496"/>
      <c r="M60" s="496"/>
    </row>
    <row r="61" spans="1:13" ht="26.1" customHeight="1">
      <c r="B61" s="140" t="s">
        <v>323</v>
      </c>
      <c r="G61" s="225">
        <v>91347129.030000001</v>
      </c>
      <c r="H61" s="496"/>
      <c r="I61" s="217">
        <v>91326885.790000007</v>
      </c>
      <c r="J61" s="496"/>
      <c r="K61" s="225">
        <v>0</v>
      </c>
      <c r="L61" s="496"/>
      <c r="M61" s="217">
        <v>0</v>
      </c>
    </row>
    <row r="62" spans="1:13" ht="26.1" customHeight="1">
      <c r="C62" s="140" t="s">
        <v>132</v>
      </c>
      <c r="G62" s="73">
        <f>SUM(G55:G61)</f>
        <v>150120419.06</v>
      </c>
      <c r="H62" s="100"/>
      <c r="I62" s="101">
        <f>SUM(I55:I61)</f>
        <v>130312927.38000001</v>
      </c>
      <c r="J62" s="100"/>
      <c r="K62" s="73">
        <f>SUM(K55:K61)</f>
        <v>56822478.700000003</v>
      </c>
      <c r="L62" s="100"/>
      <c r="M62" s="101">
        <f>SUM(M55:M61)</f>
        <v>30439696.310000002</v>
      </c>
    </row>
    <row r="63" spans="1:13" ht="26.1" customHeight="1">
      <c r="B63" s="140" t="s">
        <v>372</v>
      </c>
      <c r="G63" s="496">
        <v>-9830674.9600000009</v>
      </c>
      <c r="H63" s="496"/>
      <c r="I63" s="496">
        <v>-14060170.310000001</v>
      </c>
      <c r="J63" s="496"/>
      <c r="K63" s="496">
        <v>-9830674.9600000009</v>
      </c>
      <c r="L63" s="138"/>
      <c r="M63" s="571">
        <v>-9830674.959999999</v>
      </c>
    </row>
    <row r="64" spans="1:13" ht="26.1" customHeight="1" thickBot="1">
      <c r="C64" s="140" t="s">
        <v>133</v>
      </c>
      <c r="G64" s="164">
        <f>SUM(G62:G63)</f>
        <v>140289744.09999999</v>
      </c>
      <c r="H64" s="96"/>
      <c r="I64" s="102">
        <f>SUM(I62:I63)</f>
        <v>116252757.07000001</v>
      </c>
      <c r="J64" s="96"/>
      <c r="K64" s="164">
        <f>SUM(K62:K63)</f>
        <v>46991803.740000002</v>
      </c>
      <c r="L64" s="83"/>
      <c r="M64" s="102">
        <f>SUM(M62:M63)</f>
        <v>20609021.350000001</v>
      </c>
    </row>
    <row r="65" spans="1:13" ht="26.1" customHeight="1" thickTop="1">
      <c r="H65" s="96"/>
      <c r="I65" s="96"/>
      <c r="J65" s="96"/>
      <c r="M65" s="96"/>
    </row>
    <row r="66" spans="1:13" ht="26.1" customHeight="1">
      <c r="B66" s="140" t="s">
        <v>1375</v>
      </c>
    </row>
    <row r="67" spans="1:13" ht="26.1" customHeight="1">
      <c r="B67" s="140" t="s">
        <v>1376</v>
      </c>
    </row>
    <row r="68" spans="1:13" ht="26.1" customHeight="1">
      <c r="B68" s="140" t="s">
        <v>1378</v>
      </c>
    </row>
    <row r="69" spans="1:13" ht="26.1" customHeight="1">
      <c r="B69" s="140" t="s">
        <v>1377</v>
      </c>
    </row>
    <row r="70" spans="1:13" ht="26.1" customHeight="1"/>
    <row r="71" spans="1:13" ht="26.1" customHeight="1">
      <c r="A71" s="19" t="s">
        <v>1436</v>
      </c>
    </row>
    <row r="72" spans="1:13" ht="26.1" customHeight="1">
      <c r="A72" s="140" t="s">
        <v>607</v>
      </c>
    </row>
    <row r="73" spans="1:13" ht="26.1" customHeight="1">
      <c r="A73" s="140" t="s">
        <v>606</v>
      </c>
    </row>
    <row r="74" spans="1:13" ht="26.1" customHeight="1">
      <c r="A74" s="140" t="s">
        <v>845</v>
      </c>
    </row>
    <row r="75" spans="1:13" ht="26.1" customHeight="1">
      <c r="A75" s="140" t="s">
        <v>846</v>
      </c>
    </row>
    <row r="76" spans="1:13" ht="26.1" customHeight="1">
      <c r="A76" s="140" t="s">
        <v>528</v>
      </c>
    </row>
    <row r="77" spans="1:13" ht="26.1" customHeight="1"/>
    <row r="78" spans="1:13" ht="26.1" customHeight="1"/>
    <row r="79" spans="1:13" ht="26.1" customHeight="1">
      <c r="H79" s="96"/>
      <c r="I79" s="96"/>
      <c r="J79" s="96"/>
      <c r="M79" s="96"/>
    </row>
    <row r="80" spans="1:13" ht="26.1" customHeight="1">
      <c r="H80" s="96"/>
      <c r="I80" s="96"/>
      <c r="J80" s="96"/>
      <c r="M80" s="96"/>
    </row>
    <row r="81" spans="1:13" ht="26.1" customHeight="1">
      <c r="A81" s="630" t="str">
        <f>+A45</f>
        <v>(Sign) ……………………………………...........…………………………………. Authorized Director</v>
      </c>
      <c r="B81" s="630"/>
      <c r="C81" s="630"/>
      <c r="D81" s="630"/>
      <c r="E81" s="630"/>
      <c r="F81" s="630"/>
      <c r="G81" s="630"/>
      <c r="H81" s="630"/>
      <c r="I81" s="630"/>
      <c r="J81" s="630"/>
      <c r="K81" s="630"/>
      <c r="L81" s="630"/>
      <c r="M81" s="630"/>
    </row>
    <row r="82" spans="1:13" ht="26.1" customHeight="1">
      <c r="C82" s="140" t="str">
        <f>+C46</f>
        <v xml:space="preserve">                                (                                                                                                                  )           </v>
      </c>
      <c r="H82" s="96"/>
      <c r="I82" s="96"/>
      <c r="J82" s="96"/>
      <c r="M82" s="96"/>
    </row>
  </sheetData>
  <sheetProtection formatCells="0" formatColumns="0" formatRows="0" insertColumns="0" insertRows="0" insertHyperlinks="0" deleteColumns="0" deleteRows="0" sort="0" autoFilter="0" pivotTables="0"/>
  <mergeCells count="11">
    <mergeCell ref="A81:M81"/>
    <mergeCell ref="A1:M1"/>
    <mergeCell ref="G7:M7"/>
    <mergeCell ref="G8:I8"/>
    <mergeCell ref="K8:M8"/>
    <mergeCell ref="K28:M28"/>
    <mergeCell ref="K29:M29"/>
    <mergeCell ref="A45:M45"/>
    <mergeCell ref="C46:K46"/>
    <mergeCell ref="G51:M51"/>
    <mergeCell ref="A47:M47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40"/>
  <sheetViews>
    <sheetView showRuler="0" zoomScaleNormal="100" zoomScaleSheetLayoutView="100" workbookViewId="0">
      <selection sqref="A1:AB1"/>
    </sheetView>
  </sheetViews>
  <sheetFormatPr defaultRowHeight="24.95" customHeight="1"/>
  <cols>
    <col min="1" max="2" width="11.5" style="126" customWidth="1"/>
    <col min="3" max="3" width="4.5" style="126" customWidth="1"/>
    <col min="4" max="4" width="0.5" style="126" customWidth="1"/>
    <col min="5" max="5" width="7.625" style="126" customWidth="1"/>
    <col min="6" max="6" width="0.5" style="126" customWidth="1"/>
    <col min="7" max="7" width="7.625" style="126" customWidth="1"/>
    <col min="8" max="8" width="0.5" style="126" customWidth="1"/>
    <col min="9" max="9" width="7.625" style="126" customWidth="1"/>
    <col min="10" max="10" width="0.5" style="126" customWidth="1"/>
    <col min="11" max="11" width="7.625" style="126" customWidth="1"/>
    <col min="12" max="12" width="0.5" style="126" customWidth="1"/>
    <col min="13" max="13" width="6.125" style="126" customWidth="1"/>
    <col min="14" max="14" width="0.5" style="126" customWidth="1"/>
    <col min="15" max="15" width="6.125" style="126" customWidth="1"/>
    <col min="16" max="16" width="0.5" style="126" customWidth="1"/>
    <col min="17" max="17" width="6.125" style="126" customWidth="1"/>
    <col min="18" max="18" width="0.5" style="126" customWidth="1"/>
    <col min="19" max="19" width="6.125" style="126" customWidth="1"/>
    <col min="20" max="20" width="0.5" style="126" customWidth="1"/>
    <col min="21" max="21" width="6.625" style="126" customWidth="1"/>
    <col min="22" max="22" width="0.5" style="126" customWidth="1"/>
    <col min="23" max="23" width="7.625" style="126" customWidth="1"/>
    <col min="24" max="24" width="14.625" style="126" hidden="1" customWidth="1"/>
    <col min="25" max="25" width="0.5" style="126" customWidth="1"/>
    <col min="26" max="26" width="7.125" style="126" customWidth="1"/>
    <col min="27" max="27" width="0.5" style="126" customWidth="1"/>
    <col min="28" max="28" width="8.125" style="126" customWidth="1"/>
    <col min="29" max="29" width="6.125" style="126" customWidth="1"/>
    <col min="30" max="30" width="1" style="126" customWidth="1"/>
    <col min="31" max="31" width="9" style="126"/>
    <col min="32" max="32" width="9" style="70"/>
    <col min="33" max="16384" width="9" style="115"/>
  </cols>
  <sheetData>
    <row r="1" spans="1:28" s="126" customFormat="1" ht="27" customHeight="1">
      <c r="A1" s="630" t="s">
        <v>2003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B1" s="630"/>
    </row>
    <row r="2" spans="1:28" s="126" customFormat="1" ht="27" customHeigh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28" s="126" customFormat="1" ht="27" customHeight="1">
      <c r="A3" s="19" t="s">
        <v>1437</v>
      </c>
    </row>
    <row r="4" spans="1:28" s="126" customFormat="1" ht="27" customHeight="1">
      <c r="A4" s="150" t="s">
        <v>454</v>
      </c>
    </row>
    <row r="5" spans="1:28" s="126" customFormat="1" ht="27" customHeight="1">
      <c r="A5" s="150" t="s">
        <v>455</v>
      </c>
      <c r="B5" s="150"/>
    </row>
    <row r="6" spans="1:28" s="126" customFormat="1" ht="27" customHeight="1">
      <c r="A6" s="70" t="s">
        <v>855</v>
      </c>
      <c r="B6" s="150"/>
    </row>
    <row r="7" spans="1:28" s="126" customFormat="1" ht="27" customHeight="1">
      <c r="A7" s="150" t="s">
        <v>456</v>
      </c>
      <c r="B7" s="150"/>
    </row>
    <row r="8" spans="1:28" s="126" customFormat="1" ht="27" customHeight="1">
      <c r="A8" s="150" t="s">
        <v>1985</v>
      </c>
      <c r="B8" s="150"/>
      <c r="AB8" s="70"/>
    </row>
    <row r="9" spans="1:28" s="126" customFormat="1" ht="27" customHeight="1">
      <c r="A9" s="150"/>
      <c r="B9" s="150"/>
      <c r="AB9" s="70"/>
    </row>
    <row r="10" spans="1:28" s="126" customFormat="1" ht="27" customHeight="1">
      <c r="E10" s="645" t="s">
        <v>468</v>
      </c>
      <c r="F10" s="645"/>
      <c r="G10" s="645"/>
      <c r="H10" s="645"/>
      <c r="I10" s="645"/>
      <c r="J10" s="645"/>
      <c r="K10" s="645"/>
      <c r="L10" s="645"/>
      <c r="M10" s="645"/>
      <c r="N10" s="645"/>
      <c r="O10" s="645"/>
      <c r="P10" s="645"/>
      <c r="Q10" s="645"/>
      <c r="R10" s="645"/>
      <c r="S10" s="645"/>
      <c r="T10" s="645"/>
      <c r="U10" s="645"/>
      <c r="V10" s="645"/>
      <c r="W10" s="645"/>
      <c r="X10" s="645"/>
      <c r="Y10" s="645"/>
      <c r="Z10" s="645"/>
      <c r="AA10" s="645"/>
      <c r="AB10" s="645"/>
    </row>
    <row r="11" spans="1:28" s="126" customFormat="1" ht="27" customHeight="1">
      <c r="E11" s="644" t="s">
        <v>324</v>
      </c>
      <c r="F11" s="644"/>
      <c r="G11" s="644"/>
      <c r="H11" s="168"/>
      <c r="I11" s="644" t="s">
        <v>325</v>
      </c>
      <c r="J11" s="644"/>
      <c r="K11" s="644"/>
      <c r="L11" s="168"/>
      <c r="M11" s="644" t="s">
        <v>326</v>
      </c>
      <c r="N11" s="644"/>
      <c r="O11" s="644"/>
      <c r="P11" s="168"/>
      <c r="Q11" s="644" t="s">
        <v>473</v>
      </c>
      <c r="R11" s="644"/>
      <c r="S11" s="644"/>
      <c r="T11" s="168"/>
      <c r="U11" s="644" t="s">
        <v>327</v>
      </c>
      <c r="V11" s="644"/>
      <c r="W11" s="644"/>
      <c r="X11" s="168" t="s">
        <v>132</v>
      </c>
      <c r="Y11" s="168"/>
      <c r="Z11" s="644" t="s">
        <v>132</v>
      </c>
      <c r="AA11" s="644"/>
      <c r="AB11" s="644"/>
    </row>
    <row r="12" spans="1:28" s="126" customFormat="1" ht="27" customHeight="1">
      <c r="E12" s="170">
        <v>2021</v>
      </c>
      <c r="F12" s="168"/>
      <c r="G12" s="170">
        <v>2020</v>
      </c>
      <c r="H12" s="168"/>
      <c r="I12" s="170">
        <f>+E12</f>
        <v>2021</v>
      </c>
      <c r="J12" s="168"/>
      <c r="K12" s="170">
        <f>+G12</f>
        <v>2020</v>
      </c>
      <c r="L12" s="168"/>
      <c r="M12" s="170">
        <f>+I12</f>
        <v>2021</v>
      </c>
      <c r="N12" s="168"/>
      <c r="O12" s="170">
        <f>+K12</f>
        <v>2020</v>
      </c>
      <c r="P12" s="168"/>
      <c r="Q12" s="170">
        <f>+M12</f>
        <v>2021</v>
      </c>
      <c r="R12" s="168"/>
      <c r="S12" s="170">
        <f>+O12</f>
        <v>2020</v>
      </c>
      <c r="T12" s="168"/>
      <c r="U12" s="170">
        <f>+Q12</f>
        <v>2021</v>
      </c>
      <c r="V12" s="168"/>
      <c r="W12" s="170">
        <f>+S12</f>
        <v>2020</v>
      </c>
      <c r="X12" s="168">
        <f>+Q12</f>
        <v>2021</v>
      </c>
      <c r="Y12" s="168"/>
      <c r="Z12" s="170">
        <f>+U12</f>
        <v>2021</v>
      </c>
      <c r="AA12" s="168"/>
      <c r="AB12" s="170">
        <f>+W12</f>
        <v>2020</v>
      </c>
    </row>
    <row r="13" spans="1:28" s="126" customFormat="1" ht="27" customHeight="1">
      <c r="A13" s="150" t="s">
        <v>159</v>
      </c>
      <c r="E13" s="171">
        <v>2086.63</v>
      </c>
      <c r="F13" s="284"/>
      <c r="G13" s="171">
        <v>2892.73</v>
      </c>
      <c r="H13" s="284"/>
      <c r="I13" s="171">
        <v>0</v>
      </c>
      <c r="J13" s="284"/>
      <c r="K13" s="171">
        <v>0</v>
      </c>
      <c r="L13" s="284"/>
      <c r="M13" s="171">
        <v>0</v>
      </c>
      <c r="N13" s="284"/>
      <c r="O13" s="171">
        <v>0</v>
      </c>
      <c r="P13" s="284"/>
      <c r="Q13" s="171">
        <v>0</v>
      </c>
      <c r="R13" s="284"/>
      <c r="S13" s="171">
        <v>0</v>
      </c>
      <c r="T13" s="284"/>
      <c r="U13" s="172">
        <v>-235.64</v>
      </c>
      <c r="V13" s="284"/>
      <c r="W13" s="172">
        <v>-726.48</v>
      </c>
      <c r="X13" s="172">
        <f>E13+I13+M13+Q13</f>
        <v>2086.63</v>
      </c>
      <c r="Y13" s="172"/>
      <c r="Z13" s="171">
        <f>E13+I13+M13+Q13+U13</f>
        <v>1850.9900000000002</v>
      </c>
      <c r="AA13" s="172"/>
      <c r="AB13" s="172">
        <f>+G13+K13+O13+S13+W13</f>
        <v>2166.25</v>
      </c>
    </row>
    <row r="14" spans="1:28" s="126" customFormat="1" ht="27" customHeight="1">
      <c r="A14" s="150" t="s">
        <v>439</v>
      </c>
      <c r="E14" s="171">
        <v>0</v>
      </c>
      <c r="F14" s="284"/>
      <c r="G14" s="171">
        <v>0</v>
      </c>
      <c r="H14" s="284"/>
      <c r="I14" s="171">
        <v>2470.4</v>
      </c>
      <c r="J14" s="284"/>
      <c r="K14" s="171">
        <v>1777.37</v>
      </c>
      <c r="L14" s="284"/>
      <c r="M14" s="171">
        <v>0</v>
      </c>
      <c r="N14" s="284"/>
      <c r="O14" s="171">
        <v>0</v>
      </c>
      <c r="P14" s="284"/>
      <c r="Q14" s="171">
        <v>0</v>
      </c>
      <c r="R14" s="284"/>
      <c r="S14" s="171">
        <v>0</v>
      </c>
      <c r="T14" s="284"/>
      <c r="U14" s="171">
        <v>0</v>
      </c>
      <c r="V14" s="284"/>
      <c r="W14" s="171">
        <v>0</v>
      </c>
      <c r="X14" s="172">
        <f>E14+I14+M14+Q14</f>
        <v>2470.4</v>
      </c>
      <c r="Y14" s="172"/>
      <c r="Z14" s="171">
        <f t="shared" ref="Z14:Z20" si="0">E14+I14+M14+Q14+U14</f>
        <v>2470.4</v>
      </c>
      <c r="AA14" s="172"/>
      <c r="AB14" s="172">
        <f t="shared" ref="AB14:AB19" si="1">+G14+K14+O14+S14+W14</f>
        <v>1777.37</v>
      </c>
    </row>
    <row r="15" spans="1:28" s="126" customFormat="1" ht="27" customHeight="1">
      <c r="A15" s="150" t="s">
        <v>440</v>
      </c>
      <c r="E15" s="285">
        <v>0</v>
      </c>
      <c r="F15" s="286"/>
      <c r="G15" s="285">
        <v>0</v>
      </c>
      <c r="H15" s="286"/>
      <c r="I15" s="285">
        <v>0</v>
      </c>
      <c r="J15" s="286"/>
      <c r="K15" s="285">
        <v>0</v>
      </c>
      <c r="L15" s="286"/>
      <c r="M15" s="285">
        <v>19.600000000000001</v>
      </c>
      <c r="N15" s="286"/>
      <c r="O15" s="285">
        <v>28.57</v>
      </c>
      <c r="P15" s="286"/>
      <c r="Q15" s="285">
        <v>0</v>
      </c>
      <c r="R15" s="286"/>
      <c r="S15" s="285">
        <v>0</v>
      </c>
      <c r="T15" s="286"/>
      <c r="U15" s="285">
        <v>0</v>
      </c>
      <c r="V15" s="286"/>
      <c r="W15" s="285">
        <v>0</v>
      </c>
      <c r="X15" s="172"/>
      <c r="Y15" s="172"/>
      <c r="Z15" s="171">
        <f t="shared" si="0"/>
        <v>19.600000000000001</v>
      </c>
      <c r="AA15" s="172"/>
      <c r="AB15" s="171">
        <f t="shared" si="1"/>
        <v>28.57</v>
      </c>
    </row>
    <row r="16" spans="1:28" s="126" customFormat="1" ht="27" customHeight="1">
      <c r="A16" s="150" t="s">
        <v>443</v>
      </c>
      <c r="E16" s="285">
        <v>0</v>
      </c>
      <c r="F16" s="286"/>
      <c r="G16" s="285">
        <v>0</v>
      </c>
      <c r="H16" s="286"/>
      <c r="I16" s="285">
        <v>0</v>
      </c>
      <c r="J16" s="286"/>
      <c r="K16" s="285">
        <v>0</v>
      </c>
      <c r="L16" s="286"/>
      <c r="M16" s="285">
        <v>0</v>
      </c>
      <c r="N16" s="286"/>
      <c r="O16" s="285">
        <v>0</v>
      </c>
      <c r="P16" s="286"/>
      <c r="Q16" s="285">
        <v>233.38</v>
      </c>
      <c r="R16" s="286"/>
      <c r="S16" s="285">
        <v>37.99</v>
      </c>
      <c r="T16" s="286"/>
      <c r="U16" s="172">
        <v>-230.26</v>
      </c>
      <c r="V16" s="286"/>
      <c r="W16" s="172">
        <v>-35.85</v>
      </c>
      <c r="X16" s="172">
        <f>E16+I16+M16+Q16</f>
        <v>233.38</v>
      </c>
      <c r="Y16" s="172"/>
      <c r="Z16" s="172">
        <f>E16+I16+M16+Q16+U16</f>
        <v>3.1200000000000045</v>
      </c>
      <c r="AA16" s="172"/>
      <c r="AB16" s="172">
        <f t="shared" si="1"/>
        <v>2.1400000000000006</v>
      </c>
    </row>
    <row r="17" spans="1:28" s="126" customFormat="1" ht="27" customHeight="1">
      <c r="A17" s="150" t="s">
        <v>441</v>
      </c>
      <c r="E17" s="284">
        <v>-2244.02</v>
      </c>
      <c r="F17" s="284"/>
      <c r="G17" s="284">
        <v>-2701.4</v>
      </c>
      <c r="H17" s="284"/>
      <c r="I17" s="285">
        <v>0</v>
      </c>
      <c r="J17" s="284"/>
      <c r="K17" s="285">
        <v>0</v>
      </c>
      <c r="L17" s="284"/>
      <c r="M17" s="285">
        <v>0</v>
      </c>
      <c r="N17" s="284"/>
      <c r="O17" s="285">
        <v>0</v>
      </c>
      <c r="P17" s="284"/>
      <c r="Q17" s="285">
        <v>0</v>
      </c>
      <c r="R17" s="284"/>
      <c r="S17" s="285">
        <v>0</v>
      </c>
      <c r="T17" s="284"/>
      <c r="U17" s="285">
        <v>223.96</v>
      </c>
      <c r="V17" s="284"/>
      <c r="W17" s="285">
        <v>679.88</v>
      </c>
      <c r="X17" s="172">
        <f>E17+I17+M17+Q17</f>
        <v>-2244.02</v>
      </c>
      <c r="Y17" s="172"/>
      <c r="Z17" s="172">
        <f t="shared" si="0"/>
        <v>-2020.06</v>
      </c>
      <c r="AA17" s="172"/>
      <c r="AB17" s="172">
        <f t="shared" si="1"/>
        <v>-2021.52</v>
      </c>
    </row>
    <row r="18" spans="1:28" s="126" customFormat="1" ht="27" customHeight="1">
      <c r="A18" s="150" t="s">
        <v>444</v>
      </c>
      <c r="E18" s="285">
        <v>0</v>
      </c>
      <c r="F18" s="286"/>
      <c r="G18" s="285">
        <v>0</v>
      </c>
      <c r="H18" s="284"/>
      <c r="I18" s="284">
        <v>-1886.3</v>
      </c>
      <c r="J18" s="284"/>
      <c r="K18" s="284">
        <v>-1159.24</v>
      </c>
      <c r="L18" s="284"/>
      <c r="M18" s="285">
        <v>0</v>
      </c>
      <c r="N18" s="284"/>
      <c r="O18" s="285">
        <v>0</v>
      </c>
      <c r="P18" s="284"/>
      <c r="Q18" s="285">
        <v>0</v>
      </c>
      <c r="R18" s="284"/>
      <c r="S18" s="285">
        <v>0</v>
      </c>
      <c r="T18" s="284"/>
      <c r="U18" s="285">
        <v>13.27</v>
      </c>
      <c r="V18" s="284"/>
      <c r="W18" s="285">
        <v>8.8000000000000007</v>
      </c>
      <c r="X18" s="172"/>
      <c r="Y18" s="172"/>
      <c r="Z18" s="172">
        <f t="shared" si="0"/>
        <v>-1873.03</v>
      </c>
      <c r="AA18" s="172"/>
      <c r="AB18" s="172">
        <f t="shared" si="1"/>
        <v>-1150.44</v>
      </c>
    </row>
    <row r="19" spans="1:28" s="126" customFormat="1" ht="27" customHeight="1">
      <c r="A19" s="150" t="s">
        <v>445</v>
      </c>
      <c r="E19" s="171">
        <v>0</v>
      </c>
      <c r="F19" s="287"/>
      <c r="G19" s="171">
        <v>0</v>
      </c>
      <c r="H19" s="287"/>
      <c r="I19" s="171">
        <v>0</v>
      </c>
      <c r="J19" s="287"/>
      <c r="K19" s="171">
        <v>0</v>
      </c>
      <c r="L19" s="287"/>
      <c r="M19" s="284">
        <v>-10.55</v>
      </c>
      <c r="N19" s="287"/>
      <c r="O19" s="284">
        <v>-15.67</v>
      </c>
      <c r="P19" s="287"/>
      <c r="Q19" s="171">
        <v>0</v>
      </c>
      <c r="R19" s="287"/>
      <c r="S19" s="171">
        <v>0</v>
      </c>
      <c r="T19" s="287"/>
      <c r="U19" s="171">
        <v>0.13</v>
      </c>
      <c r="V19" s="287"/>
      <c r="W19" s="171">
        <v>1.34</v>
      </c>
      <c r="X19" s="172" t="e">
        <f>E19+I19+#REF!+Q19</f>
        <v>#REF!</v>
      </c>
      <c r="Y19" s="172"/>
      <c r="Z19" s="172">
        <f t="shared" si="0"/>
        <v>-10.42</v>
      </c>
      <c r="AA19" s="172"/>
      <c r="AB19" s="172">
        <f t="shared" si="1"/>
        <v>-14.33</v>
      </c>
    </row>
    <row r="20" spans="1:28" s="126" customFormat="1" ht="27" customHeight="1">
      <c r="A20" s="150" t="s">
        <v>847</v>
      </c>
      <c r="E20" s="173">
        <v>0</v>
      </c>
      <c r="F20" s="284"/>
      <c r="G20" s="173">
        <v>0</v>
      </c>
      <c r="H20" s="284"/>
      <c r="I20" s="173">
        <v>0</v>
      </c>
      <c r="J20" s="284"/>
      <c r="K20" s="173">
        <v>0</v>
      </c>
      <c r="L20" s="284"/>
      <c r="M20" s="173">
        <v>0</v>
      </c>
      <c r="N20" s="284"/>
      <c r="O20" s="173">
        <v>0</v>
      </c>
      <c r="P20" s="284"/>
      <c r="Q20" s="174">
        <v>-228.56</v>
      </c>
      <c r="R20" s="284"/>
      <c r="S20" s="174">
        <v>-37.43</v>
      </c>
      <c r="T20" s="284"/>
      <c r="U20" s="173">
        <v>226</v>
      </c>
      <c r="V20" s="284"/>
      <c r="W20" s="173">
        <v>35.93</v>
      </c>
      <c r="X20" s="172">
        <f>E20+I20+M19+Q20</f>
        <v>-239.11</v>
      </c>
      <c r="Y20" s="172"/>
      <c r="Z20" s="174">
        <f t="shared" si="0"/>
        <v>-2.5600000000000023</v>
      </c>
      <c r="AA20" s="172"/>
      <c r="AB20" s="174">
        <f>+G20+K20+O20+S20+W20</f>
        <v>-1.5</v>
      </c>
    </row>
    <row r="21" spans="1:28" s="126" customFormat="1" ht="27" customHeight="1">
      <c r="A21" s="150" t="s">
        <v>480</v>
      </c>
      <c r="E21" s="379">
        <f>SUM(E13:E20)</f>
        <v>-157.38999999999987</v>
      </c>
      <c r="F21" s="169"/>
      <c r="G21" s="171">
        <f>SUM(G13:G20)</f>
        <v>191.32999999999993</v>
      </c>
      <c r="H21" s="171"/>
      <c r="I21" s="171">
        <f>SUM(I13:I20)</f>
        <v>584.10000000000014</v>
      </c>
      <c r="J21" s="171"/>
      <c r="K21" s="171">
        <f>SUM(K13:K20)</f>
        <v>618.12999999999988</v>
      </c>
      <c r="L21" s="171"/>
      <c r="M21" s="171">
        <f>SUM(M13:M20)</f>
        <v>9.0500000000000007</v>
      </c>
      <c r="N21" s="171"/>
      <c r="O21" s="171">
        <f>SUM(O13:O20)</f>
        <v>12.9</v>
      </c>
      <c r="P21" s="171"/>
      <c r="Q21" s="171">
        <f>SUM(Q13:Q20)</f>
        <v>4.8199999999999932</v>
      </c>
      <c r="R21" s="171"/>
      <c r="S21" s="171">
        <f>SUM(S13:S20)</f>
        <v>0.56000000000000227</v>
      </c>
      <c r="T21" s="171"/>
      <c r="U21" s="172">
        <f>SUM(U13:U20)</f>
        <v>-2.5399999999999636</v>
      </c>
      <c r="V21" s="172"/>
      <c r="W21" s="172">
        <f>SUM(W13:W20)</f>
        <v>-36.380000000000045</v>
      </c>
      <c r="X21" s="172" t="e">
        <f>SUM(X13:X20)</f>
        <v>#REF!</v>
      </c>
      <c r="Y21" s="172"/>
      <c r="Z21" s="171">
        <f>SUM(Z13:Z20)</f>
        <v>438.04000000000065</v>
      </c>
      <c r="AA21" s="171"/>
      <c r="AB21" s="171">
        <f>SUM(AB13:AB20)</f>
        <v>786.53999999999985</v>
      </c>
    </row>
    <row r="22" spans="1:28" s="126" customFormat="1" ht="27" customHeight="1">
      <c r="A22" s="150" t="s">
        <v>161</v>
      </c>
      <c r="E22" s="171">
        <v>89.88</v>
      </c>
      <c r="F22" s="171"/>
      <c r="G22" s="285">
        <v>63.55</v>
      </c>
      <c r="H22" s="171"/>
      <c r="I22" s="171">
        <v>1.94</v>
      </c>
      <c r="J22" s="598"/>
      <c r="K22" s="285">
        <v>1.58</v>
      </c>
      <c r="L22" s="171"/>
      <c r="M22" s="171">
        <v>1.67</v>
      </c>
      <c r="N22" s="248"/>
      <c r="O22" s="285">
        <v>0.43</v>
      </c>
      <c r="P22" s="171"/>
      <c r="Q22" s="171">
        <v>0.14000000000000001</v>
      </c>
      <c r="R22" s="171"/>
      <c r="S22" s="285">
        <v>0.24</v>
      </c>
      <c r="T22" s="171"/>
      <c r="U22" s="287">
        <v>-76.959999999999994</v>
      </c>
      <c r="V22" s="378"/>
      <c r="W22" s="287">
        <v>-35.69</v>
      </c>
      <c r="X22" s="172"/>
      <c r="Y22" s="172">
        <f>E22+I22+M22+Q22+U22</f>
        <v>16.670000000000002</v>
      </c>
      <c r="Z22" s="171">
        <f>E22+I22+M22+Q22+U22</f>
        <v>16.670000000000002</v>
      </c>
      <c r="AA22" s="172"/>
      <c r="AB22" s="172">
        <f>G22+K22+O22+S22+W22</f>
        <v>30.11</v>
      </c>
    </row>
    <row r="23" spans="1:28" s="126" customFormat="1" ht="27" customHeight="1">
      <c r="A23" s="150" t="s">
        <v>1295</v>
      </c>
    </row>
    <row r="24" spans="1:28" s="126" customFormat="1" ht="27" customHeight="1">
      <c r="A24" s="126" t="s">
        <v>1296</v>
      </c>
      <c r="E24" s="379">
        <v>-174.93</v>
      </c>
      <c r="F24" s="379"/>
      <c r="G24" s="379">
        <v>-200.22</v>
      </c>
      <c r="H24" s="379"/>
      <c r="I24" s="379">
        <v>-132.94999999999999</v>
      </c>
      <c r="J24" s="379"/>
      <c r="K24" s="379">
        <v>-102.98</v>
      </c>
      <c r="L24" s="379"/>
      <c r="M24" s="379">
        <v>-12.64</v>
      </c>
      <c r="N24" s="379"/>
      <c r="O24" s="379">
        <v>-14.84</v>
      </c>
      <c r="P24" s="381"/>
      <c r="Q24" s="379">
        <v>-4.91</v>
      </c>
      <c r="R24" s="379"/>
      <c r="S24" s="379">
        <v>-2.16</v>
      </c>
      <c r="T24" s="381"/>
      <c r="U24" s="171">
        <v>1.92</v>
      </c>
      <c r="V24" s="381"/>
      <c r="W24" s="379">
        <v>-0.44</v>
      </c>
      <c r="X24" s="172"/>
      <c r="Y24" s="172"/>
      <c r="Z24" s="379">
        <f>E24+I24+M24+Q24+U24</f>
        <v>-323.51</v>
      </c>
      <c r="AA24" s="172"/>
      <c r="AB24" s="172">
        <f>G24+K24+O24+S24+W24</f>
        <v>-320.64</v>
      </c>
    </row>
    <row r="25" spans="1:28" s="126" customFormat="1" ht="27" customHeight="1">
      <c r="A25" s="150" t="s">
        <v>442</v>
      </c>
      <c r="E25" s="379">
        <v>-20.27</v>
      </c>
      <c r="F25" s="382"/>
      <c r="G25" s="379">
        <v>-22.67</v>
      </c>
      <c r="H25" s="382"/>
      <c r="I25" s="171">
        <v>0</v>
      </c>
      <c r="J25" s="382"/>
      <c r="K25" s="379">
        <v>-18.239999999999998</v>
      </c>
      <c r="L25" s="382"/>
      <c r="M25" s="171">
        <v>0</v>
      </c>
      <c r="N25" s="382"/>
      <c r="O25" s="171">
        <v>0</v>
      </c>
      <c r="P25" s="382"/>
      <c r="Q25" s="171">
        <v>0</v>
      </c>
      <c r="R25" s="382"/>
      <c r="S25" s="171">
        <v>0</v>
      </c>
      <c r="T25" s="382"/>
      <c r="U25" s="171">
        <v>0</v>
      </c>
      <c r="V25" s="599"/>
      <c r="W25" s="171">
        <v>0</v>
      </c>
      <c r="X25" s="172"/>
      <c r="Y25" s="172"/>
      <c r="Z25" s="379">
        <f t="shared" ref="Z25:Z29" si="2">E25+I25+M25+Q25+U25</f>
        <v>-20.27</v>
      </c>
      <c r="AA25" s="172"/>
      <c r="AB25" s="172">
        <f t="shared" ref="AB25:AB29" si="3">G25+K25+O25+S25+W25</f>
        <v>-40.909999999999997</v>
      </c>
    </row>
    <row r="26" spans="1:28" s="126" customFormat="1" ht="27" customHeight="1">
      <c r="A26" s="449" t="s">
        <v>1379</v>
      </c>
      <c r="E26" s="379"/>
      <c r="F26" s="382"/>
      <c r="G26" s="379"/>
      <c r="H26" s="382"/>
      <c r="I26" s="379"/>
      <c r="J26" s="382"/>
      <c r="K26" s="379"/>
      <c r="L26" s="382"/>
      <c r="M26" s="379"/>
      <c r="N26" s="382"/>
      <c r="O26" s="379"/>
      <c r="P26" s="382"/>
      <c r="Q26" s="379"/>
      <c r="R26" s="382"/>
      <c r="S26" s="379"/>
      <c r="T26" s="382"/>
      <c r="U26" s="379"/>
      <c r="V26" s="599"/>
      <c r="W26" s="379"/>
    </row>
    <row r="27" spans="1:28" s="126" customFormat="1" ht="27" customHeight="1">
      <c r="A27" s="126" t="s">
        <v>1380</v>
      </c>
      <c r="E27" s="379">
        <v>-28.47</v>
      </c>
      <c r="F27" s="379"/>
      <c r="G27" s="285">
        <v>16.34</v>
      </c>
      <c r="H27" s="381"/>
      <c r="I27" s="171">
        <v>0</v>
      </c>
      <c r="J27" s="381"/>
      <c r="K27" s="379">
        <v>-0.73</v>
      </c>
      <c r="L27" s="381"/>
      <c r="M27" s="171">
        <v>0</v>
      </c>
      <c r="N27" s="381"/>
      <c r="O27" s="285">
        <v>0</v>
      </c>
      <c r="P27" s="381"/>
      <c r="Q27" s="379">
        <v>-0.25</v>
      </c>
      <c r="R27" s="381"/>
      <c r="S27" s="285">
        <v>0.12</v>
      </c>
      <c r="T27" s="381"/>
      <c r="U27" s="171">
        <v>2.29</v>
      </c>
      <c r="V27" s="381"/>
      <c r="W27" s="379">
        <v>-30.64</v>
      </c>
      <c r="X27" s="171"/>
      <c r="Y27" s="171"/>
      <c r="Z27" s="379">
        <f>E27+I27+M27+Q27+U27</f>
        <v>-26.43</v>
      </c>
      <c r="AA27" s="172"/>
      <c r="AB27" s="172">
        <f>G27+K27+O27+S27+W27</f>
        <v>-14.910000000000002</v>
      </c>
    </row>
    <row r="28" spans="1:28" s="126" customFormat="1" ht="27" customHeight="1">
      <c r="A28" s="299" t="s">
        <v>1191</v>
      </c>
      <c r="E28" s="379">
        <v>15.47</v>
      </c>
      <c r="F28" s="379"/>
      <c r="G28" s="285">
        <v>19.690000000000001</v>
      </c>
      <c r="H28" s="378"/>
      <c r="I28" s="171">
        <v>5.55</v>
      </c>
      <c r="J28" s="381"/>
      <c r="K28" s="285">
        <v>10.33</v>
      </c>
      <c r="L28" s="381"/>
      <c r="M28" s="171">
        <v>0</v>
      </c>
      <c r="N28" s="381"/>
      <c r="O28" s="285">
        <v>0</v>
      </c>
      <c r="P28" s="381"/>
      <c r="Q28" s="171">
        <v>0.44</v>
      </c>
      <c r="R28" s="378"/>
      <c r="S28" s="285">
        <v>0.3</v>
      </c>
      <c r="T28" s="382"/>
      <c r="U28" s="379">
        <v>-15.49</v>
      </c>
      <c r="V28" s="599"/>
      <c r="W28" s="379">
        <v>-19.48</v>
      </c>
      <c r="X28" s="171"/>
      <c r="Y28" s="171"/>
      <c r="Z28" s="171">
        <f t="shared" si="2"/>
        <v>5.9700000000000006</v>
      </c>
      <c r="AA28" s="172"/>
      <c r="AB28" s="172">
        <f t="shared" si="3"/>
        <v>10.840000000000003</v>
      </c>
    </row>
    <row r="29" spans="1:28" s="126" customFormat="1" ht="27" customHeight="1">
      <c r="A29" s="150" t="s">
        <v>446</v>
      </c>
      <c r="E29" s="379">
        <v>-27.44</v>
      </c>
      <c r="F29" s="379"/>
      <c r="G29" s="379">
        <v>-31.41</v>
      </c>
      <c r="H29" s="379"/>
      <c r="I29" s="379">
        <v>-162.25</v>
      </c>
      <c r="J29" s="379"/>
      <c r="K29" s="379">
        <v>-87.7</v>
      </c>
      <c r="L29" s="379"/>
      <c r="M29" s="379">
        <v>-10.94</v>
      </c>
      <c r="N29" s="379"/>
      <c r="O29" s="379">
        <v>-11.94</v>
      </c>
      <c r="P29" s="381"/>
      <c r="Q29" s="379">
        <v>-0.57999999999999996</v>
      </c>
      <c r="R29" s="379"/>
      <c r="S29" s="379">
        <v>-0.4</v>
      </c>
      <c r="T29" s="381"/>
      <c r="U29" s="171">
        <v>15.49</v>
      </c>
      <c r="V29" s="381"/>
      <c r="W29" s="285">
        <v>17.12</v>
      </c>
      <c r="X29" s="172"/>
      <c r="Y29" s="172"/>
      <c r="Z29" s="379">
        <f t="shared" si="2"/>
        <v>-185.72</v>
      </c>
      <c r="AA29" s="172"/>
      <c r="AB29" s="172">
        <f t="shared" si="3"/>
        <v>-114.33000000000001</v>
      </c>
    </row>
    <row r="30" spans="1:28" s="126" customFormat="1" ht="27" customHeight="1">
      <c r="A30" s="107" t="s">
        <v>447</v>
      </c>
      <c r="E30" s="498"/>
      <c r="F30" s="379"/>
      <c r="G30" s="378"/>
      <c r="H30" s="379"/>
      <c r="I30" s="498"/>
      <c r="J30" s="379"/>
      <c r="K30" s="499"/>
      <c r="L30" s="379"/>
      <c r="M30" s="498"/>
      <c r="N30" s="379"/>
      <c r="O30" s="499"/>
      <c r="P30" s="381"/>
      <c r="Q30" s="498"/>
      <c r="R30" s="379"/>
      <c r="S30" s="499"/>
      <c r="T30" s="381"/>
      <c r="U30" s="498"/>
      <c r="V30" s="379"/>
      <c r="W30" s="499"/>
      <c r="X30" s="172"/>
      <c r="Y30" s="172"/>
      <c r="Z30" s="172"/>
      <c r="AA30" s="172"/>
      <c r="AB30" s="172"/>
    </row>
    <row r="31" spans="1:28" s="126" customFormat="1" ht="27" customHeight="1">
      <c r="A31" s="126" t="s">
        <v>448</v>
      </c>
      <c r="E31" s="379">
        <v>0</v>
      </c>
      <c r="F31" s="380"/>
      <c r="G31" s="379">
        <v>0</v>
      </c>
      <c r="H31" s="380"/>
      <c r="I31" s="379">
        <v>1.47</v>
      </c>
      <c r="J31" s="380"/>
      <c r="K31" s="379">
        <v>5.83</v>
      </c>
      <c r="L31" s="380"/>
      <c r="M31" s="379">
        <v>0</v>
      </c>
      <c r="N31" s="380"/>
      <c r="O31" s="379">
        <v>0</v>
      </c>
      <c r="P31" s="380"/>
      <c r="Q31" s="379">
        <v>0</v>
      </c>
      <c r="R31" s="378"/>
      <c r="S31" s="379">
        <v>0</v>
      </c>
      <c r="T31" s="378"/>
      <c r="U31" s="379">
        <v>-2.4</v>
      </c>
      <c r="V31" s="378"/>
      <c r="W31" s="379">
        <v>-5.65</v>
      </c>
      <c r="X31" s="172"/>
      <c r="Y31" s="172"/>
      <c r="Z31" s="379">
        <f>E31+I31+M31+Q31+U31</f>
        <v>-0.92999999999999994</v>
      </c>
      <c r="AA31" s="169"/>
      <c r="AB31" s="172">
        <f>G31+K31+O31+S31+W31</f>
        <v>0.17999999999999972</v>
      </c>
    </row>
    <row r="32" spans="1:28" s="126" customFormat="1" ht="27" customHeight="1">
      <c r="A32" s="150" t="s">
        <v>449</v>
      </c>
      <c r="E32" s="171">
        <v>24.41</v>
      </c>
      <c r="F32" s="381"/>
      <c r="G32" s="379">
        <v>-3.04</v>
      </c>
      <c r="H32" s="381"/>
      <c r="I32" s="379">
        <v>-10.74</v>
      </c>
      <c r="J32" s="381"/>
      <c r="K32" s="379">
        <v>-0.74</v>
      </c>
      <c r="L32" s="381"/>
      <c r="M32" s="379">
        <v>-1.08</v>
      </c>
      <c r="N32" s="381"/>
      <c r="O32" s="285">
        <v>0.02</v>
      </c>
      <c r="P32" s="381"/>
      <c r="Q32" s="379">
        <v>-0.4</v>
      </c>
      <c r="R32" s="381"/>
      <c r="S32" s="285">
        <v>0.11</v>
      </c>
      <c r="T32" s="381"/>
      <c r="U32" s="171">
        <v>0.01</v>
      </c>
      <c r="V32" s="381"/>
      <c r="W32" s="285">
        <v>7.78</v>
      </c>
      <c r="X32" s="172" t="e">
        <f>#REF!+I32+M32+Q32</f>
        <v>#REF!</v>
      </c>
      <c r="Y32" s="172"/>
      <c r="Z32" s="379">
        <f>E32+I32+M32+Q32+U32</f>
        <v>12.2</v>
      </c>
      <c r="AA32" s="172"/>
      <c r="AB32" s="172">
        <f>G32+K32+O32+S32+W32</f>
        <v>4.13</v>
      </c>
    </row>
    <row r="33" spans="1:28" s="126" customFormat="1" ht="27" customHeight="1" thickBot="1">
      <c r="A33" s="150" t="s">
        <v>2065</v>
      </c>
      <c r="E33" s="500">
        <f>SUM(E21:E32)</f>
        <v>-278.73999999999978</v>
      </c>
      <c r="F33" s="172"/>
      <c r="G33" s="175">
        <f>SUM(G21:G32)</f>
        <v>33.569999999999943</v>
      </c>
      <c r="H33" s="172"/>
      <c r="I33" s="265">
        <f>SUM(I21:I32)</f>
        <v>287.12000000000023</v>
      </c>
      <c r="J33" s="172"/>
      <c r="K33" s="175">
        <f>SUM(K21:K32)</f>
        <v>425.47999999999985</v>
      </c>
      <c r="L33" s="172"/>
      <c r="M33" s="500">
        <f>SUM(M21:M32)</f>
        <v>-13.94</v>
      </c>
      <c r="N33" s="172"/>
      <c r="O33" s="175">
        <f>SUM(O21:O32)</f>
        <v>-13.43</v>
      </c>
      <c r="P33" s="172"/>
      <c r="Q33" s="500">
        <f>SUM(Q21:Q32)</f>
        <v>-0.74000000000000732</v>
      </c>
      <c r="R33" s="172"/>
      <c r="S33" s="175">
        <f>SUM(S21:S32)</f>
        <v>-1.229999999999998</v>
      </c>
      <c r="T33" s="172"/>
      <c r="U33" s="175">
        <f>SUM(U21:U32)</f>
        <v>-77.67999999999995</v>
      </c>
      <c r="V33" s="172"/>
      <c r="W33" s="175">
        <f>SUM(W21:W32)</f>
        <v>-103.38000000000005</v>
      </c>
      <c r="X33" s="172" t="e">
        <f>SUM(X21:X32)</f>
        <v>#REF!</v>
      </c>
      <c r="Y33" s="172"/>
      <c r="Z33" s="175">
        <f>SUM(Z21:Z32)</f>
        <v>-83.979999999999322</v>
      </c>
      <c r="AA33" s="172"/>
      <c r="AB33" s="175">
        <f>SUM(AB21:AB32)</f>
        <v>341.00999999999982</v>
      </c>
    </row>
    <row r="34" spans="1:28" s="126" customFormat="1" ht="27" customHeight="1" thickTop="1">
      <c r="A34" s="386"/>
      <c r="E34" s="248"/>
      <c r="F34" s="172"/>
      <c r="G34" s="248"/>
      <c r="H34" s="172"/>
      <c r="I34" s="171"/>
      <c r="J34" s="172"/>
      <c r="K34" s="248"/>
      <c r="L34" s="172"/>
      <c r="M34" s="248"/>
      <c r="N34" s="172"/>
      <c r="O34" s="248"/>
      <c r="P34" s="172"/>
      <c r="Q34" s="248"/>
      <c r="R34" s="172"/>
      <c r="S34" s="248"/>
      <c r="T34" s="172"/>
      <c r="U34" s="248"/>
      <c r="V34" s="172"/>
      <c r="W34" s="248"/>
      <c r="X34" s="172"/>
      <c r="Y34" s="172"/>
      <c r="Z34" s="171"/>
      <c r="AA34" s="172"/>
      <c r="AB34" s="248"/>
    </row>
    <row r="35" spans="1:28" s="126" customFormat="1" ht="27" customHeight="1">
      <c r="A35" s="386"/>
      <c r="E35" s="248"/>
      <c r="F35" s="172"/>
      <c r="G35" s="248"/>
      <c r="H35" s="172"/>
      <c r="I35" s="171"/>
      <c r="J35" s="172"/>
      <c r="K35" s="248"/>
      <c r="L35" s="172"/>
      <c r="M35" s="248"/>
      <c r="N35" s="172"/>
      <c r="O35" s="248"/>
      <c r="P35" s="172"/>
      <c r="Q35" s="248"/>
      <c r="R35" s="172"/>
      <c r="S35" s="248"/>
      <c r="T35" s="172"/>
      <c r="U35" s="248"/>
      <c r="V35" s="172"/>
      <c r="W35" s="248"/>
      <c r="X35" s="172"/>
      <c r="Y35" s="172"/>
      <c r="Z35" s="171"/>
      <c r="AA35" s="172"/>
      <c r="AB35" s="248"/>
    </row>
    <row r="36" spans="1:28" s="126" customFormat="1" ht="27" customHeight="1">
      <c r="A36" s="386"/>
      <c r="E36" s="248"/>
      <c r="F36" s="172"/>
      <c r="G36" s="248"/>
      <c r="H36" s="172"/>
      <c r="I36" s="171"/>
      <c r="J36" s="172"/>
      <c r="K36" s="248"/>
      <c r="L36" s="172"/>
      <c r="M36" s="248"/>
      <c r="N36" s="172"/>
      <c r="O36" s="248"/>
      <c r="P36" s="172"/>
      <c r="Q36" s="248"/>
      <c r="R36" s="172"/>
      <c r="S36" s="248"/>
      <c r="T36" s="172"/>
      <c r="U36" s="248"/>
      <c r="V36" s="172"/>
      <c r="W36" s="248"/>
      <c r="X36" s="172"/>
      <c r="Y36" s="172"/>
      <c r="Z36" s="171"/>
      <c r="AA36" s="172"/>
      <c r="AB36" s="248"/>
    </row>
    <row r="37" spans="1:28" s="126" customFormat="1" ht="27" customHeight="1">
      <c r="A37" s="386"/>
      <c r="E37" s="248"/>
      <c r="F37" s="172"/>
      <c r="G37" s="248"/>
      <c r="H37" s="172"/>
      <c r="I37" s="171"/>
      <c r="J37" s="172"/>
      <c r="K37" s="248"/>
      <c r="L37" s="172"/>
      <c r="M37" s="248"/>
      <c r="N37" s="172"/>
      <c r="O37" s="248"/>
      <c r="P37" s="172"/>
      <c r="Q37" s="248"/>
      <c r="R37" s="172"/>
      <c r="S37" s="248"/>
      <c r="T37" s="172"/>
      <c r="U37" s="248"/>
      <c r="V37" s="172"/>
      <c r="W37" s="248"/>
      <c r="X37" s="172"/>
      <c r="Y37" s="172"/>
      <c r="Z37" s="171"/>
      <c r="AA37" s="172"/>
      <c r="AB37" s="248"/>
    </row>
    <row r="38" spans="1:28" s="126" customFormat="1" ht="27" customHeight="1">
      <c r="A38" s="386"/>
      <c r="E38" s="248"/>
      <c r="F38" s="172"/>
      <c r="G38" s="248"/>
      <c r="H38" s="172"/>
      <c r="I38" s="171"/>
      <c r="J38" s="172"/>
      <c r="K38" s="248"/>
      <c r="L38" s="172"/>
      <c r="M38" s="248"/>
      <c r="N38" s="172"/>
      <c r="O38" s="248"/>
      <c r="P38" s="172"/>
      <c r="Q38" s="248"/>
      <c r="R38" s="172"/>
      <c r="S38" s="248"/>
      <c r="T38" s="172"/>
      <c r="U38" s="248"/>
      <c r="V38" s="172"/>
      <c r="W38" s="248"/>
      <c r="X38" s="172"/>
      <c r="Y38" s="172"/>
      <c r="Z38" s="171"/>
      <c r="AA38" s="172"/>
      <c r="AB38" s="248"/>
    </row>
    <row r="39" spans="1:28" s="126" customFormat="1" ht="27" customHeight="1">
      <c r="A39" s="630" t="s">
        <v>551</v>
      </c>
      <c r="B39" s="630"/>
      <c r="C39" s="630"/>
      <c r="D39" s="630"/>
      <c r="E39" s="630"/>
      <c r="F39" s="630"/>
      <c r="G39" s="630"/>
      <c r="H39" s="630"/>
      <c r="I39" s="630"/>
      <c r="J39" s="630"/>
      <c r="K39" s="630"/>
      <c r="L39" s="630"/>
      <c r="M39" s="630"/>
      <c r="N39" s="630"/>
      <c r="O39" s="630"/>
      <c r="P39" s="630"/>
      <c r="Q39" s="630"/>
      <c r="R39" s="630"/>
      <c r="S39" s="630"/>
      <c r="T39" s="630"/>
      <c r="U39" s="630"/>
      <c r="V39" s="630"/>
      <c r="W39" s="630"/>
      <c r="X39" s="630"/>
      <c r="Y39" s="630"/>
      <c r="Z39" s="630"/>
      <c r="AA39" s="630"/>
      <c r="AB39" s="630"/>
    </row>
    <row r="40" spans="1:28" s="126" customFormat="1" ht="27" customHeight="1">
      <c r="A40" s="386"/>
      <c r="B40" s="629" t="s">
        <v>1273</v>
      </c>
      <c r="C40" s="629"/>
      <c r="D40" s="629"/>
      <c r="E40" s="629"/>
      <c r="F40" s="629"/>
      <c r="G40" s="629"/>
      <c r="H40" s="629"/>
      <c r="I40" s="629"/>
      <c r="J40" s="629"/>
      <c r="K40" s="629"/>
      <c r="L40" s="629"/>
      <c r="M40" s="629"/>
      <c r="N40" s="629"/>
      <c r="O40" s="629"/>
      <c r="P40" s="629"/>
      <c r="Q40" s="629"/>
      <c r="R40" s="629"/>
      <c r="S40" s="629"/>
    </row>
  </sheetData>
  <sheetProtection formatCells="0" formatColumns="0" formatRows="0" insertColumns="0" insertRows="0" insertHyperlinks="0" deleteColumns="0" deleteRows="0" sort="0" autoFilter="0" pivotTables="0"/>
  <mergeCells count="10">
    <mergeCell ref="B40:S40"/>
    <mergeCell ref="Z11:AB11"/>
    <mergeCell ref="A39:AB39"/>
    <mergeCell ref="A1:AB1"/>
    <mergeCell ref="E10:AB10"/>
    <mergeCell ref="E11:G11"/>
    <mergeCell ref="I11:K11"/>
    <mergeCell ref="M11:O11"/>
    <mergeCell ref="Q11:S11"/>
    <mergeCell ref="U11:W11"/>
  </mergeCells>
  <pageMargins left="0.78740157480314965" right="0.39370078740157483" top="0.59055118110236227" bottom="0.39370078740157483" header="0.43307086614173229" footer="0.19685039370078741"/>
  <pageSetup paperSize="9" scale="71" orientation="portrait" r:id="rId1"/>
  <headerFooter alignWithMargins="0">
    <oddHeader>&amp;L&amp;"Angsana New,Regular"&amp;8THAI POLYCONS PUBLIC COMPANY LIMITED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00"/>
  <sheetViews>
    <sheetView zoomScaleNormal="100" zoomScaleSheetLayoutView="100" workbookViewId="0">
      <selection sqref="A1:K1"/>
    </sheetView>
  </sheetViews>
  <sheetFormatPr defaultRowHeight="27" customHeight="1"/>
  <cols>
    <col min="1" max="1" width="8.75" style="110" customWidth="1"/>
    <col min="2" max="2" width="24.25" style="110" customWidth="1"/>
    <col min="3" max="3" width="0.5" style="110" customWidth="1"/>
    <col min="4" max="4" width="13.625" style="110" customWidth="1"/>
    <col min="5" max="5" width="0.5" style="110" customWidth="1"/>
    <col min="6" max="6" width="14.625" style="110" customWidth="1"/>
    <col min="7" max="7" width="0.5" style="110" customWidth="1"/>
    <col min="8" max="8" width="14.625" style="110" customWidth="1"/>
    <col min="9" max="9" width="0.5" style="110" customWidth="1"/>
    <col min="10" max="10" width="14.625" style="110" customWidth="1"/>
    <col min="11" max="11" width="0.5" style="110" customWidth="1"/>
    <col min="12" max="13" width="15.75" style="110" customWidth="1"/>
    <col min="14" max="14" width="8.625" style="110" customWidth="1"/>
    <col min="15" max="16384" width="9" style="110"/>
  </cols>
  <sheetData>
    <row r="1" spans="1:11" ht="27.95" customHeight="1">
      <c r="A1" s="630" t="s">
        <v>1224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</row>
    <row r="2" spans="1:11" ht="27.95" customHeight="1"/>
    <row r="3" spans="1:11" ht="27.95" customHeight="1">
      <c r="A3" s="19" t="s">
        <v>1438</v>
      </c>
      <c r="B3" s="70"/>
      <c r="C3" s="126"/>
      <c r="D3" s="126"/>
      <c r="E3" s="126"/>
      <c r="F3" s="126"/>
      <c r="G3" s="126"/>
      <c r="H3" s="126"/>
      <c r="I3" s="126"/>
      <c r="J3" s="126"/>
    </row>
    <row r="4" spans="1:11" ht="27.95" customHeight="1">
      <c r="A4" s="126" t="s">
        <v>1358</v>
      </c>
      <c r="B4" s="70"/>
      <c r="C4" s="126"/>
      <c r="D4" s="126"/>
      <c r="E4" s="126"/>
      <c r="F4" s="126"/>
      <c r="G4" s="126"/>
      <c r="H4" s="126"/>
      <c r="I4" s="126"/>
      <c r="J4" s="126"/>
    </row>
    <row r="5" spans="1:11" ht="27.95" customHeight="1">
      <c r="A5" s="70" t="s">
        <v>1359</v>
      </c>
      <c r="B5" s="70"/>
      <c r="C5" s="126"/>
      <c r="D5" s="126"/>
      <c r="E5" s="126"/>
      <c r="F5" s="126"/>
      <c r="G5" s="126"/>
      <c r="H5" s="126"/>
      <c r="I5" s="126"/>
      <c r="J5" s="126"/>
    </row>
    <row r="6" spans="1:11" ht="27.95" customHeight="1">
      <c r="A6" s="70" t="s">
        <v>1360</v>
      </c>
      <c r="B6" s="70"/>
      <c r="C6" s="126"/>
      <c r="D6" s="126"/>
      <c r="E6" s="126"/>
      <c r="F6" s="126"/>
      <c r="G6" s="126"/>
      <c r="H6" s="126"/>
      <c r="I6" s="126"/>
      <c r="J6" s="126"/>
    </row>
    <row r="7" spans="1:11" ht="27.95" customHeight="1">
      <c r="A7" s="70" t="s">
        <v>1362</v>
      </c>
      <c r="B7" s="70"/>
      <c r="C7" s="126"/>
      <c r="D7" s="126"/>
      <c r="E7" s="126"/>
      <c r="F7" s="126"/>
      <c r="G7" s="126"/>
      <c r="H7" s="126"/>
      <c r="I7" s="126"/>
      <c r="J7" s="126"/>
    </row>
    <row r="8" spans="1:11" ht="27.95" customHeight="1">
      <c r="A8" s="70" t="s">
        <v>1361</v>
      </c>
      <c r="B8" s="70"/>
      <c r="C8" s="126"/>
      <c r="D8" s="126"/>
      <c r="E8" s="126"/>
      <c r="F8" s="126"/>
      <c r="G8" s="126"/>
      <c r="H8" s="126"/>
      <c r="I8" s="126"/>
      <c r="J8" s="126"/>
    </row>
    <row r="9" spans="1:11" ht="27.95" customHeight="1">
      <c r="A9" s="441" t="s">
        <v>1355</v>
      </c>
      <c r="B9" s="441"/>
      <c r="C9" s="126"/>
      <c r="D9" s="126"/>
      <c r="E9" s="126"/>
      <c r="F9" s="126"/>
      <c r="G9" s="126"/>
      <c r="H9" s="126"/>
      <c r="I9" s="126"/>
      <c r="J9" s="126"/>
    </row>
    <row r="10" spans="1:11" ht="27.95" customHeight="1">
      <c r="A10" s="441" t="s">
        <v>1357</v>
      </c>
      <c r="B10" s="70"/>
      <c r="C10" s="126"/>
      <c r="D10" s="126"/>
      <c r="E10" s="126"/>
      <c r="F10" s="126"/>
      <c r="G10" s="126"/>
      <c r="H10" s="126"/>
      <c r="I10" s="126"/>
      <c r="J10" s="126"/>
    </row>
    <row r="11" spans="1:11" ht="27.95" customHeight="1">
      <c r="A11" s="441" t="s">
        <v>1356</v>
      </c>
      <c r="B11" s="70"/>
      <c r="C11" s="126"/>
      <c r="D11" s="126"/>
      <c r="E11" s="126"/>
      <c r="F11" s="126"/>
      <c r="G11" s="126"/>
      <c r="H11" s="126"/>
      <c r="I11" s="126"/>
      <c r="J11" s="126"/>
    </row>
    <row r="12" spans="1:11" ht="27.95" customHeight="1">
      <c r="A12" s="126" t="s">
        <v>2045</v>
      </c>
      <c r="B12" s="441"/>
      <c r="C12" s="126"/>
      <c r="D12" s="126"/>
      <c r="E12" s="126"/>
      <c r="F12" s="126"/>
      <c r="G12" s="126"/>
      <c r="H12" s="126"/>
      <c r="I12" s="126"/>
      <c r="J12" s="126"/>
    </row>
    <row r="13" spans="1:11" ht="27.95" customHeight="1">
      <c r="A13" s="441" t="s">
        <v>2417</v>
      </c>
      <c r="B13" s="441"/>
      <c r="C13" s="126"/>
      <c r="D13" s="126"/>
      <c r="E13" s="126"/>
      <c r="F13" s="126"/>
      <c r="G13" s="126"/>
      <c r="H13" s="126"/>
      <c r="I13" s="126"/>
      <c r="J13" s="126"/>
    </row>
    <row r="14" spans="1:11" ht="27.95" customHeight="1">
      <c r="A14" s="441"/>
      <c r="B14" s="441"/>
      <c r="C14" s="126"/>
      <c r="D14" s="126"/>
      <c r="E14" s="126"/>
      <c r="F14" s="126"/>
      <c r="G14" s="126"/>
      <c r="H14" s="126"/>
      <c r="I14" s="126"/>
      <c r="J14" s="126"/>
    </row>
    <row r="15" spans="1:11" ht="27.95" customHeight="1">
      <c r="A15" s="19" t="s">
        <v>1439</v>
      </c>
      <c r="B15" s="70"/>
      <c r="C15" s="70"/>
      <c r="D15" s="70"/>
      <c r="E15" s="70"/>
      <c r="F15" s="70"/>
      <c r="G15" s="70"/>
      <c r="H15" s="70"/>
      <c r="I15" s="70"/>
      <c r="J15" s="70"/>
    </row>
    <row r="16" spans="1:11" ht="27.95" customHeight="1">
      <c r="A16" s="126" t="s">
        <v>1061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1" ht="27.95" customHeight="1">
      <c r="A17" s="126" t="s">
        <v>1440</v>
      </c>
      <c r="B17" s="70"/>
      <c r="C17" s="70"/>
      <c r="D17" s="70"/>
      <c r="E17" s="70"/>
      <c r="F17" s="70"/>
      <c r="G17" s="70"/>
      <c r="H17" s="70"/>
      <c r="I17" s="70"/>
      <c r="J17" s="70"/>
    </row>
    <row r="18" spans="1:11" ht="27.95" customHeight="1">
      <c r="A18" s="126" t="s">
        <v>1351</v>
      </c>
      <c r="B18" s="70"/>
      <c r="C18" s="70"/>
      <c r="D18" s="70"/>
      <c r="E18" s="70"/>
      <c r="F18" s="70"/>
      <c r="G18" s="70"/>
      <c r="H18" s="70"/>
      <c r="I18" s="70"/>
      <c r="J18" s="70"/>
    </row>
    <row r="19" spans="1:11" ht="27.95" customHeight="1">
      <c r="A19" s="126" t="s">
        <v>1354</v>
      </c>
      <c r="B19" s="70"/>
      <c r="C19" s="70"/>
      <c r="D19" s="70"/>
      <c r="E19" s="70"/>
      <c r="F19" s="70"/>
      <c r="G19" s="70"/>
      <c r="H19" s="70"/>
      <c r="I19" s="70"/>
      <c r="J19" s="70"/>
    </row>
    <row r="20" spans="1:11" ht="27.95" customHeight="1">
      <c r="A20" s="126" t="s">
        <v>1353</v>
      </c>
      <c r="B20" s="70"/>
      <c r="C20" s="70"/>
      <c r="D20" s="70"/>
      <c r="E20" s="70"/>
      <c r="F20" s="70"/>
      <c r="G20" s="70"/>
      <c r="H20" s="70"/>
      <c r="I20" s="70"/>
      <c r="J20" s="70"/>
    </row>
    <row r="21" spans="1:11" ht="27.95" customHeight="1">
      <c r="A21" s="126" t="s">
        <v>1986</v>
      </c>
      <c r="B21" s="70"/>
      <c r="C21" s="70"/>
      <c r="D21" s="70"/>
      <c r="E21" s="70"/>
      <c r="F21" s="70"/>
      <c r="G21" s="70"/>
      <c r="H21" s="70"/>
      <c r="I21" s="70"/>
      <c r="J21" s="70"/>
    </row>
    <row r="22" spans="1:11" ht="27.95" customHeight="1">
      <c r="A22" s="126" t="s">
        <v>1352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1" ht="27.95" customHeight="1">
      <c r="A23" s="126" t="s">
        <v>1350</v>
      </c>
      <c r="B23" s="70"/>
      <c r="C23" s="70"/>
      <c r="D23" s="70"/>
      <c r="E23" s="70"/>
      <c r="F23" s="70"/>
      <c r="G23" s="70"/>
      <c r="H23" s="70"/>
      <c r="I23" s="70"/>
      <c r="J23" s="70"/>
    </row>
    <row r="24" spans="1:11" ht="27.95" customHeight="1">
      <c r="A24" s="126"/>
      <c r="B24" s="70"/>
      <c r="C24" s="70"/>
      <c r="D24" s="70"/>
      <c r="E24" s="70"/>
      <c r="F24" s="70"/>
      <c r="G24" s="70"/>
      <c r="H24" s="70"/>
      <c r="I24" s="70"/>
      <c r="J24" s="70"/>
    </row>
    <row r="25" spans="1:11" ht="27.95" customHeight="1">
      <c r="A25" s="126"/>
      <c r="B25" s="70"/>
      <c r="C25" s="70"/>
      <c r="D25" s="70"/>
      <c r="E25" s="70"/>
      <c r="F25" s="70"/>
      <c r="G25" s="70"/>
      <c r="H25" s="70"/>
      <c r="I25" s="70"/>
      <c r="J25" s="70"/>
    </row>
    <row r="26" spans="1:11" ht="27.95" customHeight="1">
      <c r="A26" s="70" t="s">
        <v>262</v>
      </c>
      <c r="B26" s="70"/>
      <c r="C26" s="70"/>
      <c r="D26" s="70"/>
      <c r="E26" s="70"/>
      <c r="F26" s="206"/>
      <c r="G26" s="206"/>
      <c r="H26" s="206"/>
      <c r="I26" s="206"/>
      <c r="J26" s="206"/>
    </row>
    <row r="27" spans="1:11" ht="27.95" customHeight="1">
      <c r="A27" s="519"/>
      <c r="B27" s="519"/>
      <c r="C27" s="70"/>
      <c r="D27" s="70"/>
      <c r="E27" s="70"/>
      <c r="F27" s="351"/>
      <c r="G27" s="89"/>
      <c r="H27" s="351"/>
      <c r="I27" s="126"/>
      <c r="J27" s="351"/>
    </row>
    <row r="28" spans="1:11" ht="27.95" customHeight="1"/>
    <row r="29" spans="1:11" ht="27.95" customHeight="1">
      <c r="A29" s="630" t="str">
        <f>+'P70-71'!A81:M81</f>
        <v>(Sign) ……………………………………...........…………………………………. Authorized Director</v>
      </c>
      <c r="B29" s="630"/>
      <c r="C29" s="630"/>
      <c r="D29" s="630"/>
      <c r="E29" s="630"/>
      <c r="F29" s="630"/>
      <c r="G29" s="630"/>
      <c r="H29" s="630"/>
      <c r="I29" s="630"/>
      <c r="J29" s="630"/>
      <c r="K29" s="630"/>
    </row>
    <row r="30" spans="1:11" ht="27.95" customHeight="1">
      <c r="A30" s="126"/>
      <c r="B30" s="646" t="s">
        <v>1182</v>
      </c>
      <c r="C30" s="646"/>
      <c r="D30" s="646"/>
      <c r="E30" s="646"/>
      <c r="F30" s="646"/>
      <c r="G30" s="646"/>
      <c r="H30" s="646"/>
      <c r="I30" s="646"/>
      <c r="J30" s="96"/>
      <c r="K30" s="441"/>
    </row>
    <row r="31" spans="1:11" ht="23.45" customHeight="1">
      <c r="A31" s="630" t="s">
        <v>2004</v>
      </c>
      <c r="B31" s="630"/>
      <c r="C31" s="630"/>
      <c r="D31" s="630"/>
      <c r="E31" s="630"/>
      <c r="F31" s="630"/>
      <c r="G31" s="630"/>
      <c r="H31" s="630"/>
      <c r="I31" s="630"/>
      <c r="J31" s="630"/>
      <c r="K31" s="630"/>
    </row>
    <row r="32" spans="1:11" ht="15" customHeight="1">
      <c r="A32" s="70"/>
      <c r="B32" s="70"/>
      <c r="C32" s="70"/>
      <c r="D32" s="70"/>
      <c r="E32" s="70"/>
      <c r="F32" s="70"/>
      <c r="G32" s="70"/>
      <c r="H32" s="70"/>
      <c r="I32" s="70"/>
      <c r="J32" s="70"/>
    </row>
    <row r="33" spans="1:10" ht="20.100000000000001" customHeight="1">
      <c r="A33" s="126"/>
      <c r="B33" s="70"/>
      <c r="C33" s="70"/>
      <c r="D33" s="70"/>
      <c r="E33" s="70"/>
      <c r="F33" s="647" t="s">
        <v>125</v>
      </c>
      <c r="G33" s="647"/>
      <c r="H33" s="647"/>
      <c r="I33" s="647"/>
      <c r="J33" s="647"/>
    </row>
    <row r="34" spans="1:10" ht="20.100000000000001" customHeight="1">
      <c r="A34" s="70"/>
      <c r="B34" s="70"/>
      <c r="C34" s="70"/>
      <c r="D34" s="70"/>
      <c r="E34" s="70"/>
      <c r="F34" s="647" t="s">
        <v>1239</v>
      </c>
      <c r="G34" s="647"/>
      <c r="H34" s="647"/>
      <c r="I34" s="647"/>
      <c r="J34" s="647"/>
    </row>
    <row r="35" spans="1:10" ht="20.100000000000001" customHeight="1">
      <c r="A35" s="70"/>
      <c r="B35" s="70"/>
      <c r="C35" s="70"/>
      <c r="D35" s="70"/>
      <c r="E35" s="70"/>
      <c r="F35" s="176" t="s">
        <v>1033</v>
      </c>
      <c r="G35" s="176"/>
      <c r="H35" s="197" t="s">
        <v>1034</v>
      </c>
      <c r="I35" s="176"/>
      <c r="J35" s="176" t="s">
        <v>1036</v>
      </c>
    </row>
    <row r="36" spans="1:10" ht="20.100000000000001" customHeight="1">
      <c r="A36" s="70"/>
      <c r="B36" s="70"/>
      <c r="C36" s="70"/>
      <c r="D36" s="70"/>
      <c r="E36" s="70"/>
      <c r="F36" s="268"/>
      <c r="G36" s="176"/>
      <c r="H36" s="224" t="s">
        <v>1035</v>
      </c>
      <c r="I36" s="176"/>
      <c r="J36" s="268"/>
    </row>
    <row r="37" spans="1:10" ht="23.45" customHeight="1">
      <c r="A37" s="233" t="s">
        <v>1023</v>
      </c>
      <c r="B37" s="347"/>
      <c r="C37" s="70"/>
      <c r="D37" s="70"/>
      <c r="E37" s="70"/>
      <c r="F37" s="126"/>
      <c r="G37" s="126"/>
      <c r="H37" s="126"/>
      <c r="I37" s="126"/>
    </row>
    <row r="38" spans="1:10" ht="23.45" customHeight="1">
      <c r="A38" s="347" t="s">
        <v>1031</v>
      </c>
      <c r="B38" s="347"/>
      <c r="C38" s="70"/>
      <c r="D38" s="70"/>
      <c r="E38" s="70"/>
    </row>
    <row r="39" spans="1:10" ht="23.45" customHeight="1">
      <c r="A39" s="347" t="s">
        <v>1043</v>
      </c>
      <c r="B39" s="347"/>
      <c r="C39" s="70"/>
      <c r="D39" s="70"/>
      <c r="E39" s="70"/>
      <c r="F39" s="351">
        <v>403383924.25</v>
      </c>
      <c r="G39" s="89"/>
      <c r="H39" s="351">
        <v>0</v>
      </c>
      <c r="I39" s="89"/>
      <c r="J39" s="351">
        <f>SUM(F39:H39)</f>
        <v>403383924.25</v>
      </c>
    </row>
    <row r="40" spans="1:10" ht="23.45" customHeight="1">
      <c r="A40" s="347" t="s">
        <v>1021</v>
      </c>
      <c r="B40" s="347"/>
      <c r="C40" s="70"/>
      <c r="D40" s="70"/>
      <c r="E40" s="70"/>
      <c r="F40" s="351">
        <v>1004769592.45</v>
      </c>
      <c r="G40" s="89"/>
      <c r="H40" s="351">
        <v>0</v>
      </c>
      <c r="I40" s="89"/>
      <c r="J40" s="351">
        <f>SUM(F40:H40)</f>
        <v>1004769592.45</v>
      </c>
    </row>
    <row r="41" spans="1:10" ht="23.45" customHeight="1">
      <c r="A41" s="70" t="s">
        <v>1022</v>
      </c>
      <c r="B41" s="70"/>
      <c r="C41" s="70"/>
      <c r="D41" s="70"/>
      <c r="E41" s="70"/>
      <c r="F41" s="351">
        <v>195186291.16</v>
      </c>
      <c r="G41" s="89"/>
      <c r="H41" s="351">
        <v>103152949.41</v>
      </c>
      <c r="I41" s="89"/>
      <c r="J41" s="351">
        <f>SUM(F41:H41)</f>
        <v>298339240.56999999</v>
      </c>
    </row>
    <row r="42" spans="1:10" ht="23.45" customHeight="1">
      <c r="A42" s="89" t="s">
        <v>2306</v>
      </c>
      <c r="B42" s="89"/>
      <c r="C42" s="70"/>
      <c r="D42" s="70"/>
      <c r="E42" s="70"/>
      <c r="F42" s="351">
        <v>141190108.91999999</v>
      </c>
      <c r="G42" s="89"/>
      <c r="H42" s="351">
        <v>0</v>
      </c>
      <c r="I42" s="89"/>
      <c r="J42" s="351">
        <f>SUM(F42:H42)</f>
        <v>141190108.91999999</v>
      </c>
    </row>
    <row r="43" spans="1:10" ht="23.45" customHeight="1">
      <c r="A43" s="126" t="s">
        <v>1025</v>
      </c>
      <c r="B43" s="70"/>
      <c r="C43" s="70"/>
      <c r="D43" s="70"/>
      <c r="E43" s="70"/>
      <c r="F43" s="351">
        <v>32000000</v>
      </c>
      <c r="G43" s="89"/>
      <c r="H43" s="351">
        <v>0</v>
      </c>
      <c r="I43" s="89"/>
      <c r="J43" s="351">
        <f t="shared" ref="J43:J47" si="0">SUM(F43:H43)</f>
        <v>32000000</v>
      </c>
    </row>
    <row r="44" spans="1:10" ht="23.45" customHeight="1">
      <c r="A44" s="126" t="s">
        <v>1466</v>
      </c>
      <c r="B44" s="70"/>
      <c r="C44" s="70"/>
      <c r="D44" s="70"/>
      <c r="E44" s="70"/>
      <c r="F44" s="351">
        <v>40000000</v>
      </c>
      <c r="G44" s="89"/>
      <c r="H44" s="351">
        <v>0</v>
      </c>
      <c r="I44" s="89"/>
      <c r="J44" s="351">
        <f t="shared" si="0"/>
        <v>40000000</v>
      </c>
    </row>
    <row r="45" spans="1:10" ht="23.45" customHeight="1">
      <c r="A45" s="126" t="s">
        <v>1024</v>
      </c>
      <c r="B45" s="70"/>
      <c r="C45" s="70"/>
      <c r="D45" s="70"/>
      <c r="E45" s="70"/>
      <c r="F45" s="351">
        <v>717833219.5</v>
      </c>
      <c r="G45" s="89"/>
      <c r="H45" s="351">
        <v>2935091532.4899998</v>
      </c>
      <c r="I45" s="89"/>
      <c r="J45" s="351">
        <f t="shared" si="0"/>
        <v>3652924751.9899998</v>
      </c>
    </row>
    <row r="46" spans="1:10" ht="23.45" customHeight="1">
      <c r="A46" s="126" t="s">
        <v>1249</v>
      </c>
      <c r="B46" s="70"/>
      <c r="C46" s="70"/>
      <c r="D46" s="70"/>
      <c r="E46" s="70"/>
      <c r="F46" s="351">
        <v>18876942.73</v>
      </c>
      <c r="G46" s="89"/>
      <c r="H46" s="351">
        <v>42240299.189999998</v>
      </c>
      <c r="I46" s="89"/>
      <c r="J46" s="351">
        <f t="shared" si="0"/>
        <v>61117241.920000002</v>
      </c>
    </row>
    <row r="47" spans="1:10" ht="23.45" customHeight="1">
      <c r="A47" s="126" t="s">
        <v>2427</v>
      </c>
      <c r="B47" s="70"/>
      <c r="C47" s="70"/>
      <c r="D47" s="70"/>
      <c r="E47" s="70"/>
      <c r="F47" s="351">
        <v>0</v>
      </c>
      <c r="G47" s="89"/>
      <c r="H47" s="352">
        <v>1490257957.1400001</v>
      </c>
      <c r="I47" s="89"/>
      <c r="J47" s="351">
        <f t="shared" si="0"/>
        <v>1490257957.1400001</v>
      </c>
    </row>
    <row r="48" spans="1:10" ht="9.9499999999999993" customHeight="1">
      <c r="A48" s="126"/>
      <c r="B48" s="70"/>
      <c r="C48" s="70"/>
      <c r="D48" s="70"/>
      <c r="E48" s="70"/>
      <c r="F48" s="351"/>
      <c r="G48" s="89"/>
      <c r="H48" s="351"/>
      <c r="I48" s="89"/>
      <c r="J48" s="351"/>
    </row>
    <row r="49" spans="1:10" ht="23.45" customHeight="1">
      <c r="A49" s="126"/>
      <c r="B49" s="70"/>
      <c r="C49" s="70"/>
      <c r="D49" s="70"/>
      <c r="E49" s="70"/>
      <c r="F49" s="647" t="s">
        <v>125</v>
      </c>
      <c r="G49" s="647"/>
      <c r="H49" s="647"/>
      <c r="I49" s="647"/>
      <c r="J49" s="647"/>
    </row>
    <row r="50" spans="1:10" ht="23.45" customHeight="1">
      <c r="A50" s="126"/>
      <c r="B50" s="70"/>
      <c r="C50" s="70"/>
      <c r="D50" s="70"/>
      <c r="E50" s="70"/>
      <c r="F50" s="647" t="s">
        <v>127</v>
      </c>
      <c r="G50" s="647"/>
      <c r="H50" s="647"/>
      <c r="I50" s="647"/>
      <c r="J50" s="647"/>
    </row>
    <row r="51" spans="1:10" ht="23.45" customHeight="1">
      <c r="A51" s="126"/>
      <c r="B51" s="70"/>
      <c r="C51" s="70"/>
      <c r="D51" s="70"/>
      <c r="E51" s="70"/>
      <c r="F51" s="176" t="s">
        <v>1033</v>
      </c>
      <c r="G51" s="176"/>
      <c r="H51" s="197" t="s">
        <v>1034</v>
      </c>
      <c r="I51" s="176"/>
      <c r="J51" s="176" t="s">
        <v>1036</v>
      </c>
    </row>
    <row r="52" spans="1:10" ht="23.45" customHeight="1">
      <c r="A52" s="126"/>
      <c r="B52" s="70"/>
      <c r="C52" s="70"/>
      <c r="D52" s="70"/>
      <c r="E52" s="70"/>
      <c r="F52" s="597"/>
      <c r="G52" s="176"/>
      <c r="H52" s="224" t="s">
        <v>1035</v>
      </c>
      <c r="I52" s="176"/>
      <c r="J52" s="597"/>
    </row>
    <row r="53" spans="1:10" ht="23.45" customHeight="1">
      <c r="A53" s="233" t="s">
        <v>1023</v>
      </c>
      <c r="B53" s="267"/>
      <c r="C53" s="70"/>
      <c r="D53" s="70"/>
      <c r="E53" s="70"/>
      <c r="F53" s="126"/>
      <c r="G53" s="126"/>
      <c r="H53" s="126"/>
      <c r="I53" s="126"/>
    </row>
    <row r="54" spans="1:10" ht="23.45" customHeight="1">
      <c r="A54" s="267" t="s">
        <v>1031</v>
      </c>
      <c r="B54" s="267"/>
      <c r="C54" s="70"/>
      <c r="D54" s="70"/>
      <c r="E54" s="70"/>
    </row>
    <row r="55" spans="1:10" ht="23.45" customHeight="1">
      <c r="A55" s="267" t="s">
        <v>1043</v>
      </c>
      <c r="B55" s="267"/>
      <c r="C55" s="70"/>
      <c r="D55" s="70"/>
      <c r="E55" s="70"/>
      <c r="F55" s="351">
        <v>244138947.94999999</v>
      </c>
      <c r="G55" s="89"/>
      <c r="H55" s="351">
        <v>0</v>
      </c>
      <c r="I55" s="89"/>
      <c r="J55" s="351">
        <f t="shared" ref="J55:J62" si="1">SUM(F55:H55)</f>
        <v>244138947.94999999</v>
      </c>
    </row>
    <row r="56" spans="1:10" ht="23.45" customHeight="1">
      <c r="A56" s="267" t="s">
        <v>1021</v>
      </c>
      <c r="B56" s="267"/>
      <c r="C56" s="70"/>
      <c r="D56" s="70"/>
      <c r="E56" s="70"/>
      <c r="F56" s="351">
        <v>642034221.59000003</v>
      </c>
      <c r="G56" s="89"/>
      <c r="H56" s="351">
        <v>0</v>
      </c>
      <c r="I56" s="89"/>
      <c r="J56" s="351">
        <f t="shared" si="1"/>
        <v>642034221.59000003</v>
      </c>
    </row>
    <row r="57" spans="1:10" ht="23.45" customHeight="1">
      <c r="A57" s="126" t="s">
        <v>1022</v>
      </c>
      <c r="B57" s="365"/>
      <c r="C57" s="70"/>
      <c r="D57" s="70"/>
      <c r="E57" s="70"/>
      <c r="F57" s="351">
        <v>191862908.49000001</v>
      </c>
      <c r="G57" s="89"/>
      <c r="H57" s="351">
        <v>26047602.140000001</v>
      </c>
      <c r="I57" s="89"/>
      <c r="J57" s="351">
        <f t="shared" si="1"/>
        <v>217910510.63</v>
      </c>
    </row>
    <row r="58" spans="1:10" ht="23.45" customHeight="1">
      <c r="A58" s="89" t="s">
        <v>2306</v>
      </c>
      <c r="B58" s="89"/>
      <c r="C58" s="70"/>
      <c r="D58" s="70"/>
      <c r="E58" s="70"/>
      <c r="F58" s="351">
        <v>141190108.91999999</v>
      </c>
      <c r="G58" s="89"/>
      <c r="H58" s="351">
        <v>0</v>
      </c>
      <c r="I58" s="89"/>
      <c r="J58" s="351">
        <f t="shared" si="1"/>
        <v>141190108.91999999</v>
      </c>
    </row>
    <row r="59" spans="1:10" ht="23.45" customHeight="1">
      <c r="A59" s="126" t="s">
        <v>1025</v>
      </c>
      <c r="B59" s="360"/>
      <c r="C59" s="70"/>
      <c r="D59" s="70"/>
      <c r="E59" s="70"/>
      <c r="F59" s="351">
        <v>90400000</v>
      </c>
      <c r="G59" s="89"/>
      <c r="H59" s="351">
        <v>0</v>
      </c>
      <c r="I59" s="89"/>
      <c r="J59" s="351">
        <f t="shared" si="1"/>
        <v>90400000</v>
      </c>
    </row>
    <row r="60" spans="1:10" ht="23.45" customHeight="1">
      <c r="A60" s="126" t="s">
        <v>1466</v>
      </c>
      <c r="B60" s="490"/>
      <c r="C60" s="70"/>
      <c r="D60" s="70"/>
      <c r="E60" s="70"/>
      <c r="F60" s="351">
        <v>40000000</v>
      </c>
      <c r="G60" s="89"/>
      <c r="H60" s="351">
        <v>0</v>
      </c>
      <c r="I60" s="89"/>
      <c r="J60" s="351">
        <f t="shared" si="1"/>
        <v>40000000</v>
      </c>
    </row>
    <row r="61" spans="1:10" ht="23.45" customHeight="1">
      <c r="A61" s="126" t="s">
        <v>1024</v>
      </c>
      <c r="B61" s="70"/>
      <c r="C61" s="70"/>
      <c r="D61" s="70"/>
      <c r="E61" s="70"/>
      <c r="F61" s="351">
        <v>54347655.020000003</v>
      </c>
      <c r="G61" s="89"/>
      <c r="H61" s="351">
        <v>15952036.93</v>
      </c>
      <c r="I61" s="89"/>
      <c r="J61" s="351">
        <f t="shared" si="1"/>
        <v>70299691.950000003</v>
      </c>
    </row>
    <row r="62" spans="1:10" ht="23.45" customHeight="1">
      <c r="A62" s="126" t="s">
        <v>1249</v>
      </c>
      <c r="B62" s="70"/>
      <c r="C62" s="70"/>
      <c r="D62" s="70"/>
      <c r="E62" s="70"/>
      <c r="F62" s="351">
        <v>6594490.3799999999</v>
      </c>
      <c r="G62" s="89"/>
      <c r="H62" s="351">
        <v>14829537.83</v>
      </c>
      <c r="I62" s="89"/>
      <c r="J62" s="351">
        <f t="shared" si="1"/>
        <v>21424028.210000001</v>
      </c>
    </row>
    <row r="63" spans="1:10" ht="9.9499999999999993" customHeight="1">
      <c r="B63" s="70"/>
      <c r="C63" s="70"/>
      <c r="D63" s="70"/>
      <c r="E63" s="70"/>
      <c r="F63" s="351"/>
      <c r="G63" s="89"/>
      <c r="H63" s="351"/>
      <c r="J63" s="231"/>
    </row>
    <row r="64" spans="1:10" ht="23.45" customHeight="1">
      <c r="A64" s="126" t="s">
        <v>1240</v>
      </c>
      <c r="B64" s="70"/>
      <c r="C64" s="70"/>
      <c r="D64" s="70"/>
      <c r="E64" s="70"/>
      <c r="I64" s="70"/>
      <c r="J64" s="70"/>
    </row>
    <row r="65" spans="1:11" ht="23.45" customHeight="1">
      <c r="A65" s="70" t="s">
        <v>1238</v>
      </c>
      <c r="B65" s="70"/>
      <c r="C65" s="70"/>
      <c r="D65" s="70"/>
      <c r="E65" s="70"/>
      <c r="I65" s="70"/>
      <c r="J65" s="70"/>
    </row>
    <row r="66" spans="1:11" ht="23.45" customHeight="1">
      <c r="A66" s="70"/>
      <c r="B66" s="70"/>
      <c r="C66" s="70"/>
      <c r="D66" s="70"/>
      <c r="E66" s="70"/>
      <c r="I66" s="70"/>
      <c r="J66" s="70"/>
    </row>
    <row r="67" spans="1:11" ht="23.45" customHeight="1">
      <c r="A67" s="630" t="str">
        <f>+A29</f>
        <v>(Sign) ……………………………………...........…………………………………. Authorized Director</v>
      </c>
      <c r="B67" s="630"/>
      <c r="C67" s="630"/>
      <c r="D67" s="630"/>
      <c r="E67" s="630"/>
      <c r="F67" s="630"/>
      <c r="G67" s="630"/>
      <c r="H67" s="630"/>
      <c r="I67" s="630"/>
      <c r="J67" s="630"/>
      <c r="K67" s="630"/>
    </row>
    <row r="68" spans="1:11" ht="23.45" customHeight="1">
      <c r="A68" s="126"/>
      <c r="B68" s="646" t="s">
        <v>1182</v>
      </c>
      <c r="C68" s="646"/>
      <c r="D68" s="646"/>
      <c r="E68" s="646"/>
      <c r="F68" s="646"/>
      <c r="G68" s="646"/>
      <c r="H68" s="646"/>
      <c r="I68" s="646"/>
      <c r="J68" s="96"/>
      <c r="K68" s="360"/>
    </row>
    <row r="69" spans="1:11" ht="26.1" customHeight="1">
      <c r="A69" s="630" t="s">
        <v>1241</v>
      </c>
      <c r="B69" s="630"/>
      <c r="C69" s="630"/>
      <c r="D69" s="630"/>
      <c r="E69" s="630"/>
      <c r="F69" s="630"/>
      <c r="G69" s="630"/>
      <c r="H69" s="630"/>
      <c r="I69" s="630"/>
      <c r="J69" s="630"/>
      <c r="K69" s="630"/>
    </row>
    <row r="70" spans="1:11" ht="26.1" customHeight="1"/>
    <row r="71" spans="1:11" ht="26.1" customHeight="1">
      <c r="A71" s="70"/>
      <c r="B71" s="70"/>
      <c r="C71" s="70"/>
      <c r="D71" s="70"/>
      <c r="E71" s="70"/>
      <c r="F71" s="647" t="s">
        <v>125</v>
      </c>
      <c r="G71" s="647"/>
      <c r="H71" s="647"/>
      <c r="I71" s="647"/>
      <c r="J71" s="647"/>
    </row>
    <row r="72" spans="1:11" ht="26.1" customHeight="1">
      <c r="A72" s="70"/>
      <c r="B72" s="70"/>
      <c r="C72" s="70"/>
      <c r="D72" s="70"/>
      <c r="E72" s="70"/>
      <c r="F72" s="647" t="s">
        <v>1239</v>
      </c>
      <c r="G72" s="647"/>
      <c r="H72" s="647"/>
      <c r="I72" s="647"/>
      <c r="J72" s="647"/>
    </row>
    <row r="73" spans="1:11" ht="26.1" customHeight="1">
      <c r="A73" s="126"/>
      <c r="B73" s="70"/>
      <c r="C73" s="70"/>
      <c r="D73" s="70"/>
      <c r="E73" s="70"/>
      <c r="F73" s="176" t="s">
        <v>1033</v>
      </c>
      <c r="G73" s="197"/>
      <c r="H73" s="197" t="s">
        <v>1034</v>
      </c>
      <c r="I73" s="176"/>
      <c r="J73" s="176" t="s">
        <v>1036</v>
      </c>
    </row>
    <row r="74" spans="1:11" ht="26.1" customHeight="1">
      <c r="A74" s="70"/>
      <c r="B74" s="70"/>
      <c r="C74" s="70"/>
      <c r="D74" s="70"/>
      <c r="E74" s="70"/>
      <c r="F74" s="224"/>
      <c r="G74" s="197"/>
      <c r="H74" s="224" t="s">
        <v>1035</v>
      </c>
      <c r="I74" s="176"/>
      <c r="J74" s="349"/>
    </row>
    <row r="75" spans="1:11" ht="26.1" customHeight="1">
      <c r="A75" s="70" t="s">
        <v>1023</v>
      </c>
      <c r="B75" s="70"/>
      <c r="C75" s="70"/>
      <c r="D75" s="70"/>
      <c r="E75" s="70"/>
      <c r="F75" s="70"/>
      <c r="G75" s="70"/>
      <c r="H75" s="70"/>
    </row>
    <row r="76" spans="1:11" ht="26.1" customHeight="1">
      <c r="A76" s="347" t="s">
        <v>1031</v>
      </c>
      <c r="B76" s="70"/>
      <c r="C76" s="70"/>
      <c r="D76" s="70"/>
      <c r="E76" s="70"/>
      <c r="F76" s="70"/>
      <c r="G76" s="70"/>
      <c r="H76" s="70"/>
    </row>
    <row r="77" spans="1:11" ht="26.1" customHeight="1">
      <c r="A77" s="347" t="s">
        <v>1043</v>
      </c>
      <c r="B77" s="347"/>
      <c r="C77" s="70"/>
      <c r="D77" s="70"/>
      <c r="E77" s="70"/>
      <c r="F77" s="351">
        <v>616087403.07000005</v>
      </c>
      <c r="G77" s="89"/>
      <c r="H77" s="351">
        <v>0</v>
      </c>
      <c r="I77" s="89"/>
      <c r="J77" s="351">
        <f>SUM(F77:H77)</f>
        <v>616087403.07000005</v>
      </c>
    </row>
    <row r="78" spans="1:11" ht="26.1" customHeight="1">
      <c r="A78" s="347" t="s">
        <v>1021</v>
      </c>
      <c r="B78" s="347"/>
      <c r="C78" s="70"/>
      <c r="D78" s="70"/>
      <c r="E78" s="70"/>
      <c r="F78" s="351">
        <v>866353770.20000005</v>
      </c>
      <c r="G78" s="89"/>
      <c r="H78" s="351">
        <v>0</v>
      </c>
      <c r="I78" s="89"/>
      <c r="J78" s="351">
        <f>SUM(F78:H78)</f>
        <v>866353770.20000005</v>
      </c>
    </row>
    <row r="79" spans="1:11" ht="26.1" customHeight="1">
      <c r="A79" s="70" t="s">
        <v>1022</v>
      </c>
      <c r="B79" s="70"/>
      <c r="C79" s="70"/>
      <c r="D79" s="70"/>
      <c r="E79" s="70"/>
      <c r="F79" s="351">
        <v>162814481.34999999</v>
      </c>
      <c r="G79" s="89"/>
      <c r="H79" s="351">
        <v>110949253.14</v>
      </c>
      <c r="I79" s="89"/>
      <c r="J79" s="351">
        <f>SUM(F79:H79)</f>
        <v>273763734.49000001</v>
      </c>
    </row>
    <row r="80" spans="1:11" ht="26.1" customHeight="1">
      <c r="A80" s="126" t="s">
        <v>1024</v>
      </c>
      <c r="B80" s="70"/>
      <c r="C80" s="70"/>
      <c r="D80" s="70"/>
      <c r="E80" s="70"/>
      <c r="F80" s="351">
        <v>598645965.44000006</v>
      </c>
      <c r="G80" s="89"/>
      <c r="H80" s="351">
        <v>3042495913.3000002</v>
      </c>
      <c r="I80" s="89"/>
      <c r="J80" s="351">
        <f>SUM(F80:H80)</f>
        <v>3641141878.7400002</v>
      </c>
    </row>
    <row r="81" spans="1:10" ht="26.1" customHeight="1">
      <c r="A81" s="126" t="s">
        <v>687</v>
      </c>
      <c r="B81" s="70"/>
      <c r="F81" s="351">
        <v>17333548.449999999</v>
      </c>
      <c r="G81" s="89"/>
      <c r="H81" s="351">
        <v>52907487.079999998</v>
      </c>
      <c r="I81" s="89"/>
      <c r="J81" s="351">
        <f>SUM(F81:H81)</f>
        <v>70241035.530000001</v>
      </c>
    </row>
    <row r="82" spans="1:10" ht="26.1" customHeight="1">
      <c r="A82" s="126"/>
      <c r="B82" s="70"/>
      <c r="F82" s="351"/>
      <c r="G82" s="89"/>
      <c r="H82" s="351"/>
      <c r="J82" s="231"/>
    </row>
    <row r="83" spans="1:10" ht="26.1" customHeight="1">
      <c r="F83" s="647" t="s">
        <v>125</v>
      </c>
      <c r="G83" s="647"/>
      <c r="H83" s="647"/>
      <c r="I83" s="647"/>
      <c r="J83" s="647"/>
    </row>
    <row r="84" spans="1:10" ht="26.1" customHeight="1">
      <c r="F84" s="647" t="s">
        <v>127</v>
      </c>
      <c r="G84" s="647"/>
      <c r="H84" s="647"/>
      <c r="I84" s="647"/>
      <c r="J84" s="647"/>
    </row>
    <row r="85" spans="1:10" ht="26.1" customHeight="1">
      <c r="F85" s="176" t="s">
        <v>1033</v>
      </c>
      <c r="G85" s="197"/>
      <c r="H85" s="197" t="s">
        <v>1034</v>
      </c>
      <c r="I85" s="176"/>
      <c r="J85" s="176" t="s">
        <v>1036</v>
      </c>
    </row>
    <row r="86" spans="1:10" ht="26.1" customHeight="1">
      <c r="F86" s="224"/>
      <c r="G86" s="197"/>
      <c r="H86" s="224" t="s">
        <v>1035</v>
      </c>
      <c r="I86" s="176"/>
      <c r="J86" s="444"/>
    </row>
    <row r="87" spans="1:10" ht="26.1" customHeight="1">
      <c r="A87" s="70" t="s">
        <v>1023</v>
      </c>
      <c r="F87" s="70"/>
      <c r="G87" s="70"/>
      <c r="H87" s="70"/>
    </row>
    <row r="88" spans="1:10" ht="26.1" customHeight="1">
      <c r="A88" s="441" t="s">
        <v>1031</v>
      </c>
      <c r="F88" s="70"/>
      <c r="G88" s="70"/>
      <c r="H88" s="70"/>
    </row>
    <row r="89" spans="1:10" ht="26.1" customHeight="1">
      <c r="A89" s="441" t="s">
        <v>1043</v>
      </c>
      <c r="F89" s="351">
        <v>363041639.69999999</v>
      </c>
      <c r="G89" s="89"/>
      <c r="H89" s="351">
        <v>0</v>
      </c>
      <c r="I89" s="89"/>
      <c r="J89" s="351">
        <f t="shared" ref="J89:J94" si="2">SUM(F89:H89)</f>
        <v>363041639.69999999</v>
      </c>
    </row>
    <row r="90" spans="1:10" ht="26.1" customHeight="1">
      <c r="A90" s="441" t="s">
        <v>1021</v>
      </c>
      <c r="F90" s="351">
        <v>393899969.29000002</v>
      </c>
      <c r="G90" s="89"/>
      <c r="H90" s="351">
        <v>0</v>
      </c>
      <c r="I90" s="89"/>
      <c r="J90" s="351">
        <f t="shared" si="2"/>
        <v>393899969.29000002</v>
      </c>
    </row>
    <row r="91" spans="1:10" ht="26.1" customHeight="1">
      <c r="A91" s="70" t="s">
        <v>1022</v>
      </c>
      <c r="F91" s="351">
        <v>158705031.68000001</v>
      </c>
      <c r="G91" s="89"/>
      <c r="H91" s="351">
        <v>67739243.790000007</v>
      </c>
      <c r="I91" s="89"/>
      <c r="J91" s="351">
        <f t="shared" si="2"/>
        <v>226444275.47000003</v>
      </c>
    </row>
    <row r="92" spans="1:10" ht="26.1" customHeight="1">
      <c r="A92" s="126" t="s">
        <v>1025</v>
      </c>
      <c r="F92" s="351">
        <v>45000000</v>
      </c>
      <c r="G92" s="89"/>
      <c r="H92" s="351">
        <v>0</v>
      </c>
      <c r="I92" s="89"/>
      <c r="J92" s="351">
        <f t="shared" si="2"/>
        <v>45000000</v>
      </c>
    </row>
    <row r="93" spans="1:10" ht="26.1" customHeight="1">
      <c r="A93" s="126" t="s">
        <v>1024</v>
      </c>
      <c r="F93" s="351">
        <v>51208161.009999998</v>
      </c>
      <c r="G93" s="89"/>
      <c r="H93" s="351">
        <v>46060429.520000003</v>
      </c>
      <c r="I93" s="89"/>
      <c r="J93" s="351">
        <f t="shared" si="2"/>
        <v>97268590.530000001</v>
      </c>
    </row>
    <row r="94" spans="1:10" ht="26.1" customHeight="1">
      <c r="A94" s="126" t="s">
        <v>687</v>
      </c>
      <c r="F94" s="351">
        <v>5104929.74</v>
      </c>
      <c r="G94" s="89"/>
      <c r="H94" s="351">
        <v>14922057.07</v>
      </c>
      <c r="I94" s="89"/>
      <c r="J94" s="351">
        <f t="shared" si="2"/>
        <v>20026986.810000002</v>
      </c>
    </row>
    <row r="95" spans="1:10" ht="26.1" customHeight="1">
      <c r="B95" s="218" t="s">
        <v>1349</v>
      </c>
    </row>
    <row r="96" spans="1:10" ht="26.1" customHeight="1"/>
    <row r="97" spans="1:11" ht="26.1" customHeight="1"/>
    <row r="98" spans="1:11" ht="26.1" customHeight="1"/>
    <row r="99" spans="1:11" ht="26.1" customHeight="1">
      <c r="A99" s="630" t="str">
        <f>+A67</f>
        <v>(Sign) ……………………………………...........…………………………………. Authorized Director</v>
      </c>
      <c r="B99" s="630"/>
      <c r="C99" s="630"/>
      <c r="D99" s="630"/>
      <c r="E99" s="630"/>
      <c r="F99" s="630"/>
      <c r="G99" s="630"/>
      <c r="H99" s="630"/>
      <c r="I99" s="630"/>
      <c r="J99" s="630"/>
      <c r="K99" s="630"/>
    </row>
    <row r="100" spans="1:11" ht="26.1" customHeight="1">
      <c r="A100" s="126"/>
      <c r="B100" s="646" t="s">
        <v>1182</v>
      </c>
      <c r="C100" s="646"/>
      <c r="D100" s="646"/>
      <c r="E100" s="646"/>
      <c r="F100" s="646"/>
      <c r="G100" s="646"/>
      <c r="H100" s="646"/>
      <c r="I100" s="646"/>
      <c r="J100" s="96"/>
      <c r="K100" s="441"/>
    </row>
  </sheetData>
  <mergeCells count="17">
    <mergeCell ref="A1:K1"/>
    <mergeCell ref="A29:K29"/>
    <mergeCell ref="B30:I30"/>
    <mergeCell ref="A99:K99"/>
    <mergeCell ref="B100:I100"/>
    <mergeCell ref="A31:K31"/>
    <mergeCell ref="F34:J34"/>
    <mergeCell ref="F72:J72"/>
    <mergeCell ref="F71:J71"/>
    <mergeCell ref="F33:J33"/>
    <mergeCell ref="A67:K67"/>
    <mergeCell ref="B68:I68"/>
    <mergeCell ref="A69:K69"/>
    <mergeCell ref="F84:J84"/>
    <mergeCell ref="F83:J83"/>
    <mergeCell ref="F50:J50"/>
    <mergeCell ref="F49:J49"/>
  </mergeCells>
  <pageMargins left="0.78740157480314965" right="0.19685039370078741" top="0.59055118110236227" bottom="0.39370078740157483" header="0.39370078740157483" footer="0.19685039370078741"/>
  <pageSetup paperSize="9" scale="90" orientation="portrait" r:id="rId1"/>
  <headerFooter scaleWithDoc="0">
    <oddHeader>&amp;L&amp;"Angsana New,Regular"&amp;12THAI POLYCONS PUBLIC COMPANY LIMITED</oddHeader>
  </headerFooter>
  <rowBreaks count="2" manualBreakCount="2">
    <brk id="30" max="16383" man="1"/>
    <brk id="6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118"/>
  <sheetViews>
    <sheetView zoomScaleNormal="100" zoomScaleSheetLayoutView="100" workbookViewId="0">
      <selection sqref="A1:L1"/>
    </sheetView>
  </sheetViews>
  <sheetFormatPr defaultRowHeight="27" customHeight="1"/>
  <cols>
    <col min="1" max="1" width="2.75" style="110" customWidth="1"/>
    <col min="2" max="2" width="33.5" style="110" customWidth="1"/>
    <col min="3" max="3" width="0.875" style="110" customWidth="1"/>
    <col min="4" max="4" width="12.625" style="110" customWidth="1"/>
    <col min="5" max="5" width="0.875" style="110" customWidth="1"/>
    <col min="6" max="6" width="14" style="110" customWidth="1"/>
    <col min="7" max="7" width="0.875" style="110" customWidth="1"/>
    <col min="8" max="8" width="13.625" style="110" customWidth="1"/>
    <col min="9" max="9" width="0.875" style="110" customWidth="1"/>
    <col min="10" max="10" width="13.625" style="110" customWidth="1"/>
    <col min="11" max="11" width="0.875" style="110" customWidth="1"/>
    <col min="12" max="12" width="14.375" style="110" customWidth="1"/>
    <col min="13" max="14" width="15.75" style="110" customWidth="1"/>
    <col min="15" max="15" width="8.625" style="110" customWidth="1"/>
    <col min="16" max="16384" width="9" style="110"/>
  </cols>
  <sheetData>
    <row r="1" spans="1:16" ht="26.1" customHeight="1">
      <c r="A1" s="630" t="s">
        <v>1363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2" spans="1:16" ht="26.1" customHeight="1">
      <c r="A2" s="520"/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</row>
    <row r="3" spans="1:16" ht="26.1" customHeight="1">
      <c r="A3" s="126" t="s">
        <v>1441</v>
      </c>
      <c r="C3" s="520"/>
      <c r="D3" s="520"/>
      <c r="E3" s="520"/>
      <c r="F3" s="520"/>
      <c r="G3" s="520"/>
      <c r="H3" s="520"/>
      <c r="I3" s="520"/>
      <c r="J3" s="520"/>
      <c r="K3" s="520"/>
      <c r="L3" s="520"/>
    </row>
    <row r="4" spans="1:16" ht="26.1" customHeight="1">
      <c r="A4" s="126" t="s">
        <v>1987</v>
      </c>
      <c r="B4" s="126"/>
      <c r="C4" s="520"/>
      <c r="D4" s="520"/>
      <c r="E4" s="520"/>
      <c r="F4" s="520"/>
      <c r="G4" s="520"/>
      <c r="H4" s="520"/>
      <c r="I4" s="520"/>
      <c r="J4" s="520"/>
      <c r="K4" s="520"/>
      <c r="L4" s="520"/>
    </row>
    <row r="5" spans="1:16" ht="26.1" customHeight="1">
      <c r="A5" s="126" t="s">
        <v>2203</v>
      </c>
      <c r="B5" s="70"/>
      <c r="C5" s="520"/>
      <c r="D5" s="520"/>
      <c r="E5" s="520"/>
      <c r="F5" s="520"/>
      <c r="G5" s="520"/>
      <c r="H5" s="520"/>
      <c r="I5" s="520"/>
      <c r="J5" s="520"/>
      <c r="K5" s="520"/>
      <c r="L5" s="520"/>
    </row>
    <row r="6" spans="1:16" ht="26.1" customHeight="1">
      <c r="A6" s="126" t="s">
        <v>1990</v>
      </c>
      <c r="B6" s="70"/>
      <c r="C6" s="520"/>
      <c r="D6" s="520"/>
      <c r="E6" s="520"/>
      <c r="F6" s="520"/>
      <c r="G6" s="520"/>
      <c r="H6" s="520"/>
      <c r="I6" s="520"/>
      <c r="J6" s="520"/>
      <c r="K6" s="520"/>
      <c r="L6" s="520"/>
    </row>
    <row r="7" spans="1:16" ht="26.1" customHeight="1">
      <c r="A7" s="126" t="s">
        <v>1991</v>
      </c>
      <c r="B7" s="70"/>
      <c r="C7" s="520"/>
      <c r="D7" s="520"/>
      <c r="E7" s="520"/>
      <c r="F7" s="520"/>
      <c r="G7" s="520"/>
      <c r="H7" s="520"/>
      <c r="I7" s="520"/>
      <c r="J7" s="520"/>
      <c r="K7" s="520"/>
      <c r="L7" s="520"/>
    </row>
    <row r="8" spans="1:16" ht="26.1" customHeight="1">
      <c r="A8" s="126" t="s">
        <v>1988</v>
      </c>
      <c r="B8" s="70"/>
      <c r="D8" s="210"/>
      <c r="E8" s="210"/>
      <c r="F8" s="210"/>
      <c r="G8" s="210"/>
      <c r="H8" s="210"/>
      <c r="I8" s="210"/>
      <c r="J8" s="210"/>
      <c r="K8" s="210"/>
      <c r="L8" s="210"/>
      <c r="M8" s="209"/>
      <c r="N8" s="209"/>
      <c r="O8" s="209"/>
      <c r="P8" s="89"/>
    </row>
    <row r="9" spans="1:16" ht="26.1" customHeight="1">
      <c r="A9" s="126" t="s">
        <v>2204</v>
      </c>
      <c r="B9" s="70"/>
      <c r="D9" s="210"/>
      <c r="E9" s="210"/>
      <c r="F9" s="210"/>
      <c r="G9" s="210"/>
      <c r="H9" s="210"/>
      <c r="I9" s="210"/>
      <c r="J9" s="210"/>
      <c r="K9" s="210"/>
      <c r="L9" s="210"/>
      <c r="M9" s="521"/>
      <c r="N9" s="521"/>
      <c r="O9" s="521"/>
      <c r="P9" s="89"/>
    </row>
    <row r="10" spans="1:16" ht="26.1" customHeight="1">
      <c r="A10" s="126" t="s">
        <v>1989</v>
      </c>
      <c r="B10" s="70"/>
      <c r="D10" s="210"/>
      <c r="E10" s="210"/>
      <c r="F10" s="210"/>
      <c r="G10" s="210"/>
      <c r="H10" s="210"/>
      <c r="I10" s="210"/>
      <c r="J10" s="210"/>
      <c r="K10" s="210"/>
      <c r="L10" s="210"/>
      <c r="M10" s="521"/>
      <c r="N10" s="521"/>
      <c r="O10" s="521"/>
      <c r="P10" s="89"/>
    </row>
    <row r="11" spans="1:16" ht="26.1" customHeight="1">
      <c r="D11" s="210"/>
      <c r="E11" s="210"/>
      <c r="F11" s="210"/>
      <c r="G11" s="210"/>
      <c r="H11" s="210"/>
      <c r="I11" s="210"/>
      <c r="J11" s="210"/>
      <c r="K11" s="210"/>
      <c r="L11" s="210"/>
      <c r="M11" s="521"/>
      <c r="N11" s="521"/>
      <c r="O11" s="521"/>
      <c r="P11" s="89"/>
    </row>
    <row r="12" spans="1:16" ht="26.1" customHeight="1">
      <c r="A12" s="218"/>
      <c r="B12" s="221"/>
      <c r="C12" s="221"/>
      <c r="D12" s="649" t="s">
        <v>125</v>
      </c>
      <c r="E12" s="649"/>
      <c r="F12" s="649"/>
      <c r="G12" s="649"/>
      <c r="H12" s="649"/>
      <c r="I12" s="649"/>
      <c r="J12" s="649"/>
      <c r="K12" s="649"/>
      <c r="L12" s="649"/>
    </row>
    <row r="13" spans="1:16" ht="26.1" customHeight="1">
      <c r="A13" s="218"/>
      <c r="B13" s="222"/>
      <c r="C13" s="222"/>
      <c r="D13" s="648" t="s">
        <v>1239</v>
      </c>
      <c r="E13" s="648"/>
      <c r="F13" s="648"/>
      <c r="G13" s="648"/>
      <c r="H13" s="648"/>
      <c r="I13" s="648"/>
      <c r="J13" s="648"/>
      <c r="K13" s="648"/>
      <c r="L13" s="648"/>
    </row>
    <row r="14" spans="1:16" ht="26.1" customHeight="1">
      <c r="A14" s="218"/>
      <c r="B14" s="350"/>
      <c r="C14" s="350"/>
      <c r="D14" s="634" t="s">
        <v>1039</v>
      </c>
      <c r="E14" s="634"/>
      <c r="F14" s="634"/>
      <c r="G14" s="350"/>
      <c r="H14" s="350" t="s">
        <v>1050</v>
      </c>
      <c r="I14" s="221"/>
      <c r="J14" s="350" t="s">
        <v>1040</v>
      </c>
      <c r="K14" s="219"/>
      <c r="L14" s="350"/>
    </row>
    <row r="15" spans="1:16" ht="26.1" customHeight="1">
      <c r="A15" s="218"/>
      <c r="B15" s="210"/>
      <c r="C15" s="210"/>
      <c r="D15" s="350" t="s">
        <v>1033</v>
      </c>
      <c r="E15" s="218"/>
      <c r="F15" s="238" t="s">
        <v>1037</v>
      </c>
      <c r="G15" s="218"/>
      <c r="H15" s="238" t="s">
        <v>1042</v>
      </c>
      <c r="I15" s="218"/>
      <c r="J15" s="238" t="s">
        <v>1041</v>
      </c>
      <c r="K15" s="218"/>
      <c r="L15" s="350" t="s">
        <v>132</v>
      </c>
    </row>
    <row r="16" spans="1:16" ht="26.1" customHeight="1">
      <c r="A16" s="218"/>
      <c r="B16" s="210"/>
      <c r="C16" s="210"/>
      <c r="D16" s="348"/>
      <c r="E16" s="218"/>
      <c r="F16" s="223" t="s">
        <v>1038</v>
      </c>
      <c r="G16" s="218"/>
      <c r="H16" s="223"/>
      <c r="I16" s="218"/>
      <c r="J16" s="223"/>
      <c r="K16" s="218"/>
      <c r="L16" s="348"/>
    </row>
    <row r="17" spans="1:13" ht="26.1" customHeight="1">
      <c r="A17" s="19" t="s">
        <v>727</v>
      </c>
      <c r="B17" s="106"/>
      <c r="C17" s="106"/>
      <c r="D17" s="106"/>
      <c r="E17" s="89"/>
      <c r="F17" s="106"/>
      <c r="G17" s="89"/>
      <c r="H17" s="106"/>
      <c r="I17" s="106"/>
      <c r="J17" s="106"/>
      <c r="K17" s="106"/>
      <c r="L17" s="106"/>
    </row>
    <row r="18" spans="1:13" ht="26.1" customHeight="1">
      <c r="A18" s="110" t="s">
        <v>690</v>
      </c>
      <c r="B18" s="106"/>
      <c r="C18" s="106"/>
      <c r="D18" s="351">
        <v>0</v>
      </c>
      <c r="E18" s="89"/>
      <c r="F18" s="351">
        <v>0</v>
      </c>
      <c r="G18" s="89"/>
      <c r="H18" s="351">
        <v>501519535.94</v>
      </c>
      <c r="I18" s="106"/>
      <c r="J18" s="351">
        <v>1641649.56</v>
      </c>
      <c r="K18" s="106"/>
      <c r="L18" s="351">
        <f>SUM(D18:J18)</f>
        <v>503161185.5</v>
      </c>
    </row>
    <row r="19" spans="1:13" ht="26.1" customHeight="1">
      <c r="A19" s="110" t="s">
        <v>1473</v>
      </c>
      <c r="B19" s="106"/>
      <c r="C19" s="106"/>
      <c r="K19" s="106"/>
    </row>
    <row r="20" spans="1:13" ht="26.1" customHeight="1">
      <c r="A20" s="89" t="s">
        <v>1474</v>
      </c>
      <c r="B20" s="106"/>
      <c r="C20" s="106"/>
      <c r="D20" s="351">
        <v>0</v>
      </c>
      <c r="E20" s="89"/>
      <c r="F20" s="351">
        <v>0</v>
      </c>
      <c r="G20" s="89"/>
      <c r="H20" s="351">
        <v>0</v>
      </c>
      <c r="I20" s="106"/>
      <c r="J20" s="351">
        <v>964861101.75999999</v>
      </c>
      <c r="K20" s="106"/>
      <c r="L20" s="351">
        <f>SUM(D20:J20)</f>
        <v>964861101.75999999</v>
      </c>
    </row>
    <row r="21" spans="1:13" ht="26.1" customHeight="1">
      <c r="A21" s="110" t="s">
        <v>723</v>
      </c>
      <c r="B21" s="106"/>
      <c r="C21" s="106"/>
      <c r="D21" s="351">
        <v>179128476.66999999</v>
      </c>
      <c r="E21" s="89"/>
      <c r="F21" s="351">
        <v>0</v>
      </c>
      <c r="G21" s="89"/>
      <c r="H21" s="351">
        <v>0</v>
      </c>
      <c r="I21" s="106"/>
      <c r="J21" s="351">
        <v>0</v>
      </c>
      <c r="K21" s="106"/>
      <c r="L21" s="351">
        <f>SUM(D21:J21)</f>
        <v>179128476.66999999</v>
      </c>
    </row>
    <row r="22" spans="1:13" ht="26.1" customHeight="1">
      <c r="A22" s="19" t="s">
        <v>728</v>
      </c>
      <c r="B22" s="89"/>
      <c r="C22" s="89"/>
      <c r="D22" s="106"/>
      <c r="E22" s="89"/>
      <c r="F22" s="106"/>
      <c r="G22" s="89"/>
      <c r="H22" s="106"/>
      <c r="I22" s="89"/>
      <c r="J22" s="89"/>
      <c r="K22" s="89"/>
      <c r="L22" s="371"/>
    </row>
    <row r="23" spans="1:13" ht="26.1" customHeight="1">
      <c r="A23" s="110" t="s">
        <v>730</v>
      </c>
      <c r="B23" s="89"/>
      <c r="C23" s="89"/>
      <c r="D23" s="362"/>
      <c r="E23" s="362"/>
      <c r="F23" s="362"/>
      <c r="G23" s="362"/>
      <c r="H23" s="362"/>
      <c r="I23" s="362"/>
      <c r="J23" s="362"/>
      <c r="K23" s="362"/>
      <c r="L23" s="362"/>
    </row>
    <row r="24" spans="1:13" ht="26.1" customHeight="1">
      <c r="A24" s="89" t="s">
        <v>1253</v>
      </c>
      <c r="B24" s="89"/>
      <c r="C24" s="89"/>
      <c r="D24" s="351">
        <v>288360002.88</v>
      </c>
      <c r="E24" s="89"/>
      <c r="F24" s="351">
        <v>0</v>
      </c>
      <c r="G24" s="89"/>
      <c r="H24" s="352">
        <v>115023921.37</v>
      </c>
      <c r="I24" s="89"/>
      <c r="J24" s="351">
        <v>0</v>
      </c>
      <c r="K24" s="89"/>
      <c r="L24" s="351">
        <f>SUM(D24:J24)</f>
        <v>403383924.25</v>
      </c>
      <c r="M24" s="110" t="s">
        <v>1254</v>
      </c>
    </row>
    <row r="25" spans="1:13" ht="26.1" customHeight="1">
      <c r="A25" s="89" t="s">
        <v>1255</v>
      </c>
      <c r="B25" s="89"/>
      <c r="C25" s="89"/>
    </row>
    <row r="26" spans="1:13" ht="26.1" customHeight="1">
      <c r="A26" s="89" t="s">
        <v>1256</v>
      </c>
      <c r="B26" s="89"/>
      <c r="C26" s="89"/>
      <c r="D26" s="351">
        <v>0</v>
      </c>
      <c r="E26" s="89"/>
      <c r="F26" s="351">
        <v>0</v>
      </c>
      <c r="G26" s="89"/>
      <c r="H26" s="351">
        <v>0</v>
      </c>
      <c r="I26" s="106"/>
      <c r="J26" s="351">
        <v>1004769592.45</v>
      </c>
      <c r="L26" s="351">
        <f t="shared" ref="L26:L32" si="0">SUM(D26:J26)</f>
        <v>1004769592.45</v>
      </c>
    </row>
    <row r="27" spans="1:13" ht="26.1" customHeight="1">
      <c r="A27" s="89" t="s">
        <v>2306</v>
      </c>
      <c r="B27" s="89"/>
      <c r="C27" s="89"/>
      <c r="D27" s="351">
        <v>141190108.91999999</v>
      </c>
      <c r="E27" s="89"/>
      <c r="F27" s="351">
        <v>0</v>
      </c>
      <c r="G27" s="89"/>
      <c r="H27" s="351">
        <v>0</v>
      </c>
      <c r="I27" s="106"/>
      <c r="J27" s="351">
        <v>0</v>
      </c>
      <c r="K27" s="89"/>
      <c r="L27" s="351">
        <f t="shared" si="0"/>
        <v>141190108.91999999</v>
      </c>
    </row>
    <row r="28" spans="1:13" ht="26.1" customHeight="1">
      <c r="A28" s="89" t="s">
        <v>1025</v>
      </c>
      <c r="B28" s="89"/>
      <c r="C28" s="89"/>
      <c r="D28" s="351">
        <v>32000000</v>
      </c>
      <c r="E28" s="89"/>
      <c r="F28" s="351">
        <v>0</v>
      </c>
      <c r="G28" s="89"/>
      <c r="H28" s="351">
        <v>0</v>
      </c>
      <c r="I28" s="106"/>
      <c r="J28" s="351">
        <v>0</v>
      </c>
      <c r="K28" s="89"/>
      <c r="L28" s="351">
        <f t="shared" si="0"/>
        <v>32000000</v>
      </c>
    </row>
    <row r="29" spans="1:13" ht="26.1" customHeight="1">
      <c r="A29" s="89" t="s">
        <v>1466</v>
      </c>
      <c r="B29" s="89"/>
      <c r="C29" s="89"/>
      <c r="D29" s="351">
        <v>40000000</v>
      </c>
      <c r="E29" s="89"/>
      <c r="F29" s="351">
        <v>0</v>
      </c>
      <c r="G29" s="89"/>
      <c r="H29" s="351">
        <v>0</v>
      </c>
      <c r="I29" s="106"/>
      <c r="J29" s="351">
        <v>0</v>
      </c>
      <c r="K29" s="89"/>
      <c r="L29" s="351">
        <f t="shared" si="0"/>
        <v>40000000</v>
      </c>
    </row>
    <row r="30" spans="1:13" ht="26.1" customHeight="1">
      <c r="A30" s="110" t="s">
        <v>734</v>
      </c>
      <c r="C30" s="89"/>
      <c r="D30" s="351">
        <v>0</v>
      </c>
      <c r="E30" s="89"/>
      <c r="F30" s="351">
        <v>0</v>
      </c>
      <c r="G30" s="89"/>
      <c r="H30" s="351">
        <v>3652974751.9899998</v>
      </c>
      <c r="I30" s="89"/>
      <c r="J30" s="351">
        <v>0</v>
      </c>
      <c r="K30" s="89"/>
      <c r="L30" s="351">
        <f t="shared" si="0"/>
        <v>3652974751.9899998</v>
      </c>
    </row>
    <row r="31" spans="1:13" ht="26.1" customHeight="1">
      <c r="A31" s="110" t="s">
        <v>735</v>
      </c>
      <c r="C31" s="89"/>
      <c r="D31" s="351">
        <v>18876942.73</v>
      </c>
      <c r="E31" s="89"/>
      <c r="F31" s="351">
        <v>42240299.189999998</v>
      </c>
      <c r="G31" s="106"/>
      <c r="H31" s="352">
        <v>0</v>
      </c>
      <c r="I31" s="106"/>
      <c r="J31" s="351">
        <v>0</v>
      </c>
      <c r="K31" s="106"/>
      <c r="L31" s="351">
        <f t="shared" si="0"/>
        <v>61117241.920000002</v>
      </c>
    </row>
    <row r="32" spans="1:13" ht="26.1" customHeight="1">
      <c r="A32" s="110" t="s">
        <v>2423</v>
      </c>
      <c r="C32" s="89"/>
      <c r="D32" s="352">
        <v>0</v>
      </c>
      <c r="E32" s="89"/>
      <c r="F32" s="352">
        <v>1490257957.1400001</v>
      </c>
      <c r="G32" s="106"/>
      <c r="H32" s="352">
        <v>0</v>
      </c>
      <c r="I32" s="106"/>
      <c r="J32" s="351">
        <v>0</v>
      </c>
      <c r="K32" s="106"/>
      <c r="L32" s="351">
        <f t="shared" si="0"/>
        <v>1490257957.1400001</v>
      </c>
    </row>
    <row r="33" spans="1:16" ht="26.1" customHeight="1">
      <c r="C33" s="89"/>
      <c r="D33" s="351"/>
      <c r="E33" s="89"/>
      <c r="F33" s="351"/>
      <c r="G33" s="106"/>
      <c r="H33" s="352"/>
      <c r="I33" s="106"/>
      <c r="J33" s="351"/>
      <c r="K33" s="106"/>
      <c r="L33" s="351"/>
    </row>
    <row r="34" spans="1:16" ht="26.1" customHeight="1">
      <c r="C34" s="89"/>
      <c r="D34" s="351"/>
      <c r="E34" s="89"/>
      <c r="F34" s="351"/>
      <c r="G34" s="106"/>
      <c r="H34" s="351"/>
      <c r="I34" s="106"/>
      <c r="J34" s="351"/>
      <c r="K34" s="106"/>
      <c r="L34" s="351"/>
      <c r="M34" s="89"/>
      <c r="N34" s="89"/>
      <c r="O34" s="89"/>
      <c r="P34" s="89"/>
    </row>
    <row r="35" spans="1:16" ht="26.1" customHeight="1">
      <c r="A35" s="630" t="str">
        <f>+'73-75'!A99:K99</f>
        <v>(Sign) ……………………………………...........…………………………………. Authorized Director</v>
      </c>
      <c r="B35" s="630"/>
      <c r="C35" s="630"/>
      <c r="D35" s="630"/>
      <c r="E35" s="630"/>
      <c r="F35" s="630"/>
      <c r="G35" s="630"/>
      <c r="H35" s="630"/>
      <c r="I35" s="630"/>
      <c r="J35" s="630"/>
      <c r="K35" s="630"/>
      <c r="L35" s="630"/>
      <c r="M35" s="89"/>
      <c r="N35" s="89"/>
      <c r="O35" s="89"/>
      <c r="P35" s="89"/>
    </row>
    <row r="36" spans="1:16" ht="26.1" customHeight="1">
      <c r="A36" s="126"/>
      <c r="B36" s="646" t="s">
        <v>2046</v>
      </c>
      <c r="C36" s="646"/>
      <c r="D36" s="646"/>
      <c r="E36" s="646"/>
      <c r="F36" s="646"/>
      <c r="G36" s="646"/>
      <c r="H36" s="646"/>
      <c r="I36" s="646"/>
      <c r="J36" s="646"/>
      <c r="K36" s="441"/>
      <c r="L36" s="83"/>
      <c r="M36" s="89"/>
      <c r="N36" s="89"/>
      <c r="O36" s="89"/>
      <c r="P36" s="89"/>
    </row>
    <row r="37" spans="1:16" ht="24" customHeight="1">
      <c r="A37" s="630" t="s">
        <v>2005</v>
      </c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89"/>
      <c r="N37" s="89"/>
      <c r="O37" s="89"/>
      <c r="P37" s="89"/>
    </row>
    <row r="38" spans="1:16" ht="24" customHeight="1">
      <c r="A38" s="442"/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89"/>
      <c r="N38" s="89"/>
      <c r="O38" s="89"/>
      <c r="P38" s="89"/>
    </row>
    <row r="39" spans="1:16" ht="24" customHeight="1">
      <c r="A39" s="218"/>
      <c r="B39" s="221"/>
      <c r="C39" s="221"/>
      <c r="D39" s="649" t="s">
        <v>125</v>
      </c>
      <c r="E39" s="649"/>
      <c r="F39" s="649"/>
      <c r="G39" s="649"/>
      <c r="H39" s="649"/>
      <c r="I39" s="649"/>
      <c r="J39" s="649"/>
      <c r="K39" s="649"/>
      <c r="L39" s="649"/>
    </row>
    <row r="40" spans="1:16" ht="24" customHeight="1">
      <c r="A40" s="218"/>
      <c r="B40" s="222"/>
      <c r="C40" s="222"/>
      <c r="D40" s="648" t="s">
        <v>127</v>
      </c>
      <c r="E40" s="648"/>
      <c r="F40" s="648"/>
      <c r="G40" s="648"/>
      <c r="H40" s="648"/>
      <c r="I40" s="648"/>
      <c r="J40" s="648"/>
      <c r="K40" s="648"/>
      <c r="L40" s="648"/>
    </row>
    <row r="41" spans="1:16" ht="24" customHeight="1">
      <c r="A41" s="218"/>
      <c r="B41" s="350"/>
      <c r="C41" s="350"/>
      <c r="D41" s="634" t="s">
        <v>1039</v>
      </c>
      <c r="E41" s="634"/>
      <c r="F41" s="634"/>
      <c r="G41" s="350"/>
      <c r="H41" s="350" t="s">
        <v>1050</v>
      </c>
      <c r="I41" s="221"/>
      <c r="J41" s="350" t="s">
        <v>1040</v>
      </c>
      <c r="K41" s="219"/>
      <c r="L41" s="350"/>
    </row>
    <row r="42" spans="1:16" ht="24" customHeight="1">
      <c r="A42" s="218"/>
      <c r="B42" s="210"/>
      <c r="C42" s="210"/>
      <c r="D42" s="350" t="s">
        <v>1033</v>
      </c>
      <c r="E42" s="218"/>
      <c r="F42" s="238" t="s">
        <v>1037</v>
      </c>
      <c r="G42" s="218"/>
      <c r="H42" s="238" t="s">
        <v>1042</v>
      </c>
      <c r="I42" s="218"/>
      <c r="J42" s="238" t="s">
        <v>1041</v>
      </c>
      <c r="K42" s="218"/>
      <c r="L42" s="350" t="s">
        <v>132</v>
      </c>
    </row>
    <row r="43" spans="1:16" ht="24" customHeight="1">
      <c r="A43" s="218"/>
      <c r="B43" s="210"/>
      <c r="C43" s="210"/>
      <c r="D43" s="367"/>
      <c r="E43" s="218"/>
      <c r="F43" s="223" t="s">
        <v>1038</v>
      </c>
      <c r="G43" s="218"/>
      <c r="H43" s="223"/>
      <c r="I43" s="218"/>
      <c r="J43" s="223"/>
      <c r="K43" s="218"/>
      <c r="L43" s="367"/>
    </row>
    <row r="44" spans="1:16" ht="24" customHeight="1">
      <c r="A44" s="19" t="s">
        <v>727</v>
      </c>
      <c r="B44" s="106"/>
      <c r="C44" s="106"/>
      <c r="D44" s="106"/>
      <c r="E44" s="89"/>
      <c r="F44" s="106"/>
      <c r="G44" s="89"/>
      <c r="H44" s="106"/>
      <c r="I44" s="106"/>
      <c r="J44" s="106"/>
      <c r="K44" s="106"/>
      <c r="L44" s="106"/>
    </row>
    <row r="45" spans="1:16" ht="24" customHeight="1">
      <c r="A45" s="110" t="s">
        <v>690</v>
      </c>
      <c r="B45" s="106"/>
      <c r="C45" s="106"/>
      <c r="D45" s="351">
        <v>0</v>
      </c>
      <c r="E45" s="107"/>
      <c r="F45" s="351">
        <v>0</v>
      </c>
      <c r="G45" s="107"/>
      <c r="H45" s="351">
        <v>662257.28</v>
      </c>
      <c r="I45" s="576"/>
      <c r="J45" s="351">
        <v>814238.22</v>
      </c>
      <c r="K45" s="106"/>
      <c r="L45" s="351">
        <f>SUM(D45:J45)</f>
        <v>1476495.5</v>
      </c>
    </row>
    <row r="46" spans="1:16" ht="24" customHeight="1">
      <c r="A46" s="110" t="s">
        <v>1473</v>
      </c>
      <c r="B46" s="106"/>
      <c r="C46" s="106"/>
    </row>
    <row r="47" spans="1:16" ht="24" customHeight="1">
      <c r="A47" s="89" t="s">
        <v>1474</v>
      </c>
      <c r="B47" s="106"/>
      <c r="C47" s="106"/>
      <c r="D47" s="351">
        <v>0</v>
      </c>
      <c r="E47" s="107"/>
      <c r="F47" s="351">
        <v>0</v>
      </c>
      <c r="G47" s="107"/>
      <c r="H47" s="351">
        <v>0</v>
      </c>
      <c r="I47" s="576"/>
      <c r="J47" s="351">
        <v>454543873.29000002</v>
      </c>
      <c r="K47" s="106"/>
      <c r="L47" s="351">
        <f t="shared" ref="L47:L49" si="1">SUM(D47:J47)</f>
        <v>454543873.29000002</v>
      </c>
    </row>
    <row r="48" spans="1:16" ht="24" customHeight="1">
      <c r="A48" s="89" t="s">
        <v>2330</v>
      </c>
      <c r="B48" s="106"/>
      <c r="C48" s="106"/>
      <c r="D48" s="351">
        <v>235290100</v>
      </c>
      <c r="E48" s="107"/>
      <c r="F48" s="351">
        <v>0</v>
      </c>
      <c r="G48" s="107"/>
      <c r="H48" s="351">
        <v>0</v>
      </c>
      <c r="I48" s="576"/>
      <c r="J48" s="351">
        <v>0</v>
      </c>
      <c r="K48" s="106"/>
      <c r="L48" s="351">
        <f t="shared" si="1"/>
        <v>235290100</v>
      </c>
    </row>
    <row r="49" spans="1:16" ht="24" customHeight="1">
      <c r="A49" s="110" t="s">
        <v>723</v>
      </c>
      <c r="B49" s="106"/>
      <c r="C49" s="106"/>
      <c r="D49" s="351">
        <v>33414984.370000001</v>
      </c>
      <c r="E49" s="107"/>
      <c r="F49" s="351">
        <v>0</v>
      </c>
      <c r="G49" s="107"/>
      <c r="H49" s="351">
        <v>0</v>
      </c>
      <c r="I49" s="576"/>
      <c r="J49" s="351">
        <v>0</v>
      </c>
      <c r="K49" s="106"/>
      <c r="L49" s="351">
        <f t="shared" si="1"/>
        <v>33414984.370000001</v>
      </c>
    </row>
    <row r="50" spans="1:16" ht="24" customHeight="1">
      <c r="A50" s="19" t="s">
        <v>728</v>
      </c>
      <c r="B50" s="89"/>
      <c r="C50" s="89"/>
      <c r="D50" s="106"/>
      <c r="E50" s="89"/>
      <c r="F50" s="106"/>
      <c r="G50" s="89"/>
      <c r="H50" s="106"/>
      <c r="I50" s="89"/>
      <c r="J50" s="89"/>
      <c r="K50" s="89"/>
      <c r="L50" s="371"/>
    </row>
    <row r="51" spans="1:16" ht="24" customHeight="1">
      <c r="A51" s="110" t="s">
        <v>730</v>
      </c>
      <c r="B51" s="89"/>
      <c r="C51" s="89"/>
      <c r="D51" s="362"/>
      <c r="E51" s="362"/>
      <c r="F51" s="362"/>
      <c r="G51" s="362"/>
      <c r="H51" s="362"/>
      <c r="I51" s="362"/>
      <c r="J51" s="362"/>
      <c r="K51" s="362"/>
      <c r="L51" s="362"/>
      <c r="M51" s="138"/>
      <c r="N51" s="209"/>
      <c r="O51" s="209"/>
    </row>
    <row r="52" spans="1:16" ht="24" customHeight="1">
      <c r="A52" s="89" t="s">
        <v>1253</v>
      </c>
      <c r="B52" s="89"/>
      <c r="C52" s="89"/>
      <c r="D52" s="351">
        <v>129116250.09999999</v>
      </c>
      <c r="E52" s="107"/>
      <c r="F52" s="351">
        <v>0</v>
      </c>
      <c r="G52" s="107"/>
      <c r="H52" s="352">
        <v>115022697.84999999</v>
      </c>
      <c r="I52" s="107"/>
      <c r="J52" s="351">
        <v>0</v>
      </c>
      <c r="K52" s="89"/>
      <c r="L52" s="351">
        <f>SUM(D52:J52)</f>
        <v>244138947.94999999</v>
      </c>
      <c r="M52" s="138"/>
      <c r="N52" s="209"/>
      <c r="O52" s="209"/>
    </row>
    <row r="53" spans="1:16" ht="24" customHeight="1">
      <c r="A53" s="89" t="s">
        <v>1265</v>
      </c>
      <c r="B53" s="89"/>
      <c r="C53" s="89"/>
      <c r="K53" s="89"/>
      <c r="L53" s="351"/>
      <c r="M53" s="138"/>
      <c r="N53" s="209"/>
      <c r="O53" s="209"/>
      <c r="P53" s="89"/>
    </row>
    <row r="54" spans="1:16" ht="24" customHeight="1">
      <c r="A54" s="89" t="s">
        <v>1266</v>
      </c>
      <c r="B54" s="89"/>
      <c r="C54" s="89"/>
      <c r="D54" s="351">
        <v>0</v>
      </c>
      <c r="E54" s="107"/>
      <c r="F54" s="351">
        <v>0</v>
      </c>
      <c r="G54" s="107"/>
      <c r="H54" s="351">
        <v>0</v>
      </c>
      <c r="I54" s="107"/>
      <c r="J54" s="351">
        <v>642034221.59000003</v>
      </c>
      <c r="K54" s="89"/>
      <c r="L54" s="351">
        <f t="shared" ref="L54:L59" si="2">SUM(D54:J54)</f>
        <v>642034221.59000003</v>
      </c>
      <c r="M54" s="138"/>
      <c r="N54" s="370"/>
      <c r="O54" s="370"/>
      <c r="P54" s="89"/>
    </row>
    <row r="55" spans="1:16" ht="24" customHeight="1">
      <c r="A55" s="89" t="s">
        <v>2306</v>
      </c>
      <c r="B55" s="89"/>
      <c r="C55" s="89"/>
      <c r="D55" s="351">
        <v>141190108.91999999</v>
      </c>
      <c r="E55" s="107"/>
      <c r="F55" s="351">
        <v>0</v>
      </c>
      <c r="G55" s="107"/>
      <c r="H55" s="351">
        <v>0</v>
      </c>
      <c r="I55" s="107"/>
      <c r="J55" s="351">
        <v>0</v>
      </c>
      <c r="K55" s="89"/>
      <c r="L55" s="351">
        <f t="shared" si="2"/>
        <v>141190108.91999999</v>
      </c>
      <c r="M55" s="138"/>
      <c r="N55" s="584"/>
      <c r="O55" s="584"/>
      <c r="P55" s="89"/>
    </row>
    <row r="56" spans="1:16" ht="24" customHeight="1">
      <c r="A56" s="89" t="s">
        <v>1025</v>
      </c>
      <c r="B56" s="89"/>
      <c r="C56" s="89"/>
      <c r="D56" s="351">
        <v>90400000</v>
      </c>
      <c r="E56" s="107"/>
      <c r="F56" s="351">
        <v>0</v>
      </c>
      <c r="G56" s="107"/>
      <c r="H56" s="351">
        <v>0</v>
      </c>
      <c r="I56" s="107"/>
      <c r="J56" s="351">
        <v>0</v>
      </c>
      <c r="K56" s="89"/>
      <c r="L56" s="351">
        <f t="shared" si="2"/>
        <v>90400000</v>
      </c>
      <c r="M56" s="138"/>
      <c r="N56" s="368"/>
      <c r="O56" s="368"/>
      <c r="P56" s="89"/>
    </row>
    <row r="57" spans="1:16" ht="24" customHeight="1">
      <c r="A57" s="89" t="s">
        <v>1466</v>
      </c>
      <c r="B57" s="89"/>
      <c r="C57" s="89"/>
      <c r="D57" s="351">
        <v>40000000</v>
      </c>
      <c r="E57" s="107"/>
      <c r="F57" s="351">
        <v>0</v>
      </c>
      <c r="G57" s="576"/>
      <c r="H57" s="351">
        <v>0</v>
      </c>
      <c r="I57" s="576"/>
      <c r="J57" s="351">
        <v>0</v>
      </c>
      <c r="K57" s="89"/>
      <c r="L57" s="351">
        <f t="shared" si="2"/>
        <v>40000000</v>
      </c>
      <c r="M57" s="89"/>
      <c r="N57" s="491"/>
      <c r="O57" s="491"/>
      <c r="P57" s="89"/>
    </row>
    <row r="58" spans="1:16" ht="24" customHeight="1">
      <c r="A58" s="110" t="s">
        <v>734</v>
      </c>
      <c r="C58" s="89"/>
      <c r="D58" s="351">
        <v>0</v>
      </c>
      <c r="E58" s="107"/>
      <c r="F58" s="351">
        <v>0</v>
      </c>
      <c r="G58" s="576"/>
      <c r="H58" s="352">
        <v>70299691.950000003</v>
      </c>
      <c r="I58" s="576"/>
      <c r="J58" s="351">
        <v>0</v>
      </c>
      <c r="K58" s="89"/>
      <c r="L58" s="351">
        <f t="shared" si="2"/>
        <v>70299691.950000003</v>
      </c>
      <c r="M58" s="138"/>
      <c r="N58" s="361"/>
      <c r="O58" s="361"/>
      <c r="P58" s="89"/>
    </row>
    <row r="59" spans="1:16" ht="24" customHeight="1">
      <c r="A59" s="110" t="s">
        <v>735</v>
      </c>
      <c r="C59" s="89"/>
      <c r="D59" s="351">
        <v>6594490.3799999999</v>
      </c>
      <c r="E59" s="107"/>
      <c r="F59" s="351">
        <v>14829537.83</v>
      </c>
      <c r="G59" s="576"/>
      <c r="H59" s="351">
        <v>0</v>
      </c>
      <c r="I59" s="576"/>
      <c r="J59" s="351">
        <v>0</v>
      </c>
      <c r="K59" s="106"/>
      <c r="L59" s="351">
        <f t="shared" si="2"/>
        <v>21424028.210000001</v>
      </c>
      <c r="M59" s="138"/>
      <c r="N59" s="361"/>
      <c r="O59" s="361"/>
      <c r="P59" s="89"/>
    </row>
    <row r="60" spans="1:16" ht="24" customHeight="1">
      <c r="C60" s="89"/>
      <c r="D60" s="351"/>
      <c r="E60" s="89"/>
      <c r="F60" s="351"/>
      <c r="G60" s="106"/>
      <c r="H60" s="352"/>
      <c r="I60" s="106"/>
      <c r="J60" s="351"/>
      <c r="K60" s="106"/>
      <c r="L60" s="351"/>
      <c r="M60" s="138"/>
      <c r="N60" s="543"/>
      <c r="O60" s="543"/>
      <c r="P60" s="89"/>
    </row>
    <row r="61" spans="1:16" ht="24" customHeight="1">
      <c r="A61" s="126" t="s">
        <v>2066</v>
      </c>
      <c r="B61" s="70"/>
      <c r="C61" s="89"/>
      <c r="D61" s="351"/>
      <c r="E61" s="89"/>
      <c r="F61" s="351"/>
      <c r="G61" s="106"/>
      <c r="H61" s="352"/>
      <c r="I61" s="106"/>
      <c r="J61" s="351"/>
      <c r="K61" s="106"/>
      <c r="L61" s="351"/>
      <c r="M61" s="138"/>
      <c r="N61" s="543"/>
      <c r="O61" s="543"/>
      <c r="P61" s="89"/>
    </row>
    <row r="62" spans="1:16" ht="24" customHeight="1">
      <c r="A62" s="70" t="s">
        <v>2067</v>
      </c>
      <c r="B62" s="70"/>
      <c r="C62" s="89"/>
      <c r="D62" s="351"/>
      <c r="E62" s="89"/>
      <c r="F62" s="351"/>
      <c r="G62" s="106"/>
      <c r="H62" s="352"/>
      <c r="I62" s="106"/>
      <c r="J62" s="351"/>
      <c r="K62" s="106"/>
      <c r="L62" s="351"/>
      <c r="M62" s="138"/>
      <c r="N62" s="543"/>
      <c r="O62" s="543"/>
      <c r="P62" s="89"/>
    </row>
    <row r="63" spans="1:16" ht="24" customHeight="1">
      <c r="C63" s="89"/>
      <c r="D63" s="351"/>
      <c r="E63" s="89"/>
      <c r="F63" s="351"/>
      <c r="G63" s="106"/>
      <c r="H63" s="352"/>
      <c r="I63" s="106"/>
      <c r="J63" s="351"/>
      <c r="K63" s="106"/>
      <c r="L63" s="351"/>
      <c r="M63" s="138"/>
      <c r="N63" s="543"/>
      <c r="O63" s="543"/>
      <c r="P63" s="89"/>
    </row>
    <row r="64" spans="1:16" ht="24" customHeight="1">
      <c r="C64" s="89"/>
      <c r="D64" s="650" t="s">
        <v>125</v>
      </c>
      <c r="E64" s="650"/>
      <c r="F64" s="650"/>
      <c r="G64" s="650"/>
      <c r="H64" s="650"/>
      <c r="I64" s="650"/>
      <c r="J64" s="650"/>
      <c r="K64" s="650"/>
      <c r="L64" s="650"/>
      <c r="M64" s="138"/>
      <c r="N64" s="543"/>
      <c r="O64" s="543"/>
      <c r="P64" s="89"/>
    </row>
    <row r="65" spans="1:16" ht="24" customHeight="1">
      <c r="C65" s="89"/>
      <c r="D65" s="648" t="s">
        <v>1239</v>
      </c>
      <c r="E65" s="648"/>
      <c r="F65" s="648"/>
      <c r="G65" s="648"/>
      <c r="H65" s="648"/>
      <c r="I65" s="648"/>
      <c r="J65" s="648"/>
      <c r="K65" s="648"/>
      <c r="L65" s="648"/>
      <c r="M65" s="138"/>
      <c r="N65" s="543"/>
      <c r="O65" s="543"/>
      <c r="P65" s="89"/>
    </row>
    <row r="66" spans="1:16" ht="24" customHeight="1">
      <c r="C66" s="89"/>
      <c r="D66" s="634" t="s">
        <v>1039</v>
      </c>
      <c r="E66" s="634"/>
      <c r="F66" s="634"/>
      <c r="G66" s="540"/>
      <c r="H66" s="540" t="s">
        <v>1050</v>
      </c>
      <c r="I66" s="546"/>
      <c r="J66" s="540" t="s">
        <v>1040</v>
      </c>
      <c r="K66" s="106"/>
      <c r="L66" s="540"/>
      <c r="M66" s="138"/>
      <c r="N66" s="543"/>
      <c r="O66" s="543"/>
      <c r="P66" s="89"/>
    </row>
    <row r="67" spans="1:16" ht="24" customHeight="1">
      <c r="C67" s="89"/>
      <c r="D67" s="540" t="s">
        <v>1033</v>
      </c>
      <c r="E67" s="547"/>
      <c r="F67" s="548" t="s">
        <v>1037</v>
      </c>
      <c r="G67" s="547"/>
      <c r="H67" s="548" t="s">
        <v>1042</v>
      </c>
      <c r="I67" s="547"/>
      <c r="J67" s="548" t="s">
        <v>1041</v>
      </c>
      <c r="K67" s="547"/>
      <c r="L67" s="540" t="s">
        <v>132</v>
      </c>
      <c r="M67" s="138"/>
      <c r="N67" s="543"/>
      <c r="O67" s="543"/>
      <c r="P67" s="89"/>
    </row>
    <row r="68" spans="1:16" ht="24" customHeight="1">
      <c r="C68" s="89"/>
      <c r="D68" s="541"/>
      <c r="E68" s="547"/>
      <c r="F68" s="549" t="s">
        <v>1038</v>
      </c>
      <c r="G68" s="547"/>
      <c r="H68" s="549"/>
      <c r="I68" s="547"/>
      <c r="J68" s="549"/>
      <c r="K68" s="547"/>
      <c r="L68" s="541"/>
      <c r="M68" s="138"/>
      <c r="N68" s="543"/>
      <c r="O68" s="543"/>
      <c r="P68" s="89"/>
    </row>
    <row r="69" spans="1:16" ht="24" customHeight="1">
      <c r="B69" s="19" t="s">
        <v>727</v>
      </c>
      <c r="C69" s="106"/>
      <c r="D69" s="106"/>
      <c r="E69" s="89"/>
      <c r="F69" s="106"/>
      <c r="G69" s="89"/>
      <c r="H69" s="106"/>
      <c r="I69" s="106"/>
      <c r="J69" s="106"/>
      <c r="K69" s="106"/>
      <c r="L69" s="106"/>
      <c r="M69" s="138"/>
      <c r="N69" s="543"/>
      <c r="O69" s="543"/>
      <c r="P69" s="89"/>
    </row>
    <row r="70" spans="1:16" ht="24" customHeight="1">
      <c r="B70" s="547" t="s">
        <v>690</v>
      </c>
      <c r="C70" s="106"/>
      <c r="D70" s="351">
        <v>0</v>
      </c>
      <c r="E70" s="107"/>
      <c r="F70" s="351">
        <v>0</v>
      </c>
      <c r="G70" s="107"/>
      <c r="H70" s="351">
        <v>164994820.15000001</v>
      </c>
      <c r="I70" s="576"/>
      <c r="J70" s="351">
        <v>829098.75</v>
      </c>
      <c r="K70" s="106"/>
      <c r="L70" s="351">
        <f>SUM(D70:J70)</f>
        <v>165823918.90000001</v>
      </c>
      <c r="M70" s="138"/>
      <c r="N70" s="543"/>
      <c r="O70" s="543"/>
      <c r="P70" s="89"/>
    </row>
    <row r="71" spans="1:16" ht="24" customHeight="1">
      <c r="B71" s="547" t="s">
        <v>2068</v>
      </c>
      <c r="C71" s="106"/>
      <c r="D71" s="351">
        <v>0</v>
      </c>
      <c r="E71" s="107"/>
      <c r="F71" s="351">
        <v>0</v>
      </c>
      <c r="G71" s="107"/>
      <c r="H71" s="351">
        <v>0</v>
      </c>
      <c r="I71" s="576"/>
      <c r="J71" s="351">
        <v>867536994.57000005</v>
      </c>
      <c r="K71" s="106"/>
      <c r="L71" s="351">
        <f>SUM(D71:J71)</f>
        <v>867536994.57000005</v>
      </c>
      <c r="M71" s="138"/>
      <c r="N71" s="543"/>
      <c r="O71" s="543"/>
      <c r="P71" s="89"/>
    </row>
    <row r="72" spans="1:16" ht="24" customHeight="1">
      <c r="B72" s="547" t="s">
        <v>723</v>
      </c>
      <c r="C72" s="106"/>
      <c r="D72" s="351">
        <v>72749315.640000001</v>
      </c>
      <c r="E72" s="107"/>
      <c r="F72" s="351">
        <v>0</v>
      </c>
      <c r="G72" s="107"/>
      <c r="H72" s="351">
        <v>0</v>
      </c>
      <c r="I72" s="576"/>
      <c r="J72" s="351">
        <v>0</v>
      </c>
      <c r="K72" s="106"/>
      <c r="L72" s="351">
        <f>SUM(D72:J72)</f>
        <v>72749315.640000001</v>
      </c>
      <c r="M72" s="138"/>
      <c r="N72" s="543"/>
      <c r="O72" s="543"/>
      <c r="P72" s="89" t="s">
        <v>3</v>
      </c>
    </row>
    <row r="73" spans="1:16" ht="24" customHeight="1">
      <c r="B73" s="547"/>
      <c r="C73" s="106"/>
      <c r="D73" s="351"/>
      <c r="E73" s="89"/>
      <c r="F73" s="351"/>
      <c r="G73" s="89"/>
      <c r="H73" s="351"/>
      <c r="I73" s="106"/>
      <c r="J73" s="351"/>
      <c r="K73" s="106"/>
      <c r="L73" s="351"/>
      <c r="M73" s="138"/>
      <c r="N73" s="543"/>
      <c r="O73" s="543"/>
      <c r="P73" s="89"/>
    </row>
    <row r="74" spans="1:16" ht="24" customHeight="1">
      <c r="B74" s="547"/>
      <c r="C74" s="106"/>
      <c r="D74" s="351"/>
      <c r="E74" s="89"/>
      <c r="F74" s="351"/>
      <c r="G74" s="89"/>
      <c r="H74" s="351"/>
      <c r="I74" s="106"/>
      <c r="J74" s="351"/>
      <c r="K74" s="106"/>
      <c r="L74" s="351"/>
      <c r="M74" s="138"/>
      <c r="N74" s="543"/>
      <c r="O74" s="543"/>
      <c r="P74" s="89"/>
    </row>
    <row r="75" spans="1:16" ht="24" customHeight="1">
      <c r="A75" s="630" t="str">
        <f>+A35</f>
        <v>(Sign) ……………………………………...........…………………………………. Authorized Director</v>
      </c>
      <c r="B75" s="630"/>
      <c r="C75" s="630"/>
      <c r="D75" s="630"/>
      <c r="E75" s="630"/>
      <c r="F75" s="630"/>
      <c r="G75" s="630"/>
      <c r="H75" s="630"/>
      <c r="I75" s="630"/>
      <c r="J75" s="630"/>
      <c r="K75" s="630"/>
      <c r="L75" s="630"/>
      <c r="M75" s="138"/>
      <c r="N75" s="543"/>
      <c r="O75" s="543"/>
      <c r="P75" s="89"/>
    </row>
    <row r="76" spans="1:16" ht="24" customHeight="1">
      <c r="A76" s="126"/>
      <c r="B76" s="646" t="s">
        <v>2046</v>
      </c>
      <c r="C76" s="646"/>
      <c r="D76" s="646"/>
      <c r="E76" s="646"/>
      <c r="F76" s="646"/>
      <c r="G76" s="646"/>
      <c r="H76" s="646"/>
      <c r="I76" s="646"/>
      <c r="J76" s="646"/>
      <c r="K76" s="539"/>
      <c r="L76" s="83"/>
      <c r="M76" s="138"/>
      <c r="N76" s="543"/>
      <c r="O76" s="543"/>
      <c r="P76" s="89"/>
    </row>
    <row r="77" spans="1:16" ht="23.45" customHeight="1">
      <c r="A77" s="630" t="s">
        <v>1280</v>
      </c>
      <c r="B77" s="630"/>
      <c r="C77" s="630"/>
      <c r="D77" s="630"/>
      <c r="E77" s="630"/>
      <c r="F77" s="630"/>
      <c r="G77" s="630"/>
      <c r="H77" s="630"/>
      <c r="I77" s="630"/>
      <c r="J77" s="630"/>
      <c r="K77" s="630"/>
      <c r="L77" s="630"/>
      <c r="M77" s="138"/>
      <c r="N77" s="543"/>
      <c r="O77" s="543"/>
      <c r="P77" s="89"/>
    </row>
    <row r="78" spans="1:16" ht="15" customHeight="1">
      <c r="C78" s="89"/>
      <c r="D78" s="351"/>
      <c r="E78" s="89"/>
      <c r="F78" s="351"/>
      <c r="G78" s="106"/>
      <c r="H78" s="352"/>
      <c r="I78" s="106"/>
      <c r="J78" s="351"/>
      <c r="K78" s="106"/>
      <c r="L78" s="351"/>
      <c r="M78" s="138"/>
      <c r="N78" s="543"/>
      <c r="O78" s="543"/>
      <c r="P78" s="89"/>
    </row>
    <row r="79" spans="1:16" ht="23.45" customHeight="1">
      <c r="C79" s="89"/>
      <c r="D79" s="650" t="s">
        <v>125</v>
      </c>
      <c r="E79" s="650"/>
      <c r="F79" s="650"/>
      <c r="G79" s="650"/>
      <c r="H79" s="650"/>
      <c r="I79" s="650"/>
      <c r="J79" s="650"/>
      <c r="K79" s="650"/>
      <c r="L79" s="650"/>
      <c r="M79" s="138"/>
      <c r="N79" s="543"/>
      <c r="O79" s="543"/>
      <c r="P79" s="89"/>
    </row>
    <row r="80" spans="1:16" ht="23.45" customHeight="1">
      <c r="C80" s="89"/>
      <c r="D80" s="648" t="s">
        <v>1239</v>
      </c>
      <c r="E80" s="648"/>
      <c r="F80" s="648"/>
      <c r="G80" s="648"/>
      <c r="H80" s="648"/>
      <c r="I80" s="648"/>
      <c r="J80" s="648"/>
      <c r="K80" s="648"/>
      <c r="L80" s="648"/>
      <c r="M80" s="138"/>
      <c r="N80" s="543"/>
      <c r="O80" s="543"/>
      <c r="P80" s="89"/>
    </row>
    <row r="81" spans="2:16" ht="23.45" customHeight="1">
      <c r="C81" s="89"/>
      <c r="D81" s="634" t="s">
        <v>1039</v>
      </c>
      <c r="E81" s="634"/>
      <c r="F81" s="634"/>
      <c r="G81" s="540"/>
      <c r="H81" s="540" t="s">
        <v>1050</v>
      </c>
      <c r="I81" s="546"/>
      <c r="J81" s="540" t="s">
        <v>1040</v>
      </c>
      <c r="K81" s="106"/>
      <c r="L81" s="540"/>
      <c r="M81" s="138"/>
      <c r="N81" s="543"/>
      <c r="O81" s="543"/>
      <c r="P81" s="89"/>
    </row>
    <row r="82" spans="2:16" ht="23.45" customHeight="1">
      <c r="C82" s="89"/>
      <c r="D82" s="540" t="s">
        <v>1033</v>
      </c>
      <c r="E82" s="547"/>
      <c r="F82" s="548" t="s">
        <v>1037</v>
      </c>
      <c r="G82" s="547"/>
      <c r="H82" s="548" t="s">
        <v>1042</v>
      </c>
      <c r="I82" s="547"/>
      <c r="J82" s="548" t="s">
        <v>1041</v>
      </c>
      <c r="K82" s="547"/>
      <c r="L82" s="540" t="s">
        <v>132</v>
      </c>
      <c r="M82" s="138"/>
      <c r="N82" s="543"/>
      <c r="O82" s="543"/>
      <c r="P82" s="89"/>
    </row>
    <row r="83" spans="2:16" ht="23.45" customHeight="1">
      <c r="C83" s="89"/>
      <c r="D83" s="541"/>
      <c r="E83" s="547"/>
      <c r="F83" s="549" t="s">
        <v>1038</v>
      </c>
      <c r="G83" s="547"/>
      <c r="H83" s="549"/>
      <c r="I83" s="547"/>
      <c r="J83" s="549"/>
      <c r="K83" s="547"/>
      <c r="L83" s="541"/>
      <c r="M83" s="138"/>
      <c r="N83" s="543"/>
      <c r="O83" s="543"/>
      <c r="P83" s="89"/>
    </row>
    <row r="84" spans="2:16" ht="23.45" customHeight="1">
      <c r="B84" s="19" t="s">
        <v>728</v>
      </c>
      <c r="C84" s="89"/>
      <c r="D84" s="106"/>
      <c r="E84" s="89"/>
      <c r="F84" s="106"/>
      <c r="G84" s="89"/>
      <c r="H84" s="106"/>
      <c r="I84" s="89"/>
      <c r="J84" s="89"/>
      <c r="K84" s="89"/>
      <c r="L84" s="371"/>
      <c r="M84" s="138"/>
      <c r="N84" s="543"/>
      <c r="O84" s="543"/>
      <c r="P84" s="89"/>
    </row>
    <row r="85" spans="2:16" ht="23.45" customHeight="1">
      <c r="B85" s="547" t="s">
        <v>730</v>
      </c>
      <c r="C85" s="89"/>
      <c r="D85" s="362"/>
      <c r="E85" s="362"/>
      <c r="F85" s="362"/>
      <c r="G85" s="362"/>
      <c r="H85" s="362"/>
      <c r="I85" s="362"/>
      <c r="J85" s="106"/>
      <c r="K85" s="362"/>
      <c r="L85" s="362"/>
      <c r="M85" s="138"/>
      <c r="N85" s="543"/>
      <c r="O85" s="543"/>
      <c r="P85" s="89"/>
    </row>
    <row r="86" spans="2:16" ht="23.45" customHeight="1">
      <c r="B86" s="89" t="s">
        <v>1253</v>
      </c>
      <c r="C86" s="89"/>
      <c r="D86" s="351">
        <v>552645764.16999996</v>
      </c>
      <c r="E86" s="107"/>
      <c r="F86" s="351">
        <v>0</v>
      </c>
      <c r="G86" s="107"/>
      <c r="H86" s="352">
        <v>63441638.899999999</v>
      </c>
      <c r="I86" s="107"/>
      <c r="J86" s="351">
        <v>0</v>
      </c>
      <c r="K86" s="89"/>
      <c r="L86" s="351">
        <f>SUM(D86:J86)</f>
        <v>616087403.06999993</v>
      </c>
      <c r="M86" s="138"/>
      <c r="N86" s="543"/>
      <c r="O86" s="543"/>
      <c r="P86" s="89"/>
    </row>
    <row r="87" spans="2:16" ht="23.45" customHeight="1">
      <c r="B87" s="89" t="s">
        <v>1255</v>
      </c>
      <c r="C87" s="89"/>
      <c r="K87" s="547"/>
      <c r="L87" s="351"/>
      <c r="M87" s="138"/>
      <c r="N87" s="543"/>
      <c r="O87" s="543"/>
      <c r="P87" s="89"/>
    </row>
    <row r="88" spans="2:16" ht="23.45" customHeight="1">
      <c r="B88" s="89" t="s">
        <v>1256</v>
      </c>
      <c r="C88" s="89"/>
      <c r="D88" s="351">
        <v>0</v>
      </c>
      <c r="E88" s="107"/>
      <c r="F88" s="351">
        <v>0</v>
      </c>
      <c r="G88" s="107"/>
      <c r="H88" s="351">
        <v>0</v>
      </c>
      <c r="I88" s="107"/>
      <c r="J88" s="351">
        <v>866353770.20000005</v>
      </c>
      <c r="K88" s="89"/>
      <c r="L88" s="351">
        <f t="shared" ref="L88:L90" si="3">SUM(D88:J88)</f>
        <v>866353770.20000005</v>
      </c>
      <c r="M88" s="138"/>
      <c r="N88" s="543"/>
      <c r="O88" s="543"/>
      <c r="P88" s="89"/>
    </row>
    <row r="89" spans="2:16" ht="23.45" customHeight="1">
      <c r="B89" s="547" t="s">
        <v>734</v>
      </c>
      <c r="C89" s="547"/>
      <c r="D89" s="351">
        <v>0</v>
      </c>
      <c r="E89" s="107"/>
      <c r="F89" s="351">
        <v>0</v>
      </c>
      <c r="G89" s="576"/>
      <c r="H89" s="352">
        <v>3641141878.7399998</v>
      </c>
      <c r="I89" s="576"/>
      <c r="J89" s="351">
        <v>0</v>
      </c>
      <c r="K89" s="106"/>
      <c r="L89" s="351">
        <f t="shared" si="3"/>
        <v>3641141878.7399998</v>
      </c>
      <c r="M89" s="138"/>
      <c r="N89" s="543"/>
      <c r="O89" s="543"/>
      <c r="P89" s="89"/>
    </row>
    <row r="90" spans="2:16" ht="23.45" customHeight="1">
      <c r="B90" s="547" t="s">
        <v>735</v>
      </c>
      <c r="C90" s="547"/>
      <c r="D90" s="351">
        <v>17333548.449999999</v>
      </c>
      <c r="E90" s="107"/>
      <c r="F90" s="351">
        <v>52907487.079999998</v>
      </c>
      <c r="G90" s="576"/>
      <c r="H90" s="351">
        <v>0</v>
      </c>
      <c r="I90" s="576"/>
      <c r="J90" s="351">
        <v>0</v>
      </c>
      <c r="K90" s="106"/>
      <c r="L90" s="351">
        <f t="shared" si="3"/>
        <v>70241035.530000001</v>
      </c>
      <c r="M90" s="138"/>
      <c r="N90" s="543"/>
      <c r="O90" s="543"/>
      <c r="P90" s="89"/>
    </row>
    <row r="91" spans="2:16" ht="15" customHeight="1">
      <c r="B91" s="547"/>
      <c r="C91" s="547"/>
      <c r="D91" s="351"/>
      <c r="E91" s="89"/>
      <c r="F91" s="351"/>
      <c r="G91" s="106"/>
      <c r="H91" s="351"/>
      <c r="I91" s="106"/>
      <c r="J91" s="351"/>
      <c r="K91" s="106"/>
      <c r="L91" s="351"/>
      <c r="M91" s="138"/>
      <c r="N91" s="543"/>
      <c r="O91" s="543"/>
      <c r="P91" s="89"/>
    </row>
    <row r="92" spans="2:16" ht="23.45" customHeight="1">
      <c r="C92" s="89"/>
      <c r="D92" s="650" t="s">
        <v>125</v>
      </c>
      <c r="E92" s="650"/>
      <c r="F92" s="650"/>
      <c r="G92" s="650"/>
      <c r="H92" s="650"/>
      <c r="I92" s="650"/>
      <c r="J92" s="650"/>
      <c r="K92" s="650"/>
      <c r="L92" s="650"/>
      <c r="M92" s="138"/>
      <c r="N92" s="543"/>
      <c r="O92" s="543"/>
      <c r="P92" s="89"/>
    </row>
    <row r="93" spans="2:16" ht="23.45" customHeight="1">
      <c r="C93" s="89"/>
      <c r="D93" s="648" t="s">
        <v>127</v>
      </c>
      <c r="E93" s="648"/>
      <c r="F93" s="648"/>
      <c r="G93" s="648"/>
      <c r="H93" s="648"/>
      <c r="I93" s="648"/>
      <c r="J93" s="648"/>
      <c r="K93" s="648"/>
      <c r="L93" s="648"/>
      <c r="M93" s="138"/>
      <c r="N93" s="543"/>
      <c r="O93" s="543"/>
      <c r="P93" s="89"/>
    </row>
    <row r="94" spans="2:16" ht="23.45" customHeight="1">
      <c r="C94" s="89"/>
      <c r="D94" s="634" t="s">
        <v>1039</v>
      </c>
      <c r="E94" s="634"/>
      <c r="F94" s="634"/>
      <c r="G94" s="540"/>
      <c r="H94" s="540" t="s">
        <v>1050</v>
      </c>
      <c r="I94" s="546"/>
      <c r="J94" s="540" t="s">
        <v>1040</v>
      </c>
      <c r="K94" s="106"/>
      <c r="L94" s="540"/>
      <c r="M94" s="138"/>
      <c r="N94" s="543"/>
      <c r="O94" s="543"/>
      <c r="P94" s="89"/>
    </row>
    <row r="95" spans="2:16" ht="23.45" customHeight="1">
      <c r="C95" s="89"/>
      <c r="D95" s="540" t="s">
        <v>1033</v>
      </c>
      <c r="E95" s="547"/>
      <c r="F95" s="548" t="s">
        <v>1037</v>
      </c>
      <c r="G95" s="547"/>
      <c r="H95" s="548" t="s">
        <v>1042</v>
      </c>
      <c r="I95" s="547"/>
      <c r="J95" s="548" t="s">
        <v>1041</v>
      </c>
      <c r="K95" s="547"/>
      <c r="L95" s="540" t="s">
        <v>132</v>
      </c>
      <c r="M95" s="138"/>
      <c r="N95" s="543"/>
      <c r="O95" s="543"/>
      <c r="P95" s="89"/>
    </row>
    <row r="96" spans="2:16" ht="23.45" customHeight="1">
      <c r="C96" s="89"/>
      <c r="D96" s="541"/>
      <c r="E96" s="547"/>
      <c r="F96" s="549" t="s">
        <v>1038</v>
      </c>
      <c r="G96" s="547"/>
      <c r="H96" s="549"/>
      <c r="I96" s="547"/>
      <c r="J96" s="549"/>
      <c r="K96" s="547"/>
      <c r="L96" s="541"/>
      <c r="M96" s="138"/>
      <c r="N96" s="543"/>
      <c r="O96" s="543"/>
      <c r="P96" s="89"/>
    </row>
    <row r="97" spans="1:16" ht="23.45" customHeight="1">
      <c r="B97" s="19" t="s">
        <v>727</v>
      </c>
      <c r="C97" s="106"/>
      <c r="D97" s="106"/>
      <c r="E97" s="89"/>
      <c r="F97" s="106"/>
      <c r="G97" s="89"/>
      <c r="H97" s="106"/>
      <c r="I97" s="106"/>
      <c r="J97" s="106"/>
      <c r="K97" s="106"/>
      <c r="L97" s="106"/>
      <c r="M97" s="138"/>
      <c r="N97" s="543"/>
      <c r="O97" s="543"/>
      <c r="P97" s="89"/>
    </row>
    <row r="98" spans="1:16" ht="23.45" customHeight="1">
      <c r="B98" s="547" t="s">
        <v>690</v>
      </c>
      <c r="C98" s="106"/>
      <c r="D98" s="351">
        <v>0</v>
      </c>
      <c r="E98" s="107"/>
      <c r="F98" s="351">
        <v>0</v>
      </c>
      <c r="G98" s="107"/>
      <c r="H98" s="351">
        <v>66209548.659999996</v>
      </c>
      <c r="I98" s="576"/>
      <c r="J98" s="351">
        <v>567100.5</v>
      </c>
      <c r="K98" s="106"/>
      <c r="L98" s="351">
        <f>SUM(D98:J98)</f>
        <v>66776649.159999996</v>
      </c>
      <c r="M98" s="138"/>
      <c r="N98" s="543"/>
      <c r="O98" s="543"/>
      <c r="P98" s="89"/>
    </row>
    <row r="99" spans="1:16" ht="23.45" customHeight="1">
      <c r="B99" s="547" t="s">
        <v>2068</v>
      </c>
      <c r="C99" s="106"/>
      <c r="D99" s="351">
        <v>0</v>
      </c>
      <c r="E99" s="107"/>
      <c r="F99" s="351">
        <v>0</v>
      </c>
      <c r="G99" s="107"/>
      <c r="H99" s="351">
        <v>0</v>
      </c>
      <c r="I99" s="576"/>
      <c r="J99" s="351">
        <v>415659675.13</v>
      </c>
      <c r="K99" s="106"/>
      <c r="L99" s="351">
        <f>SUM(D99:J99)</f>
        <v>415659675.13</v>
      </c>
      <c r="M99" s="138"/>
      <c r="N99" s="543"/>
      <c r="O99" s="543"/>
      <c r="P99" s="89"/>
    </row>
    <row r="100" spans="1:16" ht="23.45" customHeight="1">
      <c r="B100" s="547" t="s">
        <v>723</v>
      </c>
      <c r="C100" s="106"/>
      <c r="D100" s="351">
        <v>26211409.34</v>
      </c>
      <c r="E100" s="107"/>
      <c r="F100" s="351">
        <v>0</v>
      </c>
      <c r="G100" s="107"/>
      <c r="H100" s="351">
        <v>0</v>
      </c>
      <c r="I100" s="576"/>
      <c r="J100" s="351">
        <v>0</v>
      </c>
      <c r="K100" s="106"/>
      <c r="L100" s="351">
        <f>SUM(D100:J100)</f>
        <v>26211409.34</v>
      </c>
      <c r="M100" s="138"/>
      <c r="N100" s="543"/>
      <c r="O100" s="543"/>
      <c r="P100" s="89"/>
    </row>
    <row r="101" spans="1:16" ht="23.45" customHeight="1">
      <c r="B101" s="19" t="s">
        <v>728</v>
      </c>
      <c r="C101" s="89"/>
      <c r="D101" s="106"/>
      <c r="E101" s="89"/>
      <c r="F101" s="106"/>
      <c r="G101" s="89"/>
      <c r="H101" s="106"/>
      <c r="I101" s="89"/>
      <c r="J101" s="89"/>
      <c r="K101" s="89"/>
      <c r="L101" s="371"/>
      <c r="M101" s="138"/>
      <c r="N101" s="543"/>
      <c r="O101" s="543"/>
      <c r="P101" s="89"/>
    </row>
    <row r="102" spans="1:16" ht="23.45" customHeight="1">
      <c r="B102" s="547" t="s">
        <v>730</v>
      </c>
      <c r="C102" s="89"/>
      <c r="D102" s="362"/>
      <c r="E102" s="362"/>
      <c r="F102" s="362"/>
      <c r="G102" s="362"/>
      <c r="H102" s="362"/>
      <c r="I102" s="362"/>
      <c r="J102" s="362"/>
      <c r="K102" s="362"/>
      <c r="L102" s="362"/>
      <c r="M102" s="138"/>
      <c r="N102" s="543"/>
      <c r="O102" s="543"/>
      <c r="P102" s="89"/>
    </row>
    <row r="103" spans="1:16" ht="23.45" customHeight="1">
      <c r="B103" s="89" t="s">
        <v>1253</v>
      </c>
      <c r="C103" s="89"/>
      <c r="D103" s="351">
        <v>299600000.80000001</v>
      </c>
      <c r="E103" s="107"/>
      <c r="F103" s="351">
        <v>0</v>
      </c>
      <c r="G103" s="107"/>
      <c r="H103" s="352">
        <v>63441638.899999999</v>
      </c>
      <c r="I103" s="107"/>
      <c r="J103" s="351">
        <v>0</v>
      </c>
      <c r="K103" s="89"/>
      <c r="L103" s="351">
        <f>SUM(D103:J103)</f>
        <v>363041639.69999999</v>
      </c>
      <c r="M103" s="138"/>
      <c r="N103" s="543"/>
      <c r="O103" s="543"/>
      <c r="P103" s="89"/>
    </row>
    <row r="104" spans="1:16" ht="23.45" customHeight="1">
      <c r="B104" s="89" t="s">
        <v>1265</v>
      </c>
      <c r="C104" s="89"/>
      <c r="K104" s="547"/>
      <c r="L104" s="547"/>
      <c r="M104" s="138"/>
      <c r="N104" s="543"/>
      <c r="O104" s="543"/>
      <c r="P104" s="89"/>
    </row>
    <row r="105" spans="1:16" ht="23.45" customHeight="1">
      <c r="B105" s="89" t="s">
        <v>1266</v>
      </c>
      <c r="C105" s="89"/>
      <c r="D105" s="351">
        <v>0</v>
      </c>
      <c r="E105" s="107"/>
      <c r="F105" s="351">
        <v>0</v>
      </c>
      <c r="G105" s="107"/>
      <c r="H105" s="351">
        <v>0</v>
      </c>
      <c r="I105" s="107"/>
      <c r="J105" s="351">
        <v>393899969.29000002</v>
      </c>
      <c r="K105" s="89"/>
      <c r="L105" s="351">
        <f t="shared" ref="L105:L108" si="4">SUM(D105:J105)</f>
        <v>393899969.29000002</v>
      </c>
      <c r="M105" s="138"/>
      <c r="N105" s="543"/>
      <c r="O105" s="543"/>
      <c r="P105" s="89"/>
    </row>
    <row r="106" spans="1:16" ht="23.45" customHeight="1">
      <c r="B106" s="89" t="s">
        <v>1025</v>
      </c>
      <c r="C106" s="89"/>
      <c r="D106" s="351">
        <v>45000000</v>
      </c>
      <c r="E106" s="107"/>
      <c r="F106" s="351">
        <v>0</v>
      </c>
      <c r="G106" s="107"/>
      <c r="H106" s="351">
        <v>0</v>
      </c>
      <c r="I106" s="107"/>
      <c r="J106" s="351">
        <v>0</v>
      </c>
      <c r="K106" s="89"/>
      <c r="L106" s="351">
        <f t="shared" si="4"/>
        <v>45000000</v>
      </c>
      <c r="M106" s="138"/>
      <c r="N106" s="521"/>
      <c r="O106" s="521"/>
      <c r="P106" s="89"/>
    </row>
    <row r="107" spans="1:16" ht="23.45" customHeight="1">
      <c r="B107" s="547" t="s">
        <v>734</v>
      </c>
      <c r="C107" s="547"/>
      <c r="D107" s="351">
        <v>0</v>
      </c>
      <c r="E107" s="107"/>
      <c r="F107" s="351">
        <v>0</v>
      </c>
      <c r="G107" s="576"/>
      <c r="H107" s="352">
        <v>97268590.530000001</v>
      </c>
      <c r="I107" s="576"/>
      <c r="J107" s="351">
        <v>0</v>
      </c>
      <c r="K107" s="106"/>
      <c r="L107" s="351">
        <f t="shared" si="4"/>
        <v>97268590.530000001</v>
      </c>
      <c r="M107" s="138"/>
      <c r="N107" s="543"/>
      <c r="O107" s="543"/>
      <c r="P107" s="89"/>
    </row>
    <row r="108" spans="1:16" ht="23.45" customHeight="1">
      <c r="B108" s="547" t="s">
        <v>735</v>
      </c>
      <c r="C108" s="547"/>
      <c r="D108" s="351">
        <v>5104929.74</v>
      </c>
      <c r="E108" s="107"/>
      <c r="F108" s="351">
        <v>14922057.07</v>
      </c>
      <c r="G108" s="576"/>
      <c r="H108" s="351">
        <v>0</v>
      </c>
      <c r="I108" s="576"/>
      <c r="J108" s="351">
        <v>0</v>
      </c>
      <c r="K108" s="106"/>
      <c r="L108" s="351">
        <f t="shared" si="4"/>
        <v>20026986.810000002</v>
      </c>
      <c r="M108" s="138"/>
      <c r="N108" s="543"/>
      <c r="O108" s="543"/>
      <c r="P108" s="89"/>
    </row>
    <row r="109" spans="1:16" ht="15" customHeight="1">
      <c r="C109" s="89"/>
      <c r="D109" s="351"/>
      <c r="E109" s="89"/>
      <c r="F109" s="351"/>
      <c r="G109" s="106"/>
      <c r="H109" s="352"/>
      <c r="I109" s="106"/>
      <c r="J109" s="351"/>
      <c r="K109" s="106"/>
      <c r="L109" s="351"/>
      <c r="M109" s="138"/>
      <c r="N109" s="543"/>
      <c r="O109" s="543"/>
      <c r="P109" s="89"/>
    </row>
    <row r="110" spans="1:16" ht="23.45" customHeight="1">
      <c r="A110" s="126" t="s">
        <v>1442</v>
      </c>
      <c r="B110" s="70"/>
      <c r="C110" s="218"/>
      <c r="D110" s="232"/>
      <c r="E110" s="218"/>
      <c r="F110" s="232"/>
      <c r="G110" s="218"/>
      <c r="H110" s="73"/>
      <c r="I110" s="73"/>
      <c r="J110" s="73"/>
      <c r="K110" s="218"/>
      <c r="L110" s="232"/>
      <c r="M110" s="89"/>
      <c r="N110" s="89"/>
      <c r="O110" s="89"/>
      <c r="P110" s="89"/>
    </row>
    <row r="111" spans="1:16" ht="23.45" customHeight="1">
      <c r="A111" s="126" t="s">
        <v>1257</v>
      </c>
      <c r="B111" s="70"/>
      <c r="C111" s="218"/>
      <c r="D111" s="232"/>
      <c r="E111" s="218"/>
      <c r="F111" s="232"/>
      <c r="G111" s="218"/>
      <c r="H111" s="73"/>
      <c r="I111" s="73"/>
      <c r="J111" s="73"/>
      <c r="K111" s="218"/>
      <c r="L111" s="232"/>
      <c r="M111" s="89"/>
      <c r="N111" s="89"/>
      <c r="O111" s="89"/>
      <c r="P111" s="89"/>
    </row>
    <row r="112" spans="1:16" ht="23.45" customHeight="1">
      <c r="A112" s="70" t="s">
        <v>1258</v>
      </c>
      <c r="B112" s="70"/>
      <c r="D112" s="366"/>
      <c r="E112" s="366"/>
      <c r="F112" s="366"/>
      <c r="G112" s="366"/>
      <c r="H112" s="366"/>
      <c r="I112" s="366"/>
      <c r="J112" s="366"/>
      <c r="K112" s="89"/>
      <c r="L112" s="366"/>
      <c r="M112" s="209"/>
      <c r="N112" s="209"/>
      <c r="O112" s="209"/>
      <c r="P112" s="89"/>
    </row>
    <row r="113" spans="1:16" ht="23.45" customHeight="1">
      <c r="A113" s="70" t="s">
        <v>1260</v>
      </c>
      <c r="B113" s="70"/>
      <c r="D113" s="366"/>
      <c r="E113" s="366"/>
      <c r="F113" s="366"/>
      <c r="G113" s="366"/>
      <c r="H113" s="366"/>
      <c r="I113" s="366"/>
      <c r="J113" s="366"/>
      <c r="K113" s="89"/>
      <c r="L113" s="366"/>
      <c r="M113" s="241"/>
      <c r="N113" s="241"/>
      <c r="O113" s="241"/>
      <c r="P113" s="89"/>
    </row>
    <row r="114" spans="1:16" ht="23.45" customHeight="1">
      <c r="A114" s="70" t="s">
        <v>1259</v>
      </c>
      <c r="B114" s="70"/>
      <c r="D114" s="366"/>
      <c r="E114" s="366"/>
      <c r="F114" s="366"/>
      <c r="G114" s="366"/>
      <c r="H114" s="366"/>
      <c r="I114" s="366"/>
      <c r="J114" s="366"/>
      <c r="K114" s="89"/>
      <c r="L114" s="366"/>
      <c r="M114" s="209"/>
      <c r="N114" s="209"/>
      <c r="O114" s="209"/>
      <c r="P114" s="89"/>
    </row>
    <row r="115" spans="1:16" ht="23.45" customHeight="1">
      <c r="A115" s="70"/>
      <c r="B115" s="70"/>
      <c r="D115" s="532"/>
      <c r="E115" s="532"/>
      <c r="F115" s="532"/>
      <c r="G115" s="532"/>
      <c r="H115" s="532"/>
      <c r="I115" s="532"/>
      <c r="J115" s="532"/>
      <c r="K115" s="89"/>
      <c r="L115" s="532"/>
      <c r="M115" s="533"/>
      <c r="N115" s="533"/>
      <c r="O115" s="533"/>
      <c r="P115" s="89"/>
    </row>
    <row r="116" spans="1:16" ht="23.45" customHeight="1">
      <c r="B116" s="106"/>
      <c r="C116" s="106"/>
      <c r="D116" s="351"/>
      <c r="E116" s="89"/>
      <c r="F116" s="351"/>
      <c r="G116" s="89"/>
      <c r="H116" s="351"/>
      <c r="I116" s="106"/>
      <c r="J116" s="351"/>
      <c r="K116" s="106"/>
      <c r="L116" s="351"/>
      <c r="M116" s="521"/>
      <c r="N116" s="521"/>
      <c r="O116" s="521"/>
      <c r="P116" s="89"/>
    </row>
    <row r="117" spans="1:16" ht="23.45" customHeight="1">
      <c r="A117" s="630" t="str">
        <f>+A35</f>
        <v>(Sign) ……………………………………...........…………………………………. Authorized Director</v>
      </c>
      <c r="B117" s="630"/>
      <c r="C117" s="630"/>
      <c r="D117" s="630"/>
      <c r="E117" s="630"/>
      <c r="F117" s="630"/>
      <c r="G117" s="630"/>
      <c r="H117" s="630"/>
      <c r="I117" s="630"/>
      <c r="J117" s="630"/>
      <c r="K117" s="630"/>
      <c r="L117" s="630"/>
      <c r="M117" s="521"/>
      <c r="N117" s="521"/>
      <c r="O117" s="521"/>
      <c r="P117" s="89"/>
    </row>
    <row r="118" spans="1:16" ht="23.45" customHeight="1">
      <c r="A118" s="126"/>
      <c r="B118" s="646" t="str">
        <f>+B36</f>
        <v xml:space="preserve">                                                              (                                                                                                       )           </v>
      </c>
      <c r="C118" s="646"/>
      <c r="D118" s="646"/>
      <c r="E118" s="646"/>
      <c r="F118" s="646"/>
      <c r="G118" s="646"/>
      <c r="H118" s="646"/>
      <c r="I118" s="96"/>
      <c r="J118" s="96"/>
      <c r="K118" s="519"/>
      <c r="L118" s="83"/>
      <c r="M118" s="521"/>
      <c r="N118" s="521"/>
      <c r="O118" s="521"/>
      <c r="P118" s="89"/>
    </row>
  </sheetData>
  <mergeCells count="24">
    <mergeCell ref="A117:L117"/>
    <mergeCell ref="B118:H118"/>
    <mergeCell ref="B36:J36"/>
    <mergeCell ref="D64:L64"/>
    <mergeCell ref="D65:L65"/>
    <mergeCell ref="D66:F66"/>
    <mergeCell ref="D92:L92"/>
    <mergeCell ref="D93:L93"/>
    <mergeCell ref="D94:F94"/>
    <mergeCell ref="A77:L77"/>
    <mergeCell ref="D79:L79"/>
    <mergeCell ref="D80:L80"/>
    <mergeCell ref="D81:F81"/>
    <mergeCell ref="A75:L75"/>
    <mergeCell ref="B76:J76"/>
    <mergeCell ref="A1:L1"/>
    <mergeCell ref="D40:L40"/>
    <mergeCell ref="D41:F41"/>
    <mergeCell ref="D12:L12"/>
    <mergeCell ref="D13:L13"/>
    <mergeCell ref="D14:F14"/>
    <mergeCell ref="D39:L39"/>
    <mergeCell ref="A37:L37"/>
    <mergeCell ref="A35:L35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2" manualBreakCount="2">
    <brk id="36" max="16383" man="1"/>
    <brk id="7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157"/>
  <sheetViews>
    <sheetView zoomScaleNormal="100" zoomScaleSheetLayoutView="100" workbookViewId="0">
      <selection sqref="A1:L1"/>
    </sheetView>
  </sheetViews>
  <sheetFormatPr defaultRowHeight="27" customHeight="1"/>
  <cols>
    <col min="1" max="1" width="8.75" style="110" customWidth="1"/>
    <col min="2" max="2" width="26" style="110" customWidth="1"/>
    <col min="3" max="3" width="0.5" style="110" customWidth="1"/>
    <col min="4" max="4" width="14.125" style="110" customWidth="1"/>
    <col min="5" max="5" width="0.5" style="110" customWidth="1"/>
    <col min="6" max="6" width="14.125" style="110" customWidth="1"/>
    <col min="7" max="7" width="0.5" style="110" customWidth="1"/>
    <col min="8" max="8" width="14.125" style="110" customWidth="1"/>
    <col min="9" max="9" width="0.5" style="110" customWidth="1"/>
    <col min="10" max="10" width="14.125" style="110" customWidth="1"/>
    <col min="11" max="11" width="0.5" style="110" customWidth="1"/>
    <col min="12" max="12" width="14.125" style="110" customWidth="1"/>
    <col min="13" max="14" width="15.75" style="110" customWidth="1"/>
    <col min="15" max="15" width="8.625" style="110" customWidth="1"/>
    <col min="16" max="16384" width="9" style="110"/>
  </cols>
  <sheetData>
    <row r="1" spans="1:16" ht="24" customHeight="1">
      <c r="A1" s="630" t="s">
        <v>1281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2" spans="1:16" ht="15" customHeight="1">
      <c r="D2" s="140"/>
      <c r="E2" s="89"/>
      <c r="F2" s="140"/>
      <c r="G2" s="89"/>
      <c r="H2" s="140"/>
      <c r="I2" s="89"/>
      <c r="J2" s="140"/>
      <c r="K2" s="89"/>
      <c r="L2" s="140"/>
    </row>
    <row r="3" spans="1:16" ht="24" customHeight="1">
      <c r="A3" s="110" t="s">
        <v>1443</v>
      </c>
      <c r="D3" s="359"/>
      <c r="E3" s="89"/>
      <c r="F3" s="359"/>
      <c r="G3" s="89"/>
      <c r="H3" s="359"/>
      <c r="I3" s="89"/>
      <c r="J3" s="359"/>
      <c r="K3" s="89"/>
      <c r="L3" s="359"/>
    </row>
    <row r="4" spans="1:16" ht="24" customHeight="1">
      <c r="A4" s="110" t="s">
        <v>1992</v>
      </c>
    </row>
    <row r="5" spans="1:16" ht="15" customHeight="1">
      <c r="F5" s="140"/>
      <c r="G5" s="140"/>
      <c r="H5" s="140"/>
      <c r="I5" s="140"/>
      <c r="J5" s="140"/>
      <c r="K5" s="140"/>
      <c r="L5" s="140"/>
    </row>
    <row r="6" spans="1:16" ht="24" customHeight="1">
      <c r="D6" s="631" t="s">
        <v>691</v>
      </c>
      <c r="E6" s="631"/>
      <c r="F6" s="631"/>
      <c r="G6" s="631"/>
      <c r="H6" s="631"/>
      <c r="I6" s="631"/>
      <c r="J6" s="631"/>
      <c r="K6" s="631"/>
      <c r="L6" s="631"/>
    </row>
    <row r="7" spans="1:16" ht="15.95" customHeight="1">
      <c r="D7" s="651" t="s">
        <v>1032</v>
      </c>
      <c r="E7" s="651"/>
      <c r="F7" s="651"/>
      <c r="G7" s="651"/>
      <c r="H7" s="651"/>
      <c r="I7" s="651"/>
      <c r="J7" s="651"/>
      <c r="L7" s="653" t="s">
        <v>1288</v>
      </c>
    </row>
    <row r="8" spans="1:16" ht="15.95" customHeight="1">
      <c r="D8" s="652"/>
      <c r="E8" s="652"/>
      <c r="F8" s="652"/>
      <c r="G8" s="652"/>
      <c r="H8" s="652"/>
      <c r="I8" s="652"/>
      <c r="J8" s="652"/>
      <c r="L8" s="654"/>
    </row>
    <row r="9" spans="1:16" ht="15.95" customHeight="1">
      <c r="D9" s="637"/>
      <c r="E9" s="637"/>
      <c r="F9" s="637"/>
      <c r="G9" s="637"/>
      <c r="H9" s="637"/>
      <c r="I9" s="637"/>
      <c r="J9" s="637"/>
      <c r="L9" s="655"/>
    </row>
    <row r="10" spans="1:16" ht="24" customHeight="1">
      <c r="D10" s="106" t="s">
        <v>660</v>
      </c>
      <c r="E10" s="106"/>
      <c r="F10" s="106" t="s">
        <v>718</v>
      </c>
      <c r="G10" s="106"/>
      <c r="H10" s="106"/>
      <c r="I10" s="106"/>
      <c r="J10" s="227"/>
      <c r="L10" s="106"/>
    </row>
    <row r="11" spans="1:16" ht="24" customHeight="1">
      <c r="D11" s="106" t="s">
        <v>661</v>
      </c>
      <c r="E11" s="106"/>
      <c r="F11" s="106" t="s">
        <v>719</v>
      </c>
      <c r="G11" s="106"/>
      <c r="H11" s="106" t="s">
        <v>720</v>
      </c>
      <c r="I11" s="106"/>
      <c r="J11" s="227"/>
      <c r="M11"/>
      <c r="O11" s="89"/>
    </row>
    <row r="12" spans="1:16" ht="24" customHeight="1">
      <c r="C12" s="89"/>
      <c r="D12" s="228" t="s">
        <v>662</v>
      </c>
      <c r="E12" s="106"/>
      <c r="F12" s="228" t="s">
        <v>306</v>
      </c>
      <c r="G12" s="106"/>
      <c r="H12" s="228"/>
      <c r="I12" s="106"/>
      <c r="J12" s="228" t="s">
        <v>132</v>
      </c>
      <c r="M12" s="89"/>
      <c r="N12" s="89"/>
      <c r="O12" s="89"/>
    </row>
    <row r="13" spans="1:16" ht="24" customHeight="1">
      <c r="A13" s="19" t="s">
        <v>727</v>
      </c>
      <c r="C13" s="89"/>
      <c r="D13" s="140"/>
      <c r="E13" s="89"/>
      <c r="F13" s="140"/>
      <c r="G13" s="106"/>
      <c r="H13" s="140"/>
      <c r="I13" s="106"/>
      <c r="J13" s="140"/>
      <c r="K13" s="106"/>
      <c r="L13" s="140"/>
      <c r="M13" s="89"/>
      <c r="N13" s="89"/>
      <c r="O13" s="89"/>
    </row>
    <row r="14" spans="1:16" ht="24" customHeight="1">
      <c r="A14" s="110" t="s">
        <v>690</v>
      </c>
      <c r="C14" s="89"/>
      <c r="D14" s="73">
        <v>0</v>
      </c>
      <c r="E14" s="62"/>
      <c r="F14" s="73">
        <v>0</v>
      </c>
      <c r="G14" s="62"/>
      <c r="H14" s="351">
        <v>503161185.5</v>
      </c>
      <c r="I14" s="62"/>
      <c r="J14" s="62">
        <f>SUM(D14:H14)</f>
        <v>503161185.5</v>
      </c>
      <c r="K14" s="62"/>
      <c r="L14" s="62">
        <f>+J14</f>
        <v>503161185.5</v>
      </c>
      <c r="M14" s="89"/>
      <c r="N14" s="89"/>
      <c r="O14" s="89"/>
    </row>
    <row r="15" spans="1:16" ht="24" customHeight="1">
      <c r="A15" s="110" t="s">
        <v>738</v>
      </c>
      <c r="C15" s="89"/>
      <c r="D15" s="62"/>
      <c r="E15" s="62"/>
      <c r="F15" s="62"/>
      <c r="G15" s="62"/>
      <c r="H15" s="369"/>
      <c r="I15" s="62"/>
      <c r="J15" s="62"/>
      <c r="K15" s="62"/>
      <c r="L15" s="62"/>
      <c r="M15" s="89"/>
      <c r="N15" s="89"/>
      <c r="O15" s="89"/>
      <c r="P15" s="89"/>
    </row>
    <row r="16" spans="1:16" ht="24" customHeight="1">
      <c r="B16" s="110" t="s">
        <v>715</v>
      </c>
      <c r="C16" s="89"/>
      <c r="D16" s="73">
        <v>0</v>
      </c>
      <c r="E16" s="62"/>
      <c r="F16" s="73">
        <v>0</v>
      </c>
      <c r="G16" s="62"/>
      <c r="H16" s="351">
        <v>110743.91</v>
      </c>
      <c r="I16" s="62"/>
      <c r="J16" s="351">
        <f>SUM(D16:H16)</f>
        <v>110743.91</v>
      </c>
      <c r="K16" s="351"/>
      <c r="L16" s="351">
        <f>+J16</f>
        <v>110743.91</v>
      </c>
      <c r="M16" s="89"/>
      <c r="N16" s="89"/>
      <c r="O16" s="89"/>
      <c r="P16" s="89"/>
    </row>
    <row r="17" spans="1:16" ht="24" customHeight="1">
      <c r="B17" s="110" t="s">
        <v>716</v>
      </c>
      <c r="C17" s="89"/>
      <c r="D17" s="73">
        <v>0</v>
      </c>
      <c r="E17" s="62"/>
      <c r="F17" s="73">
        <v>0</v>
      </c>
      <c r="G17" s="62"/>
      <c r="H17" s="351">
        <v>703105994.04999995</v>
      </c>
      <c r="I17" s="62"/>
      <c r="J17" s="351">
        <f>SUM(D17:H17)</f>
        <v>703105994.04999995</v>
      </c>
      <c r="K17" s="351"/>
      <c r="L17" s="351">
        <f t="shared" ref="L17:L23" si="0">+J17</f>
        <v>703105994.04999995</v>
      </c>
      <c r="M17" s="89"/>
      <c r="N17" s="89"/>
      <c r="O17" s="89"/>
      <c r="P17" s="89"/>
    </row>
    <row r="18" spans="1:16" ht="24" customHeight="1">
      <c r="A18" s="110" t="s">
        <v>717</v>
      </c>
      <c r="C18" s="89"/>
      <c r="D18" s="73">
        <v>0</v>
      </c>
      <c r="E18" s="62"/>
      <c r="F18" s="73">
        <v>0</v>
      </c>
      <c r="G18" s="62"/>
      <c r="H18" s="351">
        <v>261644363.80000001</v>
      </c>
      <c r="I18" s="62"/>
      <c r="J18" s="351">
        <f>SUM(D18:H18)</f>
        <v>261644363.80000001</v>
      </c>
      <c r="K18" s="351"/>
      <c r="L18" s="351">
        <f t="shared" si="0"/>
        <v>261644363.80000001</v>
      </c>
      <c r="M18" s="89"/>
      <c r="N18" s="89"/>
      <c r="O18" s="89"/>
      <c r="P18" s="89"/>
    </row>
    <row r="19" spans="1:16" ht="24" customHeight="1">
      <c r="A19" s="110" t="s">
        <v>721</v>
      </c>
      <c r="C19" s="89"/>
      <c r="D19" s="73">
        <v>0</v>
      </c>
      <c r="E19" s="62"/>
      <c r="F19" s="73">
        <v>0</v>
      </c>
      <c r="G19" s="62"/>
      <c r="H19" s="351">
        <v>298394611.05000001</v>
      </c>
      <c r="I19" s="62"/>
      <c r="J19" s="351">
        <f t="shared" ref="J19:J21" si="1">SUM(D19:H19)</f>
        <v>298394611.05000001</v>
      </c>
      <c r="K19" s="351"/>
      <c r="L19" s="351">
        <f t="shared" si="0"/>
        <v>298394611.05000001</v>
      </c>
      <c r="M19" s="89"/>
      <c r="N19" s="89"/>
      <c r="O19" s="89"/>
      <c r="P19" s="89"/>
    </row>
    <row r="20" spans="1:16" ht="24" customHeight="1">
      <c r="A20" s="110" t="s">
        <v>722</v>
      </c>
      <c r="C20" s="89"/>
      <c r="D20" s="73">
        <v>0</v>
      </c>
      <c r="E20" s="62"/>
      <c r="F20" s="73">
        <v>0</v>
      </c>
      <c r="G20" s="62"/>
      <c r="H20" s="351">
        <v>251044358.11000001</v>
      </c>
      <c r="I20" s="62"/>
      <c r="J20" s="351">
        <f t="shared" si="1"/>
        <v>251044358.11000001</v>
      </c>
      <c r="K20" s="351"/>
      <c r="L20" s="351">
        <f t="shared" si="0"/>
        <v>251044358.11000001</v>
      </c>
      <c r="M20" s="89"/>
      <c r="N20" s="89"/>
      <c r="O20" s="89"/>
      <c r="P20" s="89"/>
    </row>
    <row r="21" spans="1:16" ht="24" customHeight="1">
      <c r="A21" s="110" t="s">
        <v>1062</v>
      </c>
      <c r="C21" s="89"/>
      <c r="D21" s="73">
        <v>0</v>
      </c>
      <c r="E21" s="62"/>
      <c r="F21" s="73">
        <v>0</v>
      </c>
      <c r="G21" s="62"/>
      <c r="H21" s="351">
        <v>141000000</v>
      </c>
      <c r="I21" s="62"/>
      <c r="J21" s="351">
        <f t="shared" si="1"/>
        <v>141000000</v>
      </c>
      <c r="K21" s="351"/>
      <c r="L21" s="351">
        <f t="shared" si="0"/>
        <v>141000000</v>
      </c>
      <c r="M21" s="89"/>
      <c r="N21" s="89"/>
      <c r="O21" s="89"/>
      <c r="P21" s="89"/>
    </row>
    <row r="22" spans="1:16" ht="24" customHeight="1">
      <c r="A22" s="110" t="s">
        <v>737</v>
      </c>
      <c r="C22" s="89"/>
      <c r="D22" s="95">
        <v>0</v>
      </c>
      <c r="E22" s="62"/>
      <c r="F22" s="95">
        <v>0</v>
      </c>
      <c r="G22" s="95"/>
      <c r="H22" s="351">
        <v>150198610.86000001</v>
      </c>
      <c r="I22" s="62"/>
      <c r="J22" s="73">
        <f>SUM(D22:H22)</f>
        <v>150198610.86000001</v>
      </c>
      <c r="K22" s="62"/>
      <c r="L22" s="73">
        <f>+J22</f>
        <v>150198610.86000001</v>
      </c>
    </row>
    <row r="23" spans="1:16" ht="24" customHeight="1">
      <c r="A23" s="110" t="s">
        <v>723</v>
      </c>
      <c r="C23" s="89"/>
      <c r="D23" s="73">
        <v>0</v>
      </c>
      <c r="E23" s="62"/>
      <c r="F23" s="73">
        <v>0</v>
      </c>
      <c r="G23" s="62"/>
      <c r="H23" s="351">
        <v>179128476.66999999</v>
      </c>
      <c r="I23" s="62"/>
      <c r="J23" s="351">
        <f>SUM(D23:H23)</f>
        <v>179128476.66999999</v>
      </c>
      <c r="K23" s="351"/>
      <c r="L23" s="351">
        <f t="shared" si="0"/>
        <v>179128476.66999999</v>
      </c>
      <c r="M23"/>
      <c r="N23" s="89"/>
      <c r="O23" s="89"/>
      <c r="P23" s="89"/>
    </row>
    <row r="24" spans="1:16" ht="24" customHeight="1" thickBot="1">
      <c r="A24" s="19" t="s">
        <v>725</v>
      </c>
      <c r="C24" s="89"/>
      <c r="D24" s="164">
        <f>SUM(D14:D23)</f>
        <v>0</v>
      </c>
      <c r="E24" s="62"/>
      <c r="F24" s="164">
        <f>SUM(F14:F23)</f>
        <v>0</v>
      </c>
      <c r="G24" s="62"/>
      <c r="H24" s="164">
        <f>SUM(H14:H23)</f>
        <v>2487788343.9500003</v>
      </c>
      <c r="I24" s="62"/>
      <c r="J24" s="63">
        <f>SUM(J14:J23)</f>
        <v>2487788343.9500003</v>
      </c>
      <c r="K24" s="62"/>
      <c r="L24" s="63">
        <f>SUM(L14:L23)</f>
        <v>2487788343.9500003</v>
      </c>
      <c r="N24" s="89"/>
      <c r="O24" s="89"/>
      <c r="P24" s="89"/>
    </row>
    <row r="25" spans="1:16" ht="24" customHeight="1" thickTop="1">
      <c r="A25" s="19" t="s">
        <v>728</v>
      </c>
      <c r="C25" s="89"/>
      <c r="D25" s="230"/>
      <c r="E25" s="106"/>
      <c r="F25" s="230"/>
      <c r="G25" s="106"/>
      <c r="H25" s="230"/>
      <c r="I25" s="106"/>
      <c r="J25" s="230"/>
      <c r="N25" s="89"/>
      <c r="O25" s="89"/>
      <c r="P25" s="89"/>
    </row>
    <row r="26" spans="1:16" ht="24" customHeight="1">
      <c r="A26" s="110" t="s">
        <v>730</v>
      </c>
      <c r="B26" s="89"/>
      <c r="C26" s="89"/>
      <c r="D26" s="89"/>
      <c r="E26" s="89"/>
      <c r="F26" s="140"/>
      <c r="G26" s="140"/>
      <c r="H26" s="140"/>
      <c r="I26" s="140"/>
      <c r="J26" s="140"/>
      <c r="K26" s="140"/>
      <c r="L26" s="140"/>
      <c r="N26" s="89"/>
      <c r="O26" s="89"/>
      <c r="P26" s="89"/>
    </row>
    <row r="27" spans="1:16" ht="24" customHeight="1">
      <c r="B27" s="89" t="s">
        <v>729</v>
      </c>
      <c r="C27" s="89"/>
      <c r="D27" s="95">
        <v>0</v>
      </c>
      <c r="E27" s="89"/>
      <c r="F27" s="95">
        <v>0</v>
      </c>
      <c r="G27" s="89"/>
      <c r="H27" s="351">
        <v>403383924.25</v>
      </c>
      <c r="I27" s="89"/>
      <c r="J27" s="73">
        <f>SUM(D27:H27)</f>
        <v>403383924.25</v>
      </c>
      <c r="K27" s="62"/>
      <c r="L27" s="73">
        <f t="shared" ref="L27" si="2">+J27</f>
        <v>403383924.25</v>
      </c>
      <c r="M27"/>
      <c r="N27" s="89"/>
      <c r="O27" s="89"/>
      <c r="P27" s="89"/>
    </row>
    <row r="28" spans="1:16" ht="24" customHeight="1">
      <c r="A28" s="110" t="s">
        <v>731</v>
      </c>
      <c r="D28" s="95"/>
      <c r="E28" s="89"/>
      <c r="F28" s="95"/>
      <c r="G28" s="89"/>
      <c r="H28" s="351"/>
      <c r="I28" s="89"/>
      <c r="M28"/>
      <c r="N28" s="89"/>
      <c r="O28" s="89"/>
      <c r="P28" s="89"/>
    </row>
    <row r="29" spans="1:16" ht="24" customHeight="1">
      <c r="B29" s="110" t="s">
        <v>732</v>
      </c>
      <c r="D29" s="95">
        <v>0</v>
      </c>
      <c r="E29" s="89"/>
      <c r="F29" s="95">
        <v>0</v>
      </c>
      <c r="G29" s="89"/>
      <c r="H29" s="351">
        <v>1004769592.45</v>
      </c>
      <c r="I29" s="89"/>
      <c r="J29" s="73">
        <f>SUM(D29:H29)</f>
        <v>1004769592.45</v>
      </c>
      <c r="K29" s="62"/>
      <c r="L29" s="73">
        <f>+J29</f>
        <v>1004769592.45</v>
      </c>
      <c r="M29"/>
      <c r="N29" s="89" t="s">
        <v>599</v>
      </c>
      <c r="O29" s="89"/>
      <c r="P29" s="89"/>
    </row>
    <row r="30" spans="1:16" ht="24" customHeight="1">
      <c r="A30" s="110" t="s">
        <v>893</v>
      </c>
      <c r="D30" s="95">
        <v>0</v>
      </c>
      <c r="E30" s="89"/>
      <c r="F30" s="95">
        <v>0</v>
      </c>
      <c r="G30" s="89"/>
      <c r="H30" s="351">
        <v>47168246.219999999</v>
      </c>
      <c r="I30" s="89"/>
      <c r="J30" s="73">
        <f t="shared" ref="J30:J35" si="3">SUM(D30:H30)</f>
        <v>47168246.219999999</v>
      </c>
      <c r="K30" s="62"/>
      <c r="L30" s="73">
        <f t="shared" ref="L30:L36" si="4">+J30</f>
        <v>47168246.219999999</v>
      </c>
      <c r="M30"/>
      <c r="N30" s="89"/>
      <c r="O30" s="89"/>
      <c r="P30" s="89"/>
    </row>
    <row r="31" spans="1:16" ht="24" customHeight="1">
      <c r="A31" s="110" t="s">
        <v>733</v>
      </c>
      <c r="D31" s="95">
        <v>0</v>
      </c>
      <c r="E31" s="89"/>
      <c r="F31" s="95">
        <v>0</v>
      </c>
      <c r="G31" s="89"/>
      <c r="H31" s="351">
        <v>298339240.56999999</v>
      </c>
      <c r="I31" s="89"/>
      <c r="J31" s="73">
        <f t="shared" si="3"/>
        <v>298339240.56999999</v>
      </c>
      <c r="K31" s="62"/>
      <c r="L31" s="73">
        <f t="shared" si="4"/>
        <v>298339240.56999999</v>
      </c>
      <c r="M31"/>
      <c r="N31" s="89"/>
      <c r="O31" s="89"/>
      <c r="P31" s="89"/>
    </row>
    <row r="32" spans="1:16" ht="24" customHeight="1">
      <c r="A32" s="89" t="s">
        <v>2307</v>
      </c>
      <c r="B32" s="89"/>
      <c r="D32" s="95">
        <v>0</v>
      </c>
      <c r="E32" s="89"/>
      <c r="F32" s="95">
        <v>0</v>
      </c>
      <c r="G32" s="89"/>
      <c r="H32" s="351">
        <v>141190108.91999999</v>
      </c>
      <c r="I32" s="89"/>
      <c r="J32" s="73">
        <f t="shared" ref="J32" si="5">SUM(D32:H32)</f>
        <v>141190108.91999999</v>
      </c>
      <c r="K32" s="62"/>
      <c r="L32" s="73">
        <f>+J32</f>
        <v>141190108.91999999</v>
      </c>
      <c r="M32" s="587"/>
      <c r="N32" s="89"/>
      <c r="O32" s="89"/>
      <c r="P32" s="89"/>
    </row>
    <row r="33" spans="1:16" ht="24" customHeight="1">
      <c r="A33" s="110" t="s">
        <v>1250</v>
      </c>
      <c r="D33" s="95">
        <v>0</v>
      </c>
      <c r="E33" s="89"/>
      <c r="F33" s="95">
        <v>0</v>
      </c>
      <c r="G33" s="89"/>
      <c r="H33" s="351">
        <v>32000000</v>
      </c>
      <c r="I33" s="89"/>
      <c r="J33" s="73">
        <f t="shared" si="3"/>
        <v>32000000</v>
      </c>
      <c r="K33" s="62"/>
      <c r="L33" s="73">
        <f t="shared" si="4"/>
        <v>32000000</v>
      </c>
      <c r="M33" s="437"/>
      <c r="N33" s="89"/>
      <c r="O33" s="89"/>
      <c r="P33" s="89"/>
    </row>
    <row r="34" spans="1:16" ht="24" customHeight="1">
      <c r="A34" s="110" t="s">
        <v>1454</v>
      </c>
      <c r="D34" s="95"/>
      <c r="E34" s="89"/>
      <c r="F34" s="95"/>
      <c r="G34" s="89"/>
      <c r="H34" s="351">
        <v>40000000</v>
      </c>
      <c r="I34" s="89"/>
      <c r="J34" s="73">
        <f t="shared" ref="J34" si="6">SUM(D34:H34)</f>
        <v>40000000</v>
      </c>
      <c r="K34" s="62"/>
      <c r="L34" s="73">
        <f t="shared" ref="L34" si="7">+J34</f>
        <v>40000000</v>
      </c>
      <c r="M34" s="495"/>
      <c r="N34" s="89"/>
      <c r="O34" s="89"/>
      <c r="P34" s="89"/>
    </row>
    <row r="35" spans="1:16" ht="24" customHeight="1">
      <c r="A35" s="110" t="s">
        <v>734</v>
      </c>
      <c r="D35" s="95">
        <v>0</v>
      </c>
      <c r="E35" s="89"/>
      <c r="F35" s="95">
        <v>0</v>
      </c>
      <c r="G35" s="89"/>
      <c r="H35" s="351">
        <v>3652974751.9899998</v>
      </c>
      <c r="I35" s="89"/>
      <c r="J35" s="73">
        <f t="shared" si="3"/>
        <v>3652974751.9899998</v>
      </c>
      <c r="K35" s="62"/>
      <c r="L35" s="73">
        <f t="shared" si="4"/>
        <v>3652974751.9899998</v>
      </c>
      <c r="M35"/>
      <c r="N35" s="89"/>
      <c r="O35" s="89"/>
      <c r="P35" s="89"/>
    </row>
    <row r="36" spans="1:16" ht="24" customHeight="1">
      <c r="A36" s="110" t="s">
        <v>735</v>
      </c>
      <c r="D36" s="95">
        <v>0</v>
      </c>
      <c r="E36" s="89"/>
      <c r="F36" s="95">
        <v>0</v>
      </c>
      <c r="G36" s="89"/>
      <c r="H36" s="351">
        <v>61117241.920000002</v>
      </c>
      <c r="I36" s="89"/>
      <c r="J36" s="73">
        <f>SUM(D36:H36)</f>
        <v>61117241.920000002</v>
      </c>
      <c r="K36" s="62"/>
      <c r="L36" s="73">
        <f t="shared" si="4"/>
        <v>61117241.920000002</v>
      </c>
      <c r="M36"/>
      <c r="N36" s="89"/>
      <c r="O36" s="89"/>
      <c r="P36" s="89"/>
    </row>
    <row r="37" spans="1:16" ht="24" customHeight="1">
      <c r="A37" s="110" t="s">
        <v>2423</v>
      </c>
      <c r="D37" s="95">
        <v>0</v>
      </c>
      <c r="E37" s="89"/>
      <c r="F37" s="95">
        <v>0</v>
      </c>
      <c r="G37" s="89"/>
      <c r="H37" s="351">
        <v>1490257957.1400001</v>
      </c>
      <c r="I37" s="89"/>
      <c r="J37" s="73">
        <f>SUM(D37:H37)</f>
        <v>1490257957.1400001</v>
      </c>
      <c r="K37" s="62"/>
      <c r="L37" s="73">
        <f t="shared" ref="L37" si="8">+J37</f>
        <v>1490257957.1400001</v>
      </c>
      <c r="M37" s="623"/>
      <c r="N37" s="89"/>
      <c r="O37" s="89"/>
      <c r="P37" s="89"/>
    </row>
    <row r="38" spans="1:16" ht="24" customHeight="1" thickBot="1">
      <c r="A38" s="140" t="s">
        <v>726</v>
      </c>
      <c r="D38" s="162">
        <f>SUM(D27:D37)</f>
        <v>0</v>
      </c>
      <c r="E38" s="140"/>
      <c r="F38" s="162">
        <f>SUM(F27:F37)</f>
        <v>0</v>
      </c>
      <c r="G38" s="140"/>
      <c r="H38" s="162">
        <f>SUM(H27:H37)</f>
        <v>7171201063.46</v>
      </c>
      <c r="I38" s="140"/>
      <c r="J38" s="63">
        <f>SUM(J27:J37)</f>
        <v>7171201063.46</v>
      </c>
      <c r="K38" s="62"/>
      <c r="L38" s="63">
        <f>SUM(L27:L37)</f>
        <v>7171201063.46</v>
      </c>
      <c r="M38"/>
      <c r="N38" s="138"/>
      <c r="O38"/>
      <c r="P38"/>
    </row>
    <row r="39" spans="1:16" ht="15" customHeight="1" thickTop="1">
      <c r="A39" s="400"/>
      <c r="D39" s="95"/>
      <c r="E39" s="400"/>
      <c r="F39" s="95"/>
      <c r="G39" s="400"/>
      <c r="H39" s="95"/>
      <c r="I39" s="400"/>
      <c r="J39" s="59"/>
      <c r="K39" s="62"/>
      <c r="L39" s="59"/>
      <c r="M39" s="401"/>
      <c r="N39" s="138"/>
      <c r="O39" s="401"/>
      <c r="P39" s="401"/>
    </row>
    <row r="40" spans="1:16" ht="24" customHeight="1">
      <c r="A40" s="19"/>
      <c r="C40" s="89"/>
      <c r="D40" s="59"/>
      <c r="E40" s="62"/>
      <c r="F40" s="95"/>
      <c r="G40" s="95"/>
      <c r="H40" s="95"/>
      <c r="I40" s="62"/>
      <c r="J40" s="59"/>
      <c r="K40" s="62"/>
      <c r="L40" s="59"/>
    </row>
    <row r="41" spans="1:16" ht="24" customHeight="1">
      <c r="A41" s="630" t="str">
        <f>+'P70-71'!A45:M45</f>
        <v>(Sign) ……………………………………...........…………………………………. Authorized Director</v>
      </c>
      <c r="B41" s="630"/>
      <c r="C41" s="630"/>
      <c r="D41" s="630"/>
      <c r="E41" s="630"/>
      <c r="F41" s="630"/>
      <c r="G41" s="630"/>
      <c r="H41" s="630"/>
      <c r="I41" s="630"/>
      <c r="J41" s="630"/>
      <c r="K41" s="630"/>
      <c r="L41" s="630"/>
    </row>
    <row r="42" spans="1:16" ht="24" customHeight="1">
      <c r="A42" s="126"/>
      <c r="B42" s="629" t="s">
        <v>1274</v>
      </c>
      <c r="C42" s="629"/>
      <c r="D42" s="629"/>
      <c r="E42" s="629"/>
      <c r="F42" s="629"/>
      <c r="G42" s="629"/>
      <c r="H42" s="629"/>
      <c r="I42" s="629"/>
      <c r="J42" s="629"/>
      <c r="K42" s="629"/>
      <c r="L42" s="83"/>
    </row>
    <row r="43" spans="1:16" ht="25.5" customHeight="1">
      <c r="A43" s="630" t="s">
        <v>2311</v>
      </c>
      <c r="B43" s="630"/>
      <c r="C43" s="630"/>
      <c r="D43" s="630"/>
      <c r="E43" s="630"/>
      <c r="F43" s="630"/>
      <c r="G43" s="630"/>
      <c r="H43" s="630"/>
      <c r="I43" s="630"/>
      <c r="J43" s="630"/>
      <c r="K43" s="630"/>
      <c r="L43" s="630"/>
    </row>
    <row r="44" spans="1:16" ht="25.5" customHeight="1">
      <c r="A44" s="167"/>
      <c r="C44" s="89"/>
      <c r="D44" s="95"/>
      <c r="E44" s="62"/>
      <c r="F44" s="95"/>
      <c r="G44" s="95"/>
      <c r="H44" s="95"/>
      <c r="I44" s="62"/>
      <c r="J44" s="59"/>
      <c r="K44" s="62"/>
      <c r="L44" s="59"/>
    </row>
    <row r="45" spans="1:16" ht="25.5" customHeight="1">
      <c r="A45" s="126"/>
      <c r="B45" s="539"/>
      <c r="C45" s="89"/>
      <c r="D45" s="631" t="s">
        <v>691</v>
      </c>
      <c r="E45" s="631"/>
      <c r="F45" s="631"/>
      <c r="G45" s="631"/>
      <c r="H45" s="631"/>
      <c r="I45" s="631"/>
      <c r="J45" s="631"/>
      <c r="K45" s="631"/>
      <c r="L45" s="631"/>
    </row>
    <row r="46" spans="1:16" ht="25.5" customHeight="1">
      <c r="A46" s="167"/>
      <c r="C46" s="89"/>
      <c r="D46" s="651" t="s">
        <v>1032</v>
      </c>
      <c r="E46" s="651"/>
      <c r="F46" s="651"/>
      <c r="G46" s="651"/>
      <c r="H46" s="651"/>
      <c r="I46" s="651"/>
      <c r="J46" s="651"/>
      <c r="K46" s="547"/>
      <c r="L46" s="653" t="s">
        <v>1288</v>
      </c>
    </row>
    <row r="47" spans="1:16" ht="25.5" customHeight="1">
      <c r="A47" s="167"/>
      <c r="C47" s="89"/>
      <c r="D47" s="656"/>
      <c r="E47" s="656"/>
      <c r="F47" s="656"/>
      <c r="G47" s="656"/>
      <c r="H47" s="656"/>
      <c r="I47" s="656"/>
      <c r="J47" s="656"/>
      <c r="K47" s="547"/>
      <c r="L47" s="654"/>
    </row>
    <row r="48" spans="1:16" ht="25.5" customHeight="1">
      <c r="A48" s="167"/>
      <c r="C48" s="89"/>
      <c r="D48" s="637"/>
      <c r="E48" s="637"/>
      <c r="F48" s="637"/>
      <c r="G48" s="637"/>
      <c r="H48" s="637"/>
      <c r="I48" s="637"/>
      <c r="J48" s="637"/>
      <c r="K48" s="547"/>
      <c r="L48" s="655"/>
    </row>
    <row r="49" spans="1:12" ht="25.5" customHeight="1">
      <c r="A49" s="167"/>
      <c r="C49" s="89"/>
      <c r="D49" s="106" t="s">
        <v>660</v>
      </c>
      <c r="E49" s="106"/>
      <c r="F49" s="106" t="s">
        <v>718</v>
      </c>
      <c r="G49" s="106"/>
      <c r="H49" s="106"/>
      <c r="I49" s="106"/>
      <c r="J49" s="540"/>
      <c r="K49" s="547"/>
      <c r="L49" s="106"/>
    </row>
    <row r="50" spans="1:12" ht="25.5" customHeight="1">
      <c r="A50" s="167"/>
      <c r="C50" s="89"/>
      <c r="D50" s="106" t="s">
        <v>661</v>
      </c>
      <c r="E50" s="106"/>
      <c r="F50" s="106" t="s">
        <v>719</v>
      </c>
      <c r="G50" s="106"/>
      <c r="H50" s="106" t="s">
        <v>720</v>
      </c>
      <c r="I50" s="106"/>
      <c r="J50" s="540"/>
      <c r="K50" s="547"/>
      <c r="L50" s="547"/>
    </row>
    <row r="51" spans="1:12" ht="25.5" customHeight="1">
      <c r="A51" s="167"/>
      <c r="C51" s="89"/>
      <c r="D51" s="541" t="s">
        <v>662</v>
      </c>
      <c r="E51" s="106"/>
      <c r="F51" s="541" t="s">
        <v>306</v>
      </c>
      <c r="G51" s="106"/>
      <c r="H51" s="541"/>
      <c r="I51" s="106"/>
      <c r="J51" s="541" t="s">
        <v>132</v>
      </c>
      <c r="K51" s="547"/>
      <c r="L51" s="547"/>
    </row>
    <row r="52" spans="1:12" ht="25.5" customHeight="1">
      <c r="A52" s="19" t="s">
        <v>727</v>
      </c>
      <c r="B52" s="547"/>
      <c r="C52" s="89"/>
      <c r="D52" s="540"/>
      <c r="E52" s="106"/>
      <c r="F52" s="540"/>
      <c r="G52" s="106"/>
      <c r="H52" s="540"/>
      <c r="I52" s="106"/>
      <c r="J52" s="540"/>
      <c r="K52" s="547"/>
      <c r="L52" s="547"/>
    </row>
    <row r="53" spans="1:12" ht="25.5" customHeight="1">
      <c r="A53" s="547" t="s">
        <v>690</v>
      </c>
      <c r="B53" s="547"/>
      <c r="C53" s="89"/>
      <c r="D53" s="351">
        <v>0</v>
      </c>
      <c r="E53" s="107"/>
      <c r="F53" s="351">
        <v>0</v>
      </c>
      <c r="G53" s="576"/>
      <c r="H53" s="351">
        <v>1476495.5</v>
      </c>
      <c r="I53" s="62"/>
      <c r="J53" s="72">
        <f>SUM(D53:H53)</f>
        <v>1476495.5</v>
      </c>
      <c r="K53" s="62"/>
      <c r="L53" s="72">
        <f>+J53</f>
        <v>1476495.5</v>
      </c>
    </row>
    <row r="54" spans="1:12" ht="25.5" customHeight="1">
      <c r="A54" s="547" t="s">
        <v>724</v>
      </c>
      <c r="B54" s="547"/>
      <c r="C54" s="89"/>
      <c r="D54" s="351"/>
      <c r="E54" s="107"/>
      <c r="F54" s="190"/>
      <c r="G54" s="362"/>
      <c r="H54" s="369"/>
      <c r="I54" s="62"/>
      <c r="J54" s="62"/>
      <c r="K54" s="62"/>
      <c r="L54" s="62"/>
    </row>
    <row r="55" spans="1:12" ht="25.5" customHeight="1">
      <c r="A55" s="547" t="s">
        <v>562</v>
      </c>
      <c r="B55" s="547" t="s">
        <v>715</v>
      </c>
      <c r="C55" s="89"/>
      <c r="D55" s="351">
        <v>0</v>
      </c>
      <c r="E55" s="89"/>
      <c r="F55" s="351">
        <v>0</v>
      </c>
      <c r="G55" s="89"/>
      <c r="H55" s="351">
        <v>7820209.5700000003</v>
      </c>
      <c r="I55" s="62"/>
      <c r="J55" s="72">
        <f t="shared" ref="J55" si="9">SUM(D55:H55)</f>
        <v>7820209.5700000003</v>
      </c>
      <c r="K55" s="62"/>
      <c r="L55" s="72">
        <f>+J55</f>
        <v>7820209.5700000003</v>
      </c>
    </row>
    <row r="56" spans="1:12" ht="25.5" customHeight="1">
      <c r="A56" s="547"/>
      <c r="B56" s="547" t="s">
        <v>716</v>
      </c>
      <c r="C56" s="89"/>
      <c r="D56" s="351">
        <v>0</v>
      </c>
      <c r="E56" s="107"/>
      <c r="F56" s="351">
        <v>0</v>
      </c>
      <c r="G56" s="107"/>
      <c r="H56" s="351">
        <v>276295709.66000003</v>
      </c>
      <c r="I56" s="62"/>
      <c r="J56" s="72">
        <f>SUM(D56:H56)</f>
        <v>276295709.66000003</v>
      </c>
      <c r="K56" s="62"/>
      <c r="L56" s="72">
        <f>+J56</f>
        <v>276295709.66000003</v>
      </c>
    </row>
    <row r="57" spans="1:12" ht="25.5" customHeight="1">
      <c r="A57" s="547" t="s">
        <v>717</v>
      </c>
      <c r="B57" s="547"/>
      <c r="C57" s="89"/>
      <c r="D57" s="351">
        <v>0</v>
      </c>
      <c r="E57" s="107"/>
      <c r="F57" s="351">
        <v>0</v>
      </c>
      <c r="G57" s="107"/>
      <c r="H57" s="351">
        <v>170427954.06</v>
      </c>
      <c r="I57" s="62"/>
      <c r="J57" s="72">
        <f t="shared" ref="J57:J61" si="10">SUM(D57:H57)</f>
        <v>170427954.06</v>
      </c>
      <c r="K57" s="62"/>
      <c r="L57" s="72">
        <f t="shared" ref="L57:L61" si="11">+J57</f>
        <v>170427954.06</v>
      </c>
    </row>
    <row r="58" spans="1:12" ht="25.5" customHeight="1">
      <c r="A58" s="547" t="s">
        <v>721</v>
      </c>
      <c r="B58" s="547"/>
      <c r="C58" s="89"/>
      <c r="D58" s="351">
        <v>0</v>
      </c>
      <c r="E58" s="107"/>
      <c r="F58" s="351">
        <v>0</v>
      </c>
      <c r="G58" s="107"/>
      <c r="H58" s="351">
        <v>321866224.06</v>
      </c>
      <c r="I58" s="62"/>
      <c r="J58" s="72">
        <f t="shared" si="10"/>
        <v>321866224.06</v>
      </c>
      <c r="K58" s="62"/>
      <c r="L58" s="72">
        <f t="shared" si="11"/>
        <v>321866224.06</v>
      </c>
    </row>
    <row r="59" spans="1:12" ht="25.5" customHeight="1">
      <c r="A59" s="547" t="s">
        <v>722</v>
      </c>
      <c r="B59" s="547"/>
      <c r="C59" s="89"/>
      <c r="D59" s="351">
        <v>0</v>
      </c>
      <c r="E59" s="107"/>
      <c r="F59" s="351">
        <v>0</v>
      </c>
      <c r="G59" s="107"/>
      <c r="H59" s="351">
        <v>291756430.44999999</v>
      </c>
      <c r="I59" s="62"/>
      <c r="J59" s="72">
        <f t="shared" si="10"/>
        <v>291756430.44999999</v>
      </c>
      <c r="K59" s="62"/>
      <c r="L59" s="72">
        <f t="shared" si="11"/>
        <v>291756430.44999999</v>
      </c>
    </row>
    <row r="60" spans="1:12" ht="25.5" customHeight="1">
      <c r="A60" s="547" t="s">
        <v>1062</v>
      </c>
      <c r="B60" s="547"/>
      <c r="C60" s="89"/>
      <c r="D60" s="351">
        <v>0</v>
      </c>
      <c r="E60" s="107"/>
      <c r="F60" s="351">
        <v>0</v>
      </c>
      <c r="G60" s="107"/>
      <c r="H60" s="351">
        <v>235290100</v>
      </c>
      <c r="I60" s="62"/>
      <c r="J60" s="72">
        <f t="shared" si="10"/>
        <v>235290100</v>
      </c>
      <c r="K60" s="62"/>
      <c r="L60" s="72">
        <f t="shared" si="11"/>
        <v>235290100</v>
      </c>
    </row>
    <row r="61" spans="1:12" ht="25.5" customHeight="1">
      <c r="A61" s="547" t="s">
        <v>723</v>
      </c>
      <c r="B61" s="547"/>
      <c r="C61" s="89"/>
      <c r="D61" s="351">
        <v>0</v>
      </c>
      <c r="E61" s="107"/>
      <c r="F61" s="351">
        <v>0</v>
      </c>
      <c r="G61" s="107"/>
      <c r="H61" s="351">
        <v>33414984.370000001</v>
      </c>
      <c r="I61" s="62"/>
      <c r="J61" s="72">
        <f t="shared" si="10"/>
        <v>33414984.370000001</v>
      </c>
      <c r="K61" s="62"/>
      <c r="L61" s="72">
        <f t="shared" si="11"/>
        <v>33414984.370000001</v>
      </c>
    </row>
    <row r="62" spans="1:12" ht="25.5" customHeight="1" thickBot="1">
      <c r="A62" s="19" t="s">
        <v>725</v>
      </c>
      <c r="B62" s="547"/>
      <c r="C62" s="89"/>
      <c r="D62" s="162">
        <f>SUM(D53:D61)</f>
        <v>0</v>
      </c>
      <c r="E62" s="62"/>
      <c r="F62" s="162">
        <f>SUM(F53:F61)</f>
        <v>0</v>
      </c>
      <c r="G62" s="95"/>
      <c r="H62" s="162">
        <f>SUM(H53:H61)</f>
        <v>1338348107.6699998</v>
      </c>
      <c r="I62" s="62"/>
      <c r="J62" s="63">
        <f>SUM(J53:J61)</f>
        <v>1338348107.6699998</v>
      </c>
      <c r="K62" s="62"/>
      <c r="L62" s="63">
        <f>SUM(L53:L61)</f>
        <v>1338348107.6699998</v>
      </c>
    </row>
    <row r="63" spans="1:12" ht="25.5" customHeight="1" thickTop="1">
      <c r="A63" s="550" t="s">
        <v>728</v>
      </c>
      <c r="B63" s="547"/>
      <c r="C63" s="89"/>
      <c r="D63" s="540"/>
      <c r="E63" s="106"/>
      <c r="F63" s="540"/>
      <c r="G63" s="106"/>
      <c r="H63" s="540"/>
      <c r="I63" s="106"/>
      <c r="J63" s="540"/>
      <c r="K63" s="547"/>
      <c r="L63" s="547"/>
    </row>
    <row r="64" spans="1:12" ht="25.5" customHeight="1">
      <c r="A64" s="547" t="s">
        <v>730</v>
      </c>
      <c r="B64" s="89"/>
      <c r="C64" s="89"/>
      <c r="D64" s="547"/>
      <c r="E64" s="62"/>
      <c r="F64" s="95"/>
      <c r="G64" s="95"/>
      <c r="H64" s="95"/>
      <c r="I64" s="62"/>
      <c r="J64" s="62"/>
      <c r="K64" s="62"/>
      <c r="L64" s="62"/>
    </row>
    <row r="65" spans="1:15" ht="25.5" customHeight="1">
      <c r="A65" s="547"/>
      <c r="B65" s="89" t="s">
        <v>729</v>
      </c>
      <c r="C65" s="89"/>
      <c r="D65" s="351">
        <v>0</v>
      </c>
      <c r="E65" s="107"/>
      <c r="F65" s="351">
        <v>0</v>
      </c>
      <c r="G65" s="107"/>
      <c r="H65" s="351">
        <v>244138947.94999999</v>
      </c>
      <c r="I65" s="89"/>
      <c r="J65" s="351">
        <f>SUM(D65:H65)</f>
        <v>244138947.94999999</v>
      </c>
      <c r="K65" s="89"/>
      <c r="L65" s="351">
        <f>+J65</f>
        <v>244138947.94999999</v>
      </c>
    </row>
    <row r="66" spans="1:15" ht="25.5" customHeight="1">
      <c r="A66" s="547" t="s">
        <v>731</v>
      </c>
      <c r="B66" s="547"/>
      <c r="C66" s="89"/>
      <c r="D66" s="95"/>
      <c r="E66" s="62"/>
      <c r="F66" s="95"/>
      <c r="G66" s="95"/>
      <c r="H66" s="547"/>
      <c r="I66" s="547"/>
      <c r="J66" s="547"/>
      <c r="K66" s="547"/>
      <c r="L66" s="547"/>
    </row>
    <row r="67" spans="1:15" ht="25.5" customHeight="1">
      <c r="A67" s="547"/>
      <c r="B67" s="547" t="s">
        <v>732</v>
      </c>
      <c r="C67" s="89"/>
      <c r="D67" s="351">
        <v>0</v>
      </c>
      <c r="E67" s="107"/>
      <c r="F67" s="351">
        <v>0</v>
      </c>
      <c r="G67" s="107"/>
      <c r="H67" s="351">
        <v>642034221.59000003</v>
      </c>
      <c r="I67" s="89"/>
      <c r="J67" s="351">
        <f>SUM(D67:H67)</f>
        <v>642034221.59000003</v>
      </c>
      <c r="K67" s="89"/>
      <c r="L67" s="351">
        <f>+J67</f>
        <v>642034221.59000003</v>
      </c>
    </row>
    <row r="68" spans="1:15" ht="25.5" customHeight="1">
      <c r="A68" s="547" t="s">
        <v>989</v>
      </c>
      <c r="B68" s="547"/>
      <c r="C68" s="89"/>
      <c r="D68" s="351">
        <v>0</v>
      </c>
      <c r="E68" s="107"/>
      <c r="F68" s="351">
        <v>0</v>
      </c>
      <c r="G68" s="107"/>
      <c r="H68" s="351">
        <v>44762246.219999999</v>
      </c>
      <c r="I68" s="89"/>
      <c r="J68" s="351">
        <f t="shared" ref="J68:J74" si="12">SUM(D68:H68)</f>
        <v>44762246.219999999</v>
      </c>
      <c r="K68" s="89"/>
      <c r="L68" s="351">
        <f t="shared" ref="L68:L74" si="13">+J68</f>
        <v>44762246.219999999</v>
      </c>
    </row>
    <row r="69" spans="1:15" ht="25.5" customHeight="1">
      <c r="A69" s="547" t="s">
        <v>733</v>
      </c>
      <c r="B69" s="547"/>
      <c r="C69" s="89"/>
      <c r="D69" s="351">
        <v>0</v>
      </c>
      <c r="E69" s="107"/>
      <c r="F69" s="351">
        <v>0</v>
      </c>
      <c r="G69" s="107"/>
      <c r="H69" s="351">
        <v>217910510.63</v>
      </c>
      <c r="I69" s="89"/>
      <c r="J69" s="351">
        <f t="shared" si="12"/>
        <v>217910510.63</v>
      </c>
      <c r="K69" s="89"/>
      <c r="L69" s="351">
        <f t="shared" si="13"/>
        <v>217910510.63</v>
      </c>
      <c r="O69" s="547"/>
    </row>
    <row r="70" spans="1:15" ht="25.5" customHeight="1">
      <c r="A70" s="89" t="s">
        <v>2307</v>
      </c>
      <c r="B70" s="547"/>
      <c r="C70" s="89"/>
      <c r="D70" s="351">
        <v>0</v>
      </c>
      <c r="E70" s="107"/>
      <c r="F70" s="351">
        <v>0</v>
      </c>
      <c r="G70" s="107"/>
      <c r="H70" s="351">
        <v>141190108.91999999</v>
      </c>
      <c r="I70" s="89"/>
      <c r="J70" s="351">
        <f t="shared" ref="J70:J72" si="14">SUM(D70:H70)</f>
        <v>141190108.91999999</v>
      </c>
      <c r="K70" s="89"/>
      <c r="L70" s="351">
        <f t="shared" ref="L70:L72" si="15">+J70</f>
        <v>141190108.91999999</v>
      </c>
      <c r="O70" s="547"/>
    </row>
    <row r="71" spans="1:15" ht="25.5" customHeight="1">
      <c r="A71" s="110" t="s">
        <v>1250</v>
      </c>
      <c r="B71" s="547"/>
      <c r="C71" s="89"/>
      <c r="D71" s="351">
        <v>0</v>
      </c>
      <c r="E71" s="107"/>
      <c r="F71" s="351">
        <v>0</v>
      </c>
      <c r="G71" s="107"/>
      <c r="H71" s="351">
        <v>90400000</v>
      </c>
      <c r="I71" s="89"/>
      <c r="J71" s="351">
        <f t="shared" si="14"/>
        <v>90400000</v>
      </c>
      <c r="K71" s="89"/>
      <c r="L71" s="351">
        <f t="shared" si="15"/>
        <v>90400000</v>
      </c>
    </row>
    <row r="72" spans="1:15" ht="25.5" customHeight="1">
      <c r="A72" s="110" t="s">
        <v>1454</v>
      </c>
      <c r="B72" s="547"/>
      <c r="C72" s="89"/>
      <c r="D72" s="351">
        <v>0</v>
      </c>
      <c r="E72" s="107"/>
      <c r="F72" s="351">
        <v>0</v>
      </c>
      <c r="G72" s="107"/>
      <c r="H72" s="351">
        <v>40000000</v>
      </c>
      <c r="I72" s="89"/>
      <c r="J72" s="351">
        <f t="shared" si="14"/>
        <v>40000000</v>
      </c>
      <c r="K72" s="89"/>
      <c r="L72" s="351">
        <f t="shared" si="15"/>
        <v>40000000</v>
      </c>
    </row>
    <row r="73" spans="1:15" ht="25.5" customHeight="1">
      <c r="A73" s="547" t="s">
        <v>734</v>
      </c>
      <c r="B73" s="547"/>
      <c r="C73" s="89"/>
      <c r="D73" s="351">
        <v>0</v>
      </c>
      <c r="E73" s="107"/>
      <c r="F73" s="351">
        <v>0</v>
      </c>
      <c r="G73" s="107"/>
      <c r="H73" s="351">
        <v>70299691.950000003</v>
      </c>
      <c r="I73" s="89"/>
      <c r="J73" s="351">
        <f t="shared" si="12"/>
        <v>70299691.950000003</v>
      </c>
      <c r="K73" s="89"/>
      <c r="L73" s="351">
        <f t="shared" si="13"/>
        <v>70299691.950000003</v>
      </c>
    </row>
    <row r="74" spans="1:15" ht="25.5" customHeight="1">
      <c r="A74" s="547" t="s">
        <v>735</v>
      </c>
      <c r="B74" s="547"/>
      <c r="C74" s="89"/>
      <c r="D74" s="351">
        <v>0</v>
      </c>
      <c r="E74" s="107"/>
      <c r="F74" s="351">
        <v>0</v>
      </c>
      <c r="G74" s="107"/>
      <c r="H74" s="351">
        <v>21424028.210000001</v>
      </c>
      <c r="I74" s="89"/>
      <c r="J74" s="351">
        <f t="shared" si="12"/>
        <v>21424028.210000001</v>
      </c>
      <c r="K74" s="89"/>
      <c r="L74" s="351">
        <f t="shared" si="13"/>
        <v>21424028.210000001</v>
      </c>
    </row>
    <row r="75" spans="1:15" ht="25.5" customHeight="1" thickBot="1">
      <c r="A75" s="550" t="s">
        <v>726</v>
      </c>
      <c r="B75" s="547"/>
      <c r="C75" s="89"/>
      <c r="D75" s="162">
        <f>SUM(D65:D74)</f>
        <v>0</v>
      </c>
      <c r="E75" s="62"/>
      <c r="F75" s="162">
        <f>SUM(F64:F74)</f>
        <v>0</v>
      </c>
      <c r="G75" s="95"/>
      <c r="H75" s="162">
        <f>SUM(H64:H74)</f>
        <v>1512159755.47</v>
      </c>
      <c r="I75" s="62"/>
      <c r="J75" s="63">
        <f>SUM(J64:J74)</f>
        <v>1512159755.47</v>
      </c>
      <c r="K75" s="62"/>
      <c r="L75" s="63">
        <f>SUM(L64:L74)</f>
        <v>1512159755.47</v>
      </c>
    </row>
    <row r="76" spans="1:15" ht="25.5" customHeight="1" thickTop="1">
      <c r="A76" s="550"/>
      <c r="B76" s="547"/>
      <c r="C76" s="89"/>
      <c r="D76" s="95"/>
      <c r="E76" s="62"/>
      <c r="F76" s="95"/>
      <c r="G76" s="95"/>
      <c r="H76" s="95"/>
      <c r="I76" s="62"/>
      <c r="J76" s="59"/>
      <c r="K76" s="62"/>
      <c r="L76" s="59"/>
    </row>
    <row r="77" spans="1:15" ht="25.5" customHeight="1">
      <c r="A77" s="167"/>
      <c r="B77" s="107"/>
      <c r="C77" s="107"/>
      <c r="D77" s="95"/>
      <c r="E77" s="62"/>
      <c r="F77" s="95"/>
      <c r="G77" s="95"/>
      <c r="H77" s="95"/>
      <c r="I77" s="62"/>
      <c r="J77" s="59"/>
      <c r="K77" s="62"/>
      <c r="L77" s="59"/>
    </row>
    <row r="78" spans="1:15" ht="25.5" customHeight="1">
      <c r="A78" s="630" t="str">
        <f>+A118</f>
        <v>(Sign) ……………………………………...........…………………………………. Authorized Director</v>
      </c>
      <c r="B78" s="630"/>
      <c r="C78" s="630"/>
      <c r="D78" s="630"/>
      <c r="E78" s="630"/>
      <c r="F78" s="630"/>
      <c r="G78" s="630"/>
      <c r="H78" s="630"/>
      <c r="I78" s="630"/>
      <c r="J78" s="630"/>
      <c r="K78" s="630"/>
      <c r="L78" s="630"/>
    </row>
    <row r="79" spans="1:15" ht="25.5" customHeight="1">
      <c r="A79" s="126"/>
      <c r="B79" s="629" t="s">
        <v>1183</v>
      </c>
      <c r="C79" s="629"/>
      <c r="D79" s="629"/>
      <c r="E79" s="629"/>
      <c r="F79" s="629"/>
      <c r="G79" s="629"/>
      <c r="H79" s="629"/>
      <c r="I79" s="629"/>
      <c r="J79" s="629"/>
      <c r="K79" s="629"/>
      <c r="L79" s="83"/>
    </row>
    <row r="80" spans="1:15" ht="24" customHeight="1">
      <c r="A80" s="630" t="s">
        <v>2312</v>
      </c>
      <c r="B80" s="630"/>
      <c r="C80" s="630"/>
      <c r="D80" s="630"/>
      <c r="E80" s="630"/>
      <c r="F80" s="630"/>
      <c r="G80" s="630"/>
      <c r="H80" s="630"/>
      <c r="I80" s="630"/>
      <c r="J80" s="630"/>
      <c r="K80" s="630"/>
      <c r="L80" s="630"/>
    </row>
    <row r="81" spans="1:12" ht="24" customHeight="1">
      <c r="A81" s="591"/>
      <c r="B81" s="591"/>
      <c r="C81" s="591"/>
      <c r="D81" s="591"/>
      <c r="E81" s="591"/>
      <c r="F81" s="591"/>
      <c r="G81" s="591"/>
      <c r="H81" s="591"/>
      <c r="I81" s="591"/>
      <c r="J81" s="591"/>
      <c r="K81" s="591"/>
      <c r="L81" s="591"/>
    </row>
    <row r="82" spans="1:12" ht="24" customHeight="1">
      <c r="A82" s="547" t="s">
        <v>2069</v>
      </c>
      <c r="C82" s="89"/>
      <c r="D82" s="59"/>
      <c r="E82" s="62"/>
      <c r="F82" s="95"/>
      <c r="G82" s="95"/>
      <c r="H82" s="95"/>
      <c r="I82" s="62"/>
      <c r="J82" s="59"/>
      <c r="K82" s="62"/>
      <c r="L82" s="59"/>
    </row>
    <row r="83" spans="1:12" ht="24" customHeight="1">
      <c r="A83" s="547"/>
      <c r="C83" s="89"/>
      <c r="D83" s="59"/>
      <c r="E83" s="62"/>
      <c r="F83" s="95"/>
      <c r="G83" s="95"/>
      <c r="H83" s="95"/>
      <c r="I83" s="62"/>
      <c r="J83" s="59"/>
      <c r="K83" s="62"/>
      <c r="L83" s="59"/>
    </row>
    <row r="84" spans="1:12" ht="24" customHeight="1">
      <c r="D84" s="631" t="s">
        <v>736</v>
      </c>
      <c r="E84" s="631"/>
      <c r="F84" s="631"/>
      <c r="G84" s="631"/>
      <c r="H84" s="631"/>
      <c r="I84" s="631"/>
      <c r="J84" s="631"/>
      <c r="K84" s="631"/>
      <c r="L84" s="631"/>
    </row>
    <row r="85" spans="1:12" ht="24" customHeight="1">
      <c r="D85" s="651" t="s">
        <v>1032</v>
      </c>
      <c r="E85" s="651"/>
      <c r="F85" s="651"/>
      <c r="G85" s="651"/>
      <c r="H85" s="651"/>
      <c r="I85" s="651"/>
      <c r="J85" s="651"/>
      <c r="L85" s="653" t="s">
        <v>1288</v>
      </c>
    </row>
    <row r="86" spans="1:12" ht="24" customHeight="1">
      <c r="D86" s="652"/>
      <c r="E86" s="652"/>
      <c r="F86" s="652"/>
      <c r="G86" s="652"/>
      <c r="H86" s="652"/>
      <c r="I86" s="652"/>
      <c r="J86" s="652"/>
      <c r="L86" s="654"/>
    </row>
    <row r="87" spans="1:12" ht="24" customHeight="1">
      <c r="D87" s="637"/>
      <c r="E87" s="637"/>
      <c r="F87" s="637"/>
      <c r="G87" s="637"/>
      <c r="H87" s="637"/>
      <c r="I87" s="637"/>
      <c r="J87" s="637"/>
      <c r="L87" s="655"/>
    </row>
    <row r="88" spans="1:12" ht="24" customHeight="1">
      <c r="D88" s="106" t="s">
        <v>660</v>
      </c>
      <c r="E88" s="106"/>
      <c r="F88" s="106" t="s">
        <v>718</v>
      </c>
      <c r="G88" s="106"/>
      <c r="H88" s="106"/>
      <c r="I88" s="106"/>
      <c r="J88" s="355"/>
      <c r="L88" s="106"/>
    </row>
    <row r="89" spans="1:12" ht="24" customHeight="1">
      <c r="C89" s="89"/>
      <c r="D89" s="106" t="s">
        <v>661</v>
      </c>
      <c r="E89" s="106"/>
      <c r="F89" s="106" t="s">
        <v>719</v>
      </c>
      <c r="G89" s="106"/>
      <c r="H89" s="106" t="s">
        <v>720</v>
      </c>
      <c r="I89" s="106"/>
      <c r="J89" s="355"/>
    </row>
    <row r="90" spans="1:12" ht="24" customHeight="1">
      <c r="C90" s="89"/>
      <c r="D90" s="354" t="s">
        <v>662</v>
      </c>
      <c r="E90" s="106"/>
      <c r="F90" s="354" t="s">
        <v>306</v>
      </c>
      <c r="G90" s="106"/>
      <c r="H90" s="354"/>
      <c r="I90" s="106"/>
      <c r="J90" s="354" t="s">
        <v>132</v>
      </c>
    </row>
    <row r="91" spans="1:12" ht="24" customHeight="1">
      <c r="A91" s="19" t="s">
        <v>727</v>
      </c>
      <c r="C91" s="89"/>
      <c r="D91" s="350"/>
      <c r="E91" s="106"/>
      <c r="F91" s="350"/>
      <c r="G91" s="106"/>
      <c r="H91" s="350"/>
      <c r="I91" s="106"/>
      <c r="J91" s="350"/>
    </row>
    <row r="92" spans="1:12" ht="24" customHeight="1">
      <c r="A92" s="110" t="s">
        <v>690</v>
      </c>
      <c r="C92" s="89"/>
      <c r="D92" s="95">
        <v>0</v>
      </c>
      <c r="E92" s="62"/>
      <c r="F92" s="95">
        <v>0</v>
      </c>
      <c r="G92" s="95"/>
      <c r="H92" s="351">
        <v>165823918.90000001</v>
      </c>
      <c r="I92" s="62"/>
      <c r="J92" s="73">
        <f>SUM(D92:H92)</f>
        <v>165823918.90000001</v>
      </c>
      <c r="K92" s="62"/>
      <c r="L92" s="73">
        <f>+J92</f>
        <v>165823918.90000001</v>
      </c>
    </row>
    <row r="93" spans="1:12" ht="24" customHeight="1">
      <c r="A93" s="110" t="s">
        <v>724</v>
      </c>
      <c r="C93" s="89"/>
      <c r="D93" s="95"/>
      <c r="E93" s="62"/>
      <c r="F93" s="95"/>
      <c r="G93" s="95"/>
      <c r="H93" s="369"/>
      <c r="I93" s="62"/>
      <c r="J93" s="62"/>
      <c r="K93" s="62"/>
      <c r="L93" s="62"/>
    </row>
    <row r="94" spans="1:12" ht="24" customHeight="1">
      <c r="A94" s="110" t="s">
        <v>562</v>
      </c>
      <c r="B94" s="110" t="s">
        <v>715</v>
      </c>
      <c r="C94" s="89"/>
      <c r="D94" s="95">
        <v>0</v>
      </c>
      <c r="E94" s="62"/>
      <c r="F94" s="95">
        <v>0</v>
      </c>
      <c r="G94" s="95"/>
      <c r="H94" s="351">
        <v>0</v>
      </c>
      <c r="I94" s="62"/>
      <c r="J94" s="73">
        <f t="shared" ref="J94:J97" si="16">SUM(D94:H94)</f>
        <v>0</v>
      </c>
      <c r="K94" s="62"/>
      <c r="L94" s="73">
        <f>+J94</f>
        <v>0</v>
      </c>
    </row>
    <row r="95" spans="1:12" ht="24" customHeight="1">
      <c r="B95" s="110" t="s">
        <v>716</v>
      </c>
      <c r="C95" s="89"/>
      <c r="D95" s="95">
        <v>0</v>
      </c>
      <c r="E95" s="62"/>
      <c r="F95" s="95">
        <v>0</v>
      </c>
      <c r="G95" s="95"/>
      <c r="H95" s="351">
        <v>576678381.91999996</v>
      </c>
      <c r="I95" s="62"/>
      <c r="J95" s="73">
        <f t="shared" si="16"/>
        <v>576678381.91999996</v>
      </c>
      <c r="K95" s="62"/>
      <c r="L95" s="73">
        <f t="shared" ref="L95:L101" si="17">+J95</f>
        <v>576678381.91999996</v>
      </c>
    </row>
    <row r="96" spans="1:12" ht="24" customHeight="1">
      <c r="A96" s="110" t="s">
        <v>717</v>
      </c>
      <c r="C96" s="89"/>
      <c r="D96" s="95">
        <v>0</v>
      </c>
      <c r="E96" s="62"/>
      <c r="F96" s="95">
        <v>0</v>
      </c>
      <c r="G96" s="95"/>
      <c r="H96" s="351">
        <v>290858612.64999998</v>
      </c>
      <c r="I96" s="62"/>
      <c r="J96" s="73">
        <f t="shared" si="16"/>
        <v>290858612.64999998</v>
      </c>
      <c r="K96" s="62"/>
      <c r="L96" s="73">
        <f t="shared" si="17"/>
        <v>290858612.64999998</v>
      </c>
    </row>
    <row r="97" spans="1:13" ht="24" customHeight="1">
      <c r="A97" s="110" t="s">
        <v>721</v>
      </c>
      <c r="C97" s="89"/>
      <c r="D97" s="95">
        <v>0</v>
      </c>
      <c r="E97" s="62"/>
      <c r="F97" s="95">
        <v>0</v>
      </c>
      <c r="G97" s="95"/>
      <c r="H97" s="351">
        <v>249799581.52000001</v>
      </c>
      <c r="I97" s="62"/>
      <c r="J97" s="73">
        <f t="shared" si="16"/>
        <v>249799581.52000001</v>
      </c>
      <c r="K97" s="62"/>
      <c r="L97" s="73">
        <f t="shared" si="17"/>
        <v>249799581.52000001</v>
      </c>
    </row>
    <row r="98" spans="1:13" ht="24" customHeight="1">
      <c r="A98" s="110" t="s">
        <v>722</v>
      </c>
      <c r="C98" s="89"/>
      <c r="D98" s="95">
        <v>0</v>
      </c>
      <c r="E98" s="62"/>
      <c r="F98" s="95">
        <v>0</v>
      </c>
      <c r="G98" s="95"/>
      <c r="H98" s="351">
        <v>219142324.13</v>
      </c>
      <c r="I98" s="62"/>
      <c r="J98" s="73">
        <f>SUM(D98:H98)</f>
        <v>219142324.13</v>
      </c>
      <c r="K98" s="62"/>
      <c r="L98" s="73">
        <f t="shared" si="17"/>
        <v>219142324.13</v>
      </c>
    </row>
    <row r="99" spans="1:13" ht="24" customHeight="1">
      <c r="A99" s="110" t="s">
        <v>1062</v>
      </c>
      <c r="C99" s="89"/>
      <c r="D99" s="95">
        <v>0</v>
      </c>
      <c r="E99" s="62"/>
      <c r="F99" s="95">
        <v>0</v>
      </c>
      <c r="G99" s="95"/>
      <c r="H99" s="351">
        <v>115000000</v>
      </c>
      <c r="I99" s="62"/>
      <c r="J99" s="73">
        <f>SUM(D99:H99)</f>
        <v>115000000</v>
      </c>
      <c r="K99" s="62"/>
      <c r="L99" s="73">
        <f t="shared" si="17"/>
        <v>115000000</v>
      </c>
    </row>
    <row r="100" spans="1:13" ht="24" customHeight="1">
      <c r="A100" s="547" t="s">
        <v>737</v>
      </c>
      <c r="C100" s="89"/>
      <c r="D100" s="95">
        <v>0</v>
      </c>
      <c r="E100" s="62"/>
      <c r="F100" s="95">
        <v>0</v>
      </c>
      <c r="G100" s="95"/>
      <c r="H100" s="351">
        <v>37280.629999999997</v>
      </c>
      <c r="I100" s="62"/>
      <c r="J100" s="73">
        <f>SUM(D100:H100)</f>
        <v>37280.629999999997</v>
      </c>
      <c r="K100" s="62"/>
      <c r="L100" s="73">
        <f t="shared" ref="L100" si="18">+J100</f>
        <v>37280.629999999997</v>
      </c>
    </row>
    <row r="101" spans="1:13" ht="24" customHeight="1">
      <c r="A101" s="110" t="s">
        <v>723</v>
      </c>
      <c r="C101" s="89"/>
      <c r="D101" s="95">
        <v>0</v>
      </c>
      <c r="E101" s="62"/>
      <c r="F101" s="95">
        <v>0</v>
      </c>
      <c r="G101" s="95"/>
      <c r="H101" s="351">
        <v>72749315.640000001</v>
      </c>
      <c r="I101" s="62"/>
      <c r="J101" s="73">
        <f t="shared" ref="J101" si="19">SUM(D101:H101)</f>
        <v>72749315.640000001</v>
      </c>
      <c r="K101" s="62"/>
      <c r="L101" s="73">
        <f t="shared" si="17"/>
        <v>72749315.640000001</v>
      </c>
    </row>
    <row r="102" spans="1:13" ht="24" customHeight="1">
      <c r="A102" s="110" t="s">
        <v>774</v>
      </c>
      <c r="C102" s="107"/>
      <c r="D102" s="95"/>
      <c r="E102" s="62"/>
      <c r="F102" s="95"/>
      <c r="G102" s="95"/>
      <c r="H102" s="62"/>
      <c r="I102" s="62"/>
      <c r="J102" s="73"/>
      <c r="K102" s="62"/>
      <c r="L102" s="73"/>
      <c r="M102" s="107"/>
    </row>
    <row r="103" spans="1:13" ht="24" customHeight="1">
      <c r="B103" s="110" t="s">
        <v>1264</v>
      </c>
      <c r="C103" s="107"/>
      <c r="D103" s="95"/>
      <c r="E103" s="62"/>
      <c r="F103" s="95"/>
      <c r="G103" s="95"/>
      <c r="H103" s="351">
        <v>6167415.5499999998</v>
      </c>
      <c r="I103" s="62"/>
      <c r="J103" s="73">
        <f t="shared" ref="J103" si="20">SUM(D103:H103)</f>
        <v>6167415.5499999998</v>
      </c>
      <c r="K103" s="62"/>
      <c r="L103" s="73">
        <f t="shared" ref="L103" si="21">+J103</f>
        <v>6167415.5499999998</v>
      </c>
      <c r="M103" s="107"/>
    </row>
    <row r="104" spans="1:13" ht="24" customHeight="1" thickBot="1">
      <c r="A104" s="19" t="s">
        <v>725</v>
      </c>
      <c r="C104" s="89"/>
      <c r="D104" s="162">
        <f>SUM(D92:D101)</f>
        <v>0</v>
      </c>
      <c r="E104" s="62"/>
      <c r="F104" s="162">
        <f>SUM(F92:F101)</f>
        <v>0</v>
      </c>
      <c r="G104" s="95"/>
      <c r="H104" s="162">
        <f>SUM(H92:H103)</f>
        <v>1696256830.9400001</v>
      </c>
      <c r="I104" s="62"/>
      <c r="J104" s="63">
        <f>SUM(J92:J103)</f>
        <v>1696256830.9400001</v>
      </c>
      <c r="K104" s="62"/>
      <c r="L104" s="63">
        <f>SUM(L92:L103)</f>
        <v>1696256830.9400001</v>
      </c>
    </row>
    <row r="105" spans="1:13" ht="24" customHeight="1" thickTop="1">
      <c r="A105" s="167" t="s">
        <v>728</v>
      </c>
      <c r="C105" s="89"/>
      <c r="D105" s="350"/>
      <c r="E105" s="106"/>
      <c r="F105" s="350"/>
      <c r="G105" s="106"/>
      <c r="H105" s="350"/>
      <c r="I105" s="106"/>
      <c r="J105" s="350"/>
    </row>
    <row r="106" spans="1:13" ht="24" customHeight="1">
      <c r="A106" s="110" t="s">
        <v>730</v>
      </c>
      <c r="B106" s="89"/>
      <c r="C106" s="89"/>
      <c r="E106" s="62"/>
      <c r="F106" s="95"/>
      <c r="G106" s="95"/>
    </row>
    <row r="107" spans="1:13" ht="24" customHeight="1">
      <c r="B107" s="89" t="s">
        <v>729</v>
      </c>
      <c r="C107" s="89"/>
      <c r="D107" s="95">
        <v>0</v>
      </c>
      <c r="E107" s="62"/>
      <c r="F107" s="95">
        <v>0</v>
      </c>
      <c r="G107" s="95"/>
      <c r="H107" s="351">
        <v>616087403.07000005</v>
      </c>
      <c r="I107" s="62"/>
      <c r="J107" s="351">
        <f>SUM(D107:H107)</f>
        <v>616087403.07000005</v>
      </c>
      <c r="K107" s="62"/>
      <c r="L107" s="351">
        <f>+J107</f>
        <v>616087403.07000005</v>
      </c>
    </row>
    <row r="108" spans="1:13" ht="24" customHeight="1">
      <c r="A108" s="110" t="s">
        <v>731</v>
      </c>
      <c r="C108" s="89"/>
      <c r="H108" s="547"/>
    </row>
    <row r="109" spans="1:13" ht="24" customHeight="1">
      <c r="B109" s="110" t="s">
        <v>732</v>
      </c>
      <c r="C109" s="89"/>
      <c r="D109" s="95">
        <v>0</v>
      </c>
      <c r="E109" s="62"/>
      <c r="F109" s="95">
        <v>0</v>
      </c>
      <c r="G109" s="95"/>
      <c r="H109" s="351">
        <v>866353770.20000005</v>
      </c>
      <c r="I109" s="62"/>
      <c r="J109" s="351">
        <f>SUM(D109:H109)</f>
        <v>866353770.20000005</v>
      </c>
      <c r="K109" s="62"/>
      <c r="L109" s="351">
        <f>+J109</f>
        <v>866353770.20000005</v>
      </c>
    </row>
    <row r="110" spans="1:13" ht="24" customHeight="1">
      <c r="A110" s="110" t="s">
        <v>989</v>
      </c>
      <c r="C110" s="89"/>
      <c r="D110" s="95">
        <v>0</v>
      </c>
      <c r="E110" s="62"/>
      <c r="F110" s="95">
        <v>0</v>
      </c>
      <c r="G110" s="95"/>
      <c r="H110" s="351">
        <v>51148637.200000003</v>
      </c>
      <c r="I110" s="62"/>
      <c r="J110" s="351">
        <f t="shared" ref="J110:J112" si="22">SUM(D110:H110)</f>
        <v>51148637.200000003</v>
      </c>
      <c r="K110" s="62"/>
      <c r="L110" s="351">
        <f t="shared" ref="L110:L113" si="23">+J110</f>
        <v>51148637.200000003</v>
      </c>
    </row>
    <row r="111" spans="1:13" ht="24" customHeight="1">
      <c r="A111" s="110" t="s">
        <v>733</v>
      </c>
      <c r="C111" s="89"/>
      <c r="D111" s="95">
        <v>0</v>
      </c>
      <c r="E111" s="62"/>
      <c r="F111" s="95">
        <v>0</v>
      </c>
      <c r="G111" s="95"/>
      <c r="H111" s="351">
        <v>273763734.49000001</v>
      </c>
      <c r="I111" s="62"/>
      <c r="J111" s="351">
        <f t="shared" si="22"/>
        <v>273763734.49000001</v>
      </c>
      <c r="K111" s="62"/>
      <c r="L111" s="351">
        <f t="shared" si="23"/>
        <v>273763734.49000001</v>
      </c>
    </row>
    <row r="112" spans="1:13" ht="24" customHeight="1">
      <c r="A112" s="110" t="s">
        <v>734</v>
      </c>
      <c r="C112" s="89"/>
      <c r="D112" s="95">
        <v>0</v>
      </c>
      <c r="E112" s="62"/>
      <c r="F112" s="95">
        <v>0</v>
      </c>
      <c r="G112" s="95"/>
      <c r="H112" s="351">
        <v>3641141878.7399998</v>
      </c>
      <c r="I112" s="62"/>
      <c r="J112" s="351">
        <f t="shared" si="22"/>
        <v>3641141878.7399998</v>
      </c>
      <c r="K112" s="62"/>
      <c r="L112" s="351">
        <f t="shared" si="23"/>
        <v>3641141878.7399998</v>
      </c>
    </row>
    <row r="113" spans="1:12" ht="24" customHeight="1">
      <c r="A113" s="110" t="s">
        <v>735</v>
      </c>
      <c r="C113" s="89"/>
      <c r="D113" s="95">
        <v>0</v>
      </c>
      <c r="E113" s="62"/>
      <c r="F113" s="95">
        <v>0</v>
      </c>
      <c r="G113" s="95"/>
      <c r="H113" s="351">
        <v>70241035.530000001</v>
      </c>
      <c r="I113" s="62"/>
      <c r="J113" s="351">
        <f>SUM(D113:H113)</f>
        <v>70241035.530000001</v>
      </c>
      <c r="K113" s="62"/>
      <c r="L113" s="351">
        <f t="shared" si="23"/>
        <v>70241035.530000001</v>
      </c>
    </row>
    <row r="114" spans="1:12" ht="24" customHeight="1" thickBot="1">
      <c r="A114" s="167" t="s">
        <v>726</v>
      </c>
      <c r="C114" s="89"/>
      <c r="D114" s="162">
        <f>SUM(D107:D113)</f>
        <v>0</v>
      </c>
      <c r="E114" s="62"/>
      <c r="F114" s="162">
        <f>SUM(F106:F113)</f>
        <v>0</v>
      </c>
      <c r="G114" s="95"/>
      <c r="H114" s="162">
        <f>SUM(H107:H113)</f>
        <v>5518736459.2299995</v>
      </c>
      <c r="I114" s="62"/>
      <c r="J114" s="63">
        <f>SUM(J107:J113)</f>
        <v>5518736459.2299995</v>
      </c>
      <c r="K114" s="62"/>
      <c r="L114" s="63">
        <f>SUM(L107:L113)</f>
        <v>5518736459.2299995</v>
      </c>
    </row>
    <row r="115" spans="1:12" ht="24" customHeight="1" thickTop="1">
      <c r="A115" s="167"/>
      <c r="C115" s="89"/>
      <c r="D115" s="95"/>
      <c r="E115" s="62"/>
      <c r="F115" s="95"/>
      <c r="G115" s="95"/>
      <c r="H115" s="95"/>
      <c r="I115" s="62"/>
      <c r="J115" s="59"/>
      <c r="K115" s="62"/>
      <c r="L115" s="59"/>
    </row>
    <row r="116" spans="1:12" ht="24" customHeight="1">
      <c r="A116" s="167"/>
      <c r="C116" s="89"/>
      <c r="D116" s="95"/>
      <c r="E116" s="62"/>
      <c r="F116" s="95"/>
      <c r="G116" s="95"/>
      <c r="H116" s="95"/>
      <c r="I116" s="62"/>
      <c r="J116" s="59"/>
      <c r="K116" s="62"/>
      <c r="L116" s="59"/>
    </row>
    <row r="117" spans="1:12" ht="24" customHeight="1">
      <c r="A117" s="167"/>
      <c r="C117" s="89"/>
      <c r="D117" s="95"/>
      <c r="E117" s="62"/>
      <c r="F117" s="95"/>
      <c r="G117" s="95"/>
      <c r="H117" s="95"/>
      <c r="I117" s="62"/>
      <c r="J117" s="59"/>
      <c r="K117" s="62"/>
      <c r="L117" s="59"/>
    </row>
    <row r="118" spans="1:12" ht="24" customHeight="1">
      <c r="A118" s="630" t="str">
        <f>+A41</f>
        <v>(Sign) ……………………………………...........…………………………………. Authorized Director</v>
      </c>
      <c r="B118" s="630"/>
      <c r="C118" s="630"/>
      <c r="D118" s="630"/>
      <c r="E118" s="630"/>
      <c r="F118" s="630"/>
      <c r="G118" s="630"/>
      <c r="H118" s="630"/>
      <c r="I118" s="630"/>
      <c r="J118" s="630"/>
      <c r="K118" s="630"/>
      <c r="L118" s="630"/>
    </row>
    <row r="119" spans="1:12" ht="24" customHeight="1">
      <c r="A119" s="126"/>
      <c r="B119" s="629" t="s">
        <v>1183</v>
      </c>
      <c r="C119" s="629"/>
      <c r="D119" s="629"/>
      <c r="E119" s="629"/>
      <c r="F119" s="629"/>
      <c r="G119" s="629"/>
      <c r="H119" s="629"/>
      <c r="I119" s="629"/>
      <c r="J119" s="629"/>
      <c r="K119" s="629"/>
      <c r="L119" s="83"/>
    </row>
    <row r="120" spans="1:12" ht="24.95" customHeight="1">
      <c r="A120" s="630" t="s">
        <v>2313</v>
      </c>
      <c r="B120" s="630"/>
      <c r="C120" s="630"/>
      <c r="D120" s="630"/>
      <c r="E120" s="630"/>
      <c r="F120" s="630"/>
      <c r="G120" s="630"/>
      <c r="H120" s="630"/>
      <c r="I120" s="630"/>
      <c r="J120" s="630"/>
      <c r="K120" s="630"/>
      <c r="L120" s="630"/>
    </row>
    <row r="121" spans="1:12" ht="24.95" customHeight="1">
      <c r="A121" s="167"/>
      <c r="C121" s="89"/>
      <c r="D121" s="95"/>
      <c r="E121" s="62"/>
      <c r="F121" s="95"/>
      <c r="G121" s="95"/>
      <c r="H121" s="95"/>
      <c r="I121" s="62"/>
      <c r="J121" s="59"/>
      <c r="K121" s="62"/>
      <c r="L121" s="59"/>
    </row>
    <row r="122" spans="1:12" ht="24.95" customHeight="1">
      <c r="A122" s="167"/>
      <c r="C122" s="89"/>
      <c r="D122" s="631" t="s">
        <v>736</v>
      </c>
      <c r="E122" s="631"/>
      <c r="F122" s="631"/>
      <c r="G122" s="631"/>
      <c r="H122" s="631"/>
      <c r="I122" s="631"/>
      <c r="J122" s="631"/>
      <c r="K122" s="631"/>
      <c r="L122" s="631"/>
    </row>
    <row r="123" spans="1:12" ht="24.95" customHeight="1">
      <c r="A123" s="167"/>
      <c r="C123" s="89"/>
      <c r="D123" s="651" t="s">
        <v>1032</v>
      </c>
      <c r="E123" s="651"/>
      <c r="F123" s="651"/>
      <c r="G123" s="651"/>
      <c r="H123" s="651"/>
      <c r="I123" s="651"/>
      <c r="J123" s="651"/>
      <c r="K123" s="547"/>
      <c r="L123" s="653" t="s">
        <v>1288</v>
      </c>
    </row>
    <row r="124" spans="1:12" ht="24.95" customHeight="1">
      <c r="A124" s="167"/>
      <c r="C124" s="89"/>
      <c r="D124" s="656"/>
      <c r="E124" s="656"/>
      <c r="F124" s="656"/>
      <c r="G124" s="656"/>
      <c r="H124" s="656"/>
      <c r="I124" s="656"/>
      <c r="J124" s="656"/>
      <c r="K124" s="547"/>
      <c r="L124" s="654"/>
    </row>
    <row r="125" spans="1:12" ht="24.95" customHeight="1">
      <c r="A125" s="167"/>
      <c r="C125" s="89"/>
      <c r="D125" s="637"/>
      <c r="E125" s="637"/>
      <c r="F125" s="637"/>
      <c r="G125" s="637"/>
      <c r="H125" s="637"/>
      <c r="I125" s="637"/>
      <c r="J125" s="637"/>
      <c r="K125" s="547"/>
      <c r="L125" s="655"/>
    </row>
    <row r="126" spans="1:12" ht="24.95" customHeight="1">
      <c r="A126" s="167"/>
      <c r="C126" s="89"/>
      <c r="D126" s="106" t="s">
        <v>660</v>
      </c>
      <c r="E126" s="106"/>
      <c r="F126" s="106" t="s">
        <v>718</v>
      </c>
      <c r="G126" s="106"/>
      <c r="H126" s="106"/>
      <c r="I126" s="106"/>
      <c r="J126" s="540"/>
      <c r="K126" s="547"/>
      <c r="L126" s="106"/>
    </row>
    <row r="127" spans="1:12" ht="24.95" customHeight="1">
      <c r="A127" s="167"/>
      <c r="C127" s="89"/>
      <c r="D127" s="106" t="s">
        <v>661</v>
      </c>
      <c r="E127" s="106"/>
      <c r="F127" s="106" t="s">
        <v>719</v>
      </c>
      <c r="G127" s="106"/>
      <c r="H127" s="106" t="s">
        <v>720</v>
      </c>
      <c r="I127" s="106"/>
      <c r="J127" s="540"/>
      <c r="K127" s="547"/>
      <c r="L127" s="547"/>
    </row>
    <row r="128" spans="1:12" ht="24.95" customHeight="1">
      <c r="A128" s="167"/>
      <c r="C128" s="89"/>
      <c r="D128" s="541" t="s">
        <v>662</v>
      </c>
      <c r="E128" s="106"/>
      <c r="F128" s="541" t="s">
        <v>306</v>
      </c>
      <c r="G128" s="106"/>
      <c r="H128" s="541"/>
      <c r="I128" s="106"/>
      <c r="J128" s="541" t="s">
        <v>132</v>
      </c>
      <c r="K128" s="547"/>
      <c r="L128" s="547"/>
    </row>
    <row r="129" spans="1:12" ht="24.95" customHeight="1">
      <c r="A129" s="19" t="s">
        <v>727</v>
      </c>
      <c r="B129" s="547"/>
      <c r="C129" s="89"/>
      <c r="D129" s="540"/>
      <c r="E129" s="106"/>
      <c r="F129" s="540"/>
      <c r="G129" s="106"/>
      <c r="H129" s="540"/>
      <c r="I129" s="106"/>
      <c r="J129" s="540"/>
      <c r="K129" s="547"/>
      <c r="L129" s="547"/>
    </row>
    <row r="130" spans="1:12" ht="24.95" customHeight="1">
      <c r="A130" s="547" t="s">
        <v>690</v>
      </c>
      <c r="B130" s="547"/>
      <c r="C130" s="89"/>
      <c r="D130" s="95">
        <v>0</v>
      </c>
      <c r="E130" s="62"/>
      <c r="F130" s="95">
        <v>0</v>
      </c>
      <c r="G130" s="95"/>
      <c r="H130" s="351">
        <v>66776649.159999996</v>
      </c>
      <c r="I130" s="62"/>
      <c r="J130" s="72">
        <f>SUM(D130:H130)</f>
        <v>66776649.159999996</v>
      </c>
      <c r="K130" s="62"/>
      <c r="L130" s="72">
        <f>+J130</f>
        <v>66776649.159999996</v>
      </c>
    </row>
    <row r="131" spans="1:12" ht="24.95" customHeight="1">
      <c r="A131" s="547" t="s">
        <v>724</v>
      </c>
      <c r="B131" s="547"/>
      <c r="C131" s="89"/>
      <c r="D131" s="95"/>
      <c r="E131" s="62"/>
      <c r="F131" s="95"/>
      <c r="G131" s="95"/>
      <c r="H131" s="362"/>
      <c r="I131" s="62"/>
      <c r="J131" s="62"/>
      <c r="K131" s="62"/>
      <c r="L131" s="62"/>
    </row>
    <row r="132" spans="1:12" ht="24.95" customHeight="1">
      <c r="A132" s="547" t="s">
        <v>562</v>
      </c>
      <c r="B132" s="547" t="s">
        <v>715</v>
      </c>
      <c r="C132" s="89"/>
      <c r="D132" s="95">
        <v>0</v>
      </c>
      <c r="E132" s="62"/>
      <c r="F132" s="95">
        <v>0</v>
      </c>
      <c r="G132" s="95"/>
      <c r="H132" s="351">
        <v>120809517.25</v>
      </c>
      <c r="I132" s="62"/>
      <c r="J132" s="72">
        <f>SUM(D132:H132)</f>
        <v>120809517.25</v>
      </c>
      <c r="K132" s="62"/>
      <c r="L132" s="72">
        <f>+J132</f>
        <v>120809517.25</v>
      </c>
    </row>
    <row r="133" spans="1:12" ht="24.95" customHeight="1">
      <c r="A133" s="547"/>
      <c r="B133" s="547" t="s">
        <v>716</v>
      </c>
      <c r="C133" s="89"/>
      <c r="D133" s="95">
        <v>0</v>
      </c>
      <c r="E133" s="62"/>
      <c r="F133" s="95">
        <v>0</v>
      </c>
      <c r="G133" s="95"/>
      <c r="H133" s="351">
        <v>211809307.87</v>
      </c>
      <c r="I133" s="62"/>
      <c r="J133" s="72">
        <f t="shared" ref="J133:J138" si="24">SUM(D133:H133)</f>
        <v>211809307.87</v>
      </c>
      <c r="K133" s="62"/>
      <c r="L133" s="72">
        <f t="shared" ref="L133:L138" si="25">+J133</f>
        <v>211809307.87</v>
      </c>
    </row>
    <row r="134" spans="1:12" ht="24.95" customHeight="1">
      <c r="A134" s="547" t="s">
        <v>717</v>
      </c>
      <c r="B134" s="547"/>
      <c r="C134" s="89"/>
      <c r="D134" s="95">
        <v>0</v>
      </c>
      <c r="E134" s="62"/>
      <c r="F134" s="95">
        <v>0</v>
      </c>
      <c r="G134" s="95"/>
      <c r="H134" s="351">
        <v>83040850.010000005</v>
      </c>
      <c r="I134" s="62"/>
      <c r="J134" s="72">
        <f t="shared" si="24"/>
        <v>83040850.010000005</v>
      </c>
      <c r="K134" s="62"/>
      <c r="L134" s="72">
        <f t="shared" si="25"/>
        <v>83040850.010000005</v>
      </c>
    </row>
    <row r="135" spans="1:12" ht="24.95" customHeight="1">
      <c r="A135" s="547" t="s">
        <v>721</v>
      </c>
      <c r="B135" s="547"/>
      <c r="C135" s="89"/>
      <c r="D135" s="95">
        <v>0</v>
      </c>
      <c r="E135" s="62"/>
      <c r="F135" s="95">
        <v>0</v>
      </c>
      <c r="G135" s="95"/>
      <c r="H135" s="351">
        <v>209555164.86000001</v>
      </c>
      <c r="I135" s="62"/>
      <c r="J135" s="72">
        <f t="shared" si="24"/>
        <v>209555164.86000001</v>
      </c>
      <c r="K135" s="62"/>
      <c r="L135" s="72">
        <f t="shared" si="25"/>
        <v>209555164.86000001</v>
      </c>
    </row>
    <row r="136" spans="1:12" ht="24.95" customHeight="1">
      <c r="A136" s="547" t="s">
        <v>722</v>
      </c>
      <c r="B136" s="547"/>
      <c r="C136" s="89"/>
      <c r="D136" s="95">
        <v>0</v>
      </c>
      <c r="E136" s="62"/>
      <c r="F136" s="95">
        <v>0</v>
      </c>
      <c r="G136" s="95"/>
      <c r="H136" s="351">
        <v>424529479.81</v>
      </c>
      <c r="I136" s="62"/>
      <c r="J136" s="72">
        <f t="shared" si="24"/>
        <v>424529479.81</v>
      </c>
      <c r="K136" s="62"/>
      <c r="L136" s="72">
        <f t="shared" si="25"/>
        <v>424529479.81</v>
      </c>
    </row>
    <row r="137" spans="1:12" ht="24.95" customHeight="1">
      <c r="A137" s="547" t="s">
        <v>1062</v>
      </c>
      <c r="B137" s="547"/>
      <c r="C137" s="89"/>
      <c r="D137" s="95">
        <v>0</v>
      </c>
      <c r="E137" s="62"/>
      <c r="F137" s="95">
        <v>0</v>
      </c>
      <c r="G137" s="95"/>
      <c r="H137" s="351">
        <v>215790100</v>
      </c>
      <c r="I137" s="62"/>
      <c r="J137" s="72">
        <f t="shared" si="24"/>
        <v>215790100</v>
      </c>
      <c r="K137" s="62"/>
      <c r="L137" s="72">
        <f t="shared" si="25"/>
        <v>215790100</v>
      </c>
    </row>
    <row r="138" spans="1:12" ht="24.95" customHeight="1">
      <c r="A138" s="547" t="s">
        <v>723</v>
      </c>
      <c r="B138" s="547"/>
      <c r="C138" s="89"/>
      <c r="D138" s="95">
        <v>0</v>
      </c>
      <c r="E138" s="62"/>
      <c r="F138" s="95">
        <v>0</v>
      </c>
      <c r="G138" s="95"/>
      <c r="H138" s="351">
        <v>26211409.34</v>
      </c>
      <c r="I138" s="62"/>
      <c r="J138" s="72">
        <f t="shared" si="24"/>
        <v>26211409.34</v>
      </c>
      <c r="K138" s="62"/>
      <c r="L138" s="72">
        <f t="shared" si="25"/>
        <v>26211409.34</v>
      </c>
    </row>
    <row r="139" spans="1:12" ht="24.95" customHeight="1">
      <c r="A139" s="547" t="s">
        <v>774</v>
      </c>
      <c r="B139" s="547"/>
      <c r="C139" s="89"/>
      <c r="D139" s="95"/>
      <c r="E139" s="62"/>
      <c r="F139" s="95"/>
      <c r="G139" s="95"/>
      <c r="H139" s="62"/>
      <c r="I139" s="62"/>
      <c r="J139" s="62"/>
      <c r="K139" s="62"/>
      <c r="L139" s="62"/>
    </row>
    <row r="140" spans="1:12" ht="24.95" customHeight="1">
      <c r="A140" s="547"/>
      <c r="B140" s="547" t="s">
        <v>775</v>
      </c>
      <c r="C140" s="89"/>
      <c r="D140" s="95">
        <v>0</v>
      </c>
      <c r="E140" s="62"/>
      <c r="F140" s="95">
        <v>0</v>
      </c>
      <c r="G140" s="95"/>
      <c r="H140" s="351">
        <v>6167415.5499999998</v>
      </c>
      <c r="I140" s="62"/>
      <c r="J140" s="72">
        <f>SUM(D140:H140)</f>
        <v>6167415.5499999998</v>
      </c>
      <c r="K140" s="62"/>
      <c r="L140" s="72">
        <f>+J140</f>
        <v>6167415.5499999998</v>
      </c>
    </row>
    <row r="141" spans="1:12" ht="24.95" customHeight="1" thickBot="1">
      <c r="A141" s="19" t="s">
        <v>725</v>
      </c>
      <c r="B141" s="547"/>
      <c r="C141" s="89"/>
      <c r="D141" s="162">
        <f>SUM(D130:D140)</f>
        <v>0</v>
      </c>
      <c r="E141" s="62"/>
      <c r="F141" s="162">
        <f>SUM(F130:F140)</f>
        <v>0</v>
      </c>
      <c r="G141" s="95"/>
      <c r="H141" s="162">
        <f>SUM(H130:H140)</f>
        <v>1364689893.8499999</v>
      </c>
      <c r="I141" s="62"/>
      <c r="J141" s="63">
        <f>SUM(J130:J140)</f>
        <v>1364689893.8499999</v>
      </c>
      <c r="K141" s="62"/>
      <c r="L141" s="63">
        <f>SUM(L130:L140)</f>
        <v>1364689893.8499999</v>
      </c>
    </row>
    <row r="142" spans="1:12" ht="24.95" customHeight="1" thickTop="1">
      <c r="A142" s="550" t="s">
        <v>728</v>
      </c>
      <c r="B142" s="547"/>
      <c r="C142" s="89"/>
      <c r="D142" s="540"/>
      <c r="E142" s="106"/>
      <c r="F142" s="540"/>
      <c r="G142" s="106"/>
      <c r="H142" s="540"/>
      <c r="I142" s="106"/>
      <c r="J142" s="540"/>
      <c r="K142" s="547"/>
      <c r="L142" s="547"/>
    </row>
    <row r="143" spans="1:12" ht="24.95" customHeight="1">
      <c r="A143" s="547" t="s">
        <v>730</v>
      </c>
      <c r="B143" s="89"/>
      <c r="C143" s="89"/>
      <c r="D143" s="547"/>
      <c r="E143" s="62"/>
      <c r="F143" s="95"/>
      <c r="G143" s="95"/>
      <c r="H143" s="95"/>
      <c r="I143" s="62"/>
      <c r="J143" s="62"/>
      <c r="K143" s="62"/>
      <c r="L143" s="62"/>
    </row>
    <row r="144" spans="1:12" ht="24.95" customHeight="1">
      <c r="A144" s="547"/>
      <c r="B144" s="89" t="s">
        <v>729</v>
      </c>
      <c r="C144" s="89"/>
      <c r="D144" s="95">
        <v>0</v>
      </c>
      <c r="E144" s="62"/>
      <c r="F144" s="95">
        <v>0</v>
      </c>
      <c r="G144" s="95"/>
      <c r="H144" s="351">
        <v>363041639.69999999</v>
      </c>
      <c r="I144" s="89"/>
      <c r="J144" s="351">
        <f>SUM(D144:H144)</f>
        <v>363041639.69999999</v>
      </c>
      <c r="K144" s="89"/>
      <c r="L144" s="351">
        <f>+J144</f>
        <v>363041639.69999999</v>
      </c>
    </row>
    <row r="145" spans="1:12" ht="24.95" customHeight="1">
      <c r="A145" s="547" t="s">
        <v>731</v>
      </c>
      <c r="B145" s="547"/>
      <c r="C145" s="89"/>
      <c r="D145" s="95"/>
      <c r="E145" s="62"/>
      <c r="F145" s="95"/>
      <c r="G145" s="95"/>
      <c r="H145" s="547"/>
      <c r="I145" s="547"/>
      <c r="J145" s="547"/>
      <c r="K145" s="547"/>
      <c r="L145" s="547"/>
    </row>
    <row r="146" spans="1:12" ht="24.95" customHeight="1">
      <c r="A146" s="547"/>
      <c r="B146" s="547" t="s">
        <v>732</v>
      </c>
      <c r="C146" s="89"/>
      <c r="D146" s="95">
        <v>0</v>
      </c>
      <c r="E146" s="62"/>
      <c r="F146" s="95">
        <v>0</v>
      </c>
      <c r="G146" s="95"/>
      <c r="H146" s="351">
        <v>393899968.29000002</v>
      </c>
      <c r="I146" s="89"/>
      <c r="J146" s="351">
        <f>SUM(D146:H146)</f>
        <v>393899968.29000002</v>
      </c>
      <c r="K146" s="89"/>
      <c r="L146" s="351">
        <f>+J146</f>
        <v>393899968.29000002</v>
      </c>
    </row>
    <row r="147" spans="1:12" ht="24.95" customHeight="1">
      <c r="A147" s="547" t="s">
        <v>989</v>
      </c>
      <c r="B147" s="547"/>
      <c r="C147" s="89"/>
      <c r="D147" s="95">
        <v>0</v>
      </c>
      <c r="E147" s="62"/>
      <c r="F147" s="95">
        <v>0</v>
      </c>
      <c r="G147" s="95"/>
      <c r="H147" s="351">
        <v>48742637.200000003</v>
      </c>
      <c r="I147" s="89"/>
      <c r="J147" s="351">
        <f t="shared" ref="J147:J151" si="26">SUM(D147:H147)</f>
        <v>48742637.200000003</v>
      </c>
      <c r="K147" s="89"/>
      <c r="L147" s="351">
        <f t="shared" ref="L147:L151" si="27">+J147</f>
        <v>48742637.200000003</v>
      </c>
    </row>
    <row r="148" spans="1:12" ht="24.95" customHeight="1">
      <c r="A148" s="547" t="s">
        <v>733</v>
      </c>
      <c r="B148" s="547"/>
      <c r="C148" s="89"/>
      <c r="D148" s="95">
        <v>0</v>
      </c>
      <c r="E148" s="62"/>
      <c r="F148" s="95">
        <v>0</v>
      </c>
      <c r="G148" s="95"/>
      <c r="H148" s="351">
        <v>226444275.47</v>
      </c>
      <c r="I148" s="89"/>
      <c r="J148" s="351">
        <f t="shared" si="26"/>
        <v>226444275.47</v>
      </c>
      <c r="K148" s="89"/>
      <c r="L148" s="351">
        <f t="shared" si="27"/>
        <v>226444275.47</v>
      </c>
    </row>
    <row r="149" spans="1:12" ht="24.95" customHeight="1">
      <c r="A149" s="547" t="s">
        <v>1250</v>
      </c>
      <c r="B149" s="547"/>
      <c r="C149" s="89"/>
      <c r="D149" s="95"/>
      <c r="E149" s="62"/>
      <c r="F149" s="95"/>
      <c r="G149" s="95"/>
      <c r="H149" s="351">
        <v>45000000</v>
      </c>
      <c r="I149" s="89"/>
      <c r="J149" s="351">
        <f t="shared" si="26"/>
        <v>45000000</v>
      </c>
      <c r="K149" s="89"/>
      <c r="L149" s="351">
        <f t="shared" si="27"/>
        <v>45000000</v>
      </c>
    </row>
    <row r="150" spans="1:12" ht="24.95" customHeight="1">
      <c r="A150" s="547" t="s">
        <v>734</v>
      </c>
      <c r="B150" s="547"/>
      <c r="C150" s="89"/>
      <c r="D150" s="95">
        <v>0</v>
      </c>
      <c r="E150" s="62"/>
      <c r="F150" s="95">
        <v>0</v>
      </c>
      <c r="G150" s="95"/>
      <c r="H150" s="351">
        <v>97268590.530000001</v>
      </c>
      <c r="I150" s="89"/>
      <c r="J150" s="351">
        <f t="shared" si="26"/>
        <v>97268590.530000001</v>
      </c>
      <c r="K150" s="89"/>
      <c r="L150" s="351">
        <f t="shared" si="27"/>
        <v>97268590.530000001</v>
      </c>
    </row>
    <row r="151" spans="1:12" ht="24.95" customHeight="1">
      <c r="A151" s="547" t="s">
        <v>735</v>
      </c>
      <c r="B151" s="547"/>
      <c r="C151" s="89"/>
      <c r="D151" s="95">
        <v>0</v>
      </c>
      <c r="E151" s="62"/>
      <c r="F151" s="95">
        <v>0</v>
      </c>
      <c r="G151" s="95"/>
      <c r="H151" s="351">
        <v>20026986.809999999</v>
      </c>
      <c r="I151" s="89"/>
      <c r="J151" s="351">
        <f t="shared" si="26"/>
        <v>20026986.809999999</v>
      </c>
      <c r="K151" s="89"/>
      <c r="L151" s="351">
        <f t="shared" si="27"/>
        <v>20026986.809999999</v>
      </c>
    </row>
    <row r="152" spans="1:12" ht="24.95" customHeight="1" thickBot="1">
      <c r="A152" s="550" t="s">
        <v>726</v>
      </c>
      <c r="B152" s="547"/>
      <c r="C152" s="89"/>
      <c r="D152" s="162">
        <f>SUM(D144:D151)</f>
        <v>0</v>
      </c>
      <c r="E152" s="62"/>
      <c r="F152" s="162">
        <f>SUM(F143:F151)</f>
        <v>0</v>
      </c>
      <c r="G152" s="95"/>
      <c r="H152" s="162">
        <f>SUM(H143:H151)</f>
        <v>1194424098</v>
      </c>
      <c r="I152" s="62"/>
      <c r="J152" s="63">
        <f>SUM(J143:J151)</f>
        <v>1194424098</v>
      </c>
      <c r="K152" s="62"/>
      <c r="L152" s="63">
        <f>SUM(L143:L151)</f>
        <v>1194424098</v>
      </c>
    </row>
    <row r="153" spans="1:12" ht="24.95" customHeight="1" thickTop="1">
      <c r="A153" s="550"/>
      <c r="B153" s="547"/>
      <c r="C153" s="89"/>
      <c r="D153" s="95"/>
      <c r="E153" s="62"/>
      <c r="F153" s="95"/>
      <c r="G153" s="95"/>
      <c r="H153" s="95"/>
      <c r="I153" s="62"/>
      <c r="J153" s="59"/>
      <c r="K153" s="62"/>
      <c r="L153" s="59"/>
    </row>
    <row r="154" spans="1:12" ht="24.95" customHeight="1">
      <c r="A154" s="550"/>
      <c r="B154" s="547"/>
      <c r="C154" s="89"/>
      <c r="D154" s="95"/>
      <c r="E154" s="62"/>
      <c r="F154" s="95"/>
      <c r="G154" s="95"/>
      <c r="H154" s="95"/>
      <c r="I154" s="62"/>
      <c r="J154" s="59"/>
      <c r="K154" s="62"/>
      <c r="L154" s="59"/>
    </row>
    <row r="155" spans="1:12" ht="24.95" customHeight="1">
      <c r="A155" s="126"/>
      <c r="B155" s="353"/>
      <c r="C155" s="353"/>
      <c r="D155" s="353"/>
      <c r="E155" s="353"/>
      <c r="F155" s="353"/>
      <c r="G155" s="353"/>
      <c r="H155" s="353"/>
      <c r="I155" s="353"/>
      <c r="J155" s="353"/>
      <c r="K155" s="353"/>
      <c r="L155" s="83"/>
    </row>
    <row r="156" spans="1:12" ht="24.95" customHeight="1">
      <c r="A156" s="630" t="str">
        <f>+A41</f>
        <v>(Sign) ……………………………………...........…………………………………. Authorized Director</v>
      </c>
      <c r="B156" s="630"/>
      <c r="C156" s="630"/>
      <c r="D156" s="630"/>
      <c r="E156" s="630"/>
      <c r="F156" s="630"/>
      <c r="G156" s="630"/>
      <c r="H156" s="630"/>
      <c r="I156" s="630"/>
      <c r="J156" s="630"/>
      <c r="K156" s="630"/>
      <c r="L156" s="630"/>
    </row>
    <row r="157" spans="1:12" ht="24.95" customHeight="1">
      <c r="A157" s="126"/>
      <c r="B157" s="629" t="s">
        <v>1183</v>
      </c>
      <c r="C157" s="629"/>
      <c r="D157" s="629"/>
      <c r="E157" s="629"/>
      <c r="F157" s="629"/>
      <c r="G157" s="629"/>
      <c r="H157" s="629"/>
      <c r="I157" s="629"/>
      <c r="J157" s="629"/>
      <c r="K157" s="629"/>
      <c r="L157" s="83"/>
    </row>
  </sheetData>
  <mergeCells count="24">
    <mergeCell ref="A1:L1"/>
    <mergeCell ref="A41:L41"/>
    <mergeCell ref="B42:K42"/>
    <mergeCell ref="D6:L6"/>
    <mergeCell ref="D7:J9"/>
    <mergeCell ref="L7:L9"/>
    <mergeCell ref="B79:K79"/>
    <mergeCell ref="A118:L118"/>
    <mergeCell ref="B119:K119"/>
    <mergeCell ref="D122:L122"/>
    <mergeCell ref="D123:J125"/>
    <mergeCell ref="L123:L125"/>
    <mergeCell ref="A120:L120"/>
    <mergeCell ref="D45:L45"/>
    <mergeCell ref="D46:J48"/>
    <mergeCell ref="L46:L48"/>
    <mergeCell ref="A43:L43"/>
    <mergeCell ref="A78:L78"/>
    <mergeCell ref="A156:L156"/>
    <mergeCell ref="B157:K157"/>
    <mergeCell ref="A80:L80"/>
    <mergeCell ref="D84:L84"/>
    <mergeCell ref="D85:J87"/>
    <mergeCell ref="L85:L87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4" manualBreakCount="4">
    <brk id="42" max="16383" man="1"/>
    <brk id="79" max="16383" man="1"/>
    <brk id="42" max="16383" man="1"/>
    <brk id="1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218"/>
  <sheetViews>
    <sheetView showRuler="0" zoomScaleNormal="100" zoomScaleSheetLayoutView="100" workbookViewId="0">
      <selection sqref="A1:M1"/>
    </sheetView>
  </sheetViews>
  <sheetFormatPr defaultRowHeight="24" customHeight="1"/>
  <cols>
    <col min="1" max="1" width="8.125" style="126" customWidth="1"/>
    <col min="2" max="2" width="6.625" style="126" customWidth="1"/>
    <col min="3" max="3" width="9" style="126"/>
    <col min="4" max="4" width="10.75" style="126" customWidth="1"/>
    <col min="5" max="5" width="4.125" style="126" customWidth="1"/>
    <col min="6" max="6" width="3.375" style="126" customWidth="1"/>
    <col min="7" max="7" width="14.625" style="126" customWidth="1"/>
    <col min="8" max="8" width="0.875" style="126" customWidth="1"/>
    <col min="9" max="9" width="14.625" style="126" customWidth="1"/>
    <col min="10" max="10" width="0.875" style="126" customWidth="1"/>
    <col min="11" max="11" width="14.625" style="126" customWidth="1"/>
    <col min="12" max="12" width="0.875" style="126" customWidth="1"/>
    <col min="13" max="13" width="11.25" style="126" customWidth="1"/>
    <col min="14" max="14" width="2.875" style="126" customWidth="1"/>
    <col min="15" max="15" width="9" style="126"/>
    <col min="16" max="20" width="9.125" style="115" customWidth="1"/>
    <col min="21" max="21" width="9" style="115"/>
    <col min="22" max="28" width="9.125" style="115" customWidth="1"/>
    <col min="29" max="16384" width="9" style="115"/>
  </cols>
  <sheetData>
    <row r="1" spans="1:18" s="70" customFormat="1" ht="24" customHeight="1">
      <c r="A1" s="632" t="s">
        <v>2314</v>
      </c>
      <c r="B1" s="632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O1" s="55"/>
    </row>
    <row r="2" spans="1:18" s="70" customFormat="1" ht="24" customHeight="1">
      <c r="F2" s="140"/>
      <c r="G2" s="140"/>
      <c r="J2" s="140"/>
      <c r="K2" s="140"/>
      <c r="L2" s="140"/>
      <c r="M2" s="140"/>
      <c r="O2" s="89"/>
      <c r="P2" s="89"/>
      <c r="Q2" s="89"/>
      <c r="R2" s="89"/>
    </row>
    <row r="3" spans="1:18" s="70" customFormat="1" ht="24" customHeight="1">
      <c r="A3" s="19" t="s">
        <v>1444</v>
      </c>
      <c r="B3" s="19"/>
      <c r="F3" s="89"/>
      <c r="G3" s="269"/>
      <c r="H3" s="95"/>
      <c r="I3" s="95"/>
      <c r="J3" s="269"/>
      <c r="K3" s="269"/>
      <c r="L3" s="269"/>
      <c r="M3" s="269"/>
      <c r="P3" s="89"/>
      <c r="Q3" s="89"/>
      <c r="R3" s="89"/>
    </row>
    <row r="4" spans="1:18" s="70" customFormat="1" ht="24" customHeight="1">
      <c r="A4" s="70" t="s">
        <v>1993</v>
      </c>
      <c r="F4" s="89"/>
      <c r="G4" s="269"/>
      <c r="H4" s="95"/>
      <c r="I4" s="95"/>
      <c r="J4" s="269"/>
      <c r="K4" s="269"/>
      <c r="L4" s="269"/>
      <c r="M4" s="269"/>
      <c r="O4" s="89"/>
      <c r="P4" s="89"/>
      <c r="Q4" s="89"/>
      <c r="R4" s="89"/>
    </row>
    <row r="5" spans="1:18" s="70" customFormat="1" ht="24" customHeight="1">
      <c r="A5" s="507" t="s">
        <v>1608</v>
      </c>
      <c r="B5" s="70" t="s">
        <v>1526</v>
      </c>
      <c r="F5" s="89"/>
      <c r="G5" s="503"/>
      <c r="H5" s="95"/>
      <c r="I5" s="95"/>
      <c r="J5" s="503"/>
      <c r="K5" s="503"/>
      <c r="L5" s="503"/>
      <c r="M5" s="503"/>
      <c r="O5" s="89"/>
      <c r="P5" s="89"/>
      <c r="Q5" s="89"/>
      <c r="R5" s="89"/>
    </row>
    <row r="6" spans="1:18" s="70" customFormat="1" ht="24" customHeight="1">
      <c r="A6" s="120"/>
      <c r="B6" s="508" t="s">
        <v>1527</v>
      </c>
      <c r="C6" s="70" t="s">
        <v>2113</v>
      </c>
      <c r="F6" s="89"/>
      <c r="G6" s="269"/>
      <c r="H6" s="95"/>
      <c r="I6" s="95"/>
      <c r="J6" s="269"/>
      <c r="K6" s="269"/>
      <c r="L6" s="269"/>
      <c r="M6" s="269"/>
      <c r="O6" s="89"/>
      <c r="P6" s="89"/>
      <c r="Q6" s="89"/>
      <c r="R6" s="89"/>
    </row>
    <row r="7" spans="1:18" s="70" customFormat="1" ht="24" customHeight="1">
      <c r="C7" s="70" t="s">
        <v>2114</v>
      </c>
      <c r="F7" s="89"/>
      <c r="G7" s="269"/>
      <c r="H7" s="95"/>
      <c r="I7" s="95"/>
      <c r="J7" s="269"/>
      <c r="K7" s="269"/>
      <c r="L7" s="269"/>
      <c r="M7" s="269"/>
      <c r="O7" s="89"/>
      <c r="P7" s="89"/>
      <c r="Q7" s="89"/>
      <c r="R7" s="89"/>
    </row>
    <row r="8" spans="1:18" s="70" customFormat="1" ht="24" customHeight="1">
      <c r="C8" s="70" t="s">
        <v>2115</v>
      </c>
      <c r="F8" s="89"/>
      <c r="G8" s="502"/>
      <c r="H8" s="95"/>
      <c r="I8" s="95"/>
      <c r="J8" s="502"/>
      <c r="K8" s="502"/>
      <c r="L8" s="502"/>
      <c r="M8" s="502"/>
      <c r="O8" s="89"/>
      <c r="P8" s="89"/>
      <c r="R8" s="89"/>
    </row>
    <row r="9" spans="1:18" s="70" customFormat="1" ht="24" customHeight="1">
      <c r="C9" s="70" t="s">
        <v>2116</v>
      </c>
      <c r="F9" s="89"/>
      <c r="G9" s="269"/>
      <c r="H9" s="95"/>
      <c r="I9" s="95"/>
      <c r="J9" s="269"/>
      <c r="K9" s="269"/>
      <c r="L9" s="269"/>
      <c r="M9" s="269"/>
      <c r="O9" s="89"/>
      <c r="P9" s="89"/>
      <c r="Q9" s="89"/>
      <c r="R9" s="89"/>
    </row>
    <row r="10" spans="1:18" s="70" customFormat="1" ht="24" customHeight="1">
      <c r="C10" s="70" t="s">
        <v>2117</v>
      </c>
      <c r="F10" s="89"/>
      <c r="G10" s="269"/>
      <c r="H10" s="95"/>
      <c r="I10" s="95"/>
      <c r="J10" s="269"/>
      <c r="K10" s="269"/>
      <c r="L10" s="269"/>
      <c r="M10" s="269"/>
      <c r="O10" s="89"/>
      <c r="P10" s="89"/>
      <c r="Q10" s="89"/>
      <c r="R10" s="89"/>
    </row>
    <row r="11" spans="1:18" s="70" customFormat="1" ht="24" customHeight="1">
      <c r="B11" s="508" t="s">
        <v>1528</v>
      </c>
      <c r="C11" s="70" t="s">
        <v>2118</v>
      </c>
      <c r="F11" s="89"/>
      <c r="G11" s="269"/>
      <c r="H11" s="95"/>
      <c r="I11" s="95"/>
      <c r="J11" s="269"/>
      <c r="K11" s="269"/>
      <c r="L11" s="269"/>
      <c r="M11" s="269"/>
      <c r="O11" s="89"/>
      <c r="P11" s="89"/>
      <c r="Q11" s="89"/>
      <c r="R11" s="89"/>
    </row>
    <row r="12" spans="1:18" s="70" customFormat="1" ht="24" customHeight="1">
      <c r="C12" s="70" t="s">
        <v>2119</v>
      </c>
      <c r="H12" s="95"/>
      <c r="I12" s="95"/>
      <c r="J12" s="269"/>
      <c r="K12" s="269"/>
      <c r="L12" s="269"/>
      <c r="M12" s="269"/>
      <c r="O12" s="89"/>
      <c r="P12" s="89"/>
      <c r="Q12" s="89"/>
      <c r="R12" s="89"/>
    </row>
    <row r="13" spans="1:18" s="70" customFormat="1" ht="24" customHeight="1">
      <c r="C13" s="70" t="s">
        <v>2120</v>
      </c>
      <c r="H13" s="95"/>
      <c r="I13" s="95"/>
      <c r="J13" s="269"/>
      <c r="K13" s="269"/>
      <c r="L13" s="269"/>
      <c r="M13" s="269"/>
      <c r="O13" s="89"/>
      <c r="P13" s="89"/>
      <c r="Q13" s="89"/>
      <c r="R13" s="89"/>
    </row>
    <row r="14" spans="1:18" s="70" customFormat="1" ht="24" customHeight="1">
      <c r="B14" s="508" t="s">
        <v>1529</v>
      </c>
      <c r="C14" s="70" t="s">
        <v>2291</v>
      </c>
      <c r="H14" s="95"/>
      <c r="I14" s="95"/>
      <c r="J14" s="585"/>
      <c r="K14" s="585"/>
      <c r="L14" s="585"/>
      <c r="M14" s="585"/>
      <c r="O14" s="89"/>
      <c r="P14" s="89"/>
      <c r="Q14" s="89"/>
      <c r="R14" s="89"/>
    </row>
    <row r="15" spans="1:18" s="70" customFormat="1" ht="24" customHeight="1">
      <c r="C15" s="70" t="s">
        <v>2290</v>
      </c>
      <c r="F15" s="62"/>
      <c r="G15" s="95"/>
      <c r="H15" s="95"/>
      <c r="I15" s="95"/>
      <c r="J15" s="585"/>
      <c r="K15" s="585"/>
      <c r="L15" s="585"/>
      <c r="M15" s="585"/>
      <c r="O15" s="89"/>
      <c r="P15" s="89"/>
      <c r="Q15" s="89"/>
      <c r="R15" s="89"/>
    </row>
    <row r="16" spans="1:18" s="70" customFormat="1" ht="24" customHeight="1">
      <c r="B16" s="508" t="s">
        <v>1530</v>
      </c>
      <c r="C16" s="70" t="s">
        <v>2121</v>
      </c>
      <c r="F16" s="62"/>
      <c r="G16" s="95"/>
      <c r="H16" s="95"/>
      <c r="I16" s="95"/>
      <c r="J16" s="585"/>
      <c r="K16" s="585"/>
      <c r="L16" s="585"/>
      <c r="M16" s="585"/>
      <c r="O16" s="89"/>
      <c r="P16" s="89"/>
      <c r="Q16" s="89"/>
      <c r="R16" s="89"/>
    </row>
    <row r="17" spans="1:18" s="70" customFormat="1" ht="24" customHeight="1">
      <c r="C17" s="70" t="s">
        <v>1531</v>
      </c>
      <c r="D17" s="269"/>
      <c r="E17" s="269"/>
      <c r="F17" s="62"/>
      <c r="G17" s="95"/>
      <c r="H17" s="95"/>
      <c r="I17" s="95"/>
      <c r="J17" s="269"/>
      <c r="K17" s="269"/>
      <c r="L17" s="269"/>
      <c r="M17" s="269"/>
      <c r="O17" s="89"/>
      <c r="P17" s="89"/>
      <c r="Q17" s="89"/>
      <c r="R17" s="89"/>
    </row>
    <row r="18" spans="1:18" s="70" customFormat="1" ht="24" customHeight="1">
      <c r="B18" s="509" t="s">
        <v>1532</v>
      </c>
      <c r="C18" s="70" t="s">
        <v>2293</v>
      </c>
      <c r="D18" s="585"/>
      <c r="E18" s="585"/>
      <c r="F18" s="62"/>
      <c r="G18" s="95"/>
      <c r="H18" s="95"/>
      <c r="I18" s="95"/>
      <c r="J18" s="585"/>
      <c r="K18" s="585"/>
      <c r="L18" s="585"/>
      <c r="M18" s="585"/>
      <c r="O18" s="89"/>
      <c r="P18" s="89"/>
      <c r="Q18" s="89"/>
      <c r="R18" s="89"/>
    </row>
    <row r="19" spans="1:18" s="70" customFormat="1" ht="24" customHeight="1">
      <c r="B19" s="89"/>
      <c r="C19" s="89" t="s">
        <v>2292</v>
      </c>
      <c r="D19" s="89"/>
      <c r="E19" s="89"/>
      <c r="F19" s="89"/>
      <c r="G19" s="89"/>
      <c r="H19" s="110"/>
      <c r="I19" s="110"/>
      <c r="J19" s="585"/>
      <c r="K19" s="585"/>
      <c r="L19" s="585"/>
      <c r="M19" s="585"/>
      <c r="O19" s="89" t="s">
        <v>262</v>
      </c>
      <c r="P19" s="81"/>
      <c r="Q19" s="81"/>
      <c r="R19" s="81"/>
    </row>
    <row r="20" spans="1:18" s="70" customFormat="1" ht="24" customHeight="1">
      <c r="A20" s="89"/>
      <c r="B20" s="89"/>
      <c r="C20" s="89" t="s">
        <v>2294</v>
      </c>
      <c r="D20" s="89"/>
      <c r="E20" s="89"/>
      <c r="F20" s="89"/>
      <c r="G20" s="89"/>
      <c r="H20" s="110"/>
      <c r="I20" s="110"/>
      <c r="J20" s="585"/>
      <c r="K20" s="585"/>
      <c r="L20" s="585"/>
      <c r="M20" s="585"/>
      <c r="O20" s="89" t="s">
        <v>262</v>
      </c>
      <c r="P20" s="81"/>
      <c r="Q20" s="81"/>
      <c r="R20" s="81"/>
    </row>
    <row r="21" spans="1:18" s="70" customFormat="1" ht="24" customHeight="1">
      <c r="A21" s="89"/>
      <c r="B21" s="89"/>
      <c r="C21" s="89" t="s">
        <v>2295</v>
      </c>
      <c r="D21" s="89"/>
      <c r="E21" s="89"/>
      <c r="F21" s="89"/>
      <c r="G21" s="89"/>
      <c r="H21" s="110"/>
      <c r="I21" s="110"/>
      <c r="J21" s="585"/>
      <c r="K21" s="585"/>
      <c r="L21" s="585"/>
      <c r="M21" s="585"/>
      <c r="O21" s="89" t="s">
        <v>556</v>
      </c>
      <c r="P21" s="81"/>
      <c r="Q21" s="81"/>
      <c r="R21" s="81"/>
    </row>
    <row r="22" spans="1:18" s="70" customFormat="1" ht="24" customHeight="1">
      <c r="A22" s="89"/>
      <c r="B22" s="89"/>
      <c r="C22" s="89" t="s">
        <v>2296</v>
      </c>
      <c r="D22" s="89"/>
      <c r="E22" s="89"/>
      <c r="F22" s="89"/>
      <c r="G22" s="89"/>
      <c r="H22" s="110"/>
      <c r="I22" s="110"/>
      <c r="J22" s="585"/>
      <c r="K22" s="585"/>
      <c r="L22" s="585"/>
      <c r="M22" s="585"/>
      <c r="O22" s="89" t="s">
        <v>262</v>
      </c>
      <c r="P22" s="81"/>
      <c r="Q22" s="81"/>
      <c r="R22" s="81"/>
    </row>
    <row r="23" spans="1:18" s="70" customFormat="1" ht="24" customHeight="1">
      <c r="A23" s="89"/>
      <c r="B23" s="89"/>
      <c r="C23" s="89" t="s">
        <v>2297</v>
      </c>
      <c r="D23" s="89"/>
      <c r="E23" s="89"/>
      <c r="F23" s="89"/>
      <c r="G23" s="89"/>
      <c r="H23" s="110"/>
      <c r="I23" s="110"/>
      <c r="J23" s="585"/>
      <c r="K23" s="585"/>
      <c r="L23" s="585"/>
      <c r="M23" s="585"/>
      <c r="O23" s="89"/>
      <c r="P23" s="81"/>
      <c r="Q23" s="81"/>
      <c r="R23" s="81"/>
    </row>
    <row r="24" spans="1:18" s="70" customFormat="1" ht="24" customHeight="1">
      <c r="A24" s="89"/>
      <c r="B24" s="89"/>
      <c r="C24" s="89" t="s">
        <v>2362</v>
      </c>
      <c r="D24" s="89"/>
      <c r="E24" s="89"/>
      <c r="F24" s="89"/>
      <c r="G24" s="89"/>
      <c r="H24" s="110"/>
      <c r="I24" s="110"/>
      <c r="J24" s="585"/>
      <c r="K24" s="585"/>
      <c r="L24" s="585"/>
      <c r="M24" s="585"/>
      <c r="O24" s="89"/>
      <c r="P24" s="138"/>
      <c r="Q24" s="138"/>
      <c r="R24" s="138"/>
    </row>
    <row r="25" spans="1:18" s="70" customFormat="1" ht="24" customHeight="1">
      <c r="A25" s="89"/>
      <c r="B25" s="89"/>
      <c r="C25" s="89" t="s">
        <v>2361</v>
      </c>
      <c r="D25" s="89"/>
      <c r="E25" s="89"/>
      <c r="F25" s="89"/>
      <c r="G25" s="89"/>
      <c r="H25" s="110"/>
      <c r="I25" s="110"/>
      <c r="J25" s="585"/>
      <c r="K25" s="585"/>
      <c r="L25" s="585"/>
      <c r="M25" s="585"/>
      <c r="O25" s="89"/>
      <c r="P25" s="138"/>
      <c r="Q25" s="138"/>
      <c r="R25" s="138"/>
    </row>
    <row r="26" spans="1:18" s="70" customFormat="1" ht="24" customHeight="1">
      <c r="A26" s="89"/>
      <c r="B26" s="508" t="s">
        <v>1533</v>
      </c>
      <c r="C26" s="70" t="s">
        <v>2122</v>
      </c>
      <c r="E26" s="89"/>
      <c r="F26" s="89"/>
      <c r="G26" s="89"/>
      <c r="H26" s="110"/>
      <c r="I26" s="110"/>
      <c r="J26" s="140"/>
      <c r="K26" s="140"/>
      <c r="L26" s="140"/>
      <c r="M26" s="140"/>
      <c r="O26" s="89"/>
      <c r="P26" s="81"/>
      <c r="Q26" s="81"/>
      <c r="R26" s="81"/>
    </row>
    <row r="27" spans="1:18" s="70" customFormat="1" ht="24" customHeight="1">
      <c r="A27" s="89"/>
      <c r="B27" s="508" t="s">
        <v>2084</v>
      </c>
      <c r="C27" s="89" t="s">
        <v>2299</v>
      </c>
      <c r="D27" s="89"/>
      <c r="E27" s="89"/>
      <c r="F27" s="89"/>
      <c r="G27" s="89"/>
      <c r="H27" s="110"/>
      <c r="I27" s="110"/>
      <c r="J27" s="585"/>
      <c r="K27" s="585"/>
      <c r="L27" s="585"/>
      <c r="M27" s="585"/>
      <c r="O27" s="89"/>
      <c r="P27" s="138"/>
      <c r="Q27" s="138"/>
      <c r="R27" s="138"/>
    </row>
    <row r="28" spans="1:18" s="70" customFormat="1" ht="24" customHeight="1">
      <c r="A28" s="89"/>
      <c r="B28" s="508"/>
      <c r="C28" s="89" t="s">
        <v>2298</v>
      </c>
      <c r="E28" s="89"/>
      <c r="F28" s="89"/>
      <c r="G28" s="89"/>
      <c r="H28" s="110"/>
      <c r="I28" s="110"/>
      <c r="J28" s="585"/>
      <c r="K28" s="585"/>
      <c r="L28" s="585"/>
      <c r="M28" s="585"/>
      <c r="O28" s="89"/>
      <c r="P28" s="138"/>
      <c r="Q28" s="138"/>
      <c r="R28" s="138"/>
    </row>
    <row r="29" spans="1:18" s="70" customFormat="1" ht="24" customHeight="1">
      <c r="A29" s="507" t="s">
        <v>1609</v>
      </c>
      <c r="B29" s="70" t="s">
        <v>1534</v>
      </c>
      <c r="D29" s="89"/>
      <c r="E29" s="89"/>
      <c r="F29" s="89"/>
      <c r="G29" s="89"/>
      <c r="H29" s="110"/>
      <c r="I29" s="110"/>
      <c r="J29" s="421"/>
      <c r="K29" s="421"/>
      <c r="L29" s="421"/>
      <c r="M29" s="421"/>
      <c r="O29" s="89"/>
      <c r="P29" s="81"/>
      <c r="Q29" s="81"/>
      <c r="R29" s="81"/>
    </row>
    <row r="30" spans="1:18" s="70" customFormat="1" ht="24" customHeight="1">
      <c r="A30" s="140"/>
      <c r="B30" s="508" t="s">
        <v>2123</v>
      </c>
      <c r="C30" s="140" t="s">
        <v>2300</v>
      </c>
      <c r="D30" s="140"/>
      <c r="F30" s="89"/>
      <c r="G30" s="140"/>
      <c r="H30" s="140"/>
      <c r="I30" s="140"/>
      <c r="J30" s="140"/>
      <c r="K30" s="140"/>
      <c r="L30" s="140"/>
      <c r="M30" s="140"/>
    </row>
    <row r="31" spans="1:18" s="70" customFormat="1" ht="24" customHeight="1">
      <c r="C31" s="70" t="s">
        <v>2302</v>
      </c>
      <c r="F31" s="89"/>
      <c r="G31" s="140"/>
      <c r="H31" s="140"/>
      <c r="I31" s="140"/>
      <c r="J31" s="140"/>
      <c r="K31" s="140"/>
      <c r="L31" s="140"/>
      <c r="M31" s="140"/>
    </row>
    <row r="32" spans="1:18" s="70" customFormat="1" ht="24" customHeight="1">
      <c r="C32" s="70" t="s">
        <v>2301</v>
      </c>
      <c r="F32" s="89"/>
      <c r="G32" s="140"/>
      <c r="H32" s="140"/>
      <c r="I32" s="140"/>
      <c r="J32" s="140"/>
      <c r="K32" s="140"/>
      <c r="L32" s="140"/>
      <c r="M32" s="140"/>
    </row>
    <row r="33" spans="1:15" s="70" customFormat="1" ht="24" customHeight="1">
      <c r="K33" s="140"/>
      <c r="L33" s="140"/>
      <c r="M33" s="140"/>
      <c r="O33"/>
    </row>
    <row r="34" spans="1:15" s="70" customFormat="1" ht="24" customHeight="1">
      <c r="F34" s="89"/>
      <c r="G34" s="140"/>
      <c r="H34" s="140"/>
      <c r="I34" s="140"/>
      <c r="J34" s="140"/>
      <c r="K34" s="140"/>
      <c r="L34" s="140"/>
      <c r="M34" s="140"/>
    </row>
    <row r="35" spans="1:15" s="70" customFormat="1" ht="24" customHeight="1">
      <c r="A35" s="630" t="str">
        <f>+'[4]59-62'!A128:L128</f>
        <v>(Sign) ……………………………………...........…………………………………. Authorized Director</v>
      </c>
      <c r="B35" s="630"/>
      <c r="C35" s="630"/>
      <c r="D35" s="630"/>
      <c r="E35" s="630"/>
      <c r="F35" s="630"/>
      <c r="G35" s="630"/>
      <c r="H35" s="630"/>
      <c r="I35" s="630"/>
      <c r="J35" s="630"/>
      <c r="K35" s="630"/>
      <c r="L35" s="630"/>
      <c r="M35" s="630"/>
    </row>
    <row r="36" spans="1:15" s="70" customFormat="1" ht="24" customHeight="1">
      <c r="A36" s="140"/>
      <c r="B36" s="503"/>
      <c r="C36" s="140"/>
      <c r="D36" s="140" t="s">
        <v>808</v>
      </c>
      <c r="E36" s="140"/>
      <c r="F36" s="140"/>
      <c r="G36" s="140"/>
      <c r="H36" s="140"/>
      <c r="I36" s="140"/>
      <c r="J36" s="140"/>
      <c r="K36" s="140"/>
      <c r="L36" s="140"/>
      <c r="M36" s="140"/>
    </row>
    <row r="37" spans="1:15" s="70" customFormat="1" ht="24" customHeight="1">
      <c r="A37" s="632" t="s">
        <v>2315</v>
      </c>
      <c r="B37" s="632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</row>
    <row r="38" spans="1:15" s="70" customFormat="1" ht="24" customHeight="1">
      <c r="E38" s="140"/>
      <c r="F38" s="140"/>
      <c r="G38" s="140"/>
      <c r="H38" s="140"/>
      <c r="I38" s="140"/>
      <c r="J38" s="140"/>
      <c r="K38" s="140"/>
      <c r="L38" s="140"/>
      <c r="M38" s="140"/>
    </row>
    <row r="39" spans="1:15" s="70" customFormat="1" ht="24" customHeight="1">
      <c r="B39" s="508" t="s">
        <v>1535</v>
      </c>
      <c r="C39" s="70" t="s">
        <v>2303</v>
      </c>
      <c r="F39" s="89"/>
      <c r="G39" s="140"/>
      <c r="H39" s="140"/>
      <c r="I39" s="140"/>
      <c r="J39" s="140"/>
      <c r="K39" s="140"/>
      <c r="L39" s="140"/>
      <c r="M39" s="140"/>
    </row>
    <row r="40" spans="1:15" s="70" customFormat="1" ht="24" customHeight="1">
      <c r="C40" s="70" t="s">
        <v>1536</v>
      </c>
      <c r="F40" s="89"/>
      <c r="G40" s="277"/>
      <c r="H40" s="277"/>
      <c r="I40" s="277"/>
      <c r="J40" s="277"/>
      <c r="K40" s="277"/>
      <c r="L40" s="277"/>
      <c r="M40" s="277"/>
    </row>
    <row r="41" spans="1:15" s="70" customFormat="1" ht="24" customHeight="1">
      <c r="B41" s="508" t="s">
        <v>1537</v>
      </c>
      <c r="C41" s="70" t="s">
        <v>1538</v>
      </c>
      <c r="F41" s="89"/>
      <c r="G41" s="307"/>
      <c r="H41" s="307"/>
      <c r="I41" s="307"/>
      <c r="J41" s="307"/>
      <c r="K41" s="307"/>
      <c r="L41" s="307"/>
      <c r="M41" s="307"/>
    </row>
    <row r="42" spans="1:15" s="70" customFormat="1" ht="24" customHeight="1">
      <c r="C42" s="70" t="s">
        <v>1539</v>
      </c>
      <c r="F42" s="89"/>
      <c r="G42" s="307"/>
      <c r="H42" s="307"/>
      <c r="I42" s="307"/>
      <c r="J42" s="307"/>
      <c r="K42" s="307"/>
      <c r="L42" s="307"/>
      <c r="M42" s="307"/>
    </row>
    <row r="43" spans="1:15" s="70" customFormat="1" ht="24" customHeight="1">
      <c r="B43" s="508" t="s">
        <v>1540</v>
      </c>
      <c r="C43" s="70" t="s">
        <v>1541</v>
      </c>
      <c r="F43" s="89"/>
      <c r="G43" s="307"/>
      <c r="H43" s="307"/>
      <c r="I43" s="307"/>
      <c r="J43" s="307"/>
      <c r="K43" s="307"/>
      <c r="L43" s="307"/>
      <c r="M43" s="307"/>
    </row>
    <row r="44" spans="1:15" s="70" customFormat="1" ht="24" customHeight="1">
      <c r="C44" s="70" t="s">
        <v>1542</v>
      </c>
      <c r="K44" s="140"/>
      <c r="L44" s="140"/>
      <c r="M44" s="140"/>
    </row>
    <row r="45" spans="1:15" s="70" customFormat="1" ht="24" customHeight="1">
      <c r="B45" s="508" t="s">
        <v>1543</v>
      </c>
      <c r="C45" s="70" t="s">
        <v>1544</v>
      </c>
      <c r="O45"/>
    </row>
    <row r="46" spans="1:15" s="70" customFormat="1" ht="24" customHeight="1">
      <c r="C46" s="70" t="s">
        <v>1545</v>
      </c>
    </row>
    <row r="47" spans="1:15" s="70" customFormat="1" ht="24" customHeight="1">
      <c r="B47" s="508" t="s">
        <v>1546</v>
      </c>
      <c r="C47" s="70" t="s">
        <v>1550</v>
      </c>
      <c r="F47" s="110"/>
      <c r="G47" s="140"/>
      <c r="H47" s="110"/>
      <c r="I47" s="140"/>
      <c r="J47" s="110"/>
      <c r="K47" s="140"/>
      <c r="L47" s="110"/>
      <c r="M47" s="140"/>
    </row>
    <row r="48" spans="1:15" s="70" customFormat="1" ht="24" customHeight="1">
      <c r="C48" s="70" t="s">
        <v>1551</v>
      </c>
      <c r="F48" s="110"/>
      <c r="G48" s="140"/>
      <c r="H48" s="110"/>
      <c r="I48" s="140"/>
      <c r="J48" s="110"/>
      <c r="K48" s="140"/>
      <c r="L48" s="110"/>
      <c r="M48" s="140"/>
    </row>
    <row r="49" spans="1:17" s="70" customFormat="1" ht="24" customHeight="1">
      <c r="B49" s="508" t="s">
        <v>1548</v>
      </c>
      <c r="C49" s="70" t="s">
        <v>2363</v>
      </c>
      <c r="F49" s="110"/>
      <c r="G49" s="140"/>
      <c r="H49" s="110"/>
      <c r="I49" s="140"/>
      <c r="J49" s="110"/>
      <c r="K49" s="140"/>
      <c r="L49" s="110"/>
      <c r="M49" s="140"/>
    </row>
    <row r="50" spans="1:17" s="70" customFormat="1" ht="24" customHeight="1">
      <c r="C50" s="70" t="s">
        <v>1547</v>
      </c>
      <c r="F50" s="110"/>
      <c r="G50" s="140"/>
      <c r="H50" s="110"/>
      <c r="I50" s="140"/>
      <c r="J50" s="110"/>
      <c r="K50" s="140"/>
      <c r="L50" s="110"/>
      <c r="M50" s="140"/>
    </row>
    <row r="51" spans="1:17" s="70" customFormat="1" ht="24" customHeight="1">
      <c r="B51" s="508" t="s">
        <v>1549</v>
      </c>
      <c r="C51" s="70" t="s">
        <v>2364</v>
      </c>
    </row>
    <row r="52" spans="1:17" s="70" customFormat="1" ht="24" customHeight="1">
      <c r="C52" s="70" t="s">
        <v>1547</v>
      </c>
      <c r="F52" s="110"/>
      <c r="G52" s="140"/>
      <c r="H52" s="110"/>
      <c r="I52" s="140"/>
      <c r="J52" s="110"/>
      <c r="K52" s="140"/>
      <c r="L52" s="110"/>
      <c r="M52" s="140"/>
    </row>
    <row r="53" spans="1:17" s="70" customFormat="1" ht="24" customHeight="1">
      <c r="A53" s="70" t="s">
        <v>383</v>
      </c>
      <c r="B53" s="508" t="s">
        <v>1552</v>
      </c>
      <c r="C53" s="70" t="s">
        <v>1553</v>
      </c>
      <c r="F53" s="110"/>
      <c r="G53" s="140"/>
      <c r="H53" s="110"/>
      <c r="I53" s="140"/>
      <c r="J53" s="110"/>
      <c r="K53" s="140"/>
      <c r="L53" s="110"/>
      <c r="M53" s="140"/>
    </row>
    <row r="54" spans="1:17" s="70" customFormat="1" ht="24" customHeight="1">
      <c r="C54" s="70" t="s">
        <v>1554</v>
      </c>
      <c r="F54" s="110"/>
      <c r="G54" s="140"/>
      <c r="H54" s="110"/>
      <c r="I54" s="140"/>
      <c r="J54" s="110"/>
      <c r="K54" s="140"/>
      <c r="L54" s="110"/>
      <c r="M54" s="140"/>
    </row>
    <row r="55" spans="1:17" s="70" customFormat="1" ht="24" customHeight="1">
      <c r="B55" s="508" t="s">
        <v>1555</v>
      </c>
      <c r="C55" s="70" t="s">
        <v>1559</v>
      </c>
      <c r="F55" s="110"/>
      <c r="G55" s="140"/>
      <c r="H55" s="110"/>
      <c r="I55" s="140"/>
      <c r="J55" s="110"/>
      <c r="K55" s="140"/>
      <c r="L55" s="110"/>
      <c r="M55" s="140"/>
    </row>
    <row r="56" spans="1:17" s="70" customFormat="1" ht="24" customHeight="1">
      <c r="C56" s="70" t="s">
        <v>1556</v>
      </c>
      <c r="F56" s="110"/>
      <c r="G56" s="140"/>
      <c r="H56" s="110"/>
      <c r="I56" s="140"/>
      <c r="J56" s="110"/>
      <c r="K56" s="140"/>
      <c r="L56" s="110"/>
      <c r="M56" s="140"/>
    </row>
    <row r="57" spans="1:17" s="70" customFormat="1" ht="24" customHeight="1">
      <c r="C57" s="70" t="s">
        <v>1557</v>
      </c>
      <c r="F57" s="110"/>
      <c r="G57" s="140"/>
      <c r="H57" s="110"/>
      <c r="I57" s="140"/>
      <c r="J57" s="110"/>
      <c r="K57" s="140"/>
      <c r="L57" s="110"/>
      <c r="M57" s="140"/>
    </row>
    <row r="58" spans="1:17" s="70" customFormat="1" ht="24" customHeight="1">
      <c r="B58" s="508" t="s">
        <v>1558</v>
      </c>
      <c r="C58" s="70" t="s">
        <v>2267</v>
      </c>
      <c r="F58" s="110"/>
      <c r="G58" s="585"/>
      <c r="H58" s="110"/>
      <c r="I58" s="585"/>
      <c r="J58" s="110"/>
      <c r="K58" s="585"/>
      <c r="L58" s="110"/>
      <c r="M58" s="585"/>
    </row>
    <row r="59" spans="1:17" s="70" customFormat="1" ht="24" customHeight="1">
      <c r="C59" s="70" t="s">
        <v>2266</v>
      </c>
    </row>
    <row r="60" spans="1:17" s="70" customFormat="1" ht="24" customHeight="1">
      <c r="B60" s="508" t="s">
        <v>1560</v>
      </c>
      <c r="C60" s="70" t="s">
        <v>1566</v>
      </c>
    </row>
    <row r="61" spans="1:17" s="70" customFormat="1" ht="24" customHeight="1">
      <c r="C61" s="70" t="s">
        <v>1561</v>
      </c>
    </row>
    <row r="62" spans="1:17" s="70" customFormat="1" ht="24" customHeight="1">
      <c r="B62" s="508" t="s">
        <v>1562</v>
      </c>
      <c r="C62" s="70" t="s">
        <v>1565</v>
      </c>
    </row>
    <row r="63" spans="1:17" s="70" customFormat="1" ht="24" customHeight="1">
      <c r="C63" s="70" t="s">
        <v>1563</v>
      </c>
      <c r="P63" s="89"/>
      <c r="Q63" s="89"/>
    </row>
    <row r="64" spans="1:17" s="70" customFormat="1" ht="24" customHeight="1">
      <c r="A64" s="89" t="s">
        <v>383</v>
      </c>
      <c r="B64" s="89"/>
      <c r="C64" s="70" t="s">
        <v>1564</v>
      </c>
      <c r="D64" s="89"/>
      <c r="O64" s="89"/>
      <c r="P64" s="89"/>
      <c r="Q64" s="89"/>
    </row>
    <row r="65" spans="1:17" s="70" customFormat="1" ht="24" customHeight="1">
      <c r="A65" s="89"/>
      <c r="B65" s="508" t="s">
        <v>1567</v>
      </c>
      <c r="C65" s="70" t="s">
        <v>1568</v>
      </c>
      <c r="D65" s="89"/>
      <c r="O65" s="89"/>
      <c r="P65" s="89"/>
      <c r="Q65" s="89"/>
    </row>
    <row r="66" spans="1:17" s="70" customFormat="1" ht="24" customHeight="1">
      <c r="C66" s="70" t="s">
        <v>1569</v>
      </c>
    </row>
    <row r="67" spans="1:17" s="70" customFormat="1" ht="24" customHeight="1">
      <c r="A67" s="89" t="s">
        <v>598</v>
      </c>
      <c r="B67" s="508" t="s">
        <v>1570</v>
      </c>
      <c r="C67" s="70" t="s">
        <v>2164</v>
      </c>
      <c r="D67" s="89"/>
    </row>
    <row r="68" spans="1:17" s="70" customFormat="1" ht="24" customHeight="1">
      <c r="C68" s="70" t="s">
        <v>2165</v>
      </c>
      <c r="D68" s="89"/>
      <c r="E68" s="89"/>
      <c r="M68" s="110"/>
    </row>
    <row r="69" spans="1:17" s="70" customFormat="1" ht="24" customHeight="1">
      <c r="A69" s="89"/>
      <c r="B69" s="89"/>
      <c r="D69" s="89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7" s="70" customFormat="1" ht="24" customHeight="1">
      <c r="A70" s="89"/>
      <c r="B70" s="89"/>
      <c r="D70" s="89"/>
    </row>
    <row r="71" spans="1:17" s="70" customFormat="1" ht="24" customHeight="1">
      <c r="A71" s="630" t="str">
        <f>+A35</f>
        <v>(Sign) ……………………………………...........…………………………………. Authorized Director</v>
      </c>
      <c r="B71" s="630"/>
      <c r="C71" s="630"/>
      <c r="D71" s="630"/>
      <c r="E71" s="630"/>
      <c r="F71" s="630"/>
      <c r="G71" s="630"/>
      <c r="H71" s="630"/>
      <c r="I71" s="630"/>
      <c r="J71" s="630"/>
      <c r="K71" s="630"/>
      <c r="L71" s="630"/>
      <c r="M71" s="630"/>
    </row>
    <row r="72" spans="1:17" s="70" customFormat="1" ht="24" customHeight="1">
      <c r="A72" s="140"/>
      <c r="B72" s="503"/>
      <c r="C72" s="140"/>
      <c r="D72" s="140" t="s">
        <v>808</v>
      </c>
      <c r="E72" s="140"/>
      <c r="F72" s="140"/>
      <c r="G72" s="140"/>
      <c r="H72" s="140"/>
      <c r="I72" s="140"/>
      <c r="J72" s="140"/>
      <c r="K72" s="140"/>
      <c r="L72" s="140"/>
      <c r="M72" s="140"/>
    </row>
    <row r="73" spans="1:17" s="70" customFormat="1" ht="23.85" customHeight="1">
      <c r="A73" s="632" t="s">
        <v>2316</v>
      </c>
      <c r="B73" s="632"/>
      <c r="C73" s="630"/>
      <c r="D73" s="630"/>
      <c r="E73" s="630"/>
      <c r="F73" s="630"/>
      <c r="G73" s="630"/>
      <c r="H73" s="630"/>
      <c r="I73" s="630"/>
      <c r="J73" s="630"/>
      <c r="K73" s="630"/>
      <c r="L73" s="630"/>
      <c r="M73" s="630"/>
    </row>
    <row r="74" spans="1:17" s="70" customFormat="1" ht="23.85" customHeight="1">
      <c r="E74" s="89"/>
      <c r="M74" s="110"/>
    </row>
    <row r="75" spans="1:17" s="70" customFormat="1" ht="23.85" customHeight="1">
      <c r="A75" s="89" t="s">
        <v>599</v>
      </c>
      <c r="B75" s="508" t="s">
        <v>1571</v>
      </c>
      <c r="C75" s="70" t="s">
        <v>2166</v>
      </c>
      <c r="D75" s="89"/>
      <c r="E75" s="89"/>
      <c r="M75" s="110"/>
    </row>
    <row r="76" spans="1:17" s="70" customFormat="1" ht="23.85" customHeight="1">
      <c r="C76" s="70" t="s">
        <v>2167</v>
      </c>
      <c r="D76" s="89"/>
      <c r="E76" s="89"/>
      <c r="M76" s="110"/>
    </row>
    <row r="77" spans="1:17" s="70" customFormat="1" ht="23.85" customHeight="1">
      <c r="A77" s="89" t="s">
        <v>599</v>
      </c>
      <c r="B77" s="70" t="s">
        <v>1572</v>
      </c>
      <c r="C77" s="70" t="s">
        <v>1573</v>
      </c>
      <c r="D77" s="89"/>
      <c r="E77" s="89"/>
      <c r="M77" s="110"/>
    </row>
    <row r="78" spans="1:17" s="70" customFormat="1" ht="23.85" customHeight="1">
      <c r="C78" s="70" t="s">
        <v>1574</v>
      </c>
      <c r="D78" s="89"/>
      <c r="K78" s="95"/>
    </row>
    <row r="79" spans="1:17" s="70" customFormat="1" ht="23.85" customHeight="1">
      <c r="B79" s="508" t="s">
        <v>1575</v>
      </c>
      <c r="C79" s="89" t="s">
        <v>2169</v>
      </c>
      <c r="E79" s="89"/>
      <c r="M79" s="110"/>
    </row>
    <row r="80" spans="1:17" s="70" customFormat="1" ht="23.85" customHeight="1">
      <c r="C80" s="70" t="s">
        <v>2168</v>
      </c>
      <c r="E80" s="89"/>
      <c r="M80" s="110"/>
    </row>
    <row r="81" spans="1:13" s="70" customFormat="1" ht="23.85" customHeight="1">
      <c r="B81" s="508" t="s">
        <v>2085</v>
      </c>
      <c r="C81" s="89" t="s">
        <v>2146</v>
      </c>
      <c r="D81" s="89"/>
      <c r="E81" s="89"/>
      <c r="M81" s="110"/>
    </row>
    <row r="82" spans="1:13" s="70" customFormat="1" ht="23.85" customHeight="1">
      <c r="B82" s="508"/>
      <c r="C82" s="89" t="s">
        <v>2148</v>
      </c>
      <c r="E82" s="89"/>
      <c r="M82" s="110"/>
    </row>
    <row r="83" spans="1:13" s="70" customFormat="1" ht="23.85" customHeight="1">
      <c r="B83" s="508"/>
      <c r="C83" s="89" t="s">
        <v>2147</v>
      </c>
      <c r="E83" s="89"/>
      <c r="M83" s="110"/>
    </row>
    <row r="84" spans="1:13" s="70" customFormat="1" ht="23.85" customHeight="1">
      <c r="B84" s="508" t="s">
        <v>2102</v>
      </c>
      <c r="C84" s="89" t="s">
        <v>2149</v>
      </c>
      <c r="D84" s="89"/>
      <c r="E84" s="89"/>
      <c r="M84" s="110"/>
    </row>
    <row r="85" spans="1:13" s="70" customFormat="1" ht="23.85" customHeight="1">
      <c r="B85" s="508"/>
      <c r="C85" s="89" t="s">
        <v>2170</v>
      </c>
      <c r="E85" s="89"/>
      <c r="M85" s="110"/>
    </row>
    <row r="86" spans="1:13" s="70" customFormat="1" ht="23.85" customHeight="1">
      <c r="C86" s="70" t="s">
        <v>2171</v>
      </c>
      <c r="E86" s="89"/>
      <c r="M86" s="110"/>
    </row>
    <row r="87" spans="1:13" s="70" customFormat="1" ht="23.85" customHeight="1">
      <c r="A87" s="507" t="s">
        <v>1610</v>
      </c>
      <c r="B87" s="70" t="s">
        <v>1576</v>
      </c>
      <c r="E87" s="89"/>
      <c r="M87" s="110"/>
    </row>
    <row r="88" spans="1:13" s="70" customFormat="1" ht="23.85" customHeight="1">
      <c r="B88" s="508" t="s">
        <v>1577</v>
      </c>
      <c r="C88" s="70" t="s">
        <v>1578</v>
      </c>
    </row>
    <row r="89" spans="1:13" s="70" customFormat="1" ht="23.85" customHeight="1">
      <c r="C89" s="70" t="s">
        <v>2150</v>
      </c>
    </row>
    <row r="90" spans="1:13" s="70" customFormat="1" ht="23.85" customHeight="1">
      <c r="B90" s="508" t="s">
        <v>1579</v>
      </c>
      <c r="C90" s="70" t="s">
        <v>1580</v>
      </c>
    </row>
    <row r="91" spans="1:13" s="70" customFormat="1" ht="23.85" customHeight="1">
      <c r="A91" s="108" t="s">
        <v>2</v>
      </c>
      <c r="B91" s="108"/>
      <c r="C91" s="70" t="s">
        <v>2172</v>
      </c>
      <c r="D91" s="89"/>
      <c r="E91" s="89"/>
      <c r="F91" s="89"/>
      <c r="G91" s="89"/>
    </row>
    <row r="92" spans="1:13" s="70" customFormat="1" ht="23.85" customHeight="1">
      <c r="A92" s="507" t="s">
        <v>1611</v>
      </c>
      <c r="B92" s="108" t="s">
        <v>1581</v>
      </c>
      <c r="D92" s="89"/>
      <c r="E92" s="89"/>
      <c r="F92" s="89"/>
      <c r="G92" s="89"/>
    </row>
    <row r="93" spans="1:13" s="70" customFormat="1" ht="23.85" customHeight="1">
      <c r="A93" s="70" t="s">
        <v>560</v>
      </c>
      <c r="B93" s="508" t="s">
        <v>1582</v>
      </c>
      <c r="C93" s="70" t="s">
        <v>1583</v>
      </c>
    </row>
    <row r="94" spans="1:13" s="70" customFormat="1" ht="23.85" customHeight="1">
      <c r="C94" s="70" t="s">
        <v>1584</v>
      </c>
    </row>
    <row r="95" spans="1:13" s="70" customFormat="1" ht="23.85" customHeight="1">
      <c r="B95" s="508" t="s">
        <v>1585</v>
      </c>
      <c r="C95" s="70" t="s">
        <v>1586</v>
      </c>
    </row>
    <row r="96" spans="1:13" s="70" customFormat="1" ht="23.85" customHeight="1">
      <c r="C96" s="70" t="s">
        <v>1588</v>
      </c>
    </row>
    <row r="97" spans="1:13" s="70" customFormat="1" ht="23.85" customHeight="1">
      <c r="C97" s="70" t="s">
        <v>1587</v>
      </c>
    </row>
    <row r="98" spans="1:13" s="70" customFormat="1" ht="23.85" customHeight="1">
      <c r="B98" s="508" t="s">
        <v>1589</v>
      </c>
      <c r="C98" s="70" t="s">
        <v>2173</v>
      </c>
    </row>
    <row r="99" spans="1:13" s="70" customFormat="1" ht="23.85" customHeight="1">
      <c r="C99" s="70" t="s">
        <v>2174</v>
      </c>
    </row>
    <row r="100" spans="1:13" s="70" customFormat="1" ht="23.85" customHeight="1">
      <c r="A100" s="507" t="s">
        <v>1613</v>
      </c>
      <c r="B100" s="70" t="s">
        <v>1590</v>
      </c>
    </row>
    <row r="101" spans="1:13" s="70" customFormat="1" ht="23.85" customHeight="1">
      <c r="A101" s="70" t="s">
        <v>626</v>
      </c>
      <c r="B101" s="508" t="s">
        <v>1591</v>
      </c>
      <c r="C101" s="70" t="s">
        <v>1592</v>
      </c>
    </row>
    <row r="102" spans="1:13" s="70" customFormat="1" ht="23.85" customHeight="1">
      <c r="C102" s="70" t="s">
        <v>1593</v>
      </c>
    </row>
    <row r="103" spans="1:13" s="70" customFormat="1" ht="23.85" customHeight="1">
      <c r="C103" s="70" t="s">
        <v>1587</v>
      </c>
    </row>
    <row r="104" spans="1:13" s="70" customFormat="1" ht="23.85" customHeight="1">
      <c r="B104" s="509" t="s">
        <v>1594</v>
      </c>
      <c r="C104" s="70" t="s">
        <v>2175</v>
      </c>
    </row>
    <row r="105" spans="1:13" s="70" customFormat="1" ht="23.85" customHeight="1">
      <c r="B105" s="89"/>
      <c r="C105" s="89" t="s">
        <v>2176</v>
      </c>
    </row>
    <row r="106" spans="1:13" s="70" customFormat="1" ht="23.85" customHeight="1">
      <c r="B106" s="89"/>
      <c r="C106" s="89"/>
    </row>
    <row r="107" spans="1:13" s="70" customFormat="1" ht="23.85" customHeight="1">
      <c r="E107" s="140"/>
      <c r="F107" s="140"/>
      <c r="G107" s="140"/>
      <c r="H107" s="140"/>
      <c r="I107" s="140"/>
      <c r="J107" s="140"/>
      <c r="K107" s="140"/>
      <c r="L107" s="140"/>
      <c r="M107" s="140"/>
    </row>
    <row r="108" spans="1:13" s="70" customFormat="1" ht="23.85" customHeight="1">
      <c r="A108" s="630" t="str">
        <f>+'[4]P63-64'!A79:M79</f>
        <v>(Sign) ……………………………………...........…………………………………. Authorized Director</v>
      </c>
      <c r="B108" s="630"/>
      <c r="C108" s="630"/>
      <c r="D108" s="630"/>
      <c r="E108" s="630"/>
      <c r="F108" s="630"/>
      <c r="G108" s="630"/>
      <c r="H108" s="630"/>
      <c r="I108" s="630"/>
      <c r="J108" s="630"/>
      <c r="K108" s="630"/>
      <c r="L108" s="630"/>
      <c r="M108" s="630"/>
    </row>
    <row r="109" spans="1:13" s="70" customFormat="1" ht="23.85" customHeight="1">
      <c r="A109" s="140"/>
      <c r="B109" s="503"/>
      <c r="C109" s="140"/>
      <c r="D109" s="140" t="s">
        <v>808</v>
      </c>
      <c r="E109" s="140"/>
      <c r="F109" s="140"/>
      <c r="G109" s="140"/>
      <c r="H109" s="140"/>
      <c r="I109" s="140"/>
      <c r="J109" s="140"/>
      <c r="K109" s="140"/>
      <c r="L109" s="140"/>
      <c r="M109" s="140"/>
    </row>
    <row r="110" spans="1:13" s="70" customFormat="1" ht="23.85" customHeight="1">
      <c r="A110" s="632" t="s">
        <v>2317</v>
      </c>
      <c r="B110" s="632"/>
      <c r="C110" s="630"/>
      <c r="D110" s="630"/>
      <c r="E110" s="630"/>
      <c r="F110" s="630"/>
      <c r="G110" s="630"/>
      <c r="H110" s="630"/>
      <c r="I110" s="630"/>
      <c r="J110" s="630"/>
      <c r="K110" s="630"/>
      <c r="L110" s="630"/>
      <c r="M110" s="630"/>
    </row>
    <row r="111" spans="1:13" s="70" customFormat="1" ht="23.85" customHeight="1">
      <c r="D111" s="89"/>
    </row>
    <row r="112" spans="1:13" s="70" customFormat="1" ht="23.85" customHeight="1">
      <c r="A112" s="507" t="s">
        <v>1612</v>
      </c>
      <c r="B112" s="70" t="s">
        <v>1595</v>
      </c>
    </row>
    <row r="113" spans="1:13" s="70" customFormat="1" ht="23.85" customHeight="1">
      <c r="B113" s="509" t="s">
        <v>1596</v>
      </c>
      <c r="C113" s="89" t="s">
        <v>1602</v>
      </c>
      <c r="D113" s="89"/>
      <c r="E113" s="89"/>
      <c r="F113" s="89"/>
      <c r="G113" s="89"/>
      <c r="H113" s="89"/>
      <c r="I113" s="89"/>
      <c r="J113" s="89"/>
      <c r="K113" s="89"/>
      <c r="L113" s="89"/>
      <c r="M113" s="89"/>
    </row>
    <row r="114" spans="1:13" s="70" customFormat="1" ht="23.85" customHeight="1">
      <c r="A114" s="89"/>
      <c r="B114" s="89"/>
      <c r="C114" s="89" t="s">
        <v>1600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</row>
    <row r="115" spans="1:13" s="70" customFormat="1" ht="23.85" customHeight="1">
      <c r="A115" s="89" t="s">
        <v>562</v>
      </c>
      <c r="B115" s="89"/>
      <c r="C115" s="89" t="s">
        <v>1601</v>
      </c>
      <c r="D115" s="89"/>
      <c r="E115" s="89"/>
      <c r="F115" s="89"/>
      <c r="G115" s="89"/>
      <c r="H115" s="89"/>
      <c r="I115" s="89"/>
      <c r="J115" s="89"/>
      <c r="K115" s="89"/>
      <c r="L115" s="89"/>
      <c r="M115" s="89"/>
    </row>
    <row r="116" spans="1:13" s="70" customFormat="1" ht="23.85" customHeight="1">
      <c r="B116" s="509" t="s">
        <v>1597</v>
      </c>
      <c r="C116" s="89" t="s">
        <v>2177</v>
      </c>
      <c r="D116" s="89"/>
      <c r="E116" s="89"/>
      <c r="F116" s="89"/>
      <c r="G116" s="89"/>
      <c r="H116" s="89"/>
      <c r="I116" s="89"/>
      <c r="J116" s="89"/>
      <c r="K116" s="89"/>
      <c r="L116" s="89"/>
      <c r="M116" s="89"/>
    </row>
    <row r="117" spans="1:13" s="70" customFormat="1" ht="23.85" customHeight="1">
      <c r="A117" s="89" t="s">
        <v>562</v>
      </c>
      <c r="B117" s="89"/>
      <c r="C117" s="89" t="s">
        <v>2178</v>
      </c>
      <c r="D117" s="89"/>
      <c r="E117" s="89"/>
      <c r="F117" s="89"/>
      <c r="G117" s="89"/>
      <c r="H117" s="89"/>
      <c r="I117" s="89"/>
      <c r="J117" s="89"/>
      <c r="K117" s="89"/>
      <c r="L117" s="89"/>
      <c r="M117" s="89"/>
    </row>
    <row r="118" spans="1:13" s="70" customFormat="1" ht="23.85" customHeight="1">
      <c r="A118" s="507" t="s">
        <v>1614</v>
      </c>
      <c r="B118" s="89" t="s">
        <v>1598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</row>
    <row r="119" spans="1:13" s="70" customFormat="1" ht="23.85" customHeight="1">
      <c r="B119" s="509" t="s">
        <v>1599</v>
      </c>
      <c r="C119" s="89" t="s">
        <v>1605</v>
      </c>
      <c r="D119" s="89"/>
      <c r="E119" s="89"/>
      <c r="F119" s="89"/>
      <c r="G119" s="89"/>
      <c r="H119" s="89"/>
      <c r="I119" s="89"/>
      <c r="J119" s="89"/>
      <c r="K119" s="89"/>
      <c r="L119" s="89"/>
      <c r="M119" s="89"/>
    </row>
    <row r="120" spans="1:13" s="70" customFormat="1" ht="23.85" customHeight="1">
      <c r="B120" s="89"/>
      <c r="C120" s="89" t="s">
        <v>1603</v>
      </c>
      <c r="D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1:13" s="70" customFormat="1" ht="23.85" customHeight="1">
      <c r="A121" s="89"/>
      <c r="B121" s="89"/>
      <c r="C121" s="89" t="s">
        <v>1604</v>
      </c>
      <c r="D121" s="89"/>
      <c r="E121" s="89"/>
      <c r="F121" s="89"/>
      <c r="G121" s="89"/>
      <c r="H121" s="89"/>
      <c r="I121" s="89"/>
      <c r="J121" s="89"/>
      <c r="K121" s="89"/>
      <c r="L121" s="89"/>
      <c r="M121" s="89"/>
    </row>
    <row r="122" spans="1:13" s="70" customFormat="1" ht="23.85" customHeight="1">
      <c r="A122" s="89" t="s">
        <v>383</v>
      </c>
      <c r="B122" s="509" t="s">
        <v>1606</v>
      </c>
      <c r="C122" s="89" t="s">
        <v>1607</v>
      </c>
      <c r="D122" s="89"/>
      <c r="E122" s="89"/>
      <c r="F122" s="89"/>
      <c r="G122" s="89"/>
      <c r="H122" s="89"/>
      <c r="I122" s="89"/>
      <c r="J122" s="89"/>
      <c r="K122" s="89"/>
      <c r="L122" s="89"/>
      <c r="M122" s="89"/>
    </row>
    <row r="123" spans="1:13" s="70" customFormat="1" ht="23.85" customHeight="1">
      <c r="A123" s="89"/>
      <c r="B123" s="89"/>
      <c r="C123" s="89" t="s">
        <v>2179</v>
      </c>
      <c r="D123" s="89"/>
      <c r="E123" s="89"/>
      <c r="F123" s="89"/>
      <c r="G123" s="89"/>
      <c r="H123" s="89"/>
      <c r="I123" s="89"/>
      <c r="J123" s="89"/>
      <c r="K123" s="89"/>
      <c r="L123" s="89"/>
      <c r="M123" s="89"/>
    </row>
    <row r="124" spans="1:13" s="70" customFormat="1" ht="23.85" customHeight="1">
      <c r="A124" s="507" t="s">
        <v>1615</v>
      </c>
      <c r="B124" s="89" t="s">
        <v>1616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</row>
    <row r="125" spans="1:13" s="70" customFormat="1" ht="23.85" customHeight="1">
      <c r="A125" s="70" t="s">
        <v>560</v>
      </c>
      <c r="B125" s="509" t="s">
        <v>1617</v>
      </c>
      <c r="C125" s="70" t="s">
        <v>2180</v>
      </c>
    </row>
    <row r="126" spans="1:13" s="70" customFormat="1" ht="23.85" customHeight="1">
      <c r="A126" s="70" t="s">
        <v>1349</v>
      </c>
      <c r="C126" s="70" t="s">
        <v>1618</v>
      </c>
    </row>
    <row r="127" spans="1:13" s="70" customFormat="1" ht="23.85" customHeight="1">
      <c r="B127" s="509" t="s">
        <v>1619</v>
      </c>
      <c r="C127" s="70" t="s">
        <v>1621</v>
      </c>
    </row>
    <row r="128" spans="1:13" s="70" customFormat="1" ht="23.85" customHeight="1">
      <c r="A128" s="70" t="s">
        <v>2</v>
      </c>
      <c r="C128" s="70" t="s">
        <v>1620</v>
      </c>
    </row>
    <row r="129" spans="1:13" s="70" customFormat="1" ht="23.85" customHeight="1">
      <c r="B129" s="509" t="s">
        <v>1622</v>
      </c>
      <c r="C129" s="70" t="s">
        <v>2181</v>
      </c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1:13" s="70" customFormat="1" ht="23.85" customHeight="1">
      <c r="A130" s="70" t="s">
        <v>599</v>
      </c>
      <c r="C130" s="70" t="s">
        <v>2182</v>
      </c>
      <c r="E130" s="89"/>
      <c r="F130" s="89"/>
      <c r="G130" s="89"/>
      <c r="H130" s="89"/>
      <c r="I130" s="89"/>
      <c r="J130" s="89"/>
      <c r="K130" s="89"/>
      <c r="L130" s="89"/>
      <c r="M130" s="89"/>
    </row>
    <row r="131" spans="1:13" s="70" customFormat="1" ht="23.85" customHeight="1">
      <c r="A131" s="507" t="s">
        <v>1623</v>
      </c>
      <c r="B131" s="70" t="s">
        <v>1624</v>
      </c>
      <c r="E131" s="89"/>
      <c r="F131" s="89"/>
      <c r="G131" s="89"/>
      <c r="H131" s="89"/>
      <c r="I131" s="89"/>
      <c r="J131" s="89"/>
      <c r="K131" s="89"/>
      <c r="L131" s="89"/>
      <c r="M131" s="89"/>
    </row>
    <row r="132" spans="1:13" s="70" customFormat="1" ht="23.85" customHeight="1">
      <c r="A132" s="70" t="s">
        <v>894</v>
      </c>
      <c r="B132" s="509" t="s">
        <v>1625</v>
      </c>
      <c r="C132" s="70" t="s">
        <v>1628</v>
      </c>
    </row>
    <row r="133" spans="1:13" s="70" customFormat="1" ht="23.85" customHeight="1">
      <c r="A133" s="70" t="s">
        <v>2</v>
      </c>
      <c r="C133" s="70" t="s">
        <v>1626</v>
      </c>
    </row>
    <row r="134" spans="1:13" s="70" customFormat="1" ht="23.85" customHeight="1">
      <c r="C134" s="70" t="s">
        <v>1627</v>
      </c>
    </row>
    <row r="135" spans="1:13" s="70" customFormat="1" ht="23.85" customHeight="1">
      <c r="A135" s="70" t="s">
        <v>562</v>
      </c>
      <c r="B135" s="509" t="s">
        <v>1629</v>
      </c>
      <c r="C135" s="70" t="s">
        <v>2183</v>
      </c>
    </row>
    <row r="136" spans="1:13" s="70" customFormat="1" ht="23.85" customHeight="1">
      <c r="A136" s="70" t="s">
        <v>742</v>
      </c>
      <c r="C136" s="70" t="s">
        <v>2184</v>
      </c>
    </row>
    <row r="137" spans="1:13" s="70" customFormat="1" ht="23.85" customHeight="1">
      <c r="A137" s="507" t="s">
        <v>1630</v>
      </c>
      <c r="B137" s="70" t="s">
        <v>1631</v>
      </c>
    </row>
    <row r="138" spans="1:13" ht="23.85" customHeight="1">
      <c r="A138" s="70" t="s">
        <v>3</v>
      </c>
      <c r="B138" s="509" t="s">
        <v>1632</v>
      </c>
      <c r="C138" s="70" t="s">
        <v>1633</v>
      </c>
      <c r="D138" s="70"/>
      <c r="E138" s="70"/>
      <c r="F138" s="70"/>
      <c r="G138" s="70"/>
      <c r="H138" s="70"/>
      <c r="I138" s="70"/>
      <c r="J138" s="70"/>
      <c r="K138" s="70"/>
      <c r="L138" s="70"/>
      <c r="M138" s="70"/>
    </row>
    <row r="139" spans="1:13" ht="23.85" customHeight="1">
      <c r="A139" s="70" t="s">
        <v>598</v>
      </c>
      <c r="B139" s="70"/>
      <c r="C139" s="70" t="s">
        <v>1634</v>
      </c>
      <c r="D139" s="70"/>
      <c r="E139" s="70"/>
      <c r="F139" s="70"/>
      <c r="G139" s="70"/>
      <c r="H139" s="70"/>
      <c r="I139" s="70"/>
      <c r="J139" s="70"/>
      <c r="K139" s="70"/>
      <c r="L139" s="70"/>
      <c r="M139" s="70"/>
    </row>
    <row r="140" spans="1:13" ht="23.85" customHeight="1">
      <c r="A140" s="70"/>
      <c r="B140" s="70"/>
      <c r="C140" s="70" t="s">
        <v>1627</v>
      </c>
      <c r="D140" s="70"/>
      <c r="E140" s="70"/>
      <c r="F140" s="70"/>
      <c r="G140" s="70"/>
      <c r="H140" s="70"/>
      <c r="I140" s="70"/>
      <c r="J140" s="70"/>
      <c r="K140" s="70"/>
      <c r="L140" s="70"/>
      <c r="M140" s="70"/>
    </row>
    <row r="141" spans="1:13" ht="23.85" customHeight="1">
      <c r="A141" s="70"/>
      <c r="B141" s="509" t="s">
        <v>1635</v>
      </c>
      <c r="C141" s="70" t="s">
        <v>2185</v>
      </c>
      <c r="D141" s="70"/>
      <c r="E141" s="70"/>
      <c r="F141" s="70"/>
      <c r="G141" s="70"/>
      <c r="H141" s="70"/>
      <c r="I141" s="70"/>
      <c r="J141" s="70"/>
      <c r="K141" s="70"/>
      <c r="L141" s="70"/>
      <c r="M141" s="70"/>
    </row>
    <row r="142" spans="1:13" ht="23.85" customHeight="1">
      <c r="A142" s="70" t="s">
        <v>611</v>
      </c>
      <c r="B142" s="70"/>
      <c r="C142" s="70" t="s">
        <v>2186</v>
      </c>
      <c r="D142" s="70"/>
      <c r="E142" s="70"/>
      <c r="F142" s="70"/>
      <c r="G142" s="70"/>
      <c r="H142" s="70"/>
      <c r="I142" s="70"/>
      <c r="J142" s="70"/>
      <c r="K142" s="70"/>
      <c r="L142" s="70"/>
      <c r="M142" s="70"/>
    </row>
    <row r="143" spans="1:13" s="70" customFormat="1" ht="23.85" customHeight="1">
      <c r="A143" s="89"/>
      <c r="B143" s="89"/>
      <c r="D143" s="89"/>
    </row>
    <row r="144" spans="1:13" s="70" customFormat="1" ht="23.85" customHeight="1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</row>
    <row r="145" spans="1:13" s="89" customFormat="1" ht="23.85" customHeight="1">
      <c r="A145" s="630" t="s">
        <v>551</v>
      </c>
      <c r="B145" s="630"/>
      <c r="C145" s="630"/>
      <c r="D145" s="630"/>
      <c r="E145" s="630"/>
      <c r="F145" s="630"/>
      <c r="G145" s="630"/>
      <c r="H145" s="630"/>
      <c r="I145" s="630"/>
      <c r="J145" s="630"/>
      <c r="K145" s="630"/>
      <c r="L145" s="630"/>
      <c r="M145" s="630"/>
    </row>
    <row r="146" spans="1:13" ht="23.85" customHeight="1">
      <c r="A146" s="140"/>
      <c r="B146" s="503"/>
      <c r="C146" s="140"/>
      <c r="D146" s="140" t="str">
        <f>+D109</f>
        <v xml:space="preserve">     (                                                                                                                 )</v>
      </c>
      <c r="E146" s="140"/>
      <c r="F146" s="140"/>
      <c r="G146" s="140"/>
      <c r="H146" s="140"/>
      <c r="I146" s="140"/>
      <c r="J146" s="140"/>
      <c r="K146" s="140"/>
      <c r="L146" s="140"/>
      <c r="M146" s="140"/>
    </row>
    <row r="147" spans="1:13" ht="24" customHeight="1">
      <c r="A147" s="632" t="s">
        <v>2318</v>
      </c>
      <c r="B147" s="632"/>
      <c r="C147" s="630"/>
      <c r="D147" s="630"/>
      <c r="E147" s="630"/>
      <c r="F147" s="630"/>
      <c r="G147" s="630"/>
      <c r="H147" s="630"/>
      <c r="I147" s="630"/>
      <c r="J147" s="630"/>
      <c r="K147" s="630"/>
      <c r="L147" s="630"/>
      <c r="M147" s="630"/>
    </row>
    <row r="148" spans="1:13" ht="24" customHeight="1">
      <c r="A148" s="115"/>
      <c r="B148" s="115"/>
      <c r="C148" s="115"/>
      <c r="D148" s="115"/>
      <c r="E148" s="89"/>
      <c r="F148" s="70"/>
      <c r="G148" s="70"/>
      <c r="H148" s="70"/>
      <c r="I148" s="70"/>
      <c r="J148" s="70"/>
      <c r="K148" s="70"/>
      <c r="L148" s="70"/>
      <c r="M148" s="70"/>
    </row>
    <row r="149" spans="1:13" ht="24" customHeight="1">
      <c r="A149" s="507" t="s">
        <v>1636</v>
      </c>
      <c r="B149" s="70" t="s">
        <v>1637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</row>
    <row r="150" spans="1:13" ht="24" customHeight="1">
      <c r="A150" s="507"/>
      <c r="B150" s="509" t="s">
        <v>1638</v>
      </c>
      <c r="C150" s="70" t="s">
        <v>1639</v>
      </c>
      <c r="D150" s="70"/>
      <c r="E150" s="70"/>
      <c r="F150" s="70"/>
      <c r="G150" s="70"/>
      <c r="H150" s="70"/>
      <c r="I150" s="70"/>
      <c r="J150" s="70"/>
      <c r="K150" s="70"/>
      <c r="L150" s="70"/>
      <c r="M150" s="70"/>
    </row>
    <row r="151" spans="1:13" ht="24" customHeight="1">
      <c r="A151" s="70" t="s">
        <v>611</v>
      </c>
      <c r="B151" s="70"/>
      <c r="C151" s="70" t="s">
        <v>2366</v>
      </c>
      <c r="D151" s="70"/>
      <c r="E151" s="70"/>
      <c r="F151" s="70"/>
      <c r="G151" s="70"/>
      <c r="H151" s="70"/>
      <c r="I151" s="70"/>
      <c r="J151" s="70"/>
      <c r="K151" s="70"/>
      <c r="L151" s="70"/>
      <c r="M151" s="70"/>
    </row>
    <row r="152" spans="1:13" ht="24" customHeight="1">
      <c r="A152" s="70"/>
      <c r="B152" s="70"/>
      <c r="C152" s="70" t="s">
        <v>2365</v>
      </c>
      <c r="D152" s="70"/>
      <c r="E152" s="70"/>
      <c r="F152" s="70"/>
      <c r="G152" s="70"/>
      <c r="H152" s="70"/>
      <c r="I152" s="70"/>
      <c r="J152" s="70"/>
      <c r="K152" s="70"/>
      <c r="L152" s="70"/>
      <c r="M152" s="70"/>
    </row>
    <row r="153" spans="1:13" ht="24" customHeight="1">
      <c r="A153" s="70"/>
      <c r="B153" s="509" t="s">
        <v>1640</v>
      </c>
      <c r="C153" s="70" t="s">
        <v>2187</v>
      </c>
      <c r="D153" s="70"/>
      <c r="E153" s="70"/>
      <c r="F153" s="70"/>
      <c r="G153" s="70"/>
      <c r="H153" s="70"/>
      <c r="I153" s="70"/>
      <c r="J153" s="70"/>
      <c r="K153" s="70"/>
      <c r="L153" s="70"/>
      <c r="M153" s="70"/>
    </row>
    <row r="154" spans="1:13" ht="24" customHeight="1">
      <c r="A154" s="70" t="s">
        <v>611</v>
      </c>
      <c r="B154" s="70"/>
      <c r="C154" s="70" t="s">
        <v>2188</v>
      </c>
      <c r="D154" s="70"/>
      <c r="E154" s="70"/>
      <c r="F154" s="70"/>
      <c r="G154" s="70"/>
      <c r="H154" s="70"/>
      <c r="I154" s="70"/>
      <c r="J154" s="70"/>
      <c r="K154" s="70"/>
      <c r="L154" s="70"/>
      <c r="M154" s="70"/>
    </row>
    <row r="155" spans="1:13" ht="24" customHeight="1">
      <c r="A155" s="507" t="s">
        <v>1641</v>
      </c>
      <c r="B155" s="89" t="s">
        <v>1642</v>
      </c>
      <c r="C155" s="89"/>
      <c r="D155" s="89"/>
      <c r="E155" s="70"/>
      <c r="F155" s="70"/>
      <c r="G155" s="70"/>
      <c r="H155" s="70"/>
      <c r="I155" s="70"/>
      <c r="J155" s="70"/>
      <c r="K155" s="70"/>
      <c r="L155" s="70"/>
      <c r="M155" s="70"/>
    </row>
    <row r="156" spans="1:13" ht="24" customHeight="1">
      <c r="A156" s="507"/>
      <c r="B156" s="509" t="s">
        <v>1643</v>
      </c>
      <c r="C156" s="89" t="s">
        <v>2190</v>
      </c>
      <c r="D156" s="89"/>
      <c r="E156" s="70"/>
      <c r="F156" s="70"/>
      <c r="G156" s="70"/>
      <c r="H156" s="70"/>
      <c r="I156" s="70"/>
      <c r="J156" s="70"/>
      <c r="K156" s="70"/>
      <c r="L156" s="70"/>
      <c r="M156" s="70"/>
    </row>
    <row r="157" spans="1:13" ht="24" customHeight="1">
      <c r="A157" s="70" t="s">
        <v>457</v>
      </c>
      <c r="B157" s="70"/>
      <c r="C157" s="70" t="s">
        <v>2189</v>
      </c>
      <c r="D157" s="89"/>
      <c r="E157" s="70"/>
      <c r="F157" s="70"/>
      <c r="G157" s="70"/>
      <c r="H157" s="70"/>
      <c r="I157" s="70"/>
      <c r="J157" s="70"/>
      <c r="K157" s="70"/>
      <c r="L157" s="70"/>
      <c r="M157" s="70"/>
    </row>
    <row r="158" spans="1:13" ht="24" customHeight="1">
      <c r="A158" s="89" t="s">
        <v>935</v>
      </c>
      <c r="B158" s="89"/>
      <c r="C158" s="70" t="s">
        <v>2191</v>
      </c>
      <c r="D158" s="89"/>
      <c r="E158" s="70"/>
      <c r="F158" s="70"/>
      <c r="G158" s="70"/>
      <c r="H158" s="70"/>
      <c r="I158" s="70"/>
      <c r="J158" s="70"/>
      <c r="K158" s="70"/>
      <c r="L158" s="70"/>
      <c r="M158" s="70"/>
    </row>
    <row r="159" spans="1:13" ht="24" customHeight="1">
      <c r="A159" s="115"/>
      <c r="B159" s="509" t="s">
        <v>1644</v>
      </c>
      <c r="C159" s="70" t="s">
        <v>1645</v>
      </c>
      <c r="D159" s="89"/>
      <c r="E159" s="89"/>
      <c r="F159" s="70"/>
      <c r="G159" s="70"/>
      <c r="H159" s="70"/>
      <c r="I159" s="70"/>
      <c r="J159" s="70"/>
      <c r="K159" s="70"/>
      <c r="L159" s="70"/>
      <c r="M159" s="70"/>
    </row>
    <row r="160" spans="1:13" ht="24" customHeight="1">
      <c r="A160" s="89" t="s">
        <v>935</v>
      </c>
      <c r="B160" s="89"/>
      <c r="C160" s="70" t="s">
        <v>2192</v>
      </c>
      <c r="D160" s="89"/>
      <c r="E160" s="89"/>
      <c r="F160" s="70"/>
      <c r="G160" s="70"/>
      <c r="H160" s="70"/>
      <c r="I160" s="70"/>
      <c r="J160" s="70"/>
      <c r="K160" s="70"/>
      <c r="L160" s="70"/>
      <c r="M160" s="70"/>
    </row>
    <row r="161" spans="1:13" ht="24" customHeight="1">
      <c r="A161" s="507" t="s">
        <v>1646</v>
      </c>
      <c r="B161" s="89" t="s">
        <v>1647</v>
      </c>
      <c r="C161" s="70"/>
      <c r="D161" s="89"/>
      <c r="E161" s="89"/>
      <c r="F161" s="70"/>
      <c r="G161" s="70"/>
      <c r="H161" s="70"/>
      <c r="I161" s="70"/>
      <c r="J161" s="70"/>
      <c r="K161" s="70"/>
      <c r="L161" s="70"/>
      <c r="M161" s="70"/>
    </row>
    <row r="162" spans="1:13" ht="24" customHeight="1">
      <c r="A162" s="108"/>
      <c r="B162" s="509" t="s">
        <v>1648</v>
      </c>
      <c r="C162" s="89" t="s">
        <v>1649</v>
      </c>
      <c r="D162" s="89"/>
      <c r="E162" s="89"/>
      <c r="F162" s="70"/>
      <c r="G162" s="70"/>
      <c r="H162" s="70"/>
      <c r="I162" s="70"/>
      <c r="J162" s="70"/>
      <c r="K162" s="70"/>
      <c r="L162" s="70"/>
      <c r="M162" s="70"/>
    </row>
    <row r="163" spans="1:13" ht="24" customHeight="1">
      <c r="A163" s="89" t="s">
        <v>598</v>
      </c>
      <c r="B163" s="89"/>
      <c r="C163" s="89" t="s">
        <v>2193</v>
      </c>
      <c r="D163" s="89"/>
      <c r="E163" s="89"/>
      <c r="F163" s="70"/>
      <c r="G163" s="70"/>
      <c r="H163" s="70"/>
      <c r="I163" s="70"/>
      <c r="J163" s="70"/>
      <c r="K163" s="70"/>
      <c r="L163" s="70"/>
      <c r="M163" s="70"/>
    </row>
    <row r="164" spans="1:13" ht="24" customHeight="1">
      <c r="A164" s="89"/>
      <c r="B164" s="89"/>
      <c r="C164" s="89" t="s">
        <v>2194</v>
      </c>
      <c r="D164" s="89"/>
      <c r="E164" s="89"/>
      <c r="F164" s="70"/>
      <c r="G164" s="70"/>
      <c r="H164" s="70"/>
      <c r="I164" s="70"/>
      <c r="J164" s="70"/>
      <c r="K164" s="70"/>
      <c r="L164" s="70"/>
      <c r="M164" s="70"/>
    </row>
    <row r="165" spans="1:13" ht="24" customHeight="1">
      <c r="A165" s="89"/>
      <c r="B165" s="509" t="s">
        <v>1650</v>
      </c>
      <c r="C165" s="89" t="s">
        <v>1654</v>
      </c>
      <c r="D165" s="89"/>
      <c r="E165" s="89"/>
      <c r="F165" s="70"/>
      <c r="G165" s="70"/>
      <c r="H165" s="70"/>
      <c r="I165" s="70"/>
      <c r="J165" s="70"/>
      <c r="K165" s="70"/>
      <c r="L165" s="70"/>
      <c r="M165" s="70"/>
    </row>
    <row r="166" spans="1:13" ht="24" customHeight="1">
      <c r="A166" s="89"/>
      <c r="B166" s="89"/>
      <c r="C166" s="89" t="s">
        <v>2195</v>
      </c>
      <c r="D166" s="89"/>
      <c r="E166" s="89"/>
      <c r="F166" s="70"/>
      <c r="G166" s="70"/>
      <c r="H166" s="70"/>
      <c r="I166" s="70"/>
      <c r="J166" s="70"/>
      <c r="K166" s="70"/>
      <c r="L166" s="70"/>
      <c r="M166" s="70"/>
    </row>
    <row r="167" spans="1:13" ht="24" customHeight="1">
      <c r="A167" s="507" t="s">
        <v>1651</v>
      </c>
      <c r="B167" s="89" t="s">
        <v>1653</v>
      </c>
      <c r="C167" s="115"/>
      <c r="D167" s="89"/>
      <c r="E167" s="89"/>
      <c r="F167" s="70"/>
      <c r="G167" s="70"/>
      <c r="H167" s="70"/>
      <c r="I167" s="70"/>
      <c r="J167" s="70"/>
      <c r="K167" s="70"/>
      <c r="L167" s="70"/>
      <c r="M167" s="70"/>
    </row>
    <row r="168" spans="1:13" ht="24" customHeight="1">
      <c r="A168" s="490"/>
      <c r="B168" s="89" t="s">
        <v>1652</v>
      </c>
      <c r="C168" s="202"/>
      <c r="D168" s="89"/>
      <c r="E168" s="70"/>
      <c r="F168" s="70"/>
      <c r="G168" s="70"/>
      <c r="H168" s="70"/>
      <c r="I168" s="70"/>
      <c r="J168" s="70"/>
      <c r="K168" s="70"/>
      <c r="L168" s="70"/>
      <c r="M168" s="70"/>
    </row>
    <row r="169" spans="1:13" ht="24" customHeight="1">
      <c r="A169" s="507" t="s">
        <v>1655</v>
      </c>
      <c r="B169" s="89" t="s">
        <v>1656</v>
      </c>
      <c r="C169" s="490"/>
      <c r="D169" s="89"/>
      <c r="E169" s="70"/>
      <c r="F169" s="70"/>
      <c r="G169" s="70"/>
      <c r="H169" s="70"/>
      <c r="I169" s="70"/>
      <c r="J169" s="70"/>
      <c r="K169" s="70"/>
      <c r="L169" s="70"/>
      <c r="M169" s="70"/>
    </row>
    <row r="170" spans="1:13" ht="24" customHeight="1">
      <c r="A170" s="89"/>
      <c r="B170" s="89" t="s">
        <v>1657</v>
      </c>
      <c r="C170" s="89"/>
      <c r="D170" s="89"/>
      <c r="E170" s="70"/>
      <c r="F170" s="70"/>
      <c r="G170" s="70"/>
      <c r="H170" s="70"/>
      <c r="I170" s="70"/>
      <c r="J170" s="70"/>
      <c r="K170" s="70"/>
      <c r="L170" s="70"/>
      <c r="M170" s="70"/>
    </row>
    <row r="171" spans="1:13" ht="24" customHeight="1">
      <c r="A171" s="89"/>
      <c r="B171" s="89"/>
      <c r="C171" s="70"/>
      <c r="D171" s="89"/>
      <c r="E171" s="89"/>
      <c r="F171" s="70"/>
      <c r="G171" s="70"/>
      <c r="H171" s="70"/>
      <c r="I171" s="70"/>
      <c r="J171" s="70"/>
      <c r="K171" s="70"/>
      <c r="L171" s="70"/>
      <c r="M171" s="70"/>
    </row>
    <row r="172" spans="1:13" ht="24" customHeight="1">
      <c r="A172" s="19" t="s">
        <v>1445</v>
      </c>
      <c r="B172" s="19"/>
      <c r="C172" s="150"/>
      <c r="D172" s="150"/>
      <c r="E172" s="150"/>
      <c r="F172" s="150"/>
      <c r="G172" s="150"/>
      <c r="H172" s="150"/>
      <c r="I172" s="150"/>
      <c r="J172" s="150"/>
      <c r="K172" s="150"/>
      <c r="L172" s="70"/>
      <c r="M172" s="70"/>
    </row>
    <row r="173" spans="1:13" ht="24" customHeight="1">
      <c r="A173" s="150" t="s">
        <v>328</v>
      </c>
      <c r="B173" s="503"/>
      <c r="C173" s="150"/>
      <c r="D173" s="150"/>
      <c r="E173" s="150"/>
      <c r="F173" s="150"/>
      <c r="G173" s="150"/>
      <c r="H173" s="150"/>
      <c r="I173" s="150"/>
      <c r="J173" s="150"/>
      <c r="K173" s="150"/>
      <c r="L173" s="70"/>
      <c r="M173" s="70"/>
    </row>
    <row r="174" spans="1:13" ht="24" customHeight="1">
      <c r="A174" s="150"/>
      <c r="B174" s="503"/>
      <c r="C174" s="657" t="s">
        <v>329</v>
      </c>
      <c r="D174" s="657"/>
      <c r="E174" s="657"/>
      <c r="F174" s="657"/>
      <c r="G174" s="151"/>
      <c r="H174" s="151"/>
      <c r="I174" s="657" t="s">
        <v>330</v>
      </c>
      <c r="J174" s="657"/>
      <c r="K174" s="657"/>
      <c r="L174" s="70"/>
      <c r="M174" s="70"/>
    </row>
    <row r="175" spans="1:13" ht="24" customHeight="1">
      <c r="A175" s="150"/>
      <c r="B175" s="503"/>
      <c r="C175" s="150" t="s">
        <v>21</v>
      </c>
      <c r="D175" s="150"/>
      <c r="E175" s="150"/>
      <c r="F175" s="150"/>
      <c r="G175" s="150"/>
      <c r="H175" s="150"/>
      <c r="I175" s="629" t="s">
        <v>331</v>
      </c>
      <c r="J175" s="629"/>
      <c r="K175" s="629"/>
      <c r="L175" s="70"/>
      <c r="M175" s="70"/>
    </row>
    <row r="176" spans="1:13" ht="24" customHeight="1">
      <c r="A176" s="150"/>
      <c r="B176" s="503"/>
      <c r="C176" s="150" t="s">
        <v>27</v>
      </c>
      <c r="D176" s="150"/>
      <c r="E176" s="150"/>
      <c r="F176" s="150"/>
      <c r="G176" s="150"/>
      <c r="H176" s="150"/>
      <c r="I176" s="629" t="s">
        <v>494</v>
      </c>
      <c r="J176" s="629"/>
      <c r="K176" s="629"/>
      <c r="L176" s="70"/>
      <c r="M176" s="70"/>
    </row>
    <row r="177" spans="1:13" ht="24" customHeight="1">
      <c r="A177" s="150"/>
      <c r="B177" s="503"/>
      <c r="C177" s="150" t="s">
        <v>23</v>
      </c>
      <c r="D177" s="150"/>
      <c r="E177" s="150"/>
      <c r="F177" s="150"/>
      <c r="G177" s="150"/>
      <c r="H177" s="150"/>
      <c r="I177" s="629" t="s">
        <v>332</v>
      </c>
      <c r="J177" s="629"/>
      <c r="K177" s="629"/>
      <c r="L177" s="70"/>
      <c r="M177" s="70"/>
    </row>
    <row r="178" spans="1:13" ht="24" customHeight="1">
      <c r="A178" s="150"/>
      <c r="B178" s="503"/>
      <c r="C178" s="150" t="s">
        <v>333</v>
      </c>
      <c r="D178" s="150"/>
      <c r="E178" s="150"/>
      <c r="F178" s="150"/>
      <c r="G178" s="150"/>
      <c r="H178" s="150"/>
      <c r="I178" s="629" t="s">
        <v>496</v>
      </c>
      <c r="J178" s="629"/>
      <c r="K178" s="629"/>
      <c r="L178" s="70"/>
      <c r="M178" s="70"/>
    </row>
    <row r="179" spans="1:13" ht="24" customHeight="1">
      <c r="A179" s="551"/>
      <c r="B179" s="551"/>
      <c r="C179" s="551"/>
      <c r="D179" s="551"/>
      <c r="E179" s="551"/>
      <c r="F179" s="551"/>
      <c r="G179" s="551"/>
      <c r="H179" s="551"/>
      <c r="I179" s="551"/>
      <c r="J179" s="551"/>
      <c r="K179" s="551"/>
      <c r="L179" s="70"/>
      <c r="M179" s="70"/>
    </row>
    <row r="180" spans="1:13" ht="24" customHeight="1">
      <c r="A180" s="89"/>
      <c r="B180" s="89"/>
      <c r="C180" s="70"/>
      <c r="D180" s="89"/>
      <c r="E180" s="70"/>
      <c r="F180" s="70"/>
      <c r="G180" s="70"/>
      <c r="H180" s="70"/>
      <c r="I180" s="70"/>
      <c r="J180" s="70"/>
      <c r="K180" s="70"/>
      <c r="L180" s="70"/>
      <c r="M180" s="70"/>
    </row>
    <row r="181" spans="1:13" ht="24" customHeight="1">
      <c r="A181" s="630" t="s">
        <v>551</v>
      </c>
      <c r="B181" s="630"/>
      <c r="C181" s="630"/>
      <c r="D181" s="630"/>
      <c r="E181" s="630"/>
      <c r="F181" s="630"/>
      <c r="G181" s="630"/>
      <c r="H181" s="630"/>
      <c r="I181" s="630"/>
      <c r="J181" s="630"/>
      <c r="K181" s="630"/>
      <c r="L181" s="630"/>
      <c r="M181" s="630"/>
    </row>
    <row r="182" spans="1:13" ht="24" customHeight="1">
      <c r="A182" s="150"/>
      <c r="B182" s="503"/>
      <c r="C182" s="150"/>
      <c r="D182" s="150" t="str">
        <f>+D146</f>
        <v xml:space="preserve">     (                                                                                                                 )</v>
      </c>
      <c r="E182" s="150"/>
      <c r="F182" s="150"/>
      <c r="G182" s="150"/>
      <c r="H182" s="150"/>
      <c r="I182" s="150"/>
      <c r="J182" s="150"/>
      <c r="K182" s="150"/>
      <c r="L182" s="150"/>
      <c r="M182" s="150"/>
    </row>
    <row r="183" spans="1:13" ht="24" customHeight="1">
      <c r="A183" s="632" t="s">
        <v>2319</v>
      </c>
      <c r="B183" s="632"/>
      <c r="C183" s="630"/>
      <c r="D183" s="630"/>
      <c r="E183" s="630"/>
      <c r="F183" s="630"/>
      <c r="G183" s="630"/>
      <c r="H183" s="630"/>
      <c r="I183" s="630"/>
      <c r="J183" s="630"/>
      <c r="K183" s="630"/>
      <c r="L183" s="630"/>
      <c r="M183" s="630"/>
    </row>
    <row r="184" spans="1:13" ht="24" customHeight="1">
      <c r="A184" s="140"/>
      <c r="B184" s="503"/>
      <c r="C184" s="140"/>
      <c r="D184" s="140"/>
      <c r="E184" s="70"/>
      <c r="F184" s="70"/>
      <c r="G184" s="70"/>
      <c r="H184" s="70"/>
      <c r="I184" s="70"/>
      <c r="J184" s="70"/>
      <c r="K184" s="70"/>
      <c r="L184" s="70"/>
      <c r="M184" s="70"/>
    </row>
    <row r="185" spans="1:13" ht="24" customHeight="1">
      <c r="A185" s="551"/>
      <c r="B185" s="551"/>
      <c r="C185" s="657" t="s">
        <v>329</v>
      </c>
      <c r="D185" s="657"/>
      <c r="E185" s="657"/>
      <c r="F185" s="657"/>
      <c r="G185" s="552"/>
      <c r="H185" s="552"/>
      <c r="I185" s="657" t="s">
        <v>330</v>
      </c>
      <c r="J185" s="657"/>
      <c r="K185" s="657"/>
      <c r="L185" s="70"/>
      <c r="M185" s="70"/>
    </row>
    <row r="186" spans="1:13" ht="24" customHeight="1">
      <c r="A186" s="150"/>
      <c r="B186" s="503"/>
      <c r="C186" s="150" t="s">
        <v>26</v>
      </c>
      <c r="D186" s="150"/>
      <c r="E186" s="150"/>
      <c r="F186" s="150"/>
      <c r="G186" s="150"/>
      <c r="H186" s="150"/>
      <c r="I186" s="629" t="s">
        <v>334</v>
      </c>
      <c r="J186" s="629"/>
      <c r="K186" s="629"/>
      <c r="L186" s="70"/>
      <c r="M186" s="70"/>
    </row>
    <row r="187" spans="1:13" ht="24" customHeight="1">
      <c r="A187" s="150"/>
      <c r="B187" s="503"/>
      <c r="C187" s="150" t="s">
        <v>469</v>
      </c>
      <c r="D187" s="150"/>
      <c r="E187" s="150"/>
      <c r="F187" s="150"/>
      <c r="G187" s="150"/>
      <c r="H187" s="150"/>
      <c r="I187" s="629" t="s">
        <v>470</v>
      </c>
      <c r="J187" s="629"/>
      <c r="K187" s="629"/>
      <c r="L187" s="70"/>
      <c r="M187" s="70"/>
    </row>
    <row r="188" spans="1:13" ht="24" customHeight="1">
      <c r="A188" s="140"/>
      <c r="B188" s="503"/>
      <c r="C188" s="49" t="s">
        <v>28</v>
      </c>
      <c r="D188" s="140"/>
      <c r="E188" s="140"/>
      <c r="F188" s="140"/>
      <c r="G188" s="140"/>
      <c r="H188" s="140"/>
      <c r="I188" s="629" t="s">
        <v>483</v>
      </c>
      <c r="J188" s="629"/>
      <c r="K188" s="629"/>
      <c r="L188" s="140"/>
      <c r="M188" s="140"/>
    </row>
    <row r="189" spans="1:13" ht="24" customHeight="1">
      <c r="A189" s="140"/>
      <c r="B189" s="503"/>
      <c r="C189" s="49" t="s">
        <v>29</v>
      </c>
      <c r="D189" s="140"/>
      <c r="E189" s="140"/>
      <c r="F189" s="140"/>
      <c r="G189" s="140"/>
      <c r="H189" s="140"/>
      <c r="I189" s="629" t="s">
        <v>492</v>
      </c>
      <c r="J189" s="629"/>
      <c r="K189" s="629"/>
      <c r="L189" s="140"/>
      <c r="M189" s="140"/>
    </row>
    <row r="190" spans="1:13" ht="24" customHeight="1">
      <c r="A190" s="140"/>
      <c r="B190" s="503"/>
      <c r="C190" s="49" t="s">
        <v>30</v>
      </c>
      <c r="D190" s="140"/>
      <c r="E190" s="140"/>
      <c r="F190" s="140"/>
      <c r="G190" s="140"/>
      <c r="H190" s="140"/>
      <c r="I190" s="629" t="s">
        <v>561</v>
      </c>
      <c r="J190" s="629"/>
      <c r="K190" s="629"/>
      <c r="L190" s="140"/>
    </row>
    <row r="191" spans="1:13" ht="24" customHeight="1">
      <c r="A191" s="140"/>
      <c r="B191" s="503"/>
      <c r="C191" s="108" t="s">
        <v>982</v>
      </c>
      <c r="D191" s="49"/>
      <c r="E191" s="89"/>
      <c r="F191" s="89"/>
      <c r="G191" s="89"/>
      <c r="H191" s="89"/>
      <c r="I191" s="629" t="s">
        <v>984</v>
      </c>
      <c r="J191" s="629"/>
      <c r="K191" s="629"/>
      <c r="L191" s="70"/>
      <c r="M191" s="70"/>
    </row>
    <row r="192" spans="1:13" ht="24" customHeight="1">
      <c r="A192" s="140"/>
      <c r="B192" s="503"/>
      <c r="C192" s="108" t="s">
        <v>983</v>
      </c>
      <c r="D192" s="49"/>
      <c r="E192" s="89"/>
      <c r="F192" s="89"/>
      <c r="G192" s="89"/>
      <c r="H192" s="89"/>
      <c r="I192" s="629" t="s">
        <v>985</v>
      </c>
      <c r="J192" s="629"/>
      <c r="K192" s="629"/>
      <c r="L192" s="70"/>
      <c r="M192" s="70"/>
    </row>
    <row r="193" spans="1:13" ht="24" customHeight="1">
      <c r="A193" s="510"/>
      <c r="B193" s="510"/>
      <c r="C193" s="108"/>
      <c r="D193" s="49"/>
      <c r="E193" s="89"/>
      <c r="F193" s="89"/>
      <c r="G193" s="89"/>
      <c r="H193" s="89"/>
      <c r="I193" s="510"/>
      <c r="J193" s="510"/>
      <c r="K193" s="510"/>
      <c r="L193" s="70"/>
      <c r="M193" s="70"/>
    </row>
    <row r="194" spans="1:13" ht="24" customHeight="1">
      <c r="A194" s="140" t="s">
        <v>739</v>
      </c>
      <c r="B194" s="503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</row>
    <row r="195" spans="1:13" ht="24" customHeight="1">
      <c r="A195" s="140" t="s">
        <v>740</v>
      </c>
      <c r="B195" s="503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</row>
    <row r="196" spans="1:13" ht="24" customHeight="1">
      <c r="A196" s="140" t="s">
        <v>335</v>
      </c>
      <c r="B196" s="503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</row>
    <row r="197" spans="1:13" ht="24" customHeight="1">
      <c r="A197" s="140" t="s">
        <v>497</v>
      </c>
      <c r="B197" s="503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</row>
    <row r="198" spans="1:13" ht="24" customHeight="1">
      <c r="A198" s="140" t="s">
        <v>782</v>
      </c>
      <c r="B198" s="503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</row>
    <row r="199" spans="1:13" ht="24" customHeight="1">
      <c r="A199" s="140" t="s">
        <v>596</v>
      </c>
      <c r="B199" s="503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</row>
    <row r="200" spans="1:13" ht="24" customHeight="1">
      <c r="A200" s="140" t="s">
        <v>581</v>
      </c>
      <c r="B200" s="503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</row>
    <row r="201" spans="1:13" ht="24" customHeight="1">
      <c r="A201" s="140" t="s">
        <v>785</v>
      </c>
      <c r="B201" s="503"/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</row>
    <row r="202" spans="1:13" ht="24" customHeight="1">
      <c r="A202" s="140" t="s">
        <v>1234</v>
      </c>
      <c r="B202" s="503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</row>
    <row r="203" spans="1:13" ht="24" customHeight="1">
      <c r="A203" s="140" t="s">
        <v>1235</v>
      </c>
      <c r="B203" s="503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</row>
    <row r="204" spans="1:13" ht="24" customHeight="1">
      <c r="A204" s="307" t="s">
        <v>1252</v>
      </c>
      <c r="B204" s="503"/>
      <c r="C204" s="307"/>
      <c r="D204" s="307"/>
      <c r="E204" s="307"/>
      <c r="F204" s="307"/>
      <c r="G204" s="307"/>
      <c r="H204" s="307"/>
      <c r="I204" s="307"/>
      <c r="J204" s="307"/>
      <c r="K204" s="307"/>
      <c r="L204" s="307"/>
      <c r="M204" s="307"/>
    </row>
    <row r="205" spans="1:13" ht="24" customHeight="1">
      <c r="A205" s="140" t="s">
        <v>1251</v>
      </c>
      <c r="B205" s="503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</row>
    <row r="206" spans="1:13" ht="24" customHeight="1">
      <c r="A206" s="140" t="s">
        <v>689</v>
      </c>
      <c r="B206" s="503"/>
      <c r="C206" s="512"/>
      <c r="D206" s="512"/>
      <c r="E206" s="512"/>
      <c r="F206" s="512"/>
      <c r="G206" s="512"/>
      <c r="H206" s="512"/>
      <c r="I206" s="512"/>
      <c r="J206" s="512"/>
      <c r="K206" s="512"/>
      <c r="L206" s="512"/>
      <c r="M206" s="512"/>
    </row>
    <row r="207" spans="1:13" ht="24" customHeight="1">
      <c r="A207" s="140" t="s">
        <v>688</v>
      </c>
      <c r="B207" s="503"/>
      <c r="C207" s="512"/>
      <c r="D207" s="512"/>
      <c r="E207" s="512"/>
      <c r="F207" s="512"/>
      <c r="G207" s="512"/>
      <c r="H207" s="512"/>
      <c r="I207" s="512"/>
      <c r="J207" s="512"/>
      <c r="K207" s="512"/>
      <c r="L207" s="512"/>
      <c r="M207" s="512"/>
    </row>
    <row r="208" spans="1:13" ht="24" customHeight="1">
      <c r="A208" s="140" t="s">
        <v>336</v>
      </c>
      <c r="B208" s="503"/>
      <c r="C208" s="510"/>
      <c r="D208" s="510"/>
      <c r="E208" s="510"/>
      <c r="F208" s="510"/>
      <c r="G208" s="510"/>
      <c r="H208" s="510"/>
      <c r="I208" s="510"/>
      <c r="J208" s="510"/>
      <c r="K208" s="510"/>
      <c r="L208" s="510"/>
      <c r="M208" s="510"/>
    </row>
    <row r="209" spans="1:13" ht="24" customHeight="1">
      <c r="A209" s="140" t="s">
        <v>642</v>
      </c>
      <c r="B209" s="503"/>
      <c r="C209" s="513"/>
      <c r="D209" s="551"/>
      <c r="E209" s="551"/>
      <c r="F209" s="551"/>
      <c r="G209" s="551"/>
      <c r="H209" s="551"/>
      <c r="I209" s="551"/>
      <c r="J209" s="551"/>
      <c r="K209" s="551"/>
      <c r="L209" s="551"/>
      <c r="M209" s="551"/>
    </row>
    <row r="210" spans="1:13" ht="24" customHeight="1">
      <c r="A210" s="140" t="s">
        <v>498</v>
      </c>
      <c r="B210" s="503"/>
      <c r="C210" s="513"/>
      <c r="D210" s="551"/>
      <c r="E210" s="551"/>
      <c r="F210" s="551"/>
      <c r="G210" s="551"/>
      <c r="H210" s="551"/>
      <c r="I210" s="551"/>
      <c r="J210" s="551"/>
      <c r="K210" s="551"/>
      <c r="L210" s="551"/>
      <c r="M210" s="551"/>
    </row>
    <row r="211" spans="1:13" ht="24" customHeight="1">
      <c r="A211" s="140" t="s">
        <v>337</v>
      </c>
      <c r="B211" s="503"/>
      <c r="C211" s="140"/>
      <c r="D211" s="551"/>
      <c r="E211" s="551"/>
      <c r="F211" s="551"/>
      <c r="G211" s="551"/>
      <c r="H211" s="551"/>
      <c r="I211" s="551"/>
      <c r="J211" s="551"/>
      <c r="K211" s="551"/>
      <c r="L211" s="551"/>
      <c r="M211" s="551"/>
    </row>
    <row r="212" spans="1:13" ht="24" customHeight="1">
      <c r="A212" s="140" t="s">
        <v>643</v>
      </c>
      <c r="B212" s="503"/>
      <c r="C212" s="510"/>
      <c r="D212" s="551"/>
      <c r="E212" s="551"/>
      <c r="F212" s="551"/>
      <c r="G212" s="551"/>
      <c r="H212" s="551"/>
      <c r="I212" s="551"/>
      <c r="J212" s="551"/>
      <c r="K212" s="551"/>
      <c r="L212" s="551"/>
      <c r="M212" s="551"/>
    </row>
    <row r="213" spans="1:13" ht="24" customHeight="1">
      <c r="A213" s="140" t="s">
        <v>856</v>
      </c>
      <c r="B213" s="503"/>
      <c r="C213" s="510"/>
      <c r="D213" s="551"/>
      <c r="E213" s="551"/>
      <c r="F213" s="551"/>
      <c r="G213" s="551"/>
      <c r="H213" s="551"/>
      <c r="I213" s="551"/>
      <c r="J213" s="551"/>
      <c r="K213" s="551"/>
      <c r="L213" s="551"/>
      <c r="M213" s="551"/>
    </row>
    <row r="214" spans="1:13" ht="24" customHeight="1">
      <c r="A214" s="140" t="s">
        <v>338</v>
      </c>
      <c r="B214" s="503"/>
      <c r="C214" s="510"/>
      <c r="D214" s="551"/>
      <c r="E214" s="551"/>
      <c r="F214" s="551"/>
      <c r="G214" s="551"/>
      <c r="H214" s="551"/>
      <c r="I214" s="551"/>
      <c r="J214" s="551"/>
      <c r="K214" s="551"/>
      <c r="L214" s="551"/>
      <c r="M214" s="551"/>
    </row>
    <row r="215" spans="1:13" ht="24" customHeight="1">
      <c r="A215" s="512"/>
      <c r="B215" s="512"/>
      <c r="C215" s="512"/>
      <c r="D215" s="512"/>
      <c r="E215" s="512"/>
      <c r="F215" s="512"/>
      <c r="G215" s="512"/>
      <c r="H215" s="512"/>
      <c r="I215" s="512"/>
      <c r="J215" s="512"/>
      <c r="K215" s="512"/>
      <c r="L215" s="512"/>
      <c r="M215" s="512"/>
    </row>
    <row r="216" spans="1:13" ht="24" customHeight="1">
      <c r="A216" s="510"/>
      <c r="B216" s="510"/>
      <c r="C216" s="510"/>
      <c r="D216" s="510"/>
      <c r="E216" s="510"/>
      <c r="F216" s="510"/>
      <c r="G216" s="510"/>
      <c r="H216" s="510"/>
      <c r="I216" s="510"/>
      <c r="J216" s="510"/>
      <c r="K216" s="510"/>
      <c r="L216" s="510"/>
      <c r="M216" s="510"/>
    </row>
    <row r="217" spans="1:13" ht="24" customHeight="1">
      <c r="A217" s="630" t="s">
        <v>551</v>
      </c>
      <c r="B217" s="630"/>
      <c r="C217" s="630"/>
      <c r="D217" s="630"/>
      <c r="E217" s="630"/>
      <c r="F217" s="630"/>
      <c r="G217" s="630"/>
      <c r="H217" s="630"/>
      <c r="I217" s="630"/>
      <c r="J217" s="630"/>
      <c r="K217" s="630"/>
      <c r="L217" s="630"/>
      <c r="M217" s="630"/>
    </row>
    <row r="218" spans="1:13" ht="24" customHeight="1">
      <c r="A218" s="510"/>
      <c r="B218" s="510"/>
      <c r="C218" s="510"/>
      <c r="D218" s="510" t="str">
        <f>+D182</f>
        <v xml:space="preserve">     (                                                                                                                 )</v>
      </c>
      <c r="E218" s="510"/>
      <c r="F218" s="510"/>
      <c r="G218" s="510"/>
      <c r="H218" s="510"/>
      <c r="I218" s="510"/>
      <c r="J218" s="510"/>
      <c r="K218" s="510"/>
      <c r="L218" s="510"/>
      <c r="M218" s="510"/>
    </row>
  </sheetData>
  <sheetProtection formatCells="0" formatColumns="0" formatRows="0" insertColumns="0" insertRows="0" insertHyperlinks="0" deleteColumns="0" deleteRows="0" sort="0" autoFilter="0" pivotTables="0"/>
  <mergeCells count="27">
    <mergeCell ref="I192:K192"/>
    <mergeCell ref="I191:K191"/>
    <mergeCell ref="I189:K189"/>
    <mergeCell ref="A217:M217"/>
    <mergeCell ref="A108:M108"/>
    <mergeCell ref="A110:M110"/>
    <mergeCell ref="I188:K188"/>
    <mergeCell ref="I190:K190"/>
    <mergeCell ref="A145:M145"/>
    <mergeCell ref="A147:M147"/>
    <mergeCell ref="A181:M181"/>
    <mergeCell ref="A183:M183"/>
    <mergeCell ref="C174:F174"/>
    <mergeCell ref="I174:K174"/>
    <mergeCell ref="I175:K175"/>
    <mergeCell ref="I176:K176"/>
    <mergeCell ref="I177:K177"/>
    <mergeCell ref="I178:K178"/>
    <mergeCell ref="I186:K186"/>
    <mergeCell ref="I187:K187"/>
    <mergeCell ref="A1:M1"/>
    <mergeCell ref="A35:M35"/>
    <mergeCell ref="A37:M37"/>
    <mergeCell ref="A71:M71"/>
    <mergeCell ref="A73:M73"/>
    <mergeCell ref="C185:F185"/>
    <mergeCell ref="I185:K185"/>
  </mergeCells>
  <phoneticPr fontId="111" type="noConversion"/>
  <pageMargins left="0.59055118110236227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6" max="12" man="1"/>
    <brk id="72" max="12" man="1"/>
    <brk id="109" max="12" man="1"/>
    <brk id="146" max="16383" man="1"/>
    <brk id="18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98"/>
  <sheetViews>
    <sheetView showRuler="0" zoomScale="112" zoomScaleNormal="112" zoomScaleSheetLayoutView="100" workbookViewId="0">
      <selection sqref="A1:J1"/>
    </sheetView>
  </sheetViews>
  <sheetFormatPr defaultRowHeight="23.1" customHeight="1"/>
  <cols>
    <col min="1" max="1" width="7.25" style="4" customWidth="1"/>
    <col min="2" max="2" width="9" style="4"/>
    <col min="3" max="3" width="10.75" style="4" customWidth="1"/>
    <col min="4" max="4" width="9" style="4" customWidth="1"/>
    <col min="5" max="5" width="12.5" style="4" customWidth="1"/>
    <col min="6" max="6" width="14.625" style="4" customWidth="1"/>
    <col min="7" max="7" width="0.875" style="4" customWidth="1"/>
    <col min="8" max="8" width="14.625" style="4" customWidth="1"/>
    <col min="9" max="9" width="0.875" style="4" customWidth="1"/>
    <col min="10" max="11" width="14.625" style="4" customWidth="1"/>
    <col min="12" max="12" width="9.125" style="140" customWidth="1"/>
    <col min="13" max="21" width="9.125" customWidth="1"/>
  </cols>
  <sheetData>
    <row r="1" spans="1:15" ht="26.1" customHeight="1">
      <c r="A1" s="630" t="s">
        <v>2320</v>
      </c>
      <c r="B1" s="630"/>
      <c r="C1" s="630"/>
      <c r="D1" s="630"/>
      <c r="E1" s="630"/>
      <c r="F1" s="630"/>
      <c r="G1" s="630"/>
      <c r="H1" s="630"/>
      <c r="I1" s="630"/>
      <c r="J1" s="630"/>
    </row>
    <row r="2" spans="1:15" s="115" customFormat="1" ht="26.1" customHeight="1">
      <c r="D2" s="510"/>
      <c r="E2" s="510"/>
      <c r="F2" s="70"/>
      <c r="G2" s="70"/>
      <c r="H2" s="70"/>
      <c r="I2" s="70"/>
      <c r="J2" s="70"/>
      <c r="K2" s="70"/>
      <c r="L2" s="70"/>
      <c r="M2" s="70"/>
      <c r="N2" s="126"/>
      <c r="O2" s="126"/>
    </row>
    <row r="3" spans="1:15" s="115" customFormat="1" ht="26.1" customHeight="1">
      <c r="A3" s="140" t="s">
        <v>1169</v>
      </c>
      <c r="B3" s="503"/>
      <c r="C3" s="510"/>
      <c r="D3" s="510"/>
      <c r="E3" s="510"/>
      <c r="F3" s="70"/>
      <c r="G3" s="70"/>
      <c r="H3" s="70"/>
      <c r="I3" s="70"/>
      <c r="J3" s="70"/>
      <c r="K3" s="70"/>
      <c r="L3" s="70"/>
      <c r="M3" s="70"/>
      <c r="N3" s="126"/>
      <c r="O3" s="126"/>
    </row>
    <row r="4" spans="1:15" s="115" customFormat="1" ht="26.1" customHeight="1">
      <c r="A4" s="140" t="s">
        <v>1170</v>
      </c>
      <c r="B4" s="503"/>
      <c r="C4" s="510"/>
      <c r="D4" s="510"/>
      <c r="E4" s="510"/>
      <c r="F4" s="70"/>
      <c r="G4" s="70"/>
      <c r="H4" s="70"/>
      <c r="I4" s="70"/>
      <c r="J4" s="70"/>
      <c r="K4" s="70"/>
      <c r="L4" s="70"/>
      <c r="M4" s="70"/>
      <c r="N4" s="126"/>
      <c r="O4" s="126"/>
    </row>
    <row r="5" spans="1:15" s="115" customFormat="1" ht="26.1" customHeight="1">
      <c r="A5" s="140" t="s">
        <v>1005</v>
      </c>
      <c r="B5" s="503"/>
      <c r="C5" s="510"/>
      <c r="D5" s="510"/>
      <c r="E5" s="510"/>
      <c r="F5" s="70"/>
      <c r="G5" s="70"/>
      <c r="H5" s="70"/>
      <c r="I5" s="70"/>
      <c r="J5" s="70"/>
      <c r="K5" s="70"/>
      <c r="L5" s="70"/>
      <c r="M5" s="70"/>
      <c r="N5" s="126"/>
      <c r="O5" s="126"/>
    </row>
    <row r="6" spans="1:15" s="115" customFormat="1" ht="26.1" customHeight="1">
      <c r="A6" s="140" t="s">
        <v>1067</v>
      </c>
      <c r="B6" s="503"/>
      <c r="C6" s="510"/>
      <c r="D6" s="510"/>
      <c r="E6" s="510"/>
      <c r="F6" s="70"/>
      <c r="G6" s="70"/>
      <c r="H6" s="70"/>
      <c r="I6" s="70"/>
      <c r="J6" s="70"/>
      <c r="K6" s="70"/>
      <c r="L6" s="70"/>
      <c r="M6" s="70"/>
      <c r="N6" s="126"/>
      <c r="O6" s="126"/>
    </row>
    <row r="7" spans="1:15" s="115" customFormat="1" ht="26.1" customHeight="1">
      <c r="A7" s="140" t="s">
        <v>339</v>
      </c>
      <c r="B7" s="503"/>
      <c r="C7" s="510"/>
      <c r="D7" s="510"/>
      <c r="E7" s="510"/>
      <c r="F7" s="70"/>
      <c r="G7" s="70"/>
      <c r="H7" s="70"/>
      <c r="I7" s="70"/>
      <c r="J7" s="70"/>
      <c r="K7" s="70"/>
      <c r="L7" s="70"/>
      <c r="M7" s="70"/>
      <c r="N7" s="126"/>
      <c r="O7" s="126"/>
    </row>
    <row r="8" spans="1:15" s="115" customFormat="1" ht="26.1" customHeight="1">
      <c r="A8" s="512"/>
      <c r="B8" s="512"/>
      <c r="C8" s="512"/>
      <c r="D8" s="512"/>
      <c r="E8" s="512"/>
      <c r="F8" s="70"/>
      <c r="G8" s="70"/>
      <c r="H8" s="70"/>
      <c r="I8" s="70"/>
      <c r="J8" s="70"/>
      <c r="K8" s="70"/>
      <c r="L8" s="70"/>
      <c r="M8" s="70"/>
      <c r="N8" s="126"/>
      <c r="O8" s="126"/>
    </row>
    <row r="9" spans="1:15" ht="26.1" customHeight="1">
      <c r="A9" s="140" t="s">
        <v>2429</v>
      </c>
      <c r="B9" s="140"/>
      <c r="C9" s="30"/>
      <c r="D9" s="30"/>
      <c r="E9" s="30"/>
      <c r="F9" s="30"/>
      <c r="G9" s="30"/>
      <c r="H9" s="30"/>
      <c r="I9" s="30"/>
      <c r="J9" s="30"/>
    </row>
    <row r="10" spans="1:15" ht="26.1" customHeight="1">
      <c r="A10" s="140" t="s">
        <v>2428</v>
      </c>
      <c r="B10" s="140"/>
      <c r="C10" s="30"/>
      <c r="D10" s="30"/>
      <c r="E10" s="30"/>
      <c r="F10" s="30"/>
      <c r="G10" s="30"/>
      <c r="H10" s="30"/>
      <c r="I10" s="30"/>
      <c r="J10" s="30"/>
    </row>
    <row r="11" spans="1:15" ht="26.1" customHeight="1">
      <c r="A11" s="38"/>
      <c r="B11" s="140"/>
      <c r="C11" s="140"/>
      <c r="D11" s="140"/>
      <c r="E11" s="140"/>
      <c r="F11" s="631" t="s">
        <v>125</v>
      </c>
      <c r="G11" s="631"/>
      <c r="H11" s="631"/>
      <c r="I11" s="631"/>
      <c r="J11" s="631"/>
    </row>
    <row r="12" spans="1:15" ht="26.1" customHeight="1">
      <c r="A12" s="38"/>
      <c r="B12" s="140"/>
      <c r="C12" s="140"/>
      <c r="D12" s="140"/>
      <c r="E12" s="140"/>
      <c r="F12" s="634" t="s">
        <v>126</v>
      </c>
      <c r="G12" s="634"/>
      <c r="H12" s="634"/>
      <c r="I12" s="634"/>
      <c r="J12" s="634"/>
    </row>
    <row r="13" spans="1:15" ht="26.1" customHeight="1">
      <c r="A13" s="38"/>
      <c r="B13" s="140"/>
      <c r="C13" s="140"/>
      <c r="D13" s="140"/>
      <c r="E13" s="140"/>
      <c r="F13" s="658">
        <v>2021</v>
      </c>
      <c r="G13" s="658"/>
      <c r="H13" s="658"/>
      <c r="I13" s="658"/>
      <c r="J13" s="658"/>
    </row>
    <row r="14" spans="1:15" ht="26.1" customHeight="1">
      <c r="A14" s="38"/>
      <c r="B14" s="140"/>
      <c r="C14" s="140"/>
      <c r="D14" s="140"/>
      <c r="E14" s="140"/>
      <c r="F14" s="142" t="s">
        <v>340</v>
      </c>
      <c r="G14" s="141"/>
      <c r="H14" s="142" t="s">
        <v>341</v>
      </c>
      <c r="I14" s="141"/>
      <c r="J14" s="142" t="s">
        <v>132</v>
      </c>
    </row>
    <row r="15" spans="1:15" ht="26.1" customHeight="1">
      <c r="A15" s="140"/>
      <c r="B15" s="31" t="s">
        <v>342</v>
      </c>
      <c r="C15" s="140"/>
      <c r="D15" s="140"/>
      <c r="E15" s="140"/>
      <c r="F15" s="288">
        <v>0</v>
      </c>
      <c r="G15" s="395"/>
      <c r="H15" s="288">
        <v>1850991295.55</v>
      </c>
      <c r="I15" s="140"/>
      <c r="J15" s="103">
        <f t="shared" ref="J15:J20" si="0">SUM(F15:H15)</f>
        <v>1850991295.55</v>
      </c>
    </row>
    <row r="16" spans="1:15" ht="26.1" customHeight="1">
      <c r="A16" s="140"/>
      <c r="B16" s="31" t="s">
        <v>458</v>
      </c>
      <c r="C16" s="140"/>
      <c r="D16" s="140"/>
      <c r="E16" s="140"/>
      <c r="F16" s="103">
        <v>2470396978.96</v>
      </c>
      <c r="G16" s="289"/>
      <c r="H16" s="103">
        <v>0</v>
      </c>
      <c r="I16" s="140"/>
      <c r="J16" s="103">
        <f t="shared" si="0"/>
        <v>2470396978.96</v>
      </c>
    </row>
    <row r="17" spans="1:12" ht="26.1" customHeight="1">
      <c r="A17" s="140"/>
      <c r="B17" s="31" t="s">
        <v>343</v>
      </c>
      <c r="C17" s="140"/>
      <c r="D17" s="140"/>
      <c r="E17" s="140"/>
      <c r="F17" s="103">
        <v>0</v>
      </c>
      <c r="G17" s="289"/>
      <c r="H17" s="103">
        <v>19600000</v>
      </c>
      <c r="I17" s="140"/>
      <c r="J17" s="103">
        <f t="shared" si="0"/>
        <v>19600000</v>
      </c>
      <c r="K17" s="140"/>
    </row>
    <row r="18" spans="1:12" ht="26.1" customHeight="1">
      <c r="A18" s="140"/>
      <c r="B18" s="31" t="s">
        <v>344</v>
      </c>
      <c r="C18" s="140"/>
      <c r="D18" s="140"/>
      <c r="E18" s="140"/>
      <c r="F18" s="103">
        <v>0</v>
      </c>
      <c r="G18" s="289"/>
      <c r="H18" s="103">
        <v>3117989.63</v>
      </c>
      <c r="I18" s="140"/>
      <c r="J18" s="103">
        <f t="shared" si="0"/>
        <v>3117989.63</v>
      </c>
      <c r="K18" s="140"/>
    </row>
    <row r="19" spans="1:12" ht="26.1" customHeight="1">
      <c r="A19" s="140"/>
      <c r="B19" s="31" t="s">
        <v>345</v>
      </c>
      <c r="C19" s="140"/>
      <c r="D19" s="140"/>
      <c r="E19" s="140"/>
      <c r="F19" s="103">
        <v>75393.45</v>
      </c>
      <c r="G19" s="289"/>
      <c r="H19" s="103">
        <v>16594173.26</v>
      </c>
      <c r="I19" s="140"/>
      <c r="J19" s="103">
        <f t="shared" si="0"/>
        <v>16669566.709999999</v>
      </c>
      <c r="K19" s="140"/>
    </row>
    <row r="20" spans="1:12" ht="26.1" customHeight="1">
      <c r="A20" s="140"/>
      <c r="B20" s="31" t="s">
        <v>771</v>
      </c>
      <c r="C20" s="140"/>
      <c r="D20" s="140"/>
      <c r="E20" s="140"/>
      <c r="F20" s="103">
        <v>0</v>
      </c>
      <c r="G20" s="289"/>
      <c r="H20" s="103">
        <v>5970277.4000000004</v>
      </c>
      <c r="I20" s="140"/>
      <c r="J20" s="103">
        <f t="shared" si="0"/>
        <v>5970277.4000000004</v>
      </c>
      <c r="K20" s="140"/>
    </row>
    <row r="21" spans="1:12" ht="26.1" customHeight="1">
      <c r="A21" s="140"/>
      <c r="B21" s="31" t="s">
        <v>346</v>
      </c>
      <c r="C21" s="140"/>
      <c r="D21" s="140"/>
      <c r="E21" s="140"/>
      <c r="F21" s="104">
        <f>SUM(F15:F20)</f>
        <v>2470472372.4099998</v>
      </c>
      <c r="G21" s="103"/>
      <c r="H21" s="104">
        <f>SUM(H15:H20)</f>
        <v>1896273735.8400002</v>
      </c>
      <c r="I21" s="103"/>
      <c r="J21" s="104">
        <f>SUM(J15:J20)</f>
        <v>4366746108.25</v>
      </c>
      <c r="K21" s="140"/>
    </row>
    <row r="22" spans="1:12" ht="26.1" customHeight="1">
      <c r="A22" s="140"/>
      <c r="B22" s="31" t="s">
        <v>578</v>
      </c>
      <c r="C22" s="140"/>
      <c r="D22" s="140"/>
      <c r="E22" s="140"/>
      <c r="F22" s="571">
        <v>-1873029159.71</v>
      </c>
      <c r="G22" s="289"/>
      <c r="H22" s="571">
        <v>-2033045033.4100001</v>
      </c>
      <c r="I22" s="92"/>
      <c r="J22" s="571">
        <f>SUM(F22:H22)</f>
        <v>-3906074193.1199999</v>
      </c>
      <c r="K22" s="140"/>
    </row>
    <row r="23" spans="1:12" ht="26.1" customHeight="1">
      <c r="A23" s="140"/>
      <c r="B23" s="31" t="s">
        <v>367</v>
      </c>
      <c r="C23" s="140"/>
      <c r="D23" s="140"/>
      <c r="E23" s="140"/>
      <c r="F23" s="571">
        <v>-46739486.369999997</v>
      </c>
      <c r="G23" s="289"/>
      <c r="H23" s="571">
        <v>-297040137.39999998</v>
      </c>
      <c r="I23" s="92"/>
      <c r="J23" s="571">
        <f>SUM(F23:H23)</f>
        <v>-343779623.76999998</v>
      </c>
      <c r="K23" s="140"/>
    </row>
    <row r="24" spans="1:12" ht="26.1" customHeight="1">
      <c r="A24" s="140"/>
      <c r="B24" s="242" t="s">
        <v>1060</v>
      </c>
      <c r="C24" s="140"/>
      <c r="D24" s="140"/>
      <c r="E24" s="140"/>
      <c r="F24" s="103">
        <v>0</v>
      </c>
      <c r="G24" s="289"/>
      <c r="H24" s="571">
        <v>-26438202.5</v>
      </c>
      <c r="I24" s="92"/>
      <c r="J24" s="571">
        <f>SUM(F24:H24)</f>
        <v>-26438202.5</v>
      </c>
      <c r="K24" s="140"/>
      <c r="L24" s="32"/>
    </row>
    <row r="25" spans="1:12" ht="26.1" customHeight="1">
      <c r="A25" s="140"/>
      <c r="B25" s="31" t="s">
        <v>347</v>
      </c>
      <c r="C25" s="140"/>
      <c r="D25" s="140"/>
      <c r="E25" s="140"/>
      <c r="F25" s="571">
        <v>-133546877.7</v>
      </c>
      <c r="G25" s="289"/>
      <c r="H25" s="571">
        <v>-52169132.030000001</v>
      </c>
      <c r="I25" s="92"/>
      <c r="J25" s="571">
        <f>SUM(F25:H25)</f>
        <v>-185716009.73000002</v>
      </c>
      <c r="K25" s="140"/>
      <c r="L25" s="32"/>
    </row>
    <row r="26" spans="1:12" ht="26.1" customHeight="1">
      <c r="A26" s="140"/>
      <c r="B26" s="140" t="s">
        <v>348</v>
      </c>
      <c r="C26" s="140"/>
      <c r="D26" s="140"/>
      <c r="E26" s="140"/>
      <c r="F26" s="396">
        <v>34546933.57</v>
      </c>
      <c r="G26" s="289"/>
      <c r="H26" s="324">
        <v>-35474737.799999997</v>
      </c>
      <c r="I26" s="92"/>
      <c r="J26" s="324">
        <f>SUM(F26:H26)</f>
        <v>-927804.22999999672</v>
      </c>
      <c r="K26" s="140"/>
      <c r="L26" s="32"/>
    </row>
    <row r="27" spans="1:12" ht="26.1" customHeight="1">
      <c r="A27" s="140"/>
      <c r="B27" s="31" t="s">
        <v>349</v>
      </c>
      <c r="C27" s="140"/>
      <c r="D27" s="140"/>
      <c r="E27" s="140"/>
      <c r="F27" s="571">
        <f>SUM(F22:F26)</f>
        <v>-2018768590.21</v>
      </c>
      <c r="G27" s="103"/>
      <c r="H27" s="571">
        <f>SUM(H22:H26)</f>
        <v>-2444167243.1400003</v>
      </c>
      <c r="I27" s="140"/>
      <c r="J27" s="571">
        <f>SUM(J22:J26)</f>
        <v>-4462935833.3499994</v>
      </c>
      <c r="K27" s="140"/>
      <c r="L27" s="32"/>
    </row>
    <row r="28" spans="1:12" ht="26.1" customHeight="1" thickBot="1">
      <c r="A28" s="140"/>
      <c r="B28" s="31" t="s">
        <v>350</v>
      </c>
      <c r="C28" s="140"/>
      <c r="D28" s="140"/>
      <c r="E28" s="140"/>
      <c r="F28" s="266">
        <f>+F21+F27</f>
        <v>451703782.19999981</v>
      </c>
      <c r="G28" s="105"/>
      <c r="H28" s="595">
        <f>+H21+H27</f>
        <v>-547893507.30000019</v>
      </c>
      <c r="I28" s="105"/>
      <c r="J28" s="595">
        <f>+J21+J27</f>
        <v>-96189725.099999428</v>
      </c>
      <c r="K28" s="140"/>
      <c r="L28" s="32"/>
    </row>
    <row r="29" spans="1:12" s="554" customFormat="1" ht="26.1" customHeight="1" thickTop="1">
      <c r="A29" s="551"/>
      <c r="B29" s="555"/>
      <c r="C29" s="551"/>
      <c r="D29" s="551"/>
      <c r="E29" s="551"/>
      <c r="F29" s="276"/>
      <c r="G29" s="105"/>
      <c r="H29" s="276"/>
      <c r="I29" s="105"/>
      <c r="J29" s="276"/>
      <c r="K29" s="551"/>
      <c r="L29" s="32"/>
    </row>
    <row r="30" spans="1:12" s="514" customFormat="1" ht="26.1" customHeight="1">
      <c r="A30" s="512"/>
      <c r="B30" s="516"/>
      <c r="C30" s="512"/>
      <c r="D30" s="512"/>
      <c r="E30" s="512"/>
      <c r="F30" s="276"/>
      <c r="G30" s="103"/>
      <c r="H30" s="276"/>
      <c r="I30" s="103"/>
      <c r="J30" s="276"/>
      <c r="K30" s="512"/>
      <c r="L30" s="512"/>
    </row>
    <row r="31" spans="1:12" s="514" customFormat="1" ht="26.1" customHeight="1">
      <c r="A31" s="512"/>
      <c r="B31" s="516"/>
      <c r="C31" s="512"/>
      <c r="D31" s="512"/>
      <c r="E31" s="512"/>
      <c r="F31" s="276"/>
      <c r="G31" s="103"/>
      <c r="H31" s="276"/>
      <c r="I31" s="103"/>
      <c r="J31" s="276"/>
      <c r="K31" s="512"/>
      <c r="L31" s="512"/>
    </row>
    <row r="32" spans="1:12" s="514" customFormat="1" ht="26.1" customHeight="1">
      <c r="A32" s="630" t="s">
        <v>551</v>
      </c>
      <c r="B32" s="630"/>
      <c r="C32" s="630"/>
      <c r="D32" s="630"/>
      <c r="E32" s="630"/>
      <c r="F32" s="630"/>
      <c r="G32" s="630"/>
      <c r="H32" s="630"/>
      <c r="I32" s="630"/>
      <c r="J32" s="630"/>
      <c r="K32" s="512"/>
      <c r="L32" s="512"/>
    </row>
    <row r="33" spans="1:12" s="514" customFormat="1" ht="26.1" customHeight="1">
      <c r="A33" s="512"/>
      <c r="B33" s="512"/>
      <c r="C33" s="512" t="s">
        <v>809</v>
      </c>
      <c r="D33" s="512"/>
      <c r="E33" s="512"/>
      <c r="F33" s="512"/>
      <c r="G33" s="512"/>
      <c r="H33" s="512"/>
      <c r="I33" s="512"/>
      <c r="J33" s="512"/>
      <c r="K33" s="512"/>
      <c r="L33" s="512"/>
    </row>
    <row r="34" spans="1:12" s="514" customFormat="1" ht="26.1" customHeight="1">
      <c r="A34" s="630" t="s">
        <v>2071</v>
      </c>
      <c r="B34" s="630"/>
      <c r="C34" s="630"/>
      <c r="D34" s="630"/>
      <c r="E34" s="630"/>
      <c r="F34" s="630"/>
      <c r="G34" s="630"/>
      <c r="H34" s="630"/>
      <c r="I34" s="630"/>
      <c r="J34" s="630"/>
      <c r="K34" s="512"/>
      <c r="L34" s="512"/>
    </row>
    <row r="35" spans="1:12" s="514" customFormat="1" ht="26.1" customHeight="1">
      <c r="A35" s="512"/>
      <c r="B35" s="516"/>
      <c r="C35" s="512"/>
      <c r="D35" s="512"/>
      <c r="E35" s="512"/>
      <c r="F35" s="276"/>
      <c r="G35" s="103"/>
      <c r="H35" s="276"/>
      <c r="I35" s="103"/>
      <c r="J35" s="276"/>
      <c r="K35" s="512"/>
      <c r="L35" s="512"/>
    </row>
    <row r="36" spans="1:12" ht="26.1" customHeight="1">
      <c r="A36" s="38"/>
      <c r="B36" s="140"/>
      <c r="C36" s="140"/>
      <c r="D36" s="140"/>
      <c r="E36" s="140"/>
      <c r="F36" s="631" t="s">
        <v>125</v>
      </c>
      <c r="G36" s="631"/>
      <c r="H36" s="631"/>
      <c r="I36" s="631"/>
      <c r="J36" s="631"/>
      <c r="K36" s="140"/>
      <c r="L36" s="32"/>
    </row>
    <row r="37" spans="1:12" ht="26.1" customHeight="1">
      <c r="A37" s="38"/>
      <c r="B37" s="140"/>
      <c r="C37" s="140"/>
      <c r="D37" s="140"/>
      <c r="E37" s="140"/>
      <c r="F37" s="634" t="s">
        <v>126</v>
      </c>
      <c r="G37" s="634"/>
      <c r="H37" s="634"/>
      <c r="I37" s="634"/>
      <c r="J37" s="634"/>
      <c r="K37" s="140"/>
      <c r="L37" s="32"/>
    </row>
    <row r="38" spans="1:12" ht="26.1" customHeight="1">
      <c r="A38" s="38"/>
      <c r="B38" s="140"/>
      <c r="C38" s="140"/>
      <c r="D38" s="140"/>
      <c r="E38" s="140"/>
      <c r="F38" s="658" t="str">
        <f>+'P70-71'!I53</f>
        <v>2020</v>
      </c>
      <c r="G38" s="658"/>
      <c r="H38" s="658"/>
      <c r="I38" s="658"/>
      <c r="J38" s="658"/>
      <c r="K38" s="140"/>
      <c r="L38" s="32"/>
    </row>
    <row r="39" spans="1:12" ht="26.1" customHeight="1">
      <c r="A39" s="38"/>
      <c r="B39" s="140"/>
      <c r="C39" s="140"/>
      <c r="D39" s="140"/>
      <c r="E39" s="140"/>
      <c r="F39" s="153" t="s">
        <v>340</v>
      </c>
      <c r="G39" s="151"/>
      <c r="H39" s="153" t="s">
        <v>341</v>
      </c>
      <c r="I39" s="151"/>
      <c r="J39" s="153" t="s">
        <v>132</v>
      </c>
      <c r="K39" s="140"/>
    </row>
    <row r="40" spans="1:12" ht="26.1" customHeight="1">
      <c r="A40" s="249"/>
      <c r="B40" s="252" t="s">
        <v>342</v>
      </c>
      <c r="C40" s="249"/>
      <c r="D40" s="249"/>
      <c r="E40" s="249"/>
      <c r="F40" s="288">
        <v>0</v>
      </c>
      <c r="G40" s="447"/>
      <c r="H40" s="288">
        <v>2166247593.8499999</v>
      </c>
      <c r="I40" s="249"/>
      <c r="J40" s="103">
        <f t="shared" ref="J40:J45" si="1">SUM(F40:H40)</f>
        <v>2166247593.8499999</v>
      </c>
      <c r="K40" s="140"/>
    </row>
    <row r="41" spans="1:12" ht="26.1" customHeight="1">
      <c r="A41" s="249"/>
      <c r="B41" s="252" t="s">
        <v>458</v>
      </c>
      <c r="C41" s="249"/>
      <c r="D41" s="249"/>
      <c r="E41" s="249"/>
      <c r="F41" s="288">
        <v>1777373129.97</v>
      </c>
      <c r="G41" s="290"/>
      <c r="H41" s="288">
        <v>0</v>
      </c>
      <c r="I41" s="249"/>
      <c r="J41" s="103">
        <f t="shared" si="1"/>
        <v>1777373129.97</v>
      </c>
      <c r="K41" s="140"/>
    </row>
    <row r="42" spans="1:12" ht="26.1" customHeight="1">
      <c r="A42" s="249"/>
      <c r="B42" s="252" t="s">
        <v>343</v>
      </c>
      <c r="C42" s="249"/>
      <c r="D42" s="249"/>
      <c r="E42" s="249"/>
      <c r="F42" s="103">
        <v>0</v>
      </c>
      <c r="G42" s="290"/>
      <c r="H42" s="103">
        <v>28570000</v>
      </c>
      <c r="I42" s="249"/>
      <c r="J42" s="103">
        <f t="shared" si="1"/>
        <v>28570000</v>
      </c>
      <c r="K42" s="140"/>
    </row>
    <row r="43" spans="1:12" ht="26.1" customHeight="1">
      <c r="A43" s="249"/>
      <c r="B43" s="252" t="s">
        <v>344</v>
      </c>
      <c r="C43" s="249"/>
      <c r="D43" s="249"/>
      <c r="E43" s="249"/>
      <c r="F43" s="103">
        <v>0</v>
      </c>
      <c r="G43" s="290"/>
      <c r="H43" s="103">
        <v>2137179.25</v>
      </c>
      <c r="I43" s="249"/>
      <c r="J43" s="103">
        <f t="shared" si="1"/>
        <v>2137179.25</v>
      </c>
      <c r="K43" s="140"/>
    </row>
    <row r="44" spans="1:12" ht="26.1" customHeight="1">
      <c r="A44" s="249"/>
      <c r="B44" s="252" t="s">
        <v>345</v>
      </c>
      <c r="C44" s="249"/>
      <c r="D44" s="249"/>
      <c r="E44" s="249"/>
      <c r="F44" s="103">
        <v>0</v>
      </c>
      <c r="G44" s="290"/>
      <c r="H44" s="103">
        <v>30110628.25</v>
      </c>
      <c r="I44" s="249"/>
      <c r="J44" s="103">
        <f t="shared" si="1"/>
        <v>30110628.25</v>
      </c>
      <c r="K44" s="140"/>
    </row>
    <row r="45" spans="1:12" ht="26.1" customHeight="1">
      <c r="A45" s="249"/>
      <c r="B45" s="252" t="s">
        <v>771</v>
      </c>
      <c r="C45" s="249"/>
      <c r="D45" s="249"/>
      <c r="E45" s="249"/>
      <c r="F45" s="103">
        <v>0</v>
      </c>
      <c r="G45" s="290"/>
      <c r="H45" s="103">
        <v>10842406.9</v>
      </c>
      <c r="I45" s="249"/>
      <c r="J45" s="103">
        <f t="shared" si="1"/>
        <v>10842406.9</v>
      </c>
      <c r="K45" s="140"/>
    </row>
    <row r="46" spans="1:12" ht="26.1" customHeight="1">
      <c r="A46" s="249"/>
      <c r="B46" s="252" t="s">
        <v>346</v>
      </c>
      <c r="C46" s="249"/>
      <c r="D46" s="249"/>
      <c r="E46" s="249"/>
      <c r="F46" s="104">
        <f>SUM(F40:F45)</f>
        <v>1777373129.97</v>
      </c>
      <c r="G46" s="103"/>
      <c r="H46" s="104">
        <f>SUM(H40:H45)</f>
        <v>2237907808.25</v>
      </c>
      <c r="I46" s="103"/>
      <c r="J46" s="104">
        <f>SUM(J40:J45)</f>
        <v>4015280938.2199998</v>
      </c>
      <c r="K46" s="140"/>
    </row>
    <row r="47" spans="1:12" ht="26.1" customHeight="1">
      <c r="A47" s="249"/>
      <c r="B47" s="252" t="s">
        <v>578</v>
      </c>
      <c r="C47" s="249"/>
      <c r="D47" s="249"/>
      <c r="E47" s="249"/>
      <c r="F47" s="482">
        <v>-1150447014.9200001</v>
      </c>
      <c r="G47" s="290"/>
      <c r="H47" s="482">
        <v>-2037355444.48</v>
      </c>
      <c r="I47" s="92"/>
      <c r="J47" s="59">
        <f>SUM(F47:H47)</f>
        <v>-3187802459.4000001</v>
      </c>
      <c r="K47" s="140"/>
    </row>
    <row r="48" spans="1:12" ht="26.1" customHeight="1">
      <c r="A48" s="249"/>
      <c r="B48" s="252" t="s">
        <v>367</v>
      </c>
      <c r="C48" s="249"/>
      <c r="D48" s="249"/>
      <c r="E48" s="249"/>
      <c r="F48" s="482">
        <v>-33018007.699999999</v>
      </c>
      <c r="G48" s="290"/>
      <c r="H48" s="482">
        <v>-328531951.75999999</v>
      </c>
      <c r="I48" s="92"/>
      <c r="J48" s="59">
        <f>SUM(F48:H48)</f>
        <v>-361549959.45999998</v>
      </c>
      <c r="K48" s="140"/>
    </row>
    <row r="49" spans="1:12" ht="26.1" customHeight="1">
      <c r="A49" s="249"/>
      <c r="B49" s="252" t="s">
        <v>1060</v>
      </c>
      <c r="C49" s="249"/>
      <c r="D49" s="249"/>
      <c r="E49" s="249"/>
      <c r="F49" s="103">
        <v>0</v>
      </c>
      <c r="G49" s="290"/>
      <c r="H49" s="482">
        <v>-14902753.460000001</v>
      </c>
      <c r="I49" s="92"/>
      <c r="J49" s="59">
        <f>SUM(F49:H49)</f>
        <v>-14902753.460000001</v>
      </c>
      <c r="K49" s="140"/>
    </row>
    <row r="50" spans="1:12" ht="26.1" customHeight="1">
      <c r="A50" s="249"/>
      <c r="B50" s="252" t="s">
        <v>347</v>
      </c>
      <c r="C50" s="249"/>
      <c r="D50" s="249"/>
      <c r="E50" s="249"/>
      <c r="F50" s="482">
        <v>-75991174.480000004</v>
      </c>
      <c r="G50" s="290"/>
      <c r="H50" s="482">
        <v>-38336770.170000002</v>
      </c>
      <c r="I50" s="92"/>
      <c r="J50" s="59">
        <f>SUM(F50:H50)</f>
        <v>-114327944.65000001</v>
      </c>
      <c r="K50" s="140"/>
    </row>
    <row r="51" spans="1:12" ht="26.1" customHeight="1">
      <c r="A51" s="249"/>
      <c r="B51" s="249" t="s">
        <v>348</v>
      </c>
      <c r="C51" s="249"/>
      <c r="D51" s="249"/>
      <c r="E51" s="249"/>
      <c r="F51" s="396">
        <v>27706395.27</v>
      </c>
      <c r="G51" s="290"/>
      <c r="H51" s="434">
        <v>-27517039.399999999</v>
      </c>
      <c r="I51" s="92"/>
      <c r="J51" s="90">
        <f>SUM(F51:H51)</f>
        <v>189355.87000000104</v>
      </c>
      <c r="K51" s="140"/>
    </row>
    <row r="52" spans="1:12" ht="26.1" customHeight="1">
      <c r="A52" s="249"/>
      <c r="B52" s="252" t="s">
        <v>349</v>
      </c>
      <c r="C52" s="249"/>
      <c r="D52" s="249"/>
      <c r="E52" s="249"/>
      <c r="F52" s="59">
        <f>SUM(F47:F51)</f>
        <v>-1231749801.8300002</v>
      </c>
      <c r="G52" s="103"/>
      <c r="H52" s="59">
        <f>SUM(H47:H51)</f>
        <v>-2446643959.27</v>
      </c>
      <c r="I52" s="249"/>
      <c r="J52" s="59">
        <f>SUM(J47:J51)</f>
        <v>-3678393761.1000004</v>
      </c>
      <c r="K52" s="140"/>
    </row>
    <row r="53" spans="1:12" ht="26.1" customHeight="1" thickBot="1">
      <c r="A53" s="249"/>
      <c r="B53" s="252" t="s">
        <v>350</v>
      </c>
      <c r="C53" s="249"/>
      <c r="D53" s="249"/>
      <c r="E53" s="249"/>
      <c r="F53" s="63">
        <f>+F46+F52</f>
        <v>545623328.13999987</v>
      </c>
      <c r="G53" s="105"/>
      <c r="H53" s="63">
        <f>+H46+H52</f>
        <v>-208736151.01999998</v>
      </c>
      <c r="I53" s="105"/>
      <c r="J53" s="63">
        <f>+J46+J52</f>
        <v>336887177.11999941</v>
      </c>
      <c r="K53" s="140"/>
    </row>
    <row r="54" spans="1:12" s="514" customFormat="1" ht="26.1" customHeight="1" thickTop="1">
      <c r="A54" s="512"/>
      <c r="B54" s="516"/>
      <c r="C54" s="512"/>
      <c r="D54" s="512"/>
      <c r="E54" s="512"/>
      <c r="F54" s="276"/>
      <c r="G54" s="103"/>
      <c r="H54" s="276"/>
      <c r="I54" s="103"/>
      <c r="J54" s="276"/>
      <c r="K54" s="512"/>
      <c r="L54" s="512"/>
    </row>
    <row r="55" spans="1:12" ht="26.1" customHeight="1">
      <c r="A55" s="17" t="s">
        <v>1446</v>
      </c>
      <c r="B55" s="140"/>
      <c r="C55" s="140"/>
      <c r="D55" s="30"/>
      <c r="E55" s="30"/>
      <c r="F55" s="30"/>
      <c r="G55" s="30"/>
      <c r="H55" s="30"/>
      <c r="I55" s="30"/>
      <c r="J55" s="30"/>
      <c r="K55" s="140"/>
    </row>
    <row r="56" spans="1:12" ht="26.1" customHeight="1">
      <c r="A56" s="4" t="s">
        <v>595</v>
      </c>
      <c r="B56" s="140"/>
      <c r="C56" s="140"/>
      <c r="D56" s="30"/>
      <c r="E56" s="30"/>
      <c r="F56" s="30"/>
      <c r="G56" s="30"/>
      <c r="H56" s="30"/>
      <c r="I56" s="30"/>
      <c r="J56" s="30"/>
      <c r="K56" s="140"/>
    </row>
    <row r="57" spans="1:12" ht="26.1" customHeight="1">
      <c r="A57" s="4" t="s">
        <v>495</v>
      </c>
      <c r="B57" s="140"/>
      <c r="C57" s="140"/>
      <c r="D57" s="30"/>
      <c r="E57" s="30"/>
      <c r="F57" s="30"/>
      <c r="G57" s="30"/>
      <c r="H57" s="30"/>
      <c r="I57" s="30"/>
      <c r="J57" s="30"/>
      <c r="K57" s="140"/>
    </row>
    <row r="58" spans="1:12" ht="26.1" customHeight="1">
      <c r="A58" s="126" t="s">
        <v>2070</v>
      </c>
      <c r="B58" s="140"/>
      <c r="C58" s="140"/>
      <c r="D58" s="30"/>
      <c r="E58" s="30"/>
      <c r="F58" s="30"/>
      <c r="G58" s="30"/>
      <c r="H58" s="30"/>
      <c r="I58" s="30"/>
      <c r="J58" s="30"/>
      <c r="K58" s="140"/>
    </row>
    <row r="59" spans="1:12" ht="26.1" customHeight="1">
      <c r="A59" s="4" t="s">
        <v>2308</v>
      </c>
      <c r="B59" s="140"/>
      <c r="C59" s="140"/>
      <c r="D59" s="140"/>
      <c r="E59" s="140"/>
      <c r="F59" s="140"/>
      <c r="G59" s="103"/>
      <c r="H59" s="140"/>
      <c r="I59" s="103"/>
      <c r="J59" s="140"/>
      <c r="K59" s="140"/>
    </row>
    <row r="60" spans="1:12" s="526" customFormat="1" ht="26.1" customHeight="1">
      <c r="A60" s="4"/>
      <c r="B60" s="525"/>
      <c r="C60" s="525"/>
      <c r="D60" s="525"/>
      <c r="E60" s="525"/>
      <c r="F60" s="525"/>
      <c r="G60" s="103"/>
      <c r="H60" s="525"/>
      <c r="I60" s="103"/>
      <c r="J60" s="525"/>
      <c r="K60" s="525"/>
      <c r="L60" s="525"/>
    </row>
    <row r="61" spans="1:12" s="514" customFormat="1" ht="26.1" customHeight="1">
      <c r="A61" s="512"/>
      <c r="B61" s="516"/>
      <c r="C61" s="512"/>
      <c r="D61" s="512"/>
      <c r="E61" s="512"/>
      <c r="F61" s="276"/>
      <c r="G61" s="103"/>
      <c r="H61" s="276"/>
      <c r="I61" s="103"/>
      <c r="J61" s="276"/>
      <c r="K61" s="512"/>
      <c r="L61" s="512"/>
    </row>
    <row r="62" spans="1:12" s="514" customFormat="1" ht="26.1" customHeight="1">
      <c r="A62" s="512"/>
      <c r="B62" s="516"/>
      <c r="C62" s="512"/>
      <c r="D62" s="512"/>
      <c r="E62" s="512"/>
      <c r="F62" s="276"/>
      <c r="G62" s="103"/>
      <c r="H62" s="276"/>
      <c r="I62" s="103"/>
      <c r="J62" s="276"/>
      <c r="K62" s="512"/>
      <c r="L62" s="512"/>
    </row>
    <row r="63" spans="1:12" ht="26.1" customHeight="1">
      <c r="A63" s="140"/>
      <c r="B63" s="31"/>
      <c r="C63" s="140"/>
      <c r="D63" s="206"/>
      <c r="E63" s="44"/>
      <c r="F63" s="140"/>
      <c r="G63" s="105"/>
      <c r="H63" s="96"/>
      <c r="I63" s="105"/>
      <c r="J63" s="140"/>
      <c r="K63" s="140"/>
      <c r="L63" s="32"/>
    </row>
    <row r="64" spans="1:12" ht="26.1" customHeight="1">
      <c r="A64" s="140"/>
      <c r="B64" s="31"/>
      <c r="C64" s="140"/>
      <c r="D64" s="206" t="s">
        <v>556</v>
      </c>
      <c r="E64" s="44"/>
      <c r="F64" s="105"/>
      <c r="G64" s="140"/>
      <c r="H64" s="105"/>
      <c r="I64" s="140"/>
      <c r="J64" s="105"/>
      <c r="K64" s="140"/>
      <c r="L64" s="32"/>
    </row>
    <row r="65" spans="1:13" ht="26.1" customHeight="1">
      <c r="A65" s="630" t="s">
        <v>551</v>
      </c>
      <c r="B65" s="630"/>
      <c r="C65" s="630"/>
      <c r="D65" s="630"/>
      <c r="E65" s="630"/>
      <c r="F65" s="630"/>
      <c r="G65" s="630"/>
      <c r="H65" s="630"/>
      <c r="I65" s="630"/>
      <c r="J65" s="630"/>
      <c r="K65" s="140"/>
      <c r="L65" s="32"/>
    </row>
    <row r="66" spans="1:13" ht="26.1" customHeight="1">
      <c r="A66" s="140"/>
      <c r="B66" s="140"/>
      <c r="C66" s="140" t="s">
        <v>809</v>
      </c>
      <c r="D66" s="140"/>
      <c r="E66" s="140"/>
      <c r="F66" s="140"/>
      <c r="G66" s="140"/>
      <c r="H66" s="140"/>
      <c r="I66" s="140"/>
      <c r="J66" s="140"/>
      <c r="K66" s="140"/>
    </row>
    <row r="67" spans="1:13" s="387" customFormat="1" ht="27" customHeight="1">
      <c r="A67" s="630" t="s">
        <v>2072</v>
      </c>
      <c r="B67" s="630"/>
      <c r="C67" s="630"/>
      <c r="D67" s="630"/>
      <c r="E67" s="630"/>
      <c r="F67" s="630"/>
      <c r="G67" s="630"/>
      <c r="H67" s="630"/>
      <c r="I67" s="630"/>
      <c r="J67" s="630"/>
      <c r="K67" s="386"/>
      <c r="L67" s="386"/>
    </row>
    <row r="68" spans="1:13" s="387" customFormat="1" ht="27" customHeight="1">
      <c r="A68" s="4"/>
      <c r="B68" s="386"/>
      <c r="C68" s="386"/>
      <c r="D68" s="386"/>
      <c r="E68" s="386"/>
      <c r="F68" s="386"/>
      <c r="G68" s="103"/>
      <c r="H68" s="386"/>
      <c r="I68" s="103"/>
      <c r="J68" s="386"/>
      <c r="K68" s="386"/>
      <c r="L68" s="386"/>
    </row>
    <row r="69" spans="1:13" ht="27" customHeight="1">
      <c r="A69" s="17" t="s">
        <v>1447</v>
      </c>
      <c r="B69" s="140"/>
      <c r="C69" s="140"/>
      <c r="D69" s="140"/>
      <c r="E69" s="140"/>
      <c r="F69" s="140"/>
      <c r="G69" s="140"/>
      <c r="H69" s="140"/>
      <c r="I69" s="140"/>
      <c r="K69" s="140"/>
    </row>
    <row r="70" spans="1:13" ht="27" customHeight="1">
      <c r="B70" s="140"/>
      <c r="C70" s="140"/>
      <c r="D70" s="140"/>
      <c r="E70" s="140"/>
      <c r="F70" s="140"/>
      <c r="H70" s="631" t="s">
        <v>125</v>
      </c>
      <c r="I70" s="631"/>
      <c r="J70" s="631"/>
      <c r="K70" s="140"/>
    </row>
    <row r="71" spans="1:13" ht="27" customHeight="1">
      <c r="B71" s="140"/>
      <c r="C71" s="140"/>
      <c r="D71" s="140"/>
      <c r="E71" s="140"/>
      <c r="F71" s="140"/>
      <c r="H71" s="634" t="s">
        <v>126</v>
      </c>
      <c r="I71" s="634"/>
      <c r="J71" s="634"/>
      <c r="K71" s="140"/>
    </row>
    <row r="72" spans="1:13" ht="27" customHeight="1">
      <c r="B72" s="140"/>
      <c r="C72" s="140"/>
      <c r="D72" s="140"/>
      <c r="E72" s="140"/>
      <c r="F72" s="140"/>
      <c r="H72" s="254" t="s">
        <v>1185</v>
      </c>
      <c r="I72" s="21"/>
      <c r="J72" s="254" t="s">
        <v>1186</v>
      </c>
      <c r="K72" s="140"/>
    </row>
    <row r="73" spans="1:13" ht="27" customHeight="1">
      <c r="B73" s="140" t="s">
        <v>351</v>
      </c>
      <c r="C73" s="140"/>
      <c r="D73" s="140"/>
      <c r="E73" s="140"/>
      <c r="H73" s="103">
        <v>12709689901.59</v>
      </c>
      <c r="I73" s="80"/>
      <c r="J73" s="103">
        <v>13977091536.290001</v>
      </c>
    </row>
    <row r="74" spans="1:13" ht="27" customHeight="1">
      <c r="B74" s="2" t="s">
        <v>1068</v>
      </c>
      <c r="C74" s="140"/>
      <c r="D74" s="140"/>
      <c r="E74" s="140"/>
      <c r="H74" s="103">
        <v>1850991295.55</v>
      </c>
      <c r="I74" s="80"/>
      <c r="J74" s="103">
        <v>2166247524.4200001</v>
      </c>
    </row>
    <row r="75" spans="1:13" ht="27" customHeight="1">
      <c r="B75" s="2" t="s">
        <v>352</v>
      </c>
      <c r="C75" s="140"/>
      <c r="D75" s="140"/>
      <c r="E75" s="140"/>
      <c r="F75" s="89"/>
      <c r="H75" s="103">
        <v>8860092496.4099998</v>
      </c>
      <c r="I75" s="80"/>
      <c r="J75" s="103">
        <v>11182527213.549999</v>
      </c>
      <c r="K75" s="89"/>
      <c r="L75" s="80"/>
      <c r="M75" s="89"/>
    </row>
    <row r="76" spans="1:13" ht="27" customHeight="1">
      <c r="B76" s="2" t="s">
        <v>574</v>
      </c>
      <c r="C76" s="140"/>
      <c r="D76" s="140"/>
      <c r="E76" s="140"/>
      <c r="H76" s="103">
        <v>220782379.08000001</v>
      </c>
      <c r="I76" s="80"/>
      <c r="J76" s="103">
        <v>300615498.87</v>
      </c>
    </row>
    <row r="77" spans="1:13" ht="27" customHeight="1">
      <c r="B77" s="2" t="s">
        <v>353</v>
      </c>
      <c r="C77" s="140"/>
      <c r="D77" s="140"/>
      <c r="E77" s="140"/>
      <c r="H77" s="103">
        <v>671752223.24000001</v>
      </c>
      <c r="I77" s="80"/>
      <c r="J77" s="103">
        <v>543782805.48000002</v>
      </c>
    </row>
    <row r="78" spans="1:13" s="270" customFormat="1" ht="27" customHeight="1">
      <c r="A78" s="269"/>
      <c r="B78" s="271"/>
      <c r="C78" s="269"/>
      <c r="D78" s="269"/>
      <c r="E78" s="269"/>
      <c r="F78" s="89"/>
      <c r="G78" s="105"/>
      <c r="H78" s="59"/>
      <c r="I78" s="105"/>
      <c r="J78" s="59"/>
      <c r="K78" s="89"/>
      <c r="L78" s="80"/>
      <c r="M78" s="89"/>
    </row>
    <row r="79" spans="1:13" ht="27" customHeight="1">
      <c r="B79" s="2"/>
      <c r="C79" s="140"/>
      <c r="D79" s="140"/>
      <c r="E79" s="140"/>
      <c r="H79" s="631" t="s">
        <v>125</v>
      </c>
      <c r="I79" s="631"/>
      <c r="J79" s="631"/>
    </row>
    <row r="80" spans="1:13" ht="27" customHeight="1">
      <c r="B80" s="2"/>
      <c r="C80" s="140"/>
      <c r="D80" s="140"/>
      <c r="E80" s="140"/>
      <c r="F80" s="140"/>
      <c r="H80" s="634" t="s">
        <v>127</v>
      </c>
      <c r="I80" s="634"/>
      <c r="J80" s="634"/>
      <c r="K80" s="140"/>
    </row>
    <row r="81" spans="1:13" ht="27" customHeight="1">
      <c r="B81" s="2"/>
      <c r="C81" s="140"/>
      <c r="D81" s="140"/>
      <c r="E81" s="140"/>
      <c r="F81" s="140"/>
      <c r="H81" s="152" t="str">
        <f>+H72</f>
        <v>2021</v>
      </c>
      <c r="I81" s="21"/>
      <c r="J81" s="152" t="str">
        <f>+J72</f>
        <v>2020</v>
      </c>
      <c r="K81" s="140"/>
    </row>
    <row r="82" spans="1:13" ht="27" customHeight="1">
      <c r="B82" s="140" t="s">
        <v>351</v>
      </c>
      <c r="C82" s="140"/>
      <c r="D82" s="140"/>
      <c r="E82" s="140"/>
      <c r="G82" s="140"/>
      <c r="H82" s="103">
        <v>15062724047.389999</v>
      </c>
      <c r="I82" s="80"/>
      <c r="J82" s="103">
        <v>16896988875.1</v>
      </c>
    </row>
    <row r="83" spans="1:13" ht="27" customHeight="1">
      <c r="B83" s="2" t="s">
        <v>1068</v>
      </c>
      <c r="C83" s="140"/>
      <c r="D83" s="140"/>
      <c r="E83" s="140"/>
      <c r="G83" s="140"/>
      <c r="H83" s="103">
        <v>1870033090.3800001</v>
      </c>
      <c r="I83" s="80"/>
      <c r="J83" s="103">
        <v>2435135717.5999999</v>
      </c>
    </row>
    <row r="84" spans="1:13" ht="27" customHeight="1">
      <c r="B84" s="2" t="s">
        <v>352</v>
      </c>
      <c r="C84" s="140"/>
      <c r="D84" s="140"/>
      <c r="E84" s="140"/>
      <c r="F84" s="89"/>
      <c r="G84" s="140"/>
      <c r="H84" s="103">
        <v>11170327046.280001</v>
      </c>
      <c r="I84" s="80"/>
      <c r="J84" s="103">
        <v>14123443457.82</v>
      </c>
      <c r="K84" s="89"/>
      <c r="L84" s="80"/>
      <c r="M84" s="89"/>
    </row>
    <row r="85" spans="1:13" ht="27" customHeight="1">
      <c r="A85" s="140"/>
      <c r="B85" s="2" t="s">
        <v>574</v>
      </c>
      <c r="C85" s="140"/>
      <c r="D85" s="140"/>
      <c r="E85" s="140"/>
      <c r="G85" s="140"/>
      <c r="H85" s="103">
        <v>229748699.86000001</v>
      </c>
      <c r="I85" s="80"/>
      <c r="J85" s="103">
        <v>263118270.83000001</v>
      </c>
    </row>
    <row r="86" spans="1:13" ht="27" customHeight="1">
      <c r="A86" s="140"/>
      <c r="B86" s="2" t="s">
        <v>353</v>
      </c>
      <c r="C86" s="140"/>
      <c r="D86" s="140"/>
      <c r="E86" s="140"/>
      <c r="G86" s="140"/>
      <c r="H86" s="103">
        <v>696696692.30999994</v>
      </c>
      <c r="I86" s="80"/>
      <c r="J86" s="103">
        <v>812431149.87</v>
      </c>
    </row>
    <row r="87" spans="1:13" s="398" customFormat="1" ht="27" customHeight="1">
      <c r="A87" s="397"/>
      <c r="B87" s="2"/>
      <c r="C87" s="397"/>
      <c r="D87" s="397"/>
      <c r="E87" s="397"/>
      <c r="F87" s="89"/>
      <c r="G87" s="397"/>
      <c r="H87" s="89"/>
      <c r="I87" s="80"/>
      <c r="J87" s="89"/>
      <c r="K87" s="89"/>
      <c r="L87" s="80"/>
      <c r="M87" s="89"/>
    </row>
    <row r="88" spans="1:13" ht="27" customHeight="1">
      <c r="A88" s="118" t="s">
        <v>1448</v>
      </c>
      <c r="B88" s="2"/>
      <c r="C88" s="140"/>
      <c r="D88" s="140"/>
      <c r="E88" s="140"/>
      <c r="F88" s="140"/>
      <c r="G88" s="140"/>
      <c r="H88" s="140"/>
      <c r="I88" s="140"/>
      <c r="J88" s="140"/>
    </row>
    <row r="89" spans="1:13" ht="27" customHeight="1">
      <c r="A89" s="4" t="s">
        <v>2370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</row>
    <row r="90" spans="1:13" ht="27" customHeight="1">
      <c r="A90" s="4" t="s">
        <v>2373</v>
      </c>
      <c r="B90" s="140"/>
      <c r="C90" s="140"/>
      <c r="D90" s="140"/>
      <c r="E90" s="140"/>
      <c r="F90" s="140"/>
      <c r="G90" s="140"/>
      <c r="H90" s="140"/>
      <c r="I90" s="140"/>
      <c r="J90" s="140"/>
      <c r="K90" s="140"/>
    </row>
    <row r="91" spans="1:13" ht="27" customHeight="1">
      <c r="A91" s="4" t="s">
        <v>2374</v>
      </c>
      <c r="B91" s="2"/>
      <c r="C91" s="140"/>
      <c r="D91" s="140"/>
      <c r="E91" s="140"/>
      <c r="F91" s="140"/>
      <c r="G91" s="140"/>
      <c r="H91" s="140"/>
      <c r="I91" s="140"/>
      <c r="J91" s="140"/>
      <c r="K91" s="140"/>
    </row>
    <row r="92" spans="1:13" ht="27" customHeight="1">
      <c r="A92" s="4" t="s">
        <v>2371</v>
      </c>
      <c r="B92" s="2"/>
      <c r="C92" s="140"/>
      <c r="D92" s="140"/>
      <c r="E92" s="140"/>
      <c r="F92" s="140"/>
      <c r="G92" s="140"/>
      <c r="H92" s="140"/>
      <c r="I92" s="140"/>
      <c r="J92" s="140"/>
      <c r="K92" s="140"/>
    </row>
    <row r="93" spans="1:13" ht="27" customHeight="1">
      <c r="A93" s="4" t="s">
        <v>2375</v>
      </c>
      <c r="B93" s="2"/>
      <c r="C93" s="140"/>
      <c r="D93" s="140"/>
      <c r="E93" s="140"/>
      <c r="F93" s="140"/>
      <c r="G93" s="140"/>
      <c r="H93" s="140"/>
      <c r="I93" s="140"/>
      <c r="J93" s="140"/>
      <c r="K93" s="140"/>
    </row>
    <row r="94" spans="1:13" ht="27" customHeight="1">
      <c r="A94" s="4" t="s">
        <v>2372</v>
      </c>
      <c r="B94" s="2"/>
      <c r="C94" s="140"/>
      <c r="D94" s="140"/>
      <c r="E94" s="140"/>
      <c r="F94" s="140"/>
      <c r="G94" s="140"/>
      <c r="H94" s="140"/>
      <c r="I94" s="140"/>
      <c r="J94" s="140"/>
      <c r="K94" s="140"/>
    </row>
    <row r="95" spans="1:13" s="398" customFormat="1" ht="27" customHeight="1">
      <c r="A95" s="397"/>
      <c r="B95" s="2"/>
      <c r="C95" s="397"/>
      <c r="D95" s="397"/>
      <c r="E95" s="397"/>
      <c r="F95" s="397"/>
      <c r="G95" s="397"/>
      <c r="H95" s="103"/>
      <c r="I95" s="103"/>
      <c r="J95" s="103"/>
      <c r="K95" s="397"/>
      <c r="L95" s="397"/>
    </row>
    <row r="96" spans="1:13" ht="27" customHeight="1">
      <c r="A96" s="140"/>
      <c r="B96" s="31"/>
      <c r="C96" s="140"/>
      <c r="D96" s="140"/>
      <c r="E96" s="140"/>
      <c r="F96" s="140"/>
      <c r="G96" s="103"/>
      <c r="H96" s="140"/>
      <c r="I96" s="103"/>
      <c r="J96" s="140"/>
      <c r="K96" s="140"/>
    </row>
    <row r="97" spans="1:11" ht="27" customHeight="1">
      <c r="A97" s="630" t="s">
        <v>551</v>
      </c>
      <c r="B97" s="630"/>
      <c r="C97" s="630"/>
      <c r="D97" s="630"/>
      <c r="E97" s="630"/>
      <c r="F97" s="630"/>
      <c r="G97" s="630"/>
      <c r="H97" s="630"/>
      <c r="I97" s="630"/>
      <c r="J97" s="630"/>
      <c r="K97" s="140"/>
    </row>
    <row r="98" spans="1:11" ht="27" customHeight="1">
      <c r="A98" s="140"/>
      <c r="B98" s="140"/>
      <c r="C98" s="140" t="str">
        <f>+C66</f>
        <v xml:space="preserve">  (                                                                                                                  )           </v>
      </c>
      <c r="D98" s="140"/>
      <c r="E98" s="140"/>
      <c r="F98" s="140"/>
      <c r="G98" s="140"/>
      <c r="H98" s="140"/>
      <c r="I98" s="140"/>
      <c r="J98" s="140"/>
      <c r="K98" s="140"/>
    </row>
  </sheetData>
  <sheetProtection formatCells="0" formatColumns="0" formatRows="0" insertColumns="0" insertRows="0" insertHyperlinks="0" deleteColumns="0" deleteRows="0" sort="0" autoFilter="0" pivotTables="0"/>
  <mergeCells count="16">
    <mergeCell ref="A1:J1"/>
    <mergeCell ref="H79:J79"/>
    <mergeCell ref="H80:J80"/>
    <mergeCell ref="A67:J67"/>
    <mergeCell ref="F11:J11"/>
    <mergeCell ref="F12:J12"/>
    <mergeCell ref="F13:J13"/>
    <mergeCell ref="A65:J65"/>
    <mergeCell ref="F36:J36"/>
    <mergeCell ref="F37:J37"/>
    <mergeCell ref="A32:J32"/>
    <mergeCell ref="A97:J97"/>
    <mergeCell ref="H70:J70"/>
    <mergeCell ref="F38:J38"/>
    <mergeCell ref="H71:J71"/>
    <mergeCell ref="A34:J34"/>
  </mergeCells>
  <pageMargins left="0.78740157480314965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2" manualBreakCount="2">
    <brk id="33" max="16383" man="1"/>
    <brk id="66" max="16383" man="1"/>
  </rowBreaks>
  <colBreaks count="1" manualBreakCount="1">
    <brk id="10" max="148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277"/>
  <sheetViews>
    <sheetView showRuler="0" zoomScale="90" zoomScaleNormal="90" zoomScaleSheetLayoutView="100" workbookViewId="0">
      <selection sqref="A1:M1"/>
    </sheetView>
  </sheetViews>
  <sheetFormatPr defaultRowHeight="22.5" customHeight="1"/>
  <cols>
    <col min="1" max="1" width="3.75" style="70" customWidth="1"/>
    <col min="2" max="2" width="4.25" style="70" customWidth="1"/>
    <col min="3" max="3" width="4.875" style="70" customWidth="1"/>
    <col min="4" max="4" width="9" style="70"/>
    <col min="5" max="5" width="11.375" style="70" customWidth="1"/>
    <col min="6" max="6" width="14.125" style="70" customWidth="1"/>
    <col min="7" max="7" width="9.25" style="70" customWidth="1"/>
    <col min="8" max="8" width="4.75" style="70" customWidth="1"/>
    <col min="9" max="9" width="0.875" style="70" customWidth="1"/>
    <col min="10" max="10" width="14.125" style="70" customWidth="1"/>
    <col min="11" max="11" width="0.875" style="70" customWidth="1"/>
    <col min="12" max="12" width="14.625" style="70" customWidth="1"/>
    <col min="13" max="13" width="0.875" style="70" customWidth="1"/>
    <col min="14" max="14" width="1" style="70" hidden="1" customWidth="1"/>
    <col min="15" max="15" width="9" style="70"/>
    <col min="16" max="22" width="9.125" style="115" customWidth="1"/>
    <col min="23" max="16384" width="9" style="115"/>
  </cols>
  <sheetData>
    <row r="1" spans="1:19" s="70" customFormat="1" ht="26.1" customHeight="1">
      <c r="A1" s="632" t="s">
        <v>2321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Q1" s="114"/>
      <c r="R1" s="115"/>
      <c r="S1" s="115"/>
    </row>
    <row r="2" spans="1:19" s="70" customFormat="1" ht="26.1" customHeight="1">
      <c r="A2" s="460"/>
      <c r="B2" s="461"/>
      <c r="C2" s="461"/>
      <c r="D2" s="461"/>
      <c r="E2" s="461"/>
      <c r="F2" s="461"/>
      <c r="G2" s="528"/>
      <c r="H2" s="528"/>
      <c r="I2" s="461"/>
      <c r="J2" s="461"/>
      <c r="K2" s="461"/>
      <c r="L2" s="505"/>
      <c r="M2" s="528"/>
      <c r="Q2" s="114"/>
      <c r="R2" s="115"/>
      <c r="S2" s="115"/>
    </row>
    <row r="3" spans="1:19" s="70" customFormat="1" ht="26.1" customHeight="1">
      <c r="A3" s="530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 t="s">
        <v>125</v>
      </c>
      <c r="M3" s="528"/>
      <c r="Q3" s="114"/>
      <c r="R3" s="115"/>
      <c r="S3" s="115"/>
    </row>
    <row r="4" spans="1:19" s="70" customFormat="1" ht="26.1" customHeight="1">
      <c r="A4" s="530"/>
      <c r="C4" s="527" t="s">
        <v>920</v>
      </c>
      <c r="D4" s="528"/>
      <c r="E4" s="528"/>
      <c r="F4" s="528"/>
      <c r="G4" s="528"/>
      <c r="H4" s="528"/>
      <c r="I4" s="528"/>
      <c r="J4" s="528"/>
      <c r="K4" s="528"/>
      <c r="L4" s="103">
        <v>7186258.9100000001</v>
      </c>
      <c r="M4" s="103"/>
      <c r="Q4" s="114"/>
      <c r="R4" s="115"/>
      <c r="S4" s="115"/>
    </row>
    <row r="5" spans="1:19" s="70" customFormat="1" ht="26.1" customHeight="1">
      <c r="A5" s="530"/>
      <c r="C5" s="527" t="s">
        <v>921</v>
      </c>
      <c r="D5" s="528"/>
      <c r="E5" s="528"/>
      <c r="F5" s="528"/>
      <c r="G5" s="528"/>
      <c r="H5" s="528"/>
      <c r="I5" s="528"/>
      <c r="J5" s="528"/>
      <c r="K5" s="528"/>
      <c r="L5" s="103">
        <v>24551332.27</v>
      </c>
      <c r="M5" s="103"/>
      <c r="Q5" s="114"/>
      <c r="R5" s="115"/>
      <c r="S5" s="115"/>
    </row>
    <row r="6" spans="1:19" s="70" customFormat="1" ht="26.1" customHeight="1">
      <c r="A6" s="530"/>
      <c r="C6" s="527" t="s">
        <v>922</v>
      </c>
      <c r="D6" s="528"/>
      <c r="E6" s="528"/>
      <c r="F6" s="528"/>
      <c r="G6" s="528"/>
      <c r="H6" s="528"/>
      <c r="I6" s="528"/>
      <c r="J6" s="528"/>
      <c r="K6" s="528"/>
      <c r="L6" s="103">
        <v>34351719.57</v>
      </c>
      <c r="M6" s="103"/>
      <c r="Q6" s="114"/>
      <c r="R6" s="115"/>
      <c r="S6" s="115"/>
    </row>
    <row r="7" spans="1:19" s="70" customFormat="1" ht="26.1" customHeight="1">
      <c r="A7" s="530"/>
      <c r="C7" s="527" t="s">
        <v>923</v>
      </c>
      <c r="D7" s="528"/>
      <c r="E7" s="528"/>
      <c r="F7" s="528"/>
      <c r="G7" s="528"/>
      <c r="H7" s="528"/>
      <c r="I7" s="528"/>
      <c r="J7" s="528"/>
      <c r="K7" s="528"/>
      <c r="L7" s="103">
        <v>213882425.56999999</v>
      </c>
      <c r="M7" s="103"/>
      <c r="Q7" s="114"/>
      <c r="R7" s="115"/>
      <c r="S7" s="115"/>
    </row>
    <row r="8" spans="1:19" s="70" customFormat="1" ht="26.1" customHeight="1">
      <c r="A8" s="530"/>
      <c r="C8" s="527" t="s">
        <v>1289</v>
      </c>
      <c r="D8" s="528"/>
      <c r="E8" s="528"/>
      <c r="F8" s="528"/>
      <c r="G8" s="528"/>
      <c r="H8" s="528"/>
      <c r="I8" s="528"/>
      <c r="J8" s="528"/>
      <c r="K8" s="528"/>
      <c r="L8" s="103">
        <v>41292.18</v>
      </c>
      <c r="M8" s="103"/>
      <c r="Q8" s="114"/>
      <c r="R8" s="115"/>
      <c r="S8" s="115"/>
    </row>
    <row r="9" spans="1:19" s="70" customFormat="1" ht="26.1" customHeight="1">
      <c r="A9" s="530"/>
      <c r="C9" s="527" t="s">
        <v>924</v>
      </c>
      <c r="D9" s="528"/>
      <c r="E9" s="528"/>
      <c r="F9" s="528"/>
      <c r="G9" s="528"/>
      <c r="H9" s="528"/>
      <c r="I9" s="528"/>
      <c r="J9" s="528"/>
      <c r="K9" s="528"/>
      <c r="L9" s="103">
        <v>23896.62</v>
      </c>
      <c r="M9" s="103"/>
      <c r="Q9" s="114"/>
      <c r="R9" s="115"/>
      <c r="S9" s="115"/>
    </row>
    <row r="10" spans="1:19" s="70" customFormat="1" ht="26.1" customHeight="1">
      <c r="A10" s="530"/>
      <c r="C10" s="527" t="s">
        <v>925</v>
      </c>
      <c r="D10" s="528"/>
      <c r="E10" s="528"/>
      <c r="F10" s="528"/>
      <c r="G10" s="528"/>
      <c r="H10" s="528"/>
      <c r="I10" s="528"/>
      <c r="J10" s="528"/>
      <c r="K10" s="528"/>
      <c r="L10" s="103">
        <v>2886960</v>
      </c>
      <c r="M10" s="103"/>
      <c r="Q10" s="114"/>
      <c r="R10" s="115"/>
      <c r="S10" s="115"/>
    </row>
    <row r="11" spans="1:19" s="70" customFormat="1" ht="26.1" customHeight="1">
      <c r="A11" s="530"/>
      <c r="C11" s="527" t="s">
        <v>926</v>
      </c>
      <c r="D11" s="528"/>
      <c r="E11" s="528"/>
      <c r="F11" s="528"/>
      <c r="G11" s="528"/>
      <c r="H11" s="528"/>
      <c r="I11" s="528"/>
      <c r="J11" s="528"/>
      <c r="K11" s="528"/>
      <c r="L11" s="59">
        <v>-47242527.119999997</v>
      </c>
      <c r="M11" s="59"/>
      <c r="Q11" s="114"/>
      <c r="R11" s="115"/>
      <c r="S11" s="115"/>
    </row>
    <row r="12" spans="1:19" s="70" customFormat="1" ht="26.1" customHeight="1">
      <c r="A12" s="530"/>
      <c r="C12" s="527" t="s">
        <v>927</v>
      </c>
      <c r="D12" s="528"/>
      <c r="E12" s="528"/>
      <c r="F12" s="528"/>
      <c r="G12" s="528"/>
      <c r="H12" s="528"/>
      <c r="I12" s="528"/>
      <c r="J12" s="528"/>
      <c r="K12" s="528"/>
      <c r="L12" s="90">
        <v>-5701036.2599999998</v>
      </c>
      <c r="M12" s="59"/>
      <c r="Q12" s="114"/>
      <c r="R12" s="115"/>
      <c r="S12" s="115"/>
    </row>
    <row r="13" spans="1:19" s="70" customFormat="1" ht="26.1" customHeight="1">
      <c r="A13" s="530"/>
      <c r="C13" s="527" t="s">
        <v>928</v>
      </c>
      <c r="D13" s="528"/>
      <c r="E13" s="528"/>
      <c r="F13" s="528"/>
      <c r="G13" s="528"/>
      <c r="H13" s="528"/>
      <c r="I13" s="528"/>
      <c r="J13" s="528"/>
      <c r="K13" s="528"/>
      <c r="L13" s="103">
        <f>SUM(L4:L12)</f>
        <v>229980321.74000001</v>
      </c>
      <c r="M13" s="103"/>
      <c r="Q13" s="114"/>
      <c r="R13" s="115"/>
      <c r="S13" s="115"/>
    </row>
    <row r="14" spans="1:19" s="70" customFormat="1" ht="26.1" customHeight="1">
      <c r="A14" s="530"/>
      <c r="C14" s="527" t="s">
        <v>929</v>
      </c>
      <c r="D14" s="528"/>
      <c r="E14" s="528"/>
      <c r="F14" s="528"/>
      <c r="G14" s="528"/>
      <c r="H14" s="528"/>
      <c r="I14" s="528"/>
      <c r="J14" s="528"/>
      <c r="K14" s="528"/>
      <c r="L14" s="90">
        <v>-118238391.17</v>
      </c>
      <c r="M14" s="59"/>
      <c r="Q14" s="114"/>
      <c r="R14" s="115"/>
      <c r="S14" s="115"/>
    </row>
    <row r="15" spans="1:19" s="70" customFormat="1" ht="26.1" customHeight="1">
      <c r="A15" s="530"/>
      <c r="C15" s="527" t="s">
        <v>930</v>
      </c>
      <c r="D15" s="528"/>
      <c r="E15" s="528"/>
      <c r="F15" s="528"/>
      <c r="G15" s="528"/>
      <c r="H15" s="528"/>
      <c r="I15" s="528"/>
      <c r="J15" s="528"/>
      <c r="K15" s="528"/>
      <c r="L15" s="59">
        <f>SUM(L13:L14)</f>
        <v>111741930.57000001</v>
      </c>
      <c r="M15" s="59"/>
      <c r="Q15" s="114"/>
      <c r="R15" s="115"/>
      <c r="S15" s="115"/>
    </row>
    <row r="16" spans="1:19" s="70" customFormat="1" ht="26.1" customHeight="1">
      <c r="A16" s="530"/>
      <c r="C16" s="527" t="s">
        <v>931</v>
      </c>
      <c r="D16" s="528"/>
      <c r="E16" s="528"/>
      <c r="F16" s="528"/>
      <c r="G16" s="528"/>
      <c r="H16" s="528"/>
      <c r="I16" s="528"/>
      <c r="J16" s="528"/>
      <c r="K16" s="528"/>
      <c r="L16" s="90">
        <v>20258069.43</v>
      </c>
      <c r="M16" s="59"/>
      <c r="Q16" s="114"/>
      <c r="R16" s="115"/>
      <c r="S16" s="115"/>
    </row>
    <row r="17" spans="1:19" s="70" customFormat="1" ht="26.1" customHeight="1">
      <c r="A17" s="530"/>
      <c r="C17" s="345" t="s">
        <v>1223</v>
      </c>
      <c r="D17" s="528"/>
      <c r="E17" s="528"/>
      <c r="F17" s="528"/>
      <c r="G17" s="528"/>
      <c r="H17" s="528"/>
      <c r="I17" s="528"/>
      <c r="J17" s="528"/>
      <c r="K17" s="528"/>
      <c r="L17" s="346">
        <f>SUM(L15:L16)</f>
        <v>132000000</v>
      </c>
      <c r="M17" s="346"/>
      <c r="Q17" s="114"/>
      <c r="R17" s="115"/>
      <c r="S17" s="115"/>
    </row>
    <row r="18" spans="1:19" s="70" customFormat="1" ht="26.1" customHeight="1">
      <c r="A18" s="530"/>
      <c r="C18" s="527" t="s">
        <v>932</v>
      </c>
      <c r="D18" s="528"/>
      <c r="E18" s="528"/>
      <c r="F18" s="528"/>
      <c r="G18" s="528"/>
      <c r="H18" s="528"/>
      <c r="I18" s="528"/>
      <c r="J18" s="528"/>
      <c r="K18" s="528"/>
      <c r="L18" s="59">
        <v>-7186258.9100000001</v>
      </c>
      <c r="M18" s="59"/>
      <c r="Q18" s="114"/>
      <c r="R18" s="115"/>
      <c r="S18" s="115"/>
    </row>
    <row r="19" spans="1:19" s="70" customFormat="1" ht="26.1" customHeight="1" thickBot="1">
      <c r="A19" s="530"/>
      <c r="C19" s="527" t="s">
        <v>933</v>
      </c>
      <c r="D19" s="528"/>
      <c r="E19" s="528"/>
      <c r="F19" s="528"/>
      <c r="G19" s="528"/>
      <c r="H19" s="528"/>
      <c r="I19" s="528"/>
      <c r="J19" s="528"/>
      <c r="K19" s="528"/>
      <c r="L19" s="63">
        <f>SUM(L17:L18)</f>
        <v>124813741.09</v>
      </c>
      <c r="M19" s="59"/>
      <c r="Q19" s="114"/>
      <c r="R19" s="115"/>
      <c r="S19" s="115"/>
    </row>
    <row r="20" spans="1:19" s="70" customFormat="1" ht="26.1" customHeight="1" thickTop="1">
      <c r="A20" s="530"/>
      <c r="B20" s="528"/>
      <c r="C20" s="528"/>
      <c r="D20" s="528"/>
      <c r="E20" s="528"/>
      <c r="F20" s="528"/>
      <c r="G20" s="528"/>
      <c r="H20" s="528"/>
      <c r="I20" s="528"/>
      <c r="J20" s="528"/>
      <c r="K20" s="528"/>
      <c r="L20" s="528"/>
      <c r="M20" s="528"/>
      <c r="Q20" s="114"/>
      <c r="R20" s="115"/>
      <c r="S20" s="115"/>
    </row>
    <row r="21" spans="1:19" s="70" customFormat="1" ht="26.1" customHeight="1">
      <c r="A21" s="517" t="s">
        <v>1684</v>
      </c>
      <c r="B21" s="121" t="s">
        <v>1685</v>
      </c>
      <c r="C21" s="505"/>
      <c r="D21" s="505"/>
      <c r="E21" s="505"/>
      <c r="F21" s="505"/>
      <c r="G21" s="528"/>
      <c r="H21" s="528"/>
      <c r="I21" s="505"/>
      <c r="J21" s="505"/>
      <c r="K21" s="505"/>
      <c r="L21" s="505"/>
      <c r="M21" s="528"/>
      <c r="Q21" s="114"/>
      <c r="R21" s="115"/>
      <c r="S21" s="115"/>
    </row>
    <row r="22" spans="1:19" s="70" customFormat="1" ht="26.1" customHeight="1">
      <c r="A22" s="506"/>
      <c r="C22" s="508" t="s">
        <v>1658</v>
      </c>
      <c r="D22" s="70" t="s">
        <v>1661</v>
      </c>
      <c r="E22" s="505"/>
      <c r="F22" s="505"/>
      <c r="G22" s="528"/>
      <c r="H22" s="528"/>
      <c r="I22" s="505"/>
      <c r="J22" s="505"/>
      <c r="K22" s="505"/>
      <c r="L22" s="505"/>
      <c r="M22" s="528"/>
      <c r="Q22" s="114"/>
      <c r="R22" s="115"/>
      <c r="S22" s="115"/>
    </row>
    <row r="23" spans="1:19" s="70" customFormat="1" ht="26.1" customHeight="1">
      <c r="B23" s="70" t="s">
        <v>1694</v>
      </c>
      <c r="C23" s="119"/>
      <c r="D23" s="119"/>
      <c r="E23" s="505"/>
      <c r="F23" s="505"/>
      <c r="G23" s="528"/>
      <c r="H23" s="528"/>
      <c r="I23" s="505"/>
      <c r="J23" s="505"/>
      <c r="K23" s="505"/>
      <c r="L23" s="505"/>
      <c r="M23" s="528"/>
      <c r="Q23" s="114"/>
      <c r="R23" s="115"/>
      <c r="S23" s="115"/>
    </row>
    <row r="24" spans="1:19" s="70" customFormat="1" ht="26.1" customHeight="1">
      <c r="B24" s="70" t="s">
        <v>1665</v>
      </c>
      <c r="C24" s="119"/>
      <c r="D24" s="119"/>
      <c r="E24" s="505"/>
      <c r="F24" s="505"/>
      <c r="G24" s="528"/>
      <c r="H24" s="528"/>
      <c r="I24" s="505"/>
      <c r="J24" s="505"/>
      <c r="K24" s="505"/>
      <c r="L24" s="505"/>
      <c r="M24" s="528"/>
      <c r="Q24" s="114"/>
      <c r="R24" s="115"/>
      <c r="S24" s="115"/>
    </row>
    <row r="25" spans="1:19" s="70" customFormat="1" ht="26.1" customHeight="1">
      <c r="B25" s="70" t="s">
        <v>1695</v>
      </c>
      <c r="C25" s="119"/>
      <c r="D25" s="119"/>
      <c r="E25" s="505"/>
      <c r="F25" s="505"/>
      <c r="G25" s="528"/>
      <c r="H25" s="528"/>
      <c r="I25" s="505"/>
      <c r="J25" s="505"/>
      <c r="K25" s="505"/>
      <c r="L25" s="505"/>
      <c r="M25" s="528"/>
      <c r="Q25" s="114"/>
      <c r="R25" s="115"/>
      <c r="S25" s="115"/>
    </row>
    <row r="26" spans="1:19" s="70" customFormat="1" ht="26.1" customHeight="1">
      <c r="B26" s="70" t="s">
        <v>1666</v>
      </c>
      <c r="C26" s="119"/>
      <c r="D26" s="119"/>
      <c r="E26" s="505"/>
      <c r="F26" s="505"/>
      <c r="G26" s="528"/>
      <c r="H26" s="528"/>
      <c r="I26" s="505"/>
      <c r="J26" s="505"/>
      <c r="K26" s="505"/>
      <c r="L26" s="505"/>
      <c r="M26" s="528"/>
      <c r="Q26" s="114"/>
      <c r="R26" s="115"/>
      <c r="S26" s="115"/>
    </row>
    <row r="27" spans="1:19" s="70" customFormat="1" ht="26.1" customHeight="1">
      <c r="B27" s="70" t="s">
        <v>1659</v>
      </c>
      <c r="C27" s="119"/>
      <c r="D27" s="119"/>
      <c r="E27" s="505"/>
      <c r="F27" s="505"/>
      <c r="G27" s="528"/>
      <c r="H27" s="528"/>
      <c r="I27" s="505"/>
      <c r="J27" s="505"/>
      <c r="K27" s="505"/>
      <c r="L27" s="505"/>
      <c r="M27" s="528"/>
      <c r="Q27" s="114"/>
      <c r="R27" s="115"/>
      <c r="S27" s="115"/>
    </row>
    <row r="28" spans="1:19" s="70" customFormat="1" ht="26.1" customHeight="1">
      <c r="C28" s="135"/>
      <c r="D28" s="135"/>
      <c r="E28" s="552"/>
      <c r="F28" s="552"/>
      <c r="G28" s="552"/>
      <c r="H28" s="552"/>
      <c r="I28" s="552"/>
      <c r="J28" s="552"/>
      <c r="K28" s="552"/>
      <c r="L28" s="552"/>
      <c r="M28" s="552"/>
      <c r="Q28" s="114"/>
      <c r="R28" s="115"/>
      <c r="S28" s="115"/>
    </row>
    <row r="29" spans="1:19" s="70" customFormat="1" ht="26.1" customHeight="1">
      <c r="C29" s="135"/>
      <c r="D29" s="135"/>
      <c r="E29" s="552"/>
      <c r="F29" s="552"/>
      <c r="G29" s="552"/>
      <c r="H29" s="552"/>
      <c r="I29" s="552"/>
      <c r="J29" s="552"/>
      <c r="K29" s="552"/>
      <c r="L29" s="552"/>
      <c r="M29" s="552"/>
      <c r="Q29" s="114"/>
      <c r="R29" s="115"/>
      <c r="S29" s="115"/>
    </row>
    <row r="30" spans="1:19" s="70" customFormat="1" ht="26.1" customHeight="1">
      <c r="E30" s="505"/>
      <c r="F30" s="505"/>
      <c r="G30" s="528"/>
      <c r="H30" s="528"/>
      <c r="I30" s="505"/>
      <c r="J30" s="505"/>
      <c r="K30" s="505"/>
      <c r="L30" s="505"/>
      <c r="M30" s="528"/>
      <c r="Q30" s="114"/>
      <c r="R30" s="115"/>
      <c r="S30" s="115"/>
    </row>
    <row r="31" spans="1:19" s="70" customFormat="1" ht="26.1" customHeight="1">
      <c r="A31" s="630" t="s">
        <v>551</v>
      </c>
      <c r="B31" s="630"/>
      <c r="C31" s="630"/>
      <c r="D31" s="630"/>
      <c r="E31" s="630"/>
      <c r="F31" s="630"/>
      <c r="G31" s="630"/>
      <c r="H31" s="630"/>
      <c r="I31" s="630"/>
      <c r="J31" s="630"/>
      <c r="K31" s="630"/>
      <c r="L31" s="630"/>
      <c r="M31" s="630"/>
      <c r="Q31" s="114"/>
      <c r="R31" s="115"/>
      <c r="S31" s="115"/>
    </row>
    <row r="32" spans="1:19" s="70" customFormat="1" ht="26.1" customHeight="1">
      <c r="A32" s="504"/>
      <c r="B32" s="504" t="s">
        <v>1664</v>
      </c>
      <c r="D32" s="504"/>
      <c r="E32" s="504"/>
      <c r="F32" s="504"/>
      <c r="G32" s="527"/>
      <c r="H32" s="527"/>
      <c r="I32" s="504"/>
      <c r="J32" s="504"/>
      <c r="K32" s="504"/>
      <c r="L32" s="504"/>
      <c r="M32" s="527"/>
      <c r="Q32" s="114"/>
      <c r="R32" s="115"/>
      <c r="S32" s="115"/>
    </row>
    <row r="33" spans="1:19" s="70" customFormat="1" ht="24" customHeight="1">
      <c r="A33" s="632" t="s">
        <v>2073</v>
      </c>
      <c r="B33" s="630"/>
      <c r="C33" s="630"/>
      <c r="D33" s="630"/>
      <c r="E33" s="630"/>
      <c r="F33" s="630"/>
      <c r="G33" s="630"/>
      <c r="H33" s="630"/>
      <c r="I33" s="630"/>
      <c r="J33" s="630"/>
      <c r="K33" s="630"/>
      <c r="L33" s="630"/>
      <c r="M33" s="630"/>
      <c r="Q33" s="114"/>
      <c r="R33" s="115"/>
      <c r="S33" s="115"/>
    </row>
    <row r="34" spans="1:19" s="70" customFormat="1" ht="24" customHeight="1">
      <c r="E34" s="505"/>
      <c r="F34" s="505"/>
      <c r="G34" s="528"/>
      <c r="H34" s="528"/>
      <c r="I34" s="505"/>
      <c r="J34" s="505"/>
      <c r="K34" s="505"/>
      <c r="L34" s="505"/>
      <c r="M34" s="528"/>
      <c r="Q34" s="114"/>
      <c r="R34" s="115"/>
      <c r="S34" s="115"/>
    </row>
    <row r="35" spans="1:19" s="70" customFormat="1" ht="24" customHeight="1">
      <c r="C35" s="508" t="s">
        <v>1660</v>
      </c>
      <c r="D35" s="70" t="s">
        <v>2381</v>
      </c>
      <c r="E35" s="586"/>
      <c r="F35" s="586"/>
      <c r="G35" s="586"/>
      <c r="H35" s="586"/>
      <c r="I35" s="586"/>
      <c r="J35" s="586"/>
      <c r="K35" s="586"/>
      <c r="L35" s="586"/>
      <c r="M35" s="528"/>
      <c r="Q35" s="114"/>
      <c r="R35" s="115"/>
      <c r="S35" s="115"/>
    </row>
    <row r="36" spans="1:19" s="70" customFormat="1" ht="24" customHeight="1">
      <c r="A36" s="89" t="s">
        <v>742</v>
      </c>
      <c r="B36" s="89" t="s">
        <v>2380</v>
      </c>
      <c r="C36" s="138"/>
      <c r="D36" s="138"/>
      <c r="E36" s="586"/>
      <c r="F36" s="586"/>
      <c r="G36" s="586"/>
      <c r="H36" s="586"/>
      <c r="I36" s="586"/>
      <c r="J36" s="586"/>
      <c r="K36" s="586"/>
      <c r="L36" s="586"/>
      <c r="M36" s="528"/>
      <c r="Q36" s="114"/>
      <c r="R36" s="115"/>
      <c r="S36" s="115"/>
    </row>
    <row r="37" spans="1:19" s="70" customFormat="1" ht="24" customHeight="1">
      <c r="B37" s="89" t="s">
        <v>2379</v>
      </c>
      <c r="C37" s="138"/>
      <c r="D37" s="138"/>
      <c r="E37" s="586"/>
      <c r="F37" s="586"/>
      <c r="G37" s="586"/>
      <c r="H37" s="586"/>
      <c r="I37" s="586"/>
      <c r="J37" s="586"/>
      <c r="K37" s="586"/>
      <c r="L37" s="586"/>
      <c r="M37" s="528"/>
      <c r="Q37" s="114"/>
      <c r="R37" s="115"/>
      <c r="S37" s="115"/>
    </row>
    <row r="38" spans="1:19" s="70" customFormat="1" ht="24" customHeight="1">
      <c r="B38" s="89" t="s">
        <v>2378</v>
      </c>
      <c r="C38" s="138"/>
      <c r="D38" s="138"/>
      <c r="E38" s="586"/>
      <c r="F38" s="586"/>
      <c r="G38" s="586"/>
      <c r="H38" s="586"/>
      <c r="I38" s="586"/>
      <c r="J38" s="586"/>
      <c r="K38" s="586"/>
      <c r="L38" s="586"/>
      <c r="M38" s="528"/>
      <c r="Q38" s="114"/>
      <c r="R38" s="115"/>
      <c r="S38" s="115"/>
    </row>
    <row r="39" spans="1:19" s="70" customFormat="1" ht="24" customHeight="1">
      <c r="B39" s="89" t="s">
        <v>2382</v>
      </c>
      <c r="C39" s="138"/>
      <c r="D39" s="138"/>
      <c r="E39" s="586"/>
      <c r="F39" s="586"/>
      <c r="G39" s="586"/>
      <c r="H39" s="586"/>
      <c r="I39" s="586"/>
      <c r="J39" s="586"/>
      <c r="K39" s="586"/>
      <c r="L39" s="586"/>
      <c r="M39" s="528"/>
      <c r="Q39" s="114"/>
      <c r="R39" s="115"/>
      <c r="S39" s="115"/>
    </row>
    <row r="40" spans="1:19" s="70" customFormat="1" ht="24" customHeight="1">
      <c r="B40" s="89" t="s">
        <v>2377</v>
      </c>
      <c r="C40" s="138"/>
      <c r="D40" s="138"/>
      <c r="E40" s="586"/>
      <c r="F40" s="586"/>
      <c r="G40" s="586"/>
      <c r="H40" s="586"/>
      <c r="I40" s="586"/>
      <c r="J40" s="586"/>
      <c r="K40" s="586"/>
      <c r="L40" s="586"/>
      <c r="M40" s="528"/>
      <c r="Q40" s="114"/>
      <c r="R40" s="115"/>
      <c r="S40" s="115"/>
    </row>
    <row r="41" spans="1:19" s="70" customFormat="1" ht="24" customHeight="1">
      <c r="B41" s="89" t="s">
        <v>2376</v>
      </c>
      <c r="C41" s="138"/>
      <c r="D41" s="138"/>
      <c r="E41" s="586"/>
      <c r="F41" s="586"/>
      <c r="G41" s="586"/>
      <c r="H41" s="586"/>
      <c r="I41" s="586"/>
      <c r="J41" s="586"/>
      <c r="K41" s="586"/>
      <c r="L41" s="586"/>
      <c r="M41" s="586"/>
      <c r="Q41" s="114"/>
      <c r="R41" s="115"/>
      <c r="S41" s="115"/>
    </row>
    <row r="42" spans="1:19" s="70" customFormat="1" ht="24" customHeight="1">
      <c r="A42" s="506"/>
      <c r="B42" s="505"/>
      <c r="C42" s="508" t="s">
        <v>1662</v>
      </c>
      <c r="D42" s="70" t="s">
        <v>1667</v>
      </c>
      <c r="E42" s="505"/>
      <c r="F42" s="505"/>
      <c r="G42" s="528"/>
      <c r="H42" s="528"/>
      <c r="I42" s="505"/>
      <c r="J42" s="505"/>
      <c r="K42" s="505"/>
      <c r="L42" s="505"/>
      <c r="M42" s="528"/>
      <c r="Q42" s="114"/>
      <c r="R42" s="115"/>
      <c r="S42" s="115"/>
    </row>
    <row r="43" spans="1:19" s="70" customFormat="1" ht="24" customHeight="1">
      <c r="A43" s="506"/>
      <c r="B43" s="89" t="s">
        <v>2213</v>
      </c>
      <c r="C43" s="81"/>
      <c r="D43" s="81"/>
      <c r="E43" s="505"/>
      <c r="F43" s="505"/>
      <c r="G43" s="528"/>
      <c r="H43" s="528"/>
      <c r="I43" s="505"/>
      <c r="J43" s="505"/>
      <c r="K43" s="505"/>
      <c r="L43" s="505"/>
      <c r="M43" s="528"/>
      <c r="Q43" s="114"/>
      <c r="R43" s="115"/>
      <c r="S43" s="115"/>
    </row>
    <row r="44" spans="1:19" s="70" customFormat="1" ht="24" customHeight="1">
      <c r="A44" s="89" t="s">
        <v>2</v>
      </c>
      <c r="B44" s="89" t="s">
        <v>2214</v>
      </c>
      <c r="C44" s="81"/>
      <c r="D44" s="81"/>
      <c r="E44" s="505"/>
      <c r="F44" s="505"/>
      <c r="G44" s="528"/>
      <c r="H44" s="528"/>
      <c r="I44" s="505"/>
      <c r="J44" s="505"/>
      <c r="K44" s="505"/>
      <c r="L44" s="505"/>
      <c r="M44" s="528"/>
      <c r="Q44" s="114"/>
      <c r="R44" s="115"/>
      <c r="S44" s="115"/>
    </row>
    <row r="45" spans="1:19" s="70" customFormat="1" ht="24" customHeight="1">
      <c r="B45" s="89" t="s">
        <v>2215</v>
      </c>
      <c r="C45" s="81"/>
      <c r="D45" s="81"/>
      <c r="E45" s="505"/>
      <c r="F45" s="505"/>
      <c r="G45" s="528"/>
      <c r="H45" s="528"/>
      <c r="I45" s="505"/>
      <c r="J45" s="505"/>
      <c r="K45" s="505"/>
      <c r="L45" s="505"/>
      <c r="M45" s="528"/>
      <c r="Q45" s="114"/>
      <c r="R45" s="115"/>
      <c r="S45" s="115"/>
    </row>
    <row r="46" spans="1:19" s="70" customFormat="1" ht="24" customHeight="1">
      <c r="B46" s="89" t="s">
        <v>2216</v>
      </c>
      <c r="C46" s="81"/>
      <c r="D46" s="81"/>
      <c r="E46" s="505"/>
      <c r="F46" s="505"/>
      <c r="G46" s="528"/>
      <c r="H46" s="528"/>
      <c r="I46" s="505"/>
      <c r="J46" s="505"/>
      <c r="K46" s="505"/>
      <c r="L46" s="505"/>
      <c r="M46" s="528"/>
      <c r="Q46" s="114"/>
      <c r="R46" s="115"/>
      <c r="S46" s="115"/>
    </row>
    <row r="47" spans="1:19" s="70" customFormat="1" ht="24" customHeight="1">
      <c r="B47" s="89" t="s">
        <v>2217</v>
      </c>
      <c r="C47" s="81"/>
      <c r="D47" s="81"/>
      <c r="E47" s="505"/>
      <c r="F47" s="505"/>
      <c r="G47" s="528"/>
      <c r="H47" s="528"/>
      <c r="I47" s="505"/>
      <c r="J47" s="505"/>
      <c r="K47" s="505"/>
      <c r="L47" s="505"/>
      <c r="M47" s="528"/>
      <c r="Q47" s="114"/>
      <c r="R47" s="115"/>
      <c r="S47" s="115"/>
    </row>
    <row r="48" spans="1:19" s="70" customFormat="1" ht="24" customHeight="1">
      <c r="B48" s="89" t="s">
        <v>2218</v>
      </c>
      <c r="C48" s="81"/>
      <c r="D48" s="81"/>
      <c r="E48" s="505"/>
      <c r="F48" s="505"/>
      <c r="G48" s="528"/>
      <c r="H48" s="528"/>
      <c r="I48" s="505"/>
      <c r="J48" s="505"/>
      <c r="K48" s="505"/>
      <c r="L48" s="505"/>
      <c r="M48" s="528"/>
      <c r="Q48" s="114"/>
      <c r="R48" s="115"/>
      <c r="S48" s="115"/>
    </row>
    <row r="49" spans="1:19" s="70" customFormat="1" ht="24" customHeight="1">
      <c r="B49" s="70" t="s">
        <v>1668</v>
      </c>
      <c r="E49" s="505"/>
      <c r="F49" s="505"/>
      <c r="G49" s="528"/>
      <c r="H49" s="528"/>
      <c r="I49" s="505"/>
      <c r="J49" s="505"/>
      <c r="K49" s="505"/>
      <c r="L49" s="505"/>
      <c r="M49" s="528"/>
      <c r="Q49" s="114"/>
      <c r="R49" s="115"/>
      <c r="S49" s="115"/>
    </row>
    <row r="50" spans="1:19" s="70" customFormat="1" ht="24" customHeight="1">
      <c r="C50" s="508" t="s">
        <v>1663</v>
      </c>
      <c r="D50" s="70" t="s">
        <v>1669</v>
      </c>
      <c r="E50" s="505"/>
      <c r="F50" s="505"/>
      <c r="G50" s="528"/>
      <c r="H50" s="528"/>
      <c r="I50" s="505"/>
      <c r="J50" s="505"/>
      <c r="K50" s="505"/>
      <c r="L50" s="505"/>
      <c r="M50" s="528"/>
      <c r="Q50" s="114"/>
      <c r="R50" s="115"/>
      <c r="S50" s="115"/>
    </row>
    <row r="51" spans="1:19" s="70" customFormat="1" ht="24" customHeight="1">
      <c r="A51" s="506"/>
      <c r="B51" s="89" t="s">
        <v>1672</v>
      </c>
      <c r="C51" s="81"/>
      <c r="D51" s="81"/>
      <c r="E51" s="81"/>
      <c r="F51" s="505"/>
      <c r="G51" s="528"/>
      <c r="H51" s="528"/>
      <c r="I51" s="505"/>
      <c r="J51" s="505"/>
      <c r="K51" s="505"/>
      <c r="L51" s="505"/>
      <c r="M51" s="528"/>
      <c r="Q51" s="114"/>
      <c r="R51" s="115"/>
      <c r="S51" s="115"/>
    </row>
    <row r="52" spans="1:19" s="70" customFormat="1" ht="24" customHeight="1">
      <c r="A52" s="506"/>
      <c r="B52" s="89" t="s">
        <v>2219</v>
      </c>
      <c r="C52" s="81"/>
      <c r="D52" s="81"/>
      <c r="E52" s="81"/>
      <c r="F52" s="505"/>
      <c r="G52" s="528"/>
      <c r="H52" s="528"/>
      <c r="I52" s="505"/>
      <c r="J52" s="505"/>
      <c r="K52" s="505"/>
      <c r="L52" s="505"/>
      <c r="M52" s="528"/>
      <c r="Q52" s="114"/>
      <c r="R52" s="115"/>
      <c r="S52" s="115"/>
    </row>
    <row r="53" spans="1:19" s="70" customFormat="1" ht="24" customHeight="1">
      <c r="A53" s="506"/>
      <c r="B53" s="89" t="s">
        <v>1675</v>
      </c>
      <c r="C53" s="81"/>
      <c r="D53" s="81"/>
      <c r="E53" s="81"/>
      <c r="F53" s="505"/>
      <c r="G53" s="528"/>
      <c r="H53" s="528"/>
      <c r="I53" s="505"/>
      <c r="J53" s="505"/>
      <c r="K53" s="505"/>
      <c r="L53" s="505"/>
      <c r="M53" s="528"/>
      <c r="Q53" s="114"/>
      <c r="R53" s="115"/>
      <c r="S53" s="115"/>
    </row>
    <row r="54" spans="1:19" s="70" customFormat="1" ht="24" customHeight="1">
      <c r="A54" s="506"/>
      <c r="B54" s="89" t="s">
        <v>1673</v>
      </c>
      <c r="C54" s="81"/>
      <c r="D54" s="81"/>
      <c r="E54" s="81"/>
      <c r="F54" s="505"/>
      <c r="G54" s="528"/>
      <c r="H54" s="528"/>
      <c r="I54" s="505"/>
      <c r="J54" s="505"/>
      <c r="K54" s="505"/>
      <c r="L54" s="505"/>
      <c r="M54" s="528"/>
      <c r="Q54" s="114"/>
      <c r="R54" s="115"/>
      <c r="S54" s="115"/>
    </row>
    <row r="55" spans="1:19" s="70" customFormat="1" ht="24" customHeight="1">
      <c r="A55" s="506"/>
      <c r="B55" s="89" t="s">
        <v>1674</v>
      </c>
      <c r="C55" s="81"/>
      <c r="D55" s="81"/>
      <c r="E55" s="81"/>
      <c r="F55" s="505"/>
      <c r="G55" s="528"/>
      <c r="H55" s="528"/>
      <c r="I55" s="505"/>
      <c r="J55" s="505"/>
      <c r="K55" s="505"/>
      <c r="L55" s="505"/>
      <c r="M55" s="528"/>
      <c r="Q55" s="114"/>
      <c r="R55" s="115"/>
      <c r="S55" s="115"/>
    </row>
    <row r="56" spans="1:19" s="70" customFormat="1" ht="24" customHeight="1">
      <c r="A56" s="506"/>
      <c r="B56" s="89" t="s">
        <v>2220</v>
      </c>
      <c r="C56" s="81"/>
      <c r="D56" s="81"/>
      <c r="E56" s="81"/>
      <c r="F56" s="505"/>
      <c r="G56" s="528"/>
      <c r="H56" s="528"/>
      <c r="I56" s="505"/>
      <c r="J56" s="505"/>
      <c r="K56" s="505"/>
      <c r="L56" s="505"/>
      <c r="M56" s="528"/>
      <c r="Q56" s="114"/>
      <c r="R56" s="115"/>
      <c r="S56" s="115"/>
    </row>
    <row r="57" spans="1:19" s="70" customFormat="1" ht="24" customHeight="1">
      <c r="A57" s="506"/>
      <c r="B57" s="89" t="s">
        <v>1678</v>
      </c>
      <c r="C57" s="81"/>
      <c r="D57" s="81"/>
      <c r="E57" s="81"/>
      <c r="F57" s="505"/>
      <c r="G57" s="528"/>
      <c r="H57" s="528"/>
      <c r="I57" s="505"/>
      <c r="J57" s="505"/>
      <c r="K57" s="505"/>
      <c r="L57" s="505"/>
      <c r="M57" s="528"/>
      <c r="Q57" s="114"/>
      <c r="R57" s="115"/>
      <c r="S57" s="115"/>
    </row>
    <row r="58" spans="1:19" s="70" customFormat="1" ht="24" customHeight="1">
      <c r="A58" s="506"/>
      <c r="B58" s="89" t="s">
        <v>1679</v>
      </c>
      <c r="C58" s="81"/>
      <c r="D58" s="81"/>
      <c r="E58" s="81"/>
      <c r="F58" s="505"/>
      <c r="G58" s="528"/>
      <c r="H58" s="528"/>
      <c r="I58" s="505"/>
      <c r="J58" s="505"/>
      <c r="K58" s="505"/>
      <c r="L58" s="505"/>
      <c r="M58" s="528"/>
      <c r="Q58" s="114"/>
      <c r="R58" s="115"/>
      <c r="S58" s="115"/>
    </row>
    <row r="59" spans="1:19" s="70" customFormat="1" ht="24" customHeight="1">
      <c r="B59" s="70" t="s">
        <v>1670</v>
      </c>
      <c r="D59" s="81"/>
      <c r="E59" s="505"/>
      <c r="F59" s="505"/>
      <c r="G59" s="528"/>
      <c r="H59" s="528"/>
      <c r="I59" s="505"/>
      <c r="J59" s="505"/>
      <c r="K59" s="505"/>
      <c r="L59" s="505"/>
      <c r="M59" s="528"/>
      <c r="Q59" s="114"/>
      <c r="R59" s="115"/>
      <c r="S59" s="115"/>
    </row>
    <row r="60" spans="1:19" s="70" customFormat="1" ht="24" customHeight="1">
      <c r="B60" s="89" t="s">
        <v>599</v>
      </c>
      <c r="C60" s="508" t="s">
        <v>1671</v>
      </c>
      <c r="D60" s="81" t="s">
        <v>1696</v>
      </c>
      <c r="E60" s="505"/>
      <c r="F60" s="505"/>
      <c r="G60" s="528"/>
      <c r="H60" s="528"/>
      <c r="I60" s="505"/>
      <c r="J60" s="505"/>
      <c r="K60" s="505"/>
      <c r="L60" s="505"/>
      <c r="M60" s="528"/>
      <c r="Q60" s="114"/>
      <c r="R60" s="115"/>
      <c r="S60" s="115"/>
    </row>
    <row r="61" spans="1:19" s="70" customFormat="1" ht="24" customHeight="1">
      <c r="B61" s="89" t="s">
        <v>1676</v>
      </c>
      <c r="C61" s="81"/>
      <c r="D61" s="81"/>
      <c r="E61" s="505"/>
      <c r="F61" s="505"/>
      <c r="G61" s="528"/>
      <c r="H61" s="528"/>
      <c r="I61" s="505"/>
      <c r="J61" s="505"/>
      <c r="K61" s="505"/>
      <c r="L61" s="505"/>
      <c r="M61" s="528"/>
      <c r="Q61" s="114"/>
      <c r="R61" s="115"/>
      <c r="S61" s="115"/>
    </row>
    <row r="62" spans="1:19" s="70" customFormat="1" ht="24" customHeight="1">
      <c r="B62" s="89" t="s">
        <v>2221</v>
      </c>
      <c r="C62" s="81"/>
      <c r="D62" s="81"/>
      <c r="E62" s="505"/>
      <c r="F62" s="505"/>
      <c r="G62" s="528"/>
      <c r="H62" s="528"/>
      <c r="I62" s="505"/>
      <c r="J62" s="505"/>
      <c r="K62" s="505"/>
      <c r="L62" s="505"/>
      <c r="M62" s="528"/>
      <c r="Q62" s="114"/>
      <c r="R62" s="115"/>
      <c r="S62" s="115"/>
    </row>
    <row r="63" spans="1:19" s="70" customFormat="1" ht="24" customHeight="1">
      <c r="B63" s="89" t="s">
        <v>2222</v>
      </c>
      <c r="C63" s="81"/>
      <c r="D63" s="81"/>
      <c r="E63" s="505"/>
      <c r="F63" s="505"/>
      <c r="G63" s="528"/>
      <c r="H63" s="528"/>
      <c r="I63" s="505"/>
      <c r="J63" s="505"/>
      <c r="K63" s="505"/>
      <c r="L63" s="505"/>
      <c r="M63" s="528"/>
      <c r="Q63" s="114"/>
      <c r="R63" s="115"/>
      <c r="S63" s="115"/>
    </row>
    <row r="64" spans="1:19" s="70" customFormat="1" ht="24" customHeight="1">
      <c r="B64" s="70" t="s">
        <v>1677</v>
      </c>
      <c r="E64" s="505"/>
      <c r="F64" s="505"/>
      <c r="G64" s="528"/>
      <c r="H64" s="528"/>
      <c r="I64" s="505"/>
      <c r="J64" s="505"/>
      <c r="K64" s="505"/>
      <c r="L64" s="505"/>
      <c r="M64" s="528"/>
      <c r="Q64" s="114"/>
      <c r="R64" s="115"/>
      <c r="S64" s="115"/>
    </row>
    <row r="65" spans="1:19" s="70" customFormat="1" ht="15" customHeight="1">
      <c r="I65" s="505"/>
      <c r="J65" s="505"/>
      <c r="K65" s="505"/>
      <c r="L65" s="505"/>
      <c r="M65" s="528"/>
      <c r="Q65" s="114"/>
      <c r="R65" s="115"/>
      <c r="S65" s="115"/>
    </row>
    <row r="66" spans="1:19" s="70" customFormat="1" ht="24" customHeight="1">
      <c r="I66" s="505"/>
      <c r="J66" s="505"/>
      <c r="K66" s="505"/>
      <c r="L66" s="505"/>
      <c r="M66" s="528"/>
      <c r="Q66" s="114"/>
      <c r="R66" s="115"/>
      <c r="S66" s="115"/>
    </row>
    <row r="67" spans="1:19" s="70" customFormat="1" ht="24" customHeight="1">
      <c r="A67" s="630" t="s">
        <v>551</v>
      </c>
      <c r="B67" s="630"/>
      <c r="C67" s="630"/>
      <c r="D67" s="630"/>
      <c r="E67" s="630"/>
      <c r="F67" s="630"/>
      <c r="G67" s="630"/>
      <c r="H67" s="630"/>
      <c r="I67" s="630"/>
      <c r="J67" s="630"/>
      <c r="K67" s="630"/>
      <c r="L67" s="630"/>
      <c r="M67" s="630"/>
      <c r="Q67" s="114"/>
      <c r="R67" s="115"/>
      <c r="S67" s="115"/>
    </row>
    <row r="68" spans="1:19" s="70" customFormat="1" ht="24" customHeight="1">
      <c r="A68" s="525"/>
      <c r="B68" s="525" t="s">
        <v>1664</v>
      </c>
      <c r="D68" s="525"/>
      <c r="E68" s="525"/>
      <c r="F68" s="525"/>
      <c r="G68" s="527"/>
      <c r="H68" s="527"/>
      <c r="I68" s="525"/>
      <c r="J68" s="525"/>
      <c r="K68" s="525"/>
      <c r="L68" s="525"/>
      <c r="M68" s="527"/>
      <c r="Q68" s="114"/>
      <c r="R68" s="115"/>
      <c r="S68" s="115"/>
    </row>
    <row r="69" spans="1:19" s="70" customFormat="1" ht="23.85" customHeight="1">
      <c r="A69" s="632" t="s">
        <v>2074</v>
      </c>
      <c r="B69" s="630"/>
      <c r="C69" s="630"/>
      <c r="D69" s="630"/>
      <c r="E69" s="630"/>
      <c r="F69" s="630"/>
      <c r="G69" s="630"/>
      <c r="H69" s="630"/>
      <c r="I69" s="630"/>
      <c r="J69" s="630"/>
      <c r="K69" s="630"/>
      <c r="L69" s="630"/>
      <c r="M69" s="630"/>
      <c r="Q69" s="114"/>
      <c r="R69" s="115"/>
      <c r="S69" s="115"/>
    </row>
    <row r="70" spans="1:19" s="70" customFormat="1" ht="23.85" customHeight="1">
      <c r="E70" s="505"/>
      <c r="F70" s="505"/>
      <c r="G70" s="528"/>
      <c r="H70" s="528"/>
      <c r="I70" s="505"/>
      <c r="J70" s="505"/>
      <c r="K70" s="505"/>
      <c r="L70" s="505"/>
      <c r="M70" s="528"/>
      <c r="Q70" s="114"/>
      <c r="R70" s="115"/>
      <c r="S70" s="115"/>
    </row>
    <row r="71" spans="1:19" s="70" customFormat="1" ht="23.85" customHeight="1">
      <c r="C71" s="508" t="s">
        <v>1680</v>
      </c>
      <c r="D71" s="70" t="s">
        <v>2151</v>
      </c>
      <c r="I71" s="505"/>
      <c r="J71" s="505"/>
      <c r="K71" s="505"/>
      <c r="L71" s="505"/>
      <c r="M71" s="528"/>
      <c r="Q71" s="114"/>
      <c r="R71" s="115"/>
      <c r="S71" s="115"/>
    </row>
    <row r="72" spans="1:19" s="70" customFormat="1" ht="23.85" customHeight="1">
      <c r="B72" s="70" t="s">
        <v>2152</v>
      </c>
      <c r="I72" s="505"/>
      <c r="J72" s="505"/>
      <c r="K72" s="505"/>
      <c r="L72" s="505"/>
      <c r="M72" s="528"/>
      <c r="Q72" s="114"/>
      <c r="R72" s="115"/>
      <c r="S72" s="115"/>
    </row>
    <row r="73" spans="1:19" s="70" customFormat="1" ht="23.85" customHeight="1">
      <c r="B73" s="70" t="s">
        <v>2153</v>
      </c>
      <c r="I73" s="505"/>
      <c r="J73" s="505"/>
      <c r="K73" s="505"/>
      <c r="L73" s="505"/>
      <c r="M73" s="528"/>
      <c r="Q73" s="114"/>
      <c r="R73" s="115"/>
      <c r="S73" s="115"/>
    </row>
    <row r="74" spans="1:19" s="70" customFormat="1" ht="23.85" customHeight="1">
      <c r="B74" s="70" t="s">
        <v>2223</v>
      </c>
      <c r="I74" s="505"/>
      <c r="J74" s="505"/>
      <c r="K74" s="505"/>
      <c r="L74" s="505"/>
      <c r="M74" s="528"/>
      <c r="Q74" s="114"/>
      <c r="R74" s="115"/>
      <c r="S74" s="115"/>
    </row>
    <row r="75" spans="1:19" s="70" customFormat="1" ht="23.85" customHeight="1">
      <c r="B75" s="70" t="s">
        <v>2224</v>
      </c>
      <c r="I75" s="505"/>
      <c r="J75" s="505"/>
      <c r="K75" s="505"/>
      <c r="L75" s="505"/>
      <c r="M75" s="528"/>
      <c r="Q75" s="114"/>
      <c r="R75" s="115"/>
      <c r="S75" s="115"/>
    </row>
    <row r="76" spans="1:19" s="70" customFormat="1" ht="23.85" customHeight="1">
      <c r="B76" s="120" t="s">
        <v>2155</v>
      </c>
      <c r="I76" s="505"/>
      <c r="J76" s="505"/>
      <c r="K76" s="505"/>
      <c r="L76" s="505"/>
      <c r="M76" s="528"/>
      <c r="Q76" s="114"/>
      <c r="R76" s="115"/>
      <c r="S76" s="115"/>
    </row>
    <row r="77" spans="1:19" s="70" customFormat="1" ht="23.85" customHeight="1">
      <c r="B77" s="120" t="s">
        <v>2154</v>
      </c>
      <c r="I77" s="505"/>
      <c r="J77" s="505"/>
      <c r="K77" s="505"/>
      <c r="L77" s="505"/>
      <c r="M77" s="528"/>
      <c r="Q77" s="114"/>
      <c r="R77" s="115"/>
      <c r="S77" s="115"/>
    </row>
    <row r="78" spans="1:19" s="70" customFormat="1" ht="23.85" customHeight="1">
      <c r="C78" s="508" t="s">
        <v>1681</v>
      </c>
      <c r="D78" s="70" t="s">
        <v>2110</v>
      </c>
      <c r="E78" s="505"/>
      <c r="F78" s="505"/>
      <c r="G78" s="528"/>
      <c r="H78" s="528"/>
      <c r="I78" s="505"/>
      <c r="J78" s="505"/>
      <c r="K78" s="505"/>
      <c r="L78" s="505"/>
      <c r="M78" s="528"/>
      <c r="Q78" s="114"/>
      <c r="R78" s="115"/>
      <c r="S78" s="115"/>
    </row>
    <row r="79" spans="1:19" s="70" customFormat="1" ht="23.85" customHeight="1">
      <c r="B79" s="70" t="s">
        <v>2225</v>
      </c>
      <c r="E79" s="505"/>
      <c r="F79" s="505"/>
      <c r="G79" s="528"/>
      <c r="H79" s="528"/>
      <c r="I79" s="505"/>
      <c r="J79" s="505"/>
      <c r="K79" s="505"/>
      <c r="L79" s="505"/>
      <c r="M79" s="528"/>
      <c r="Q79" s="114"/>
      <c r="R79" s="115"/>
      <c r="S79" s="115"/>
    </row>
    <row r="80" spans="1:19" s="70" customFormat="1" ht="23.85" customHeight="1">
      <c r="B80" s="70" t="s">
        <v>2226</v>
      </c>
      <c r="E80" s="505"/>
      <c r="F80" s="505"/>
      <c r="G80" s="528"/>
      <c r="H80" s="528"/>
      <c r="I80" s="505"/>
      <c r="J80" s="505"/>
      <c r="K80" s="505"/>
      <c r="L80" s="505"/>
      <c r="M80" s="528"/>
      <c r="Q80" s="114"/>
      <c r="R80" s="115"/>
      <c r="S80" s="115"/>
    </row>
    <row r="81" spans="1:19" s="70" customFormat="1" ht="23.85" customHeight="1">
      <c r="B81" s="70" t="s">
        <v>2111</v>
      </c>
      <c r="E81" s="505"/>
      <c r="F81" s="505"/>
      <c r="G81" s="528"/>
      <c r="H81" s="528"/>
      <c r="I81" s="505"/>
      <c r="J81" s="505"/>
      <c r="K81" s="505"/>
      <c r="L81" s="505"/>
      <c r="M81" s="528"/>
      <c r="Q81" s="114"/>
      <c r="R81" s="115"/>
      <c r="S81" s="115"/>
    </row>
    <row r="82" spans="1:19" s="70" customFormat="1" ht="23.85" customHeight="1">
      <c r="B82" s="70" t="s">
        <v>1682</v>
      </c>
      <c r="E82" s="505"/>
      <c r="F82" s="505"/>
      <c r="G82" s="528"/>
      <c r="H82" s="528"/>
      <c r="I82" s="505"/>
      <c r="J82" s="505"/>
      <c r="K82" s="505"/>
      <c r="L82" s="505"/>
      <c r="M82" s="528"/>
      <c r="Q82" s="114"/>
      <c r="R82" s="115"/>
      <c r="S82" s="115"/>
    </row>
    <row r="83" spans="1:19" s="70" customFormat="1" ht="23.85" customHeight="1">
      <c r="C83" s="508" t="s">
        <v>1683</v>
      </c>
      <c r="D83" s="89" t="s">
        <v>2107</v>
      </c>
      <c r="E83" s="417"/>
      <c r="F83" s="511"/>
      <c r="G83" s="528"/>
      <c r="H83" s="528"/>
      <c r="I83" s="511"/>
      <c r="J83" s="511"/>
      <c r="K83" s="511"/>
      <c r="L83" s="511"/>
      <c r="M83" s="528"/>
      <c r="Q83" s="114"/>
      <c r="R83" s="115"/>
      <c r="S83" s="115"/>
    </row>
    <row r="84" spans="1:19" s="70" customFormat="1" ht="23.85" customHeight="1">
      <c r="B84" s="89" t="s">
        <v>2108</v>
      </c>
      <c r="E84" s="417"/>
      <c r="F84" s="511"/>
      <c r="G84" s="528"/>
      <c r="H84" s="528"/>
      <c r="I84" s="511"/>
      <c r="J84" s="511"/>
      <c r="K84" s="511"/>
      <c r="L84" s="511"/>
      <c r="M84" s="528"/>
      <c r="Q84" s="114"/>
      <c r="R84" s="115"/>
      <c r="S84" s="115"/>
    </row>
    <row r="85" spans="1:19" s="70" customFormat="1" ht="23.85" customHeight="1">
      <c r="B85" s="89" t="s">
        <v>2227</v>
      </c>
      <c r="E85" s="417"/>
      <c r="F85" s="511"/>
      <c r="G85" s="528"/>
      <c r="H85" s="528"/>
      <c r="I85" s="511"/>
      <c r="J85" s="511"/>
      <c r="K85" s="511"/>
      <c r="L85" s="511"/>
      <c r="M85" s="528"/>
      <c r="Q85" s="114"/>
      <c r="R85" s="115"/>
      <c r="S85" s="115"/>
    </row>
    <row r="86" spans="1:19" s="70" customFormat="1" ht="23.85" customHeight="1">
      <c r="B86" s="89" t="s">
        <v>2109</v>
      </c>
      <c r="E86" s="417"/>
      <c r="F86" s="511"/>
      <c r="G86" s="528"/>
      <c r="H86" s="528"/>
      <c r="I86" s="511"/>
      <c r="J86" s="511"/>
      <c r="K86" s="511"/>
      <c r="L86" s="511"/>
      <c r="M86" s="528"/>
      <c r="Q86" s="114"/>
      <c r="R86" s="115"/>
      <c r="S86" s="115"/>
    </row>
    <row r="87" spans="1:19" s="70" customFormat="1" ht="23.85" customHeight="1">
      <c r="B87" s="89"/>
      <c r="E87" s="417"/>
      <c r="F87" s="552"/>
      <c r="G87" s="552"/>
      <c r="H87" s="552"/>
      <c r="I87" s="552"/>
      <c r="J87" s="552"/>
      <c r="K87" s="552"/>
      <c r="L87" s="552"/>
      <c r="M87" s="552"/>
      <c r="Q87" s="114"/>
      <c r="R87" s="115"/>
      <c r="S87" s="115"/>
    </row>
    <row r="88" spans="1:19" s="70" customFormat="1" ht="23.85" customHeight="1">
      <c r="A88" s="518" t="s">
        <v>1686</v>
      </c>
      <c r="B88" s="121" t="s">
        <v>1687</v>
      </c>
      <c r="E88" s="511"/>
      <c r="F88" s="511"/>
      <c r="G88" s="95"/>
      <c r="H88" s="552"/>
      <c r="I88" s="552"/>
      <c r="J88" s="552"/>
      <c r="K88" s="552"/>
      <c r="L88" s="552"/>
      <c r="M88" s="528"/>
      <c r="Q88" s="114"/>
      <c r="R88" s="115"/>
      <c r="S88" s="115"/>
    </row>
    <row r="89" spans="1:19" s="70" customFormat="1" ht="23.85" customHeight="1">
      <c r="A89" s="518"/>
      <c r="B89" s="603"/>
      <c r="C89" s="604" t="s">
        <v>2386</v>
      </c>
      <c r="D89" s="138" t="s">
        <v>2419</v>
      </c>
      <c r="E89" s="601"/>
      <c r="F89" s="601"/>
      <c r="G89" s="95"/>
      <c r="H89" s="601"/>
      <c r="I89" s="601"/>
      <c r="J89" s="601"/>
      <c r="K89" s="601"/>
      <c r="L89" s="601"/>
      <c r="M89" s="601"/>
      <c r="Q89" s="114"/>
      <c r="R89" s="115"/>
      <c r="S89" s="115"/>
    </row>
    <row r="90" spans="1:19" s="70" customFormat="1" ht="23.85" customHeight="1">
      <c r="A90" s="518"/>
      <c r="B90" s="138" t="s">
        <v>2421</v>
      </c>
      <c r="C90" s="417"/>
      <c r="D90" s="89"/>
      <c r="E90" s="601"/>
      <c r="F90" s="601"/>
      <c r="G90" s="95"/>
      <c r="H90" s="601"/>
      <c r="I90" s="601"/>
      <c r="J90" s="601"/>
      <c r="K90" s="601"/>
      <c r="L90" s="601"/>
      <c r="M90" s="601"/>
      <c r="Q90" s="114"/>
      <c r="R90" s="115"/>
      <c r="S90" s="115"/>
    </row>
    <row r="91" spans="1:19" s="70" customFormat="1" ht="23.85" customHeight="1">
      <c r="A91" s="518"/>
      <c r="B91" s="138" t="s">
        <v>2420</v>
      </c>
      <c r="C91" s="417"/>
      <c r="D91" s="89"/>
      <c r="E91" s="601"/>
      <c r="F91" s="601"/>
      <c r="G91" s="95"/>
      <c r="H91" s="601"/>
      <c r="I91" s="601"/>
      <c r="J91" s="601"/>
      <c r="K91" s="601"/>
      <c r="L91" s="601"/>
      <c r="M91" s="601"/>
      <c r="Q91" s="114"/>
      <c r="R91" s="115"/>
      <c r="S91" s="115"/>
    </row>
    <row r="92" spans="1:19" s="70" customFormat="1" ht="23.85" customHeight="1">
      <c r="B92" s="417"/>
      <c r="C92" s="508" t="s">
        <v>1688</v>
      </c>
      <c r="D92" s="138" t="s">
        <v>2103</v>
      </c>
      <c r="E92" s="586"/>
      <c r="F92" s="586"/>
      <c r="G92" s="586"/>
      <c r="H92" s="586"/>
      <c r="I92" s="586"/>
      <c r="J92" s="586"/>
      <c r="K92" s="586"/>
      <c r="L92" s="586"/>
      <c r="M92" s="528"/>
      <c r="O92" s="138" t="s">
        <v>3</v>
      </c>
      <c r="P92" s="138"/>
      <c r="R92" s="115"/>
      <c r="S92" s="115"/>
    </row>
    <row r="93" spans="1:19" s="70" customFormat="1" ht="23.85" customHeight="1">
      <c r="B93" s="138" t="s">
        <v>2272</v>
      </c>
      <c r="C93" s="417"/>
      <c r="E93" s="586"/>
      <c r="F93" s="586"/>
      <c r="G93" s="586"/>
      <c r="H93" s="586"/>
      <c r="I93" s="586"/>
      <c r="J93" s="586"/>
      <c r="K93" s="586"/>
      <c r="L93" s="586"/>
      <c r="M93" s="528"/>
      <c r="O93" s="138" t="s">
        <v>556</v>
      </c>
      <c r="P93" s="138"/>
      <c r="Q93" s="554"/>
      <c r="R93" s="115"/>
      <c r="S93" s="115"/>
    </row>
    <row r="94" spans="1:19" s="70" customFormat="1" ht="23.85" customHeight="1">
      <c r="B94" s="138" t="s">
        <v>2268</v>
      </c>
      <c r="C94" s="417"/>
      <c r="E94" s="586"/>
      <c r="F94" s="586"/>
      <c r="G94" s="586"/>
      <c r="H94" s="586"/>
      <c r="I94" s="586"/>
      <c r="J94" s="586"/>
      <c r="K94" s="586"/>
      <c r="L94" s="586"/>
      <c r="M94" s="528"/>
      <c r="P94" s="138"/>
      <c r="Q94" s="554"/>
      <c r="R94" s="115"/>
      <c r="S94" s="115"/>
    </row>
    <row r="95" spans="1:19" s="70" customFormat="1" ht="23.85" customHeight="1">
      <c r="B95" s="138" t="s">
        <v>2271</v>
      </c>
      <c r="E95" s="586"/>
      <c r="F95" s="586"/>
      <c r="G95" s="586"/>
      <c r="H95" s="586"/>
      <c r="I95" s="586"/>
      <c r="J95" s="586"/>
      <c r="K95" s="586"/>
      <c r="L95" s="586"/>
      <c r="M95" s="528"/>
      <c r="R95" s="115"/>
      <c r="S95" s="115"/>
    </row>
    <row r="96" spans="1:19" s="70" customFormat="1" ht="23.85" customHeight="1">
      <c r="B96" s="138" t="s">
        <v>2270</v>
      </c>
      <c r="E96" s="586"/>
      <c r="F96" s="586"/>
      <c r="G96" s="586"/>
      <c r="H96" s="586"/>
      <c r="I96" s="586"/>
      <c r="J96" s="586"/>
      <c r="K96" s="586"/>
      <c r="L96" s="586"/>
      <c r="M96" s="528"/>
      <c r="P96" s="138"/>
      <c r="Q96" s="551"/>
      <c r="R96" s="115"/>
      <c r="S96" s="115"/>
    </row>
    <row r="97" spans="1:19" s="70" customFormat="1" ht="23.85" customHeight="1">
      <c r="B97" s="138" t="s">
        <v>2269</v>
      </c>
      <c r="E97" s="586"/>
      <c r="F97" s="586"/>
      <c r="G97" s="586"/>
      <c r="H97" s="586"/>
      <c r="I97" s="586"/>
      <c r="J97" s="586"/>
      <c r="K97" s="586"/>
      <c r="L97" s="586"/>
      <c r="M97" s="528"/>
      <c r="P97" s="138"/>
      <c r="Q97" s="551"/>
      <c r="R97" s="115"/>
      <c r="S97" s="115"/>
    </row>
    <row r="98" spans="1:19" s="70" customFormat="1" ht="23.85" customHeight="1">
      <c r="C98" s="508" t="s">
        <v>1689</v>
      </c>
      <c r="D98" s="81" t="s">
        <v>2196</v>
      </c>
      <c r="E98" s="424"/>
      <c r="F98" s="417"/>
      <c r="G98" s="417"/>
      <c r="H98" s="417"/>
      <c r="I98" s="417"/>
      <c r="J98" s="511"/>
      <c r="K98" s="511"/>
      <c r="L98" s="511"/>
      <c r="M98" s="528"/>
      <c r="Q98" s="114"/>
      <c r="R98" s="115"/>
      <c r="S98" s="115"/>
    </row>
    <row r="99" spans="1:19" s="70" customFormat="1" ht="23.85" customHeight="1">
      <c r="B99" s="81" t="s">
        <v>2105</v>
      </c>
      <c r="E99" s="424"/>
      <c r="F99" s="417"/>
      <c r="G99" s="417"/>
      <c r="H99" s="417"/>
      <c r="I99" s="417"/>
      <c r="J99" s="511"/>
      <c r="K99" s="511"/>
      <c r="L99" s="511"/>
      <c r="M99" s="528"/>
      <c r="Q99" s="114"/>
      <c r="R99" s="115"/>
      <c r="S99" s="115"/>
    </row>
    <row r="100" spans="1:19" s="70" customFormat="1" ht="23.85" customHeight="1">
      <c r="B100" s="81" t="s">
        <v>2104</v>
      </c>
      <c r="E100" s="424"/>
      <c r="F100" s="417"/>
      <c r="G100" s="417"/>
      <c r="H100" s="417"/>
      <c r="I100" s="417"/>
      <c r="J100" s="511"/>
      <c r="K100" s="511"/>
      <c r="L100" s="511"/>
      <c r="M100" s="528"/>
      <c r="Q100" s="114"/>
      <c r="R100" s="115"/>
      <c r="S100" s="115"/>
    </row>
    <row r="101" spans="1:19" s="70" customFormat="1" ht="23.85" customHeight="1">
      <c r="B101" s="138"/>
      <c r="E101" s="138"/>
      <c r="F101" s="138"/>
      <c r="G101" s="138"/>
      <c r="H101" s="138"/>
      <c r="I101" s="552"/>
      <c r="J101" s="552"/>
      <c r="K101" s="552"/>
      <c r="L101" s="552"/>
      <c r="M101" s="552"/>
      <c r="Q101" s="114"/>
      <c r="R101" s="115"/>
      <c r="S101" s="115"/>
    </row>
    <row r="102" spans="1:19" s="70" customFormat="1" ht="23.85" customHeight="1">
      <c r="E102" s="511"/>
      <c r="F102" s="511"/>
      <c r="G102" s="528"/>
      <c r="H102" s="528"/>
      <c r="I102" s="511"/>
      <c r="J102" s="511"/>
      <c r="K102" s="511"/>
      <c r="L102" s="511"/>
      <c r="M102" s="528"/>
      <c r="Q102" s="114"/>
      <c r="R102" s="115"/>
      <c r="S102" s="115"/>
    </row>
    <row r="103" spans="1:19" s="70" customFormat="1" ht="23.85" customHeight="1">
      <c r="A103" s="630" t="s">
        <v>551</v>
      </c>
      <c r="B103" s="630"/>
      <c r="C103" s="630"/>
      <c r="D103" s="630"/>
      <c r="E103" s="630"/>
      <c r="F103" s="630"/>
      <c r="G103" s="630"/>
      <c r="H103" s="630"/>
      <c r="I103" s="630"/>
      <c r="J103" s="630"/>
      <c r="K103" s="630"/>
      <c r="L103" s="630"/>
      <c r="M103" s="630"/>
      <c r="Q103" s="114"/>
      <c r="R103" s="115"/>
      <c r="S103" s="115"/>
    </row>
    <row r="104" spans="1:19" s="70" customFormat="1" ht="23.85" customHeight="1">
      <c r="A104" s="525"/>
      <c r="B104" s="525" t="s">
        <v>1664</v>
      </c>
      <c r="D104" s="525"/>
      <c r="E104" s="525"/>
      <c r="F104" s="525"/>
      <c r="G104" s="527"/>
      <c r="H104" s="527"/>
      <c r="I104" s="525"/>
      <c r="J104" s="525"/>
      <c r="K104" s="525"/>
      <c r="L104" s="525"/>
      <c r="M104" s="527"/>
      <c r="Q104" s="114"/>
      <c r="R104" s="115"/>
      <c r="S104" s="115"/>
    </row>
    <row r="105" spans="1:19" s="70" customFormat="1" ht="24" customHeight="1">
      <c r="A105" s="632" t="s">
        <v>2075</v>
      </c>
      <c r="B105" s="630"/>
      <c r="C105" s="630"/>
      <c r="D105" s="630"/>
      <c r="E105" s="630"/>
      <c r="F105" s="630"/>
      <c r="G105" s="630"/>
      <c r="H105" s="630"/>
      <c r="I105" s="630"/>
      <c r="J105" s="630"/>
      <c r="K105" s="630"/>
      <c r="L105" s="630"/>
      <c r="M105" s="630"/>
      <c r="Q105" s="114"/>
      <c r="R105" s="115"/>
      <c r="S105" s="115"/>
    </row>
    <row r="106" spans="1:19" s="70" customFormat="1" ht="24" customHeight="1">
      <c r="A106" s="506"/>
      <c r="B106" s="505"/>
      <c r="C106" s="505"/>
      <c r="D106" s="505"/>
      <c r="E106" s="505"/>
      <c r="F106" s="505"/>
      <c r="G106" s="528"/>
      <c r="H106" s="528"/>
      <c r="I106" s="505"/>
      <c r="J106" s="505"/>
      <c r="K106" s="505"/>
      <c r="L106" s="505"/>
      <c r="M106" s="528"/>
      <c r="Q106" s="114"/>
      <c r="R106" s="115"/>
      <c r="S106" s="115"/>
    </row>
    <row r="107" spans="1:19" s="70" customFormat="1" ht="23.85" customHeight="1">
      <c r="C107" s="508" t="s">
        <v>1690</v>
      </c>
      <c r="D107" s="81" t="s">
        <v>2197</v>
      </c>
      <c r="E107" s="81"/>
      <c r="F107" s="81"/>
      <c r="G107" s="81"/>
      <c r="H107" s="81"/>
      <c r="I107" s="409"/>
      <c r="J107" s="511"/>
      <c r="K107" s="511"/>
      <c r="L107" s="511"/>
      <c r="M107" s="528"/>
      <c r="Q107" s="114"/>
      <c r="R107" s="115"/>
      <c r="S107" s="115"/>
    </row>
    <row r="108" spans="1:19" s="70" customFormat="1" ht="23.85" customHeight="1">
      <c r="B108" s="81" t="s">
        <v>2198</v>
      </c>
      <c r="E108" s="81"/>
      <c r="F108" s="81"/>
      <c r="G108" s="81"/>
      <c r="H108" s="81"/>
      <c r="I108" s="409"/>
      <c r="J108" s="511"/>
      <c r="K108" s="511"/>
      <c r="L108" s="511"/>
      <c r="M108" s="528"/>
      <c r="Q108" s="114"/>
      <c r="R108" s="115"/>
      <c r="S108" s="115"/>
    </row>
    <row r="109" spans="1:19" s="70" customFormat="1" ht="23.85" customHeight="1">
      <c r="B109" s="81" t="s">
        <v>2106</v>
      </c>
      <c r="E109" s="81"/>
      <c r="F109" s="81"/>
      <c r="G109" s="81"/>
      <c r="H109" s="81"/>
      <c r="I109" s="409"/>
      <c r="J109" s="511"/>
      <c r="K109" s="511"/>
      <c r="L109" s="511"/>
      <c r="M109" s="528"/>
      <c r="Q109" s="114"/>
      <c r="R109" s="115"/>
      <c r="S109" s="115"/>
    </row>
    <row r="110" spans="1:19" s="70" customFormat="1" ht="24" customHeight="1">
      <c r="C110" s="508" t="s">
        <v>1691</v>
      </c>
      <c r="D110" s="81" t="s">
        <v>2199</v>
      </c>
      <c r="E110" s="81"/>
      <c r="F110" s="81"/>
      <c r="G110" s="81"/>
      <c r="H110" s="81"/>
      <c r="I110" s="511"/>
      <c r="J110" s="511"/>
      <c r="K110" s="511"/>
      <c r="L110" s="511"/>
      <c r="M110" s="528"/>
      <c r="Q110" s="114"/>
      <c r="R110" s="115"/>
      <c r="S110" s="115"/>
    </row>
    <row r="111" spans="1:19" s="70" customFormat="1" ht="24" customHeight="1">
      <c r="B111" s="81" t="s">
        <v>2200</v>
      </c>
      <c r="E111" s="81"/>
      <c r="F111" s="81"/>
      <c r="G111" s="81"/>
      <c r="H111" s="81"/>
      <c r="I111" s="511"/>
      <c r="J111" s="511"/>
      <c r="K111" s="511"/>
      <c r="L111" s="511"/>
      <c r="M111" s="528"/>
      <c r="Q111" s="114"/>
      <c r="R111" s="115"/>
      <c r="S111" s="115"/>
    </row>
    <row r="112" spans="1:19" s="70" customFormat="1" ht="24" customHeight="1">
      <c r="B112" s="81" t="s">
        <v>2310</v>
      </c>
      <c r="E112" s="81"/>
      <c r="F112" s="81"/>
      <c r="G112" s="81"/>
      <c r="H112" s="81"/>
      <c r="I112" s="511"/>
      <c r="J112" s="511"/>
      <c r="K112" s="511"/>
      <c r="L112" s="511"/>
      <c r="M112" s="528"/>
      <c r="Q112" s="114"/>
      <c r="R112" s="115"/>
      <c r="S112" s="115"/>
    </row>
    <row r="113" spans="1:20" s="70" customFormat="1" ht="24" customHeight="1">
      <c r="B113" s="81" t="s">
        <v>2112</v>
      </c>
      <c r="E113" s="81"/>
      <c r="F113" s="81"/>
      <c r="G113" s="81"/>
      <c r="H113" s="81"/>
      <c r="I113" s="511"/>
      <c r="J113" s="511"/>
      <c r="K113" s="511"/>
      <c r="L113" s="511"/>
      <c r="M113" s="528"/>
      <c r="Q113" s="114"/>
      <c r="R113" s="115"/>
      <c r="S113" s="115"/>
    </row>
    <row r="114" spans="1:20" s="428" customFormat="1" ht="24" customHeight="1">
      <c r="C114" s="508" t="s">
        <v>2385</v>
      </c>
      <c r="D114" s="81" t="s">
        <v>2201</v>
      </c>
      <c r="E114" s="81"/>
      <c r="F114" s="81"/>
      <c r="G114" s="81"/>
      <c r="H114" s="81"/>
      <c r="I114" s="425"/>
      <c r="J114" s="81"/>
      <c r="K114" s="4"/>
      <c r="L114" s="4"/>
      <c r="M114" s="4"/>
      <c r="N114" s="4"/>
      <c r="O114" s="458" t="s">
        <v>1417</v>
      </c>
      <c r="P114" s="119"/>
      <c r="Q114" s="119"/>
      <c r="R114" s="119"/>
      <c r="S114" s="119"/>
    </row>
    <row r="115" spans="1:20" s="428" customFormat="1" ht="24" customHeight="1">
      <c r="B115" s="81" t="s">
        <v>2228</v>
      </c>
      <c r="E115" s="81"/>
      <c r="F115" s="81"/>
      <c r="G115" s="81"/>
      <c r="H115" s="81"/>
      <c r="I115" s="425"/>
      <c r="J115" s="81"/>
      <c r="K115" s="4"/>
      <c r="L115" s="4"/>
      <c r="M115" s="4"/>
      <c r="N115" s="4"/>
      <c r="O115" s="89" t="s">
        <v>1418</v>
      </c>
      <c r="P115" s="119"/>
      <c r="Q115" s="119"/>
      <c r="R115" s="119"/>
      <c r="S115" s="119"/>
    </row>
    <row r="116" spans="1:20" s="428" customFormat="1" ht="24" customHeight="1">
      <c r="B116" s="81" t="s">
        <v>2309</v>
      </c>
      <c r="E116" s="81"/>
      <c r="F116" s="81"/>
      <c r="G116" s="81"/>
      <c r="H116" s="81"/>
      <c r="I116" s="425"/>
      <c r="J116" s="81"/>
      <c r="K116" s="4"/>
      <c r="L116" s="4"/>
      <c r="M116" s="4"/>
      <c r="N116" s="4"/>
      <c r="O116" s="89" t="s">
        <v>1418</v>
      </c>
      <c r="P116" s="81"/>
      <c r="Q116" s="81"/>
      <c r="R116" s="119"/>
      <c r="S116" s="119"/>
    </row>
    <row r="117" spans="1:20" s="428" customFormat="1" ht="24" customHeight="1">
      <c r="B117" s="81" t="s">
        <v>2202</v>
      </c>
      <c r="E117" s="81"/>
      <c r="F117" s="81"/>
      <c r="G117" s="81"/>
      <c r="H117" s="81"/>
      <c r="I117" s="425"/>
      <c r="J117" s="81"/>
      <c r="K117" s="4"/>
      <c r="L117" s="4"/>
      <c r="M117" s="4"/>
      <c r="N117" s="4"/>
      <c r="O117" s="89" t="s">
        <v>1418</v>
      </c>
      <c r="P117" s="81"/>
      <c r="Q117" s="458"/>
      <c r="R117" s="119"/>
      <c r="S117" s="119"/>
    </row>
    <row r="118" spans="1:20" s="70" customFormat="1" ht="24" customHeight="1">
      <c r="B118" s="81" t="s">
        <v>262</v>
      </c>
      <c r="C118" s="424"/>
      <c r="D118" s="81"/>
      <c r="E118" s="425"/>
      <c r="K118" s="117"/>
      <c r="L118" s="117"/>
      <c r="M118" s="117"/>
      <c r="N118" s="81"/>
      <c r="S118" s="81"/>
      <c r="T118" s="81"/>
    </row>
    <row r="119" spans="1:20" s="70" customFormat="1" ht="24" customHeight="1">
      <c r="A119" s="518" t="s">
        <v>1692</v>
      </c>
      <c r="B119" s="121" t="s">
        <v>1693</v>
      </c>
      <c r="K119" s="117"/>
      <c r="L119" s="117"/>
      <c r="M119" s="117"/>
      <c r="N119" s="81"/>
      <c r="S119" s="81"/>
      <c r="T119" s="81"/>
    </row>
    <row r="120" spans="1:20" s="70" customFormat="1" ht="24" customHeight="1">
      <c r="B120" s="249" t="s">
        <v>2230</v>
      </c>
      <c r="C120" s="119"/>
      <c r="K120" s="117"/>
      <c r="L120" s="117"/>
      <c r="M120" s="117"/>
      <c r="N120" s="81"/>
      <c r="S120" s="81"/>
      <c r="T120" s="81"/>
    </row>
    <row r="121" spans="1:20" s="70" customFormat="1" ht="24" customHeight="1">
      <c r="A121" s="589" t="s">
        <v>2229</v>
      </c>
      <c r="C121" s="119"/>
      <c r="D121" s="81"/>
      <c r="E121" s="81"/>
      <c r="F121" s="81"/>
      <c r="G121" s="81"/>
      <c r="H121" s="81"/>
      <c r="N121" s="81"/>
      <c r="O121" s="81"/>
      <c r="P121" s="81"/>
      <c r="Q121" s="81"/>
      <c r="R121" s="81"/>
      <c r="S121" s="81"/>
      <c r="T121" s="81"/>
    </row>
    <row r="122" spans="1:20" s="70" customFormat="1" ht="24" customHeight="1">
      <c r="D122" s="81"/>
      <c r="E122" s="81"/>
      <c r="F122" s="81"/>
      <c r="G122" s="81"/>
      <c r="H122" s="81"/>
      <c r="N122" s="81"/>
      <c r="O122" s="81"/>
      <c r="P122" s="81"/>
      <c r="Q122" s="81"/>
      <c r="R122" s="81"/>
      <c r="S122" s="81"/>
      <c r="T122" s="81"/>
    </row>
    <row r="123" spans="1:20" s="70" customFormat="1" ht="24" customHeight="1">
      <c r="D123" s="81"/>
      <c r="E123" s="81"/>
      <c r="F123" s="81"/>
      <c r="G123" s="81"/>
      <c r="H123" s="81"/>
      <c r="N123" s="81"/>
      <c r="O123" s="81"/>
      <c r="P123" s="81"/>
      <c r="Q123" s="81"/>
      <c r="R123" s="81"/>
      <c r="S123" s="81"/>
    </row>
    <row r="124" spans="1:20" s="70" customFormat="1" ht="24" customHeight="1">
      <c r="D124" s="81"/>
      <c r="N124" s="81"/>
      <c r="O124" s="81"/>
      <c r="P124" s="81"/>
      <c r="Q124" s="81"/>
      <c r="R124" s="81"/>
    </row>
    <row r="125" spans="1:20" s="70" customFormat="1" ht="24" customHeight="1">
      <c r="A125" s="81"/>
      <c r="B125" s="81"/>
      <c r="C125" s="81"/>
      <c r="D125" s="425"/>
      <c r="N125" s="81"/>
      <c r="O125" s="81"/>
      <c r="P125" s="81"/>
      <c r="Q125" s="81"/>
      <c r="R125" s="81"/>
    </row>
    <row r="126" spans="1:20" ht="24" customHeight="1">
      <c r="A126" s="81"/>
      <c r="B126" s="81"/>
      <c r="C126" s="81"/>
      <c r="D126" s="425"/>
      <c r="O126" s="81"/>
      <c r="P126" s="81"/>
      <c r="Q126" s="81"/>
      <c r="R126" s="81"/>
      <c r="S126" s="70"/>
    </row>
    <row r="127" spans="1:20" ht="24" customHeight="1">
      <c r="A127" s="81"/>
      <c r="B127" s="81"/>
      <c r="C127" s="81"/>
      <c r="D127" s="425"/>
      <c r="O127" s="81"/>
      <c r="P127" s="81"/>
      <c r="Q127" s="81"/>
      <c r="R127" s="81"/>
      <c r="S127" s="70"/>
    </row>
    <row r="128" spans="1:20" ht="24" customHeight="1">
      <c r="A128" s="19"/>
      <c r="B128" s="81"/>
      <c r="C128" s="81"/>
      <c r="D128" s="408"/>
      <c r="O128" s="81"/>
      <c r="P128" s="81"/>
      <c r="Q128" s="81"/>
      <c r="R128" s="81"/>
      <c r="S128" s="70"/>
    </row>
    <row r="129" spans="1:24" ht="24" customHeight="1">
      <c r="C129" s="81"/>
      <c r="D129" s="408"/>
      <c r="O129" s="81"/>
      <c r="P129" s="81"/>
      <c r="Q129" s="81"/>
      <c r="R129" s="81"/>
      <c r="S129" s="70"/>
    </row>
    <row r="130" spans="1:24" ht="24" customHeight="1">
      <c r="C130" s="81"/>
      <c r="D130" s="408"/>
      <c r="O130" s="81"/>
      <c r="P130" s="81"/>
      <c r="Q130" s="81"/>
      <c r="R130" s="81"/>
      <c r="S130" s="70"/>
    </row>
    <row r="131" spans="1:24" ht="24" customHeight="1">
      <c r="C131" s="138"/>
      <c r="D131" s="408"/>
      <c r="O131" s="138"/>
      <c r="P131" s="138"/>
      <c r="Q131" s="138"/>
      <c r="R131" s="138"/>
      <c r="S131" s="70"/>
    </row>
    <row r="132" spans="1:24" ht="24" customHeight="1">
      <c r="C132" s="138"/>
      <c r="D132" s="408"/>
      <c r="O132" s="138"/>
      <c r="P132" s="138"/>
      <c r="Q132" s="138"/>
      <c r="R132" s="138"/>
      <c r="S132" s="70"/>
    </row>
    <row r="133" spans="1:24" ht="24" customHeight="1">
      <c r="C133" s="138"/>
      <c r="D133" s="408"/>
      <c r="O133" s="138"/>
      <c r="P133" s="138"/>
      <c r="Q133" s="138"/>
      <c r="R133" s="138"/>
      <c r="S133" s="70"/>
    </row>
    <row r="134" spans="1:24" ht="24" customHeight="1">
      <c r="C134" s="138"/>
      <c r="D134" s="408"/>
      <c r="O134" s="138"/>
      <c r="P134" s="138"/>
      <c r="Q134" s="138"/>
      <c r="R134" s="138"/>
      <c r="S134" s="70"/>
    </row>
    <row r="135" spans="1:24" ht="24" customHeight="1">
      <c r="C135" s="138"/>
      <c r="D135" s="408"/>
      <c r="O135" s="138"/>
      <c r="P135" s="138"/>
      <c r="Q135" s="138"/>
      <c r="R135" s="138"/>
      <c r="S135" s="70"/>
    </row>
    <row r="136" spans="1:24" ht="24" customHeight="1">
      <c r="C136" s="138"/>
      <c r="D136" s="408"/>
      <c r="O136" s="138"/>
      <c r="P136" s="138"/>
      <c r="Q136" s="138"/>
      <c r="R136" s="138"/>
      <c r="S136" s="70"/>
    </row>
    <row r="137" spans="1:24" ht="24" customHeight="1">
      <c r="A137" s="81"/>
      <c r="B137" s="81"/>
      <c r="C137" s="81"/>
      <c r="D137" s="81"/>
      <c r="P137" s="70"/>
      <c r="Q137" s="70"/>
      <c r="R137" s="70"/>
      <c r="S137" s="70"/>
    </row>
    <row r="138" spans="1:24" ht="24" customHeight="1"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</row>
    <row r="139" spans="1:24" ht="24" customHeight="1">
      <c r="A139" s="81"/>
      <c r="B139" s="119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</row>
    <row r="140" spans="1:24" ht="24" customHeight="1">
      <c r="P140" s="70"/>
      <c r="Q140" s="70"/>
      <c r="R140" s="70"/>
      <c r="S140" s="70"/>
    </row>
    <row r="141" spans="1:24" ht="24" customHeight="1">
      <c r="A141" s="630" t="s">
        <v>551</v>
      </c>
      <c r="B141" s="630"/>
      <c r="C141" s="630"/>
      <c r="D141" s="630"/>
      <c r="E141" s="630"/>
      <c r="F141" s="630"/>
      <c r="G141" s="630"/>
      <c r="H141" s="630"/>
      <c r="I141" s="630"/>
      <c r="J141" s="630"/>
      <c r="K141" s="630"/>
      <c r="L141" s="630"/>
      <c r="M141" s="630"/>
      <c r="P141" s="70"/>
      <c r="Q141" s="70"/>
      <c r="R141" s="70"/>
      <c r="S141" s="70"/>
    </row>
    <row r="142" spans="1:24" s="70" customFormat="1" ht="24" customHeight="1">
      <c r="A142" s="525"/>
      <c r="B142" s="525" t="s">
        <v>1664</v>
      </c>
      <c r="D142" s="525"/>
      <c r="E142" s="525"/>
      <c r="F142" s="525"/>
      <c r="G142" s="527"/>
      <c r="H142" s="527"/>
      <c r="I142" s="525"/>
      <c r="J142" s="525"/>
      <c r="K142" s="525"/>
      <c r="L142" s="525"/>
      <c r="M142" s="527"/>
      <c r="N142" s="81"/>
      <c r="O142" s="81"/>
      <c r="P142" s="81"/>
      <c r="Q142" s="114"/>
      <c r="R142" s="115"/>
      <c r="S142" s="115"/>
    </row>
    <row r="143" spans="1:24" ht="23.1" customHeight="1"/>
    <row r="144" spans="1:24" ht="23.1" customHeight="1"/>
    <row r="277" spans="1:1" ht="22.5" customHeight="1">
      <c r="A277" s="150" t="s">
        <v>597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1:M1"/>
    <mergeCell ref="A141:M141"/>
    <mergeCell ref="A31:M31"/>
    <mergeCell ref="A67:M67"/>
    <mergeCell ref="A33:M33"/>
    <mergeCell ref="A69:M69"/>
    <mergeCell ref="A103:M103"/>
    <mergeCell ref="A105:M105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3" manualBreakCount="3">
    <brk id="32" max="16383" man="1"/>
    <brk id="68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27</vt:i4>
      </vt:variant>
    </vt:vector>
  </HeadingPairs>
  <TitlesOfParts>
    <vt:vector size="55" baseType="lpstr">
      <vt:lpstr>Note P1-6</vt:lpstr>
      <vt:lpstr>P7</vt:lpstr>
      <vt:lpstr>P8-16</vt:lpstr>
      <vt:lpstr>P17-19</vt:lpstr>
      <vt:lpstr>P20-28</vt:lpstr>
      <vt:lpstr>P29</vt:lpstr>
      <vt:lpstr>P30-35</vt:lpstr>
      <vt:lpstr>P36-38</vt:lpstr>
      <vt:lpstr>P39-40</vt:lpstr>
      <vt:lpstr>P41</vt:lpstr>
      <vt:lpstr>P42</vt:lpstr>
      <vt:lpstr>P43</vt:lpstr>
      <vt:lpstr>P44-47</vt:lpstr>
      <vt:lpstr>P48-49</vt:lpstr>
      <vt:lpstr>50</vt:lpstr>
      <vt:lpstr>P51-54</vt:lpstr>
      <vt:lpstr>P55-56</vt:lpstr>
      <vt:lpstr>P57</vt:lpstr>
      <vt:lpstr>P58-64</vt:lpstr>
      <vt:lpstr>65-69</vt:lpstr>
      <vt:lpstr>P70-71</vt:lpstr>
      <vt:lpstr>P72</vt:lpstr>
      <vt:lpstr>73-75</vt:lpstr>
      <vt:lpstr>76-78</vt:lpstr>
      <vt:lpstr>79-82</vt:lpstr>
      <vt:lpstr>83-88</vt:lpstr>
      <vt:lpstr>89-91</vt:lpstr>
      <vt:lpstr>92-95</vt:lpstr>
      <vt:lpstr>'50'!Print_Area</vt:lpstr>
      <vt:lpstr>'65-69'!Print_Area</vt:lpstr>
      <vt:lpstr>'73-75'!Print_Area</vt:lpstr>
      <vt:lpstr>'76-78'!Print_Area</vt:lpstr>
      <vt:lpstr>'79-82'!Print_Area</vt:lpstr>
      <vt:lpstr>'83-88'!Print_Area</vt:lpstr>
      <vt:lpstr>'89-91'!Print_Area</vt:lpstr>
      <vt:lpstr>'92-95'!Print_Area</vt:lpstr>
      <vt:lpstr>'Note P1-6'!Print_Area</vt:lpstr>
      <vt:lpstr>'P17-19'!Print_Area</vt:lpstr>
      <vt:lpstr>'P20-28'!Print_Area</vt:lpstr>
      <vt:lpstr>'P29'!Print_Area</vt:lpstr>
      <vt:lpstr>'P30-35'!Print_Area</vt:lpstr>
      <vt:lpstr>'P36-38'!Print_Area</vt:lpstr>
      <vt:lpstr>'P39-40'!Print_Area</vt:lpstr>
      <vt:lpstr>'P41'!Print_Area</vt:lpstr>
      <vt:lpstr>'P42'!Print_Area</vt:lpstr>
      <vt:lpstr>'P44-47'!Print_Area</vt:lpstr>
      <vt:lpstr>'P48-49'!Print_Area</vt:lpstr>
      <vt:lpstr>'P51-54'!Print_Area</vt:lpstr>
      <vt:lpstr>'P55-56'!Print_Area</vt:lpstr>
      <vt:lpstr>'P57'!Print_Area</vt:lpstr>
      <vt:lpstr>'P58-64'!Print_Area</vt:lpstr>
      <vt:lpstr>'P7'!Print_Area</vt:lpstr>
      <vt:lpstr>'P70-71'!Print_Area</vt:lpstr>
      <vt:lpstr>'P72'!Print_Area</vt:lpstr>
      <vt:lpstr>'P8-16'!Print_Area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</cp:lastModifiedBy>
  <cp:lastPrinted>2022-02-23T10:46:48Z</cp:lastPrinted>
  <dcterms:created xsi:type="dcterms:W3CDTF">2012-05-12T23:32:09Z</dcterms:created>
  <dcterms:modified xsi:type="dcterms:W3CDTF">2022-02-23T14:23:02Z</dcterms:modified>
</cp:coreProperties>
</file>