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 defaultThemeVersion="124226"/>
  <bookViews>
    <workbookView xWindow="75" yWindow="0" windowWidth="14265" windowHeight="13170" tabRatio="841" activeTab="3"/>
  </bookViews>
  <sheets>
    <sheet name="BS" sheetId="1" r:id="rId1"/>
    <sheet name="PL" sheetId="24" r:id="rId2"/>
    <sheet name="EQ_Conso" sheetId="23" r:id="rId3"/>
    <sheet name="EQ_Separate" sheetId="28" r:id="rId4"/>
    <sheet name="CF" sheetId="11" r:id="rId5"/>
  </sheets>
  <externalReferences>
    <externalReference r:id="rId6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BS!$A$1:$K$102</definedName>
    <definedName name="_xlnm.Print_Area" localSheetId="4">CF!$A$1:$K$82</definedName>
    <definedName name="_xlnm.Print_Area" localSheetId="2">EQ_Conso!$A$1:$R$64</definedName>
    <definedName name="_xlnm.Print_Area" localSheetId="3">EQ_Separate!$A$1:$O$42</definedName>
    <definedName name="_xlnm.Print_Area" localSheetId="1">PL!$A$1:$J$40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8" i="24"/>
  <c r="J38"/>
  <c r="F38"/>
  <c r="N10" i="28" l="1"/>
  <c r="N11" i="23"/>
  <c r="N33" i="28" l="1"/>
  <c r="P45" i="23"/>
  <c r="P47" l="1"/>
  <c r="K47"/>
  <c r="J47"/>
  <c r="I47"/>
  <c r="H47"/>
  <c r="D47"/>
  <c r="F47"/>
  <c r="N43"/>
  <c r="R43" s="1"/>
  <c r="L46"/>
  <c r="N46" s="1"/>
  <c r="R46" s="1"/>
  <c r="E54" i="1" l="1"/>
  <c r="N48" i="23" l="1"/>
  <c r="R48" s="1"/>
  <c r="L49"/>
  <c r="N49" s="1"/>
  <c r="R49" s="1"/>
  <c r="P51"/>
  <c r="N44"/>
  <c r="N16"/>
  <c r="R16" s="1"/>
  <c r="N15"/>
  <c r="R15" s="1"/>
  <c r="P14"/>
  <c r="P17" s="1"/>
  <c r="R11"/>
  <c r="L50"/>
  <c r="N50" s="1"/>
  <c r="R50" s="1"/>
  <c r="J51"/>
  <c r="H51"/>
  <c r="F51"/>
  <c r="D51"/>
  <c r="J14"/>
  <c r="J17" s="1"/>
  <c r="H14"/>
  <c r="H17" s="1"/>
  <c r="F14"/>
  <c r="F17" s="1"/>
  <c r="D14"/>
  <c r="D17" s="1"/>
  <c r="R44" l="1"/>
  <c r="P53"/>
  <c r="E87" i="1" s="1"/>
  <c r="P19" i="23"/>
  <c r="F53"/>
  <c r="E80" i="1" s="1"/>
  <c r="F19" i="23"/>
  <c r="H19"/>
  <c r="G81" i="1" s="1"/>
  <c r="J19" i="23"/>
  <c r="G84" i="1" s="1"/>
  <c r="J53" i="23" s="1"/>
  <c r="E84" i="1" s="1"/>
  <c r="D19" i="23"/>
  <c r="G78" i="1" s="1"/>
  <c r="D37" i="28" l="1"/>
  <c r="D40" s="1"/>
  <c r="N38"/>
  <c r="J37"/>
  <c r="J40" s="1"/>
  <c r="H37"/>
  <c r="H40" s="1"/>
  <c r="L39"/>
  <c r="N39" s="1"/>
  <c r="N15"/>
  <c r="N14"/>
  <c r="J13"/>
  <c r="J16" s="1"/>
  <c r="H13"/>
  <c r="H16" s="1"/>
  <c r="F13"/>
  <c r="F16" s="1"/>
  <c r="D13"/>
  <c r="D16" s="1"/>
  <c r="J42" l="1"/>
  <c r="I84" i="1" s="1"/>
  <c r="F18" i="28"/>
  <c r="H18"/>
  <c r="J18"/>
  <c r="D18"/>
  <c r="E38" i="24" l="1"/>
  <c r="K78" i="1" l="1"/>
  <c r="K81"/>
  <c r="H42" i="28" s="1"/>
  <c r="I81" i="1" s="1"/>
  <c r="D42" i="28" l="1"/>
  <c r="I79" i="1" s="1"/>
  <c r="E76" i="11" l="1"/>
  <c r="K73" l="1"/>
  <c r="I73"/>
  <c r="E73"/>
  <c r="G73"/>
  <c r="G59"/>
  <c r="G29" i="1" l="1"/>
  <c r="E29"/>
  <c r="K29"/>
  <c r="I29"/>
  <c r="I19"/>
  <c r="I31" l="1"/>
  <c r="H53" i="23" l="1"/>
  <c r="E81" i="1" s="1"/>
  <c r="D29" i="24"/>
  <c r="F29"/>
  <c r="L13" i="23" s="1"/>
  <c r="D19" i="24"/>
  <c r="F19"/>
  <c r="R13" i="23" l="1"/>
  <c r="N13"/>
  <c r="D53"/>
  <c r="E79" i="1" s="1"/>
  <c r="K61"/>
  <c r="I61"/>
  <c r="K54"/>
  <c r="I54"/>
  <c r="K19"/>
  <c r="K31" s="1"/>
  <c r="H39" i="24" l="1"/>
  <c r="H38" s="1"/>
  <c r="K63" i="1"/>
  <c r="I63"/>
  <c r="I59" i="11" l="1"/>
  <c r="J19" i="24" l="1"/>
  <c r="H19"/>
  <c r="J29" l="1"/>
  <c r="L12" i="28" s="1"/>
  <c r="N12" s="1"/>
  <c r="H29" i="24"/>
  <c r="L36" i="28" s="1"/>
  <c r="N36" s="1"/>
  <c r="J11" i="24" l="1"/>
  <c r="J21" s="1"/>
  <c r="K59" i="11"/>
  <c r="I76" l="1"/>
  <c r="K86" i="1" l="1"/>
  <c r="K88" s="1"/>
  <c r="K89" s="1"/>
  <c r="E19"/>
  <c r="K104" l="1"/>
  <c r="K103"/>
  <c r="E61" l="1"/>
  <c r="J23" i="24" l="1"/>
  <c r="H11"/>
  <c r="F11"/>
  <c r="D11"/>
  <c r="D21" s="1"/>
  <c r="L11" i="28" l="1"/>
  <c r="F21" i="24"/>
  <c r="F23" s="1"/>
  <c r="H21"/>
  <c r="K8" i="11"/>
  <c r="K24" s="1"/>
  <c r="J30" i="24"/>
  <c r="D23"/>
  <c r="E8" i="11" s="1"/>
  <c r="N11" i="28" l="1"/>
  <c r="N13" s="1"/>
  <c r="N16" s="1"/>
  <c r="N18" s="1"/>
  <c r="L13"/>
  <c r="L16" s="1"/>
  <c r="L18" s="1"/>
  <c r="L12" i="23"/>
  <c r="F30" i="24"/>
  <c r="J33"/>
  <c r="G8" i="11"/>
  <c r="D30" i="24"/>
  <c r="D33" s="1"/>
  <c r="H23"/>
  <c r="R12" i="23" l="1"/>
  <c r="R14" s="1"/>
  <c r="R17" s="1"/>
  <c r="R19" s="1"/>
  <c r="L14"/>
  <c r="N12"/>
  <c r="L45"/>
  <c r="L47" s="1"/>
  <c r="L35" i="28"/>
  <c r="J35" i="24"/>
  <c r="D35"/>
  <c r="F33"/>
  <c r="I8" i="11"/>
  <c r="H30" i="24"/>
  <c r="H33" s="1"/>
  <c r="L17" i="23" l="1"/>
  <c r="L19" s="1"/>
  <c r="G85" i="1" s="1"/>
  <c r="N14" i="23"/>
  <c r="N17" s="1"/>
  <c r="N19" s="1"/>
  <c r="N35" i="28"/>
  <c r="L37"/>
  <c r="L40" s="1"/>
  <c r="L42" s="1"/>
  <c r="I85" i="1" s="1"/>
  <c r="N45" i="23"/>
  <c r="N47" s="1"/>
  <c r="L51"/>
  <c r="L53" s="1"/>
  <c r="E85" i="1" s="1"/>
  <c r="F35" i="24"/>
  <c r="H35"/>
  <c r="I24" i="11"/>
  <c r="I37" s="1"/>
  <c r="R45" i="23" l="1"/>
  <c r="R47" s="1"/>
  <c r="N51"/>
  <c r="N53" s="1"/>
  <c r="E31" i="1"/>
  <c r="T45" i="23" l="1"/>
  <c r="R51"/>
  <c r="R53" s="1"/>
  <c r="G19" i="1"/>
  <c r="E59" i="11" l="1"/>
  <c r="E63" i="1" l="1"/>
  <c r="G61" l="1"/>
  <c r="G54"/>
  <c r="G31" l="1"/>
  <c r="G63"/>
  <c r="K37" i="11" l="1"/>
  <c r="K39" s="1"/>
  <c r="E24"/>
  <c r="E37" s="1"/>
  <c r="K75" l="1"/>
  <c r="K79" s="1"/>
  <c r="G24"/>
  <c r="G37" s="1"/>
  <c r="G39" s="1"/>
  <c r="E39"/>
  <c r="E75" s="1"/>
  <c r="G75" l="1"/>
  <c r="G79" s="1"/>
  <c r="E79" s="1"/>
  <c r="E86" s="1"/>
  <c r="I39"/>
  <c r="I75" l="1"/>
  <c r="I79" s="1"/>
  <c r="I86" s="1"/>
  <c r="G86" i="1" l="1"/>
  <c r="G88" s="1"/>
  <c r="G89" s="1"/>
  <c r="G104" l="1"/>
  <c r="G103" l="1"/>
  <c r="E86" l="1"/>
  <c r="E88" s="1"/>
  <c r="R65" i="23" s="1"/>
  <c r="E89" i="1" l="1"/>
  <c r="E103" s="1"/>
  <c r="E104" l="1"/>
  <c r="N34" i="28" l="1"/>
  <c r="N37" s="1"/>
  <c r="N40" s="1"/>
  <c r="N42" s="1"/>
  <c r="F37" l="1"/>
  <c r="F40" s="1"/>
  <c r="F42" s="1"/>
  <c r="I80" i="1" s="1"/>
  <c r="I86" s="1"/>
  <c r="I88" s="1"/>
  <c r="I89" s="1"/>
  <c r="I103" s="1"/>
  <c r="N44" i="28" l="1"/>
  <c r="I104" i="1"/>
</calcChain>
</file>

<file path=xl/sharedStrings.xml><?xml version="1.0" encoding="utf-8"?>
<sst xmlns="http://schemas.openxmlformats.org/spreadsheetml/2006/main" count="348" uniqueCount="187">
  <si>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</si>
  <si>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</si>
  <si>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</si>
  <si>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</si>
  <si>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</si>
  <si>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</si>
  <si>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</si>
  <si>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</si>
  <si>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</si>
  <si>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</si>
  <si>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</si>
  <si>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</si>
  <si>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</si>
  <si>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</si>
  <si>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</si>
  <si>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</si>
  <si>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</si>
  <si>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</si>
  <si>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</si>
  <si>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</si>
  <si>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</si>
  <si>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</si>
  <si>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</si>
  <si>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</si>
  <si>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</si>
  <si>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</si>
  <si>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</si>
  <si>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</si>
  <si>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</si>
  <si>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</si>
  <si>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</si>
  <si>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</si>
  <si>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</si>
  <si>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</si>
  <si>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</si>
  <si>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</si>
  <si>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</si>
  <si>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</si>
  <si>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</si>
  <si>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</si>
  <si>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</si>
  <si>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</si>
  <si>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</si>
  <si>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</si>
  <si>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</si>
  <si>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</si>
  <si>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</si>
  <si>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</si>
  <si>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</si>
  <si>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</si>
  <si>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</si>
  <si>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</si>
  <si>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</si>
  <si>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</si>
  <si>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</si>
  <si>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</si>
  <si>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</si>
  <si>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</si>
  <si>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</si>
  <si>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</si>
  <si>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</si>
  <si>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</si>
  <si>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</si>
  <si>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</si>
  <si>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</si>
  <si>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</si>
  <si>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</si>
  <si>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</si>
  <si>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</si>
  <si>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</si>
  <si>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</si>
  <si>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</si>
  <si>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</si>
  <si>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</si>
  <si>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</si>
  <si>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</si>
  <si>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</si>
  <si>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</si>
  <si>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</si>
  <si>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</si>
  <si>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</si>
  <si>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</si>
  <si>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</si>
  <si>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</si>
  <si>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</si>
  <si>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</si>
  <si>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</si>
  <si>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เงินสดรับจากการออกตราสารหนี้ให้สถาบันการเงิน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</si>
  <si>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</si>
  <si>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</si>
  <si>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</si>
  <si>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</si>
  <si>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</si>
  <si>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</si>
  <si>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</si>
  <si>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(กลับรายการ) หนี้สูญและหนี้สงสัยจะสูญ</t>
  </si>
  <si>
    <t>กำไรจากอัตราแลกเปลี่ยนที่ยังไม่เกิดขึ้นจริง</t>
  </si>
  <si>
    <t>จ่ายชำระคืนหนี้สินจากการออกตราสารหนี้ให้สถาบันการเงิน</t>
  </si>
  <si>
    <t>การจ่ายโดยใช้</t>
  </si>
  <si>
    <t>หุ้นเป็นเกณฑ์</t>
  </si>
  <si>
    <t>ส่วนเกินทุนจาก</t>
  </si>
  <si>
    <t>เงินให้กู้ยืมระยะยาวและดอกเบี้ยค้างรับ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</si>
  <si>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</si>
  <si>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</si>
  <si>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</si>
  <si>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</si>
  <si>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</si>
  <si>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</si>
  <si>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4, 7</t>
  </si>
  <si>
    <t>ส่วนที่ถึงกำหนดชำระภายในหนึ่งปี</t>
  </si>
  <si>
    <t>แก่กิจการที่เกี่ยวข้องกันส่วนที่ถึงกำหนดชำระภายในหนึ่งปี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</si>
  <si>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</si>
  <si>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</si>
  <si>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</si>
  <si>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</si>
  <si>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คงเหลือสิ้นปี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</si>
  <si>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</si>
  <si>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</si>
  <si>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</si>
  <si>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เงินเบิกเกินบัญชีลดลง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</si>
  <si>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</si>
  <si>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</si>
  <si>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</si>
  <si>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</si>
  <si>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</si>
  <si>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</si>
  <si>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</si>
  <si>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r>
      <t xml:space="preserve">   ทุนที่ออกและชำระแล้ว </t>
    </r>
    <r>
      <rPr>
        <sz val="15"/>
        <rFont val="Angsana New"/>
        <family val="1"/>
      </rPr>
      <t>(หุ้นสามัญ 521,500,000 หุ้น หุ้นละ 1 บาท)</t>
    </r>
  </si>
  <si>
    <t>ซื้ออสังหาริมทรัพย์เพื่อการลงทุน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</si>
  <si>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</si>
  <si>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</si>
  <si>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</si>
  <si>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</si>
  <si>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</si>
  <si>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</si>
  <si>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</si>
  <si>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</si>
  <si>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</si>
  <si>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</si>
  <si>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</si>
  <si>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</si>
  <si>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ยอดคงเหลือ ณ วันที่ 1 มกราคม 2564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</si>
  <si>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</si>
  <si>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</si>
  <si>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งบเฉพาะกิจการ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</si>
  <si>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</si>
  <si>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</si>
  <si>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</si>
  <si>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</si>
  <si>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</si>
  <si>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</si>
  <si>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</si>
  <si>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</si>
  <si>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</si>
  <si>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เงินสดรับจากการเพิ่มทุน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</si>
  <si>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</si>
  <si>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</si>
  <si>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</si>
  <si>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</si>
  <si>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</si>
  <si>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</si>
  <si>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</si>
  <si>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</si>
  <si>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เงินสดสุทธิได้มา(ใช้ไป)ในกิจกรรมจัดหาเงิน</t>
  </si>
  <si>
    <t>จำนวนหุ้นสามัญถัวเฉลี่ยถ่วงน้ำหนัก</t>
  </si>
  <si>
    <t>กำไรต่อหุ้น</t>
  </si>
  <si>
    <t>ส่วนได้เสียที่ไม่มีอำนาจควบคุมจากการลงทุนในบริษัทย่อย</t>
  </si>
  <si>
    <t>สำหรับปีสิ้นสุดวันที่ 31 ธันวาคม 2563</t>
  </si>
  <si>
    <t>สำหรับปีสิ้นสุดวันที่ 31 ธันวาคม 2564</t>
  </si>
  <si>
    <t>กำไรสำหรับปี</t>
  </si>
  <si>
    <t>กำไร(ขาดทุน)เบ็ดเสร็จอื่นสำหรับปี</t>
  </si>
  <si>
    <t>กำไร(ขาดทุน)เบ็ดเสร็จรวมสำหรับปี</t>
  </si>
  <si>
    <t>โอนกำไรสะสมเป็นสำรองตามกฎหมาย</t>
  </si>
  <si>
    <t>รวมกำไร(ขาดทุน)เบ็ดเสร็จสำหรับปี</t>
  </si>
  <si>
    <t>ยอดคงเหลือ ณ วันที่ 31 ธันวาคม 2563</t>
  </si>
  <si>
    <t>ยอดคงเหลือ ณ วันที่ 31 ธันวาคม 2564</t>
  </si>
  <si>
    <t>ณ วันที่ 31 ธันวาคม 2564</t>
  </si>
  <si>
    <t>เงินสดและรายการเทียบเท่าเงินสด ณ วันที่ 31 ธันวาคม</t>
  </si>
  <si>
    <t>31</t>
  </si>
  <si>
    <t xml:space="preserve">ยอดคงเหลือ ณ วันที่ 1 มกราคม 2563 </t>
  </si>
  <si>
    <t>ยอดคงเหลือ ณ วันที่ 1 มกราคม 2563</t>
  </si>
  <si>
    <t>ต้นทุนในการจัดจำหน่าย</t>
  </si>
  <si>
    <t>4, 17</t>
  </si>
  <si>
    <t>4, 18</t>
  </si>
  <si>
    <t>4, 25</t>
  </si>
  <si>
    <t>5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</si>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</sst>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;\(#,##0\)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187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</cellStyleXfs>
  <cellXfs count="160">
    <xf numFmtId="0" fontId="0" fillId="0" borderId="0" xfId="0"/>
    <xf numFmtId="49" fontId="2" fillId="0" borderId="0" xfId="0" applyNumberFormat="1" applyFont="1" applyFill="1"/>
    <xf numFmtId="49" fontId="3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49" fontId="0" fillId="0" borderId="0" xfId="0" applyNumberFormat="1" applyFont="1" applyFill="1" applyAlignment="1">
      <alignment horizontal="left"/>
    </xf>
    <xf numFmtId="49" fontId="8" fillId="0" borderId="0" xfId="0" applyNumberFormat="1" applyFont="1" applyFill="1"/>
    <xf numFmtId="0" fontId="0" fillId="0" borderId="0" xfId="0" applyFont="1" applyFill="1" applyAlignment="1">
      <alignment horizontal="left"/>
    </xf>
    <xf numFmtId="49" fontId="0" fillId="0" borderId="0" xfId="0" applyNumberFormat="1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/>
    <xf numFmtId="0" fontId="0" fillId="0" borderId="0" xfId="0" applyFon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0" fontId="0" fillId="0" borderId="0" xfId="0" applyNumberFormat="1" applyFont="1" applyFill="1" applyAlignment="1">
      <alignment horizontal="center" vertical="center"/>
    </xf>
    <xf numFmtId="189" fontId="0" fillId="0" borderId="0" xfId="2" applyNumberFormat="1" applyFont="1" applyFill="1" applyAlignment="1">
      <alignment vertical="center"/>
    </xf>
    <xf numFmtId="189" fontId="0" fillId="0" borderId="3" xfId="2" applyNumberFormat="1" applyFont="1" applyFill="1" applyBorder="1" applyAlignment="1">
      <alignment horizontal="right" vertical="center"/>
    </xf>
    <xf numFmtId="189" fontId="3" fillId="0" borderId="1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Alignment="1">
      <alignment horizontal="right" vertical="center"/>
    </xf>
    <xf numFmtId="189" fontId="3" fillId="0" borderId="5" xfId="2" applyNumberFormat="1" applyFont="1" applyFill="1" applyBorder="1" applyAlignment="1">
      <alignment horizontal="right" vertical="center"/>
    </xf>
    <xf numFmtId="189" fontId="0" fillId="0" borderId="0" xfId="0" applyNumberFormat="1" applyFont="1" applyFill="1"/>
    <xf numFmtId="189" fontId="3" fillId="0" borderId="1" xfId="0" applyNumberFormat="1" applyFont="1" applyFill="1" applyBorder="1"/>
    <xf numFmtId="189" fontId="3" fillId="0" borderId="1" xfId="1" applyNumberFormat="1" applyFont="1" applyFill="1" applyBorder="1"/>
    <xf numFmtId="189" fontId="3" fillId="0" borderId="2" xfId="1" applyNumberFormat="1" applyFont="1" applyFill="1" applyBorder="1"/>
    <xf numFmtId="189" fontId="3" fillId="0" borderId="0" xfId="1" applyNumberFormat="1" applyFont="1" applyFill="1"/>
    <xf numFmtId="189" fontId="0" fillId="0" borderId="0" xfId="1" applyNumberFormat="1" applyFont="1" applyFill="1"/>
    <xf numFmtId="189" fontId="3" fillId="0" borderId="4" xfId="1" applyNumberFormat="1" applyFont="1" applyFill="1" applyBorder="1"/>
    <xf numFmtId="189" fontId="0" fillId="0" borderId="2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9" fontId="3" fillId="0" borderId="2" xfId="0" applyNumberFormat="1" applyFont="1" applyFill="1" applyBorder="1"/>
    <xf numFmtId="189" fontId="3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87" fontId="3" fillId="0" borderId="0" xfId="1" applyFont="1" applyFill="1"/>
    <xf numFmtId="189" fontId="0" fillId="0" borderId="4" xfId="1" applyNumberFormat="1" applyFont="1" applyFill="1" applyBorder="1" applyAlignment="1">
      <alignment horizontal="center"/>
    </xf>
    <xf numFmtId="189" fontId="3" fillId="0" borderId="3" xfId="1" applyNumberFormat="1" applyFont="1" applyFill="1" applyBorder="1"/>
    <xf numFmtId="189" fontId="0" fillId="0" borderId="0" xfId="2" applyNumberFormat="1" applyFont="1" applyFill="1"/>
    <xf numFmtId="187" fontId="0" fillId="0" borderId="0" xfId="0" applyNumberFormat="1" applyFont="1" applyFill="1"/>
    <xf numFmtId="189" fontId="0" fillId="0" borderId="0" xfId="0" applyNumberFormat="1" applyFont="1" applyFill="1" applyAlignment="1">
      <alignment horizontal="centerContinuous"/>
    </xf>
    <xf numFmtId="189" fontId="7" fillId="0" borderId="0" xfId="6" applyNumberFormat="1" applyFont="1" applyFill="1" applyAlignment="1">
      <alignment horizontal="centerContinuous" vertical="center"/>
    </xf>
    <xf numFmtId="187" fontId="0" fillId="0" borderId="0" xfId="1" applyFont="1" applyFill="1"/>
    <xf numFmtId="0" fontId="0" fillId="0" borderId="0" xfId="0" applyFont="1" applyFill="1" applyAlignment="1">
      <alignment horizontal="centerContinuous"/>
    </xf>
    <xf numFmtId="187" fontId="0" fillId="0" borderId="0" xfId="0" applyNumberFormat="1" applyFont="1" applyFill="1" applyAlignment="1">
      <alignment horizontal="centerContinuous"/>
    </xf>
    <xf numFmtId="0" fontId="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187" fontId="0" fillId="0" borderId="0" xfId="1" applyFont="1" applyFill="1" applyAlignment="1">
      <alignment vertical="top"/>
    </xf>
    <xf numFmtId="187" fontId="7" fillId="0" borderId="0" xfId="1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7" fontId="0" fillId="0" borderId="0" xfId="2" applyFont="1" applyFill="1"/>
    <xf numFmtId="10" fontId="0" fillId="0" borderId="0" xfId="13" applyNumberFormat="1" applyFont="1" applyFill="1"/>
    <xf numFmtId="0" fontId="10" fillId="0" borderId="0" xfId="0" applyFont="1" applyFill="1" applyAlignment="1">
      <alignment horizontal="center"/>
    </xf>
    <xf numFmtId="189" fontId="0" fillId="0" borderId="4" xfId="1" applyNumberFormat="1" applyFont="1" applyFill="1" applyBorder="1" applyAlignment="1">
      <alignment horizontal="right"/>
    </xf>
    <xf numFmtId="0" fontId="2" fillId="0" borderId="0" xfId="0" applyFont="1" applyFill="1"/>
    <xf numFmtId="0" fontId="5" fillId="0" borderId="0" xfId="0" applyFont="1" applyFill="1"/>
    <xf numFmtId="0" fontId="0" fillId="0" borderId="0" xfId="0" applyFont="1" applyFill="1" applyAlignment="1">
      <alignment horizontal="right"/>
    </xf>
    <xf numFmtId="188" fontId="7" fillId="0" borderId="0" xfId="0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right"/>
    </xf>
    <xf numFmtId="187" fontId="0" fillId="0" borderId="0" xfId="2" applyFont="1" applyFill="1" applyAlignment="1">
      <alignment horizontal="right"/>
    </xf>
    <xf numFmtId="189" fontId="0" fillId="0" borderId="0" xfId="2" applyNumberFormat="1" applyFont="1" applyFill="1" applyAlignment="1">
      <alignment horizontal="right"/>
    </xf>
    <xf numFmtId="189" fontId="0" fillId="0" borderId="0" xfId="2" applyNumberFormat="1" applyFont="1" applyFill="1" applyAlignment="1">
      <alignment horizontal="center"/>
    </xf>
    <xf numFmtId="187" fontId="0" fillId="0" borderId="0" xfId="2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horizontal="center" vertical="center"/>
    </xf>
    <xf numFmtId="189" fontId="2" fillId="0" borderId="0" xfId="6" applyNumberFormat="1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187" fontId="0" fillId="0" borderId="0" xfId="1" applyFont="1" applyFill="1" applyAlignment="1">
      <alignment vertical="center"/>
    </xf>
    <xf numFmtId="189" fontId="0" fillId="0" borderId="0" xfId="1" applyNumberFormat="1" applyFont="1" applyFill="1" applyAlignment="1">
      <alignment vertical="center"/>
    </xf>
    <xf numFmtId="49" fontId="2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7" fillId="0" borderId="0" xfId="6" applyNumberFormat="1" applyFont="1" applyFill="1" applyAlignment="1">
      <alignment horizontal="centerContinuous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89" fontId="0" fillId="0" borderId="0" xfId="6" applyNumberFormat="1" applyFont="1" applyFill="1" applyAlignment="1">
      <alignment horizontal="center" vertical="center"/>
    </xf>
    <xf numFmtId="189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0" fillId="0" borderId="0" xfId="6" applyNumberFormat="1" applyFont="1" applyFill="1" applyAlignment="1">
      <alignment horizontal="center" vertical="center"/>
    </xf>
    <xf numFmtId="189" fontId="0" fillId="0" borderId="0" xfId="1" applyNumberFormat="1" applyFont="1" applyFill="1" applyAlignment="1">
      <alignment horizontal="left" vertical="center" indent="2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89" fontId="0" fillId="0" borderId="0" xfId="6" applyNumberFormat="1" applyFont="1" applyFill="1" applyAlignment="1">
      <alignment vertical="center"/>
    </xf>
    <xf numFmtId="187" fontId="0" fillId="0" borderId="0" xfId="6" applyNumberFormat="1" applyFont="1" applyFill="1" applyAlignment="1">
      <alignment vertical="center"/>
    </xf>
    <xf numFmtId="189" fontId="0" fillId="0" borderId="3" xfId="1" applyNumberFormat="1" applyFont="1" applyFill="1" applyBorder="1" applyAlignment="1">
      <alignment horizontal="right" vertical="center"/>
    </xf>
    <xf numFmtId="189" fontId="0" fillId="0" borderId="0" xfId="2" applyNumberFormat="1" applyFont="1" applyFill="1" applyAlignment="1">
      <alignment horizontal="right" vertical="center"/>
    </xf>
    <xf numFmtId="189" fontId="0" fillId="0" borderId="0" xfId="1" applyNumberFormat="1" applyFont="1" applyFill="1" applyAlignment="1">
      <alignment horizontal="center" vertical="center"/>
    </xf>
    <xf numFmtId="189" fontId="0" fillId="0" borderId="0" xfId="1" applyNumberFormat="1" applyFont="1" applyFill="1" applyAlignment="1">
      <alignment horizontal="right" vertical="center"/>
    </xf>
    <xf numFmtId="43" fontId="0" fillId="0" borderId="0" xfId="6" applyNumberFormat="1" applyFont="1" applyFill="1" applyAlignment="1">
      <alignment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8" fillId="0" borderId="0" xfId="1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horizontal="left" vertical="center"/>
    </xf>
    <xf numFmtId="189" fontId="3" fillId="0" borderId="0" xfId="2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189" fontId="0" fillId="0" borderId="0" xfId="6" applyNumberFormat="1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90" fontId="8" fillId="0" borderId="0" xfId="6" applyNumberFormat="1" applyFont="1" applyFill="1" applyAlignment="1">
      <alignment vertical="center"/>
    </xf>
    <xf numFmtId="187" fontId="0" fillId="0" borderId="0" xfId="1" applyFont="1" applyFill="1" applyAlignment="1">
      <alignment horizontal="center" vertical="center"/>
    </xf>
    <xf numFmtId="187" fontId="0" fillId="0" borderId="0" xfId="2" applyFont="1" applyFill="1" applyAlignment="1">
      <alignment vertical="center"/>
    </xf>
    <xf numFmtId="189" fontId="0" fillId="0" borderId="0" xfId="0" applyNumberFormat="1" applyFont="1" applyFill="1" applyAlignment="1">
      <alignment horizontal="left"/>
    </xf>
    <xf numFmtId="189" fontId="0" fillId="0" borderId="0" xfId="1" applyNumberFormat="1" applyFont="1" applyFill="1" applyBorder="1"/>
    <xf numFmtId="189" fontId="3" fillId="0" borderId="3" xfId="0" applyNumberFormat="1" applyFont="1" applyFill="1" applyBorder="1"/>
    <xf numFmtId="189" fontId="0" fillId="0" borderId="0" xfId="0" applyNumberFormat="1" applyFont="1" applyFill="1" applyBorder="1"/>
    <xf numFmtId="189" fontId="0" fillId="0" borderId="1" xfId="0" applyNumberFormat="1" applyFont="1" applyFill="1" applyBorder="1"/>
    <xf numFmtId="0" fontId="0" fillId="0" borderId="0" xfId="6" applyFont="1" applyFill="1" applyAlignment="1">
      <alignment horizontal="center" vertical="center"/>
    </xf>
    <xf numFmtId="0" fontId="0" fillId="0" borderId="0" xfId="0" applyFont="1" applyFill="1" applyBorder="1"/>
    <xf numFmtId="187" fontId="0" fillId="0" borderId="4" xfId="2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center"/>
    </xf>
    <xf numFmtId="187" fontId="7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centerContinuous"/>
    </xf>
    <xf numFmtId="189" fontId="0" fillId="0" borderId="5" xfId="0" applyNumberFormat="1" applyFont="1" applyFill="1" applyBorder="1"/>
    <xf numFmtId="189" fontId="0" fillId="0" borderId="4" xfId="0" applyNumberFormat="1" applyFont="1" applyFill="1" applyBorder="1"/>
    <xf numFmtId="14" fontId="0" fillId="0" borderId="0" xfId="1" applyNumberFormat="1" applyFont="1" applyFill="1"/>
    <xf numFmtId="39" fontId="3" fillId="0" borderId="0" xfId="20" applyNumberFormat="1" applyFont="1" applyFill="1" applyAlignment="1"/>
    <xf numFmtId="189" fontId="0" fillId="0" borderId="0" xfId="2" applyNumberFormat="1" applyFont="1" applyFill="1" applyBorder="1"/>
    <xf numFmtId="187" fontId="0" fillId="0" borderId="0" xfId="0" applyNumberFormat="1" applyFont="1" applyFill="1" applyBorder="1"/>
    <xf numFmtId="187" fontId="0" fillId="0" borderId="0" xfId="2" applyFont="1" applyFill="1" applyBorder="1"/>
    <xf numFmtId="0" fontId="0" fillId="0" borderId="0" xfId="0" applyFont="1" applyFill="1" applyAlignment="1">
      <alignment horizontal="center"/>
    </xf>
    <xf numFmtId="189" fontId="0" fillId="0" borderId="1" xfId="2" applyNumberFormat="1" applyFont="1" applyFill="1" applyBorder="1"/>
    <xf numFmtId="189" fontId="3" fillId="0" borderId="4" xfId="2" applyNumberFormat="1" applyFont="1" applyFill="1" applyBorder="1" applyAlignment="1">
      <alignment horizontal="right"/>
    </xf>
    <xf numFmtId="189" fontId="3" fillId="0" borderId="2" xfId="2" applyNumberFormat="1" applyFont="1" applyFill="1" applyBorder="1" applyAlignment="1">
      <alignment horizontal="right"/>
    </xf>
    <xf numFmtId="189" fontId="0" fillId="0" borderId="0" xfId="2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center"/>
    </xf>
    <xf numFmtId="187" fontId="7" fillId="0" borderId="1" xfId="0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187" fontId="0" fillId="0" borderId="0" xfId="2" applyFont="1" applyFill="1" applyBorder="1" applyAlignment="1">
      <alignment horizontal="right"/>
    </xf>
    <xf numFmtId="189" fontId="3" fillId="0" borderId="1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Continuous"/>
    </xf>
    <xf numFmtId="0" fontId="5" fillId="0" borderId="0" xfId="0" applyFont="1" applyFill="1" applyAlignment="1">
      <alignment horizontal="centerContinuous"/>
    </xf>
    <xf numFmtId="189" fontId="0" fillId="0" borderId="4" xfId="2" applyNumberFormat="1" applyFont="1" applyFill="1" applyBorder="1" applyAlignment="1">
      <alignment horizontal="right"/>
    </xf>
    <xf numFmtId="189" fontId="3" fillId="0" borderId="4" xfId="0" applyNumberFormat="1" applyFont="1" applyFill="1" applyBorder="1"/>
    <xf numFmtId="189" fontId="3" fillId="0" borderId="0" xfId="0" applyNumberFormat="1" applyFont="1" applyFill="1" applyBorder="1"/>
    <xf numFmtId="187" fontId="3" fillId="0" borderId="0" xfId="1" applyFont="1" applyFill="1" applyAlignment="1">
      <alignment horizontal="center"/>
    </xf>
    <xf numFmtId="189" fontId="0" fillId="0" borderId="0" xfId="10" applyNumberFormat="1" applyFont="1" applyFill="1" applyAlignment="1">
      <alignment vertical="center"/>
    </xf>
    <xf numFmtId="18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89" fontId="7" fillId="0" borderId="0" xfId="6" applyNumberFormat="1" applyFont="1" applyFill="1" applyAlignment="1">
      <alignment horizontal="center" vertical="center"/>
    </xf>
    <xf numFmtId="187" fontId="0" fillId="0" borderId="0" xfId="1" applyFont="1" applyFill="1" applyBorder="1"/>
    <xf numFmtId="14" fontId="0" fillId="0" borderId="0" xfId="1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189" fontId="7" fillId="0" borderId="0" xfId="0" applyNumberFormat="1" applyFont="1" applyFill="1" applyAlignment="1">
      <alignment horizontal="center" wrapText="1"/>
    </xf>
    <xf numFmtId="18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8" fontId="7" fillId="0" borderId="0" xfId="0" applyNumberFormat="1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89" fontId="7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7">
    <cellStyle name="Comma" xfId="1" builtinId="3"/>
    <cellStyle name="Comma 10" xfId="2"/>
    <cellStyle name="Comma 10 2" xfId="3"/>
    <cellStyle name="Comma 10 3" xfId="10"/>
    <cellStyle name="Comma 2" xfId="12"/>
    <cellStyle name="Comma 2 2" xfId="15"/>
    <cellStyle name="Comma 3" xfId="16"/>
    <cellStyle name="Comma 4" xfId="17"/>
    <cellStyle name="Comma 4 2" xfId="18"/>
    <cellStyle name="Comma 5" xfId="21"/>
    <cellStyle name="Normal" xfId="0" builtinId="0"/>
    <cellStyle name="Normal 10" xfId="19"/>
    <cellStyle name="Normal 2" xfId="4"/>
    <cellStyle name="Normal 2 2" xfId="20"/>
    <cellStyle name="Normal 20" xfId="9"/>
    <cellStyle name="Normal 28" xfId="5"/>
    <cellStyle name="Normal 3" xfId="11"/>
    <cellStyle name="Normal 4" xfId="14"/>
    <cellStyle name="Normal 43" xfId="6"/>
    <cellStyle name="Percent" xfId="13" builtinId="5"/>
    <cellStyle name="เครื่องหมายจุลภาค 2" xfId="7"/>
    <cellStyle name="จุลภาค 2" xfId="22"/>
    <cellStyle name="จุลภาค 2 2" xfId="23"/>
    <cellStyle name="จุลภาค 3" xfId="24"/>
    <cellStyle name="จุลภาค 4" xfId="25"/>
    <cellStyle name="ปกติ 2" xfId="8"/>
    <cellStyle name="ปกติ_Seafco_Mar'52_T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V105"/>
  <sheetViews>
    <sheetView view="pageBreakPreview" topLeftCell="A6" zoomScale="80" zoomScaleNormal="100" zoomScaleSheetLayoutView="80" workbookViewId="0">
      <selection activeCell="D70" sqref="D70"/>
    </sheetView>
  </sheetViews>
  <sheetFormatPr defaultColWidth="9.140625" defaultRowHeight="22.5" customHeight="1"/>
  <cols>
    <col min="1" max="1" width="2.42578125" style="13" customWidth="1"/>
    <col min="2" max="2" width="50.28515625" style="7" customWidth="1"/>
    <col min="3" max="3" width="10.7109375" style="145" customWidth="1"/>
    <col min="4" max="4" width="1.28515625" style="145" customWidth="1"/>
    <col min="5" max="5" width="15.7109375" style="23" customWidth="1"/>
    <col min="6" max="6" width="1.28515625" style="13" customWidth="1"/>
    <col min="7" max="7" width="14.7109375" style="44" customWidth="1"/>
    <col min="8" max="8" width="1.28515625" style="13" customWidth="1"/>
    <col min="9" max="9" width="14.7109375" style="23" customWidth="1"/>
    <col min="10" max="10" width="1.28515625" style="13" customWidth="1"/>
    <col min="11" max="11" width="14.7109375" style="44" customWidth="1"/>
    <col min="12" max="12" width="16.5703125" style="47" customWidth="1"/>
    <col min="13" max="13" width="14.42578125" style="13" customWidth="1"/>
    <col min="14" max="14" width="26.42578125" style="13" customWidth="1"/>
    <col min="15" max="15" width="19.5703125" style="13" customWidth="1"/>
    <col min="16" max="16" width="23.42578125" style="13" customWidth="1"/>
    <col min="17" max="17" width="9.140625" style="13" customWidth="1"/>
    <col min="18" max="18" width="17.42578125" style="13" bestFit="1" customWidth="1"/>
    <col min="19" max="19" width="19.7109375" style="13" customWidth="1"/>
    <col min="20" max="20" width="9.140625" style="13"/>
    <col min="21" max="22" width="21.5703125" style="13" customWidth="1"/>
    <col min="23" max="16384" width="9.140625" style="13"/>
  </cols>
  <sheetData>
    <row r="1" spans="1:22" ht="22.5" customHeight="1">
      <c r="A1" s="11" t="s">
        <v>145</v>
      </c>
    </row>
    <row r="2" spans="1:22" ht="22.5" customHeight="1">
      <c r="A2" s="1" t="s">
        <v>0</v>
      </c>
    </row>
    <row r="3" spans="1:22" ht="22.5" customHeight="1">
      <c r="A3" s="12" t="s">
        <v>176</v>
      </c>
    </row>
    <row r="4" spans="1:22" ht="22.5" customHeight="1">
      <c r="A4" s="12"/>
      <c r="E4" s="45" t="s">
        <v>1</v>
      </c>
      <c r="F4" s="48"/>
      <c r="G4" s="49"/>
      <c r="I4" s="45" t="s">
        <v>144</v>
      </c>
      <c r="J4" s="48"/>
      <c r="K4" s="49"/>
    </row>
    <row r="5" spans="1:22" ht="21" customHeight="1">
      <c r="A5" s="12"/>
      <c r="E5" s="49" t="s">
        <v>2</v>
      </c>
      <c r="F5" s="48"/>
      <c r="G5" s="49" t="s">
        <v>2</v>
      </c>
      <c r="H5" s="48"/>
      <c r="I5" s="49" t="s">
        <v>2</v>
      </c>
      <c r="J5" s="48"/>
      <c r="K5" s="49" t="s">
        <v>2</v>
      </c>
    </row>
    <row r="6" spans="1:22" ht="22.5" customHeight="1">
      <c r="C6" s="145" t="s">
        <v>4</v>
      </c>
      <c r="E6" s="16">
        <v>2564</v>
      </c>
      <c r="F6" s="117"/>
      <c r="G6" s="50">
        <v>2563</v>
      </c>
      <c r="H6" s="117"/>
      <c r="I6" s="16">
        <v>2564</v>
      </c>
      <c r="J6" s="117"/>
      <c r="K6" s="50">
        <v>2563</v>
      </c>
    </row>
    <row r="7" spans="1:22" ht="22.5" customHeight="1">
      <c r="A7" s="1" t="s">
        <v>3</v>
      </c>
      <c r="E7" s="153" t="s">
        <v>107</v>
      </c>
      <c r="F7" s="153"/>
      <c r="G7" s="153"/>
      <c r="H7" s="153"/>
      <c r="I7" s="153"/>
      <c r="J7" s="153"/>
      <c r="K7" s="153"/>
    </row>
    <row r="8" spans="1:22" ht="22.5" customHeight="1">
      <c r="A8" s="8" t="s">
        <v>5</v>
      </c>
      <c r="F8" s="23"/>
      <c r="G8" s="28"/>
      <c r="H8" s="23"/>
      <c r="J8" s="23"/>
      <c r="K8" s="28"/>
    </row>
    <row r="9" spans="1:22" ht="22.5" customHeight="1">
      <c r="A9" s="10" t="s">
        <v>6</v>
      </c>
      <c r="E9" s="23">
        <v>171878450</v>
      </c>
      <c r="F9" s="23"/>
      <c r="G9" s="23">
        <v>24519616</v>
      </c>
      <c r="H9" s="23"/>
      <c r="I9" s="23">
        <v>171875750</v>
      </c>
      <c r="J9" s="23"/>
      <c r="K9" s="23">
        <v>24519616</v>
      </c>
      <c r="M9" s="23"/>
      <c r="R9" s="47"/>
      <c r="S9" s="47"/>
      <c r="U9" s="44"/>
      <c r="V9" s="44"/>
    </row>
    <row r="10" spans="1:22" ht="22.5" customHeight="1">
      <c r="A10" s="10" t="s">
        <v>7</v>
      </c>
      <c r="C10" s="145" t="s">
        <v>105</v>
      </c>
      <c r="E10" s="23">
        <v>345188707</v>
      </c>
      <c r="F10" s="23"/>
      <c r="G10" s="23">
        <v>207612846</v>
      </c>
      <c r="H10" s="23"/>
      <c r="I10" s="23">
        <v>345188707</v>
      </c>
      <c r="J10" s="23"/>
      <c r="K10" s="23">
        <v>207612846</v>
      </c>
      <c r="R10" s="47"/>
      <c r="S10" s="47"/>
      <c r="U10" s="44"/>
      <c r="V10" s="44"/>
    </row>
    <row r="11" spans="1:22" ht="22.5" customHeight="1">
      <c r="A11" s="10" t="s">
        <v>138</v>
      </c>
      <c r="C11" s="145" t="s">
        <v>108</v>
      </c>
      <c r="E11" s="23">
        <v>20023814</v>
      </c>
      <c r="F11" s="23"/>
      <c r="G11" s="23">
        <v>18859871</v>
      </c>
      <c r="H11" s="23"/>
      <c r="I11" s="23">
        <v>20023814</v>
      </c>
      <c r="J11" s="23"/>
      <c r="K11" s="23">
        <v>18859871</v>
      </c>
      <c r="R11" s="47"/>
      <c r="S11" s="47"/>
      <c r="U11" s="44"/>
      <c r="V11" s="44"/>
    </row>
    <row r="12" spans="1:22" ht="22.5" customHeight="1">
      <c r="A12" s="10" t="s">
        <v>131</v>
      </c>
      <c r="B12" s="9"/>
      <c r="C12" s="145">
        <v>8</v>
      </c>
      <c r="E12" s="23">
        <v>3985626</v>
      </c>
      <c r="F12" s="23"/>
      <c r="G12" s="23">
        <v>22143379</v>
      </c>
      <c r="H12" s="23"/>
      <c r="I12" s="23">
        <v>3985626</v>
      </c>
      <c r="J12" s="23"/>
      <c r="K12" s="23">
        <v>22143379</v>
      </c>
      <c r="R12" s="47"/>
      <c r="S12" s="47"/>
      <c r="U12" s="44"/>
      <c r="V12" s="44"/>
    </row>
    <row r="13" spans="1:22" ht="22.5" hidden="1" customHeight="1">
      <c r="A13" s="9" t="s">
        <v>101</v>
      </c>
      <c r="B13" s="9"/>
      <c r="F13" s="23"/>
      <c r="G13" s="23"/>
      <c r="H13" s="23"/>
      <c r="J13" s="23"/>
      <c r="K13" s="23"/>
      <c r="R13" s="47"/>
      <c r="S13" s="47"/>
      <c r="U13" s="44"/>
      <c r="V13" s="44"/>
    </row>
    <row r="14" spans="1:22" ht="22.5" hidden="1" customHeight="1">
      <c r="A14" s="9"/>
      <c r="B14" s="9" t="s">
        <v>110</v>
      </c>
      <c r="F14" s="23"/>
      <c r="G14" s="23">
        <v>0</v>
      </c>
      <c r="H14" s="23"/>
      <c r="J14" s="23"/>
      <c r="K14" s="23">
        <v>0</v>
      </c>
      <c r="R14" s="47"/>
      <c r="S14" s="47"/>
      <c r="U14" s="44"/>
      <c r="V14" s="44"/>
    </row>
    <row r="15" spans="1:22" ht="22.5" hidden="1" customHeight="1">
      <c r="A15" s="9" t="s">
        <v>10</v>
      </c>
      <c r="B15" s="9"/>
      <c r="F15" s="23"/>
      <c r="G15" s="23"/>
      <c r="H15" s="23"/>
      <c r="J15" s="23"/>
      <c r="K15" s="23"/>
      <c r="R15" s="47"/>
      <c r="S15" s="47"/>
      <c r="U15" s="44"/>
      <c r="V15" s="44"/>
    </row>
    <row r="16" spans="1:22" ht="22.5" hidden="1" customHeight="1">
      <c r="A16" s="9"/>
      <c r="B16" s="9" t="s">
        <v>109</v>
      </c>
      <c r="F16" s="23"/>
      <c r="G16" s="23">
        <v>0</v>
      </c>
      <c r="H16" s="23"/>
      <c r="J16" s="23"/>
      <c r="K16" s="23">
        <v>0</v>
      </c>
      <c r="R16" s="47"/>
      <c r="S16" s="47"/>
      <c r="U16" s="44"/>
      <c r="V16" s="44"/>
    </row>
    <row r="17" spans="1:22" ht="22.5" customHeight="1">
      <c r="A17" s="10" t="s">
        <v>9</v>
      </c>
      <c r="B17" s="9"/>
      <c r="C17" s="145">
        <v>9</v>
      </c>
      <c r="E17" s="23">
        <v>343312092</v>
      </c>
      <c r="F17" s="23"/>
      <c r="G17" s="23">
        <v>238446486</v>
      </c>
      <c r="H17" s="23"/>
      <c r="I17" s="23">
        <v>343312092</v>
      </c>
      <c r="J17" s="23"/>
      <c r="K17" s="23">
        <v>238446486</v>
      </c>
      <c r="R17" s="47"/>
      <c r="S17" s="47"/>
      <c r="U17" s="44"/>
      <c r="V17" s="44"/>
    </row>
    <row r="18" spans="1:22" ht="22.5" customHeight="1">
      <c r="A18" s="10" t="s">
        <v>11</v>
      </c>
      <c r="B18" s="9"/>
      <c r="E18" s="23">
        <v>8935603</v>
      </c>
      <c r="F18" s="23"/>
      <c r="G18" s="23">
        <v>7339538</v>
      </c>
      <c r="H18" s="23"/>
      <c r="I18" s="109">
        <v>8933613</v>
      </c>
      <c r="J18" s="23"/>
      <c r="K18" s="23">
        <v>7339538</v>
      </c>
      <c r="R18" s="47"/>
      <c r="S18" s="47"/>
      <c r="U18" s="44"/>
      <c r="V18" s="44"/>
    </row>
    <row r="19" spans="1:22" ht="22.5" customHeight="1">
      <c r="A19" s="12" t="s">
        <v>12</v>
      </c>
      <c r="B19" s="9"/>
      <c r="E19" s="24">
        <f>SUM(E9:E18)</f>
        <v>893324292</v>
      </c>
      <c r="F19" s="23"/>
      <c r="G19" s="24">
        <f>SUM(G9:G18)</f>
        <v>518921736</v>
      </c>
      <c r="H19" s="23"/>
      <c r="I19" s="24">
        <f>SUM(I9:I18)</f>
        <v>893319602</v>
      </c>
      <c r="J19" s="23"/>
      <c r="K19" s="24">
        <f>SUM(K9:K18)</f>
        <v>518921736</v>
      </c>
      <c r="R19" s="47"/>
      <c r="S19" s="47"/>
      <c r="U19" s="44"/>
      <c r="V19" s="44"/>
    </row>
    <row r="20" spans="1:22" ht="22.5" customHeight="1">
      <c r="A20" s="12"/>
      <c r="B20" s="9"/>
      <c r="F20" s="23"/>
      <c r="G20" s="28"/>
      <c r="H20" s="23"/>
      <c r="J20" s="23"/>
      <c r="K20" s="28"/>
      <c r="R20" s="47"/>
      <c r="S20" s="47"/>
      <c r="U20" s="44"/>
      <c r="V20" s="44"/>
    </row>
    <row r="21" spans="1:22" ht="22.5" customHeight="1">
      <c r="A21" s="8" t="s">
        <v>13</v>
      </c>
      <c r="B21" s="9"/>
      <c r="F21" s="23"/>
      <c r="G21" s="28"/>
      <c r="H21" s="23"/>
      <c r="J21" s="23"/>
      <c r="K21" s="28"/>
      <c r="R21" s="47"/>
      <c r="S21" s="47"/>
      <c r="U21" s="44"/>
      <c r="V21" s="44"/>
    </row>
    <row r="22" spans="1:22" ht="22.5" customHeight="1">
      <c r="A22" s="10" t="s">
        <v>147</v>
      </c>
      <c r="B22" s="9"/>
      <c r="C22" s="145">
        <v>10</v>
      </c>
      <c r="E22" s="23">
        <v>0</v>
      </c>
      <c r="F22" s="23"/>
      <c r="G22" s="28">
        <v>0</v>
      </c>
      <c r="H22" s="23"/>
      <c r="I22" s="23">
        <v>8997300</v>
      </c>
      <c r="J22" s="23"/>
      <c r="K22" s="28">
        <v>0</v>
      </c>
      <c r="R22" s="47"/>
      <c r="S22" s="47"/>
      <c r="U22" s="44"/>
      <c r="V22" s="44"/>
    </row>
    <row r="23" spans="1:22" ht="22.5" customHeight="1">
      <c r="A23" s="10" t="s">
        <v>124</v>
      </c>
      <c r="B23" s="9"/>
      <c r="C23" s="145">
        <v>11</v>
      </c>
      <c r="E23" s="23">
        <v>64061660</v>
      </c>
      <c r="F23" s="23"/>
      <c r="G23" s="28">
        <v>60474725</v>
      </c>
      <c r="H23" s="23"/>
      <c r="I23" s="23">
        <v>64061660</v>
      </c>
      <c r="J23" s="23"/>
      <c r="K23" s="28">
        <v>60474725</v>
      </c>
      <c r="R23" s="47"/>
      <c r="S23" s="47"/>
      <c r="U23" s="44"/>
      <c r="V23" s="44"/>
    </row>
    <row r="24" spans="1:22" ht="22.5" customHeight="1">
      <c r="A24" s="10" t="s">
        <v>14</v>
      </c>
      <c r="B24" s="9"/>
      <c r="C24" s="145">
        <v>12</v>
      </c>
      <c r="E24" s="23">
        <v>1127203450</v>
      </c>
      <c r="F24" s="23"/>
      <c r="G24" s="23">
        <v>1038425550</v>
      </c>
      <c r="H24" s="23"/>
      <c r="I24" s="23">
        <v>1127203450</v>
      </c>
      <c r="J24" s="23"/>
      <c r="K24" s="23">
        <v>1038425550</v>
      </c>
      <c r="R24" s="47"/>
      <c r="S24" s="47"/>
      <c r="U24" s="44"/>
      <c r="V24" s="44"/>
    </row>
    <row r="25" spans="1:22" ht="22.5" customHeight="1">
      <c r="A25" s="10" t="s">
        <v>132</v>
      </c>
      <c r="B25" s="9"/>
      <c r="C25" s="145">
        <v>13</v>
      </c>
      <c r="E25" s="23">
        <v>146312488</v>
      </c>
      <c r="F25" s="23"/>
      <c r="G25" s="23">
        <v>138503359</v>
      </c>
      <c r="H25" s="23"/>
      <c r="I25" s="23">
        <v>146312488</v>
      </c>
      <c r="J25" s="23"/>
      <c r="K25" s="23">
        <v>138503359</v>
      </c>
      <c r="R25" s="47"/>
      <c r="S25" s="47"/>
      <c r="U25" s="44"/>
      <c r="V25" s="44"/>
    </row>
    <row r="26" spans="1:22" ht="22.5" customHeight="1">
      <c r="A26" s="10" t="s">
        <v>15</v>
      </c>
      <c r="B26" s="9"/>
      <c r="C26" s="145">
        <v>14</v>
      </c>
      <c r="E26" s="23">
        <v>1291549</v>
      </c>
      <c r="F26" s="23"/>
      <c r="G26" s="23">
        <v>1560323</v>
      </c>
      <c r="H26" s="23"/>
      <c r="I26" s="23">
        <v>1291549</v>
      </c>
      <c r="J26" s="23"/>
      <c r="K26" s="23">
        <v>1560323</v>
      </c>
      <c r="R26" s="47"/>
      <c r="S26" s="47"/>
      <c r="U26" s="44"/>
      <c r="V26" s="44"/>
    </row>
    <row r="27" spans="1:22" ht="22.5" customHeight="1">
      <c r="A27" s="10" t="s">
        <v>18</v>
      </c>
      <c r="B27" s="9"/>
      <c r="C27" s="145">
        <v>15</v>
      </c>
      <c r="E27" s="23">
        <v>17767270</v>
      </c>
      <c r="F27" s="23"/>
      <c r="G27" s="23">
        <v>17910018</v>
      </c>
      <c r="H27" s="23"/>
      <c r="I27" s="23">
        <v>17767270</v>
      </c>
      <c r="J27" s="23"/>
      <c r="K27" s="23">
        <v>17910018</v>
      </c>
      <c r="R27" s="47"/>
      <c r="S27" s="47"/>
      <c r="U27" s="44"/>
      <c r="V27" s="44"/>
    </row>
    <row r="28" spans="1:22" ht="22.5" customHeight="1">
      <c r="A28" s="10" t="s">
        <v>16</v>
      </c>
      <c r="B28" s="9"/>
      <c r="E28" s="23">
        <v>43812203</v>
      </c>
      <c r="F28" s="23"/>
      <c r="G28" s="23">
        <v>27118146</v>
      </c>
      <c r="H28" s="23"/>
      <c r="I28" s="23">
        <v>43812203</v>
      </c>
      <c r="J28" s="23"/>
      <c r="K28" s="23">
        <v>27118146</v>
      </c>
      <c r="R28" s="47"/>
      <c r="S28" s="47"/>
      <c r="U28" s="44"/>
      <c r="V28" s="44"/>
    </row>
    <row r="29" spans="1:22" ht="22.5" customHeight="1">
      <c r="A29" s="12" t="s">
        <v>17</v>
      </c>
      <c r="B29" s="9"/>
      <c r="E29" s="25">
        <f>SUM(E22:E28)</f>
        <v>1400448620</v>
      </c>
      <c r="F29" s="23"/>
      <c r="G29" s="25">
        <f>SUM(G22:G28)</f>
        <v>1283992121</v>
      </c>
      <c r="H29" s="23"/>
      <c r="I29" s="25">
        <f>SUM(I22:I28)</f>
        <v>1409445920</v>
      </c>
      <c r="J29" s="23"/>
      <c r="K29" s="25">
        <f>SUM(K22:K28)</f>
        <v>1283992121</v>
      </c>
      <c r="R29" s="47"/>
      <c r="S29" s="47"/>
    </row>
    <row r="30" spans="1:22" ht="22.5" customHeight="1">
      <c r="A30" s="10"/>
      <c r="B30" s="9"/>
      <c r="F30" s="23"/>
      <c r="G30" s="28"/>
      <c r="H30" s="23"/>
      <c r="J30" s="23"/>
      <c r="K30" s="28"/>
      <c r="R30" s="47"/>
      <c r="S30" s="47"/>
    </row>
    <row r="31" spans="1:22" ht="22.5" customHeight="1" thickBot="1">
      <c r="A31" s="12" t="s">
        <v>19</v>
      </c>
      <c r="B31" s="9"/>
      <c r="E31" s="26">
        <f>SUM(E19+E29)</f>
        <v>2293772912</v>
      </c>
      <c r="F31" s="23"/>
      <c r="G31" s="26">
        <f>SUM(G19+G29)</f>
        <v>1802913857</v>
      </c>
      <c r="H31" s="23"/>
      <c r="I31" s="26">
        <f>SUM(I19+I29)</f>
        <v>2302765522</v>
      </c>
      <c r="J31" s="23"/>
      <c r="K31" s="26">
        <f>SUM(K19+K29)</f>
        <v>1802913857</v>
      </c>
      <c r="R31" s="47"/>
      <c r="S31" s="47"/>
    </row>
    <row r="32" spans="1:22" ht="12" customHeight="1" thickTop="1">
      <c r="A32" s="12"/>
      <c r="B32" s="9"/>
      <c r="E32" s="27"/>
      <c r="F32" s="23"/>
      <c r="G32" s="27"/>
      <c r="H32" s="23"/>
      <c r="I32" s="27"/>
      <c r="J32" s="23"/>
      <c r="K32" s="27"/>
      <c r="R32" s="47"/>
      <c r="S32" s="47"/>
    </row>
    <row r="33" spans="1:19" ht="22.5" customHeight="1">
      <c r="A33" s="12"/>
      <c r="B33" s="9"/>
      <c r="E33" s="27"/>
      <c r="F33" s="23"/>
      <c r="G33" s="27"/>
      <c r="H33" s="23"/>
      <c r="I33" s="27"/>
      <c r="J33" s="23"/>
      <c r="K33" s="27"/>
      <c r="R33" s="47"/>
      <c r="S33" s="47"/>
    </row>
    <row r="34" spans="1:19" ht="22.5" customHeight="1">
      <c r="A34" s="12"/>
      <c r="B34" s="9"/>
      <c r="E34" s="27"/>
      <c r="F34" s="23"/>
      <c r="G34" s="27"/>
      <c r="H34" s="23"/>
      <c r="I34" s="27"/>
      <c r="J34" s="23"/>
      <c r="K34" s="27"/>
      <c r="R34" s="47"/>
      <c r="S34" s="47"/>
    </row>
    <row r="35" spans="1:19" ht="22.5" customHeight="1">
      <c r="A35" s="12"/>
      <c r="B35" s="9"/>
      <c r="E35" s="27"/>
      <c r="F35" s="23"/>
      <c r="G35" s="27"/>
      <c r="H35" s="23"/>
      <c r="I35" s="27"/>
      <c r="J35" s="23"/>
      <c r="K35" s="27"/>
      <c r="R35" s="47"/>
      <c r="S35" s="47"/>
    </row>
    <row r="36" spans="1:19" ht="22.5" customHeight="1">
      <c r="A36" s="12"/>
      <c r="B36" s="9"/>
      <c r="F36" s="23"/>
      <c r="G36" s="27"/>
      <c r="H36" s="23"/>
      <c r="J36" s="23"/>
      <c r="K36" s="27"/>
      <c r="R36" s="47"/>
      <c r="S36" s="47"/>
    </row>
    <row r="37" spans="1:19" ht="22.5" customHeight="1">
      <c r="A37" s="11" t="s">
        <v>145</v>
      </c>
      <c r="F37" s="23"/>
      <c r="G37" s="28"/>
      <c r="H37" s="23"/>
      <c r="J37" s="23"/>
      <c r="K37" s="28"/>
      <c r="R37" s="47"/>
      <c r="S37" s="47"/>
    </row>
    <row r="38" spans="1:19" ht="21" customHeight="1">
      <c r="A38" s="1" t="s">
        <v>0</v>
      </c>
      <c r="F38" s="23"/>
      <c r="G38" s="23"/>
      <c r="H38" s="23"/>
      <c r="J38" s="23"/>
      <c r="K38" s="23"/>
      <c r="R38" s="47"/>
      <c r="S38" s="47"/>
    </row>
    <row r="39" spans="1:19" ht="22.5" customHeight="1">
      <c r="A39" s="12" t="s">
        <v>176</v>
      </c>
      <c r="F39" s="23"/>
      <c r="G39" s="23"/>
      <c r="H39" s="23"/>
      <c r="J39" s="23"/>
      <c r="K39" s="23"/>
      <c r="R39" s="47"/>
      <c r="S39" s="47"/>
    </row>
    <row r="40" spans="1:19" ht="22.5" customHeight="1">
      <c r="A40" s="12"/>
      <c r="E40" s="45" t="s">
        <v>1</v>
      </c>
      <c r="F40" s="48"/>
      <c r="G40" s="49"/>
      <c r="I40" s="45" t="s">
        <v>144</v>
      </c>
      <c r="J40" s="48"/>
      <c r="K40" s="49"/>
      <c r="R40" s="47"/>
      <c r="S40" s="47"/>
    </row>
    <row r="41" spans="1:19" ht="21" customHeight="1">
      <c r="A41" s="12"/>
      <c r="E41" s="49" t="s">
        <v>2</v>
      </c>
      <c r="F41" s="48"/>
      <c r="G41" s="49" t="s">
        <v>2</v>
      </c>
      <c r="H41" s="48"/>
      <c r="I41" s="49" t="s">
        <v>2</v>
      </c>
      <c r="J41" s="48"/>
      <c r="K41" s="49" t="s">
        <v>2</v>
      </c>
      <c r="R41" s="47"/>
      <c r="S41" s="47"/>
    </row>
    <row r="42" spans="1:19" ht="22.5" customHeight="1">
      <c r="A42" s="4"/>
      <c r="B42" s="5"/>
      <c r="C42" s="51" t="s">
        <v>4</v>
      </c>
      <c r="D42" s="51"/>
      <c r="E42" s="16">
        <v>2564</v>
      </c>
      <c r="F42" s="117"/>
      <c r="G42" s="50">
        <v>2563</v>
      </c>
      <c r="H42" s="117"/>
      <c r="I42" s="16">
        <v>2564</v>
      </c>
      <c r="J42" s="117"/>
      <c r="K42" s="50">
        <v>2563</v>
      </c>
      <c r="R42" s="47"/>
      <c r="S42" s="47"/>
    </row>
    <row r="43" spans="1:19" s="4" customFormat="1" ht="22.5" customHeight="1">
      <c r="A43" s="6" t="s">
        <v>20</v>
      </c>
      <c r="B43" s="7"/>
      <c r="C43" s="145"/>
      <c r="D43" s="145"/>
      <c r="E43" s="154" t="s">
        <v>107</v>
      </c>
      <c r="F43" s="154"/>
      <c r="G43" s="154"/>
      <c r="H43" s="154"/>
      <c r="I43" s="154"/>
      <c r="J43" s="154"/>
      <c r="K43" s="154"/>
      <c r="L43" s="52"/>
      <c r="R43" s="52"/>
      <c r="S43" s="52"/>
    </row>
    <row r="44" spans="1:19" s="4" customFormat="1" ht="22.5" customHeight="1">
      <c r="A44" s="8" t="s">
        <v>21</v>
      </c>
      <c r="B44" s="9"/>
      <c r="C44" s="145"/>
      <c r="D44" s="145"/>
      <c r="E44" s="23"/>
      <c r="F44" s="23"/>
      <c r="G44" s="28"/>
      <c r="H44" s="23"/>
      <c r="I44" s="23"/>
      <c r="J44" s="23"/>
      <c r="K44" s="28"/>
      <c r="L44" s="52"/>
      <c r="R44" s="52"/>
      <c r="S44" s="52"/>
    </row>
    <row r="45" spans="1:19" ht="21.75" customHeight="1">
      <c r="A45" s="9" t="s">
        <v>137</v>
      </c>
      <c r="B45" s="9"/>
      <c r="C45" s="145">
        <v>16</v>
      </c>
      <c r="E45" s="28">
        <v>230000000</v>
      </c>
      <c r="F45" s="23"/>
      <c r="G45" s="23">
        <v>228000000</v>
      </c>
      <c r="H45" s="23"/>
      <c r="I45" s="28">
        <v>230000000</v>
      </c>
      <c r="J45" s="23"/>
      <c r="K45" s="23">
        <v>228000000</v>
      </c>
      <c r="R45" s="47"/>
      <c r="S45" s="47"/>
    </row>
    <row r="46" spans="1:19" ht="22.5" customHeight="1">
      <c r="A46" s="10" t="s">
        <v>22</v>
      </c>
      <c r="B46" s="9"/>
      <c r="C46" s="145" t="s">
        <v>182</v>
      </c>
      <c r="E46" s="23">
        <v>254108100</v>
      </c>
      <c r="F46" s="23"/>
      <c r="G46" s="23">
        <v>195388965</v>
      </c>
      <c r="H46" s="23"/>
      <c r="I46" s="23">
        <v>254108100</v>
      </c>
      <c r="J46" s="23"/>
      <c r="K46" s="23">
        <v>195388965</v>
      </c>
    </row>
    <row r="47" spans="1:19" ht="22.5" customHeight="1">
      <c r="A47" s="10" t="s">
        <v>133</v>
      </c>
      <c r="B47" s="9"/>
      <c r="C47" s="145" t="s">
        <v>183</v>
      </c>
      <c r="E47" s="23">
        <v>32521298</v>
      </c>
      <c r="F47" s="23"/>
      <c r="G47" s="23">
        <v>30557128</v>
      </c>
      <c r="H47" s="23"/>
      <c r="I47" s="23">
        <v>41366820</v>
      </c>
      <c r="J47" s="23"/>
      <c r="K47" s="23">
        <v>30557128</v>
      </c>
    </row>
    <row r="48" spans="1:19" ht="22.5" customHeight="1">
      <c r="A48" s="9" t="s">
        <v>134</v>
      </c>
      <c r="B48" s="9"/>
      <c r="C48" s="145">
        <v>16</v>
      </c>
      <c r="E48" s="23">
        <v>80361165</v>
      </c>
      <c r="F48" s="23"/>
      <c r="G48" s="23">
        <v>68302178</v>
      </c>
      <c r="H48" s="23"/>
      <c r="I48" s="23">
        <v>80361165</v>
      </c>
      <c r="J48" s="23"/>
      <c r="K48" s="23">
        <v>68302178</v>
      </c>
    </row>
    <row r="49" spans="1:11" ht="22.5" customHeight="1">
      <c r="A49" s="9" t="s">
        <v>135</v>
      </c>
      <c r="B49" s="9"/>
      <c r="C49" s="145">
        <v>16</v>
      </c>
      <c r="E49" s="23">
        <v>34126702</v>
      </c>
      <c r="F49" s="23"/>
      <c r="G49" s="23">
        <v>41197129</v>
      </c>
      <c r="H49" s="23"/>
      <c r="I49" s="23">
        <v>34126702</v>
      </c>
      <c r="J49" s="23"/>
      <c r="K49" s="23">
        <v>41197129</v>
      </c>
    </row>
    <row r="50" spans="1:11" ht="22.5" customHeight="1">
      <c r="A50" s="9" t="s">
        <v>136</v>
      </c>
      <c r="B50" s="9"/>
      <c r="E50" s="23">
        <v>6387192</v>
      </c>
      <c r="F50" s="23"/>
      <c r="G50" s="23">
        <v>11239143</v>
      </c>
      <c r="H50" s="23"/>
      <c r="I50" s="23">
        <v>6387192</v>
      </c>
      <c r="J50" s="23"/>
      <c r="K50" s="23">
        <v>11239143</v>
      </c>
    </row>
    <row r="51" spans="1:11" ht="22.5" customHeight="1">
      <c r="A51" s="9" t="s">
        <v>24</v>
      </c>
      <c r="B51" s="9"/>
      <c r="E51" s="23">
        <v>0</v>
      </c>
      <c r="F51" s="23"/>
      <c r="G51" s="23">
        <v>678320</v>
      </c>
      <c r="H51" s="23"/>
      <c r="I51" s="23">
        <v>0</v>
      </c>
      <c r="J51" s="23"/>
      <c r="K51" s="23">
        <v>678320</v>
      </c>
    </row>
    <row r="52" spans="1:11" ht="22.5" customHeight="1">
      <c r="A52" s="9" t="s">
        <v>25</v>
      </c>
      <c r="B52" s="9"/>
      <c r="E52" s="23">
        <v>115944399</v>
      </c>
      <c r="F52" s="23"/>
      <c r="G52" s="23">
        <v>44428054</v>
      </c>
      <c r="H52" s="23"/>
      <c r="I52" s="23">
        <v>115944399</v>
      </c>
      <c r="J52" s="23"/>
      <c r="K52" s="23">
        <v>44428054</v>
      </c>
    </row>
    <row r="53" spans="1:11" ht="22.5" customHeight="1">
      <c r="A53" s="9" t="s">
        <v>26</v>
      </c>
      <c r="B53" s="9"/>
      <c r="E53" s="23">
        <v>8528853</v>
      </c>
      <c r="F53" s="23"/>
      <c r="G53" s="23">
        <v>6251722</v>
      </c>
      <c r="H53" s="23"/>
      <c r="I53" s="23">
        <v>8528251</v>
      </c>
      <c r="J53" s="23"/>
      <c r="K53" s="23">
        <v>6251722</v>
      </c>
    </row>
    <row r="54" spans="1:11" ht="22.5" customHeight="1">
      <c r="A54" s="12" t="s">
        <v>27</v>
      </c>
      <c r="B54" s="9"/>
      <c r="E54" s="24">
        <f>SUM(E45:E53)</f>
        <v>761977709</v>
      </c>
      <c r="F54" s="36"/>
      <c r="G54" s="24">
        <f>SUM(G45:G53)</f>
        <v>626042639</v>
      </c>
      <c r="H54" s="36"/>
      <c r="I54" s="24">
        <f>SUM(I45:I53)</f>
        <v>770822629</v>
      </c>
      <c r="J54" s="36"/>
      <c r="K54" s="24">
        <f>SUM(K45:K53)</f>
        <v>626042639</v>
      </c>
    </row>
    <row r="55" spans="1:11" ht="22.5" customHeight="1">
      <c r="A55" s="12"/>
      <c r="B55" s="9"/>
      <c r="F55" s="23"/>
      <c r="G55" s="27"/>
      <c r="H55" s="23"/>
      <c r="J55" s="23"/>
      <c r="K55" s="27"/>
    </row>
    <row r="56" spans="1:11" ht="22.5" customHeight="1">
      <c r="A56" s="14" t="s">
        <v>28</v>
      </c>
      <c r="B56" s="9"/>
      <c r="F56" s="23"/>
      <c r="G56" s="27"/>
      <c r="H56" s="23"/>
      <c r="J56" s="23"/>
      <c r="K56" s="27"/>
    </row>
    <row r="57" spans="1:11" ht="22.5" customHeight="1">
      <c r="A57" s="9" t="s">
        <v>23</v>
      </c>
      <c r="B57" s="9"/>
      <c r="C57" s="145">
        <v>16</v>
      </c>
      <c r="E57" s="23">
        <v>203384850</v>
      </c>
      <c r="F57" s="23"/>
      <c r="G57" s="23">
        <v>301207213</v>
      </c>
      <c r="H57" s="23"/>
      <c r="I57" s="23">
        <v>203384850</v>
      </c>
      <c r="J57" s="23"/>
      <c r="K57" s="23">
        <v>301207213</v>
      </c>
    </row>
    <row r="58" spans="1:11" ht="22.5" customHeight="1">
      <c r="A58" s="9" t="s">
        <v>139</v>
      </c>
      <c r="B58" s="9"/>
      <c r="C58" s="145">
        <v>16</v>
      </c>
      <c r="E58" s="23">
        <v>56140785</v>
      </c>
      <c r="F58" s="23"/>
      <c r="G58" s="23">
        <v>52985170</v>
      </c>
      <c r="H58" s="23"/>
      <c r="I58" s="23">
        <v>56140785</v>
      </c>
      <c r="J58" s="23"/>
      <c r="K58" s="23">
        <v>52985170</v>
      </c>
    </row>
    <row r="59" spans="1:11" ht="22.5" customHeight="1">
      <c r="A59" s="10" t="s">
        <v>121</v>
      </c>
      <c r="B59" s="9"/>
      <c r="C59" s="145">
        <v>19</v>
      </c>
      <c r="E59" s="23">
        <v>60753989</v>
      </c>
      <c r="F59" s="23"/>
      <c r="G59" s="23">
        <v>54863775</v>
      </c>
      <c r="H59" s="23"/>
      <c r="I59" s="23">
        <v>60753989</v>
      </c>
      <c r="J59" s="23"/>
      <c r="K59" s="23">
        <v>54863775</v>
      </c>
    </row>
    <row r="60" spans="1:11" ht="22.5" customHeight="1">
      <c r="A60" s="10" t="s">
        <v>29</v>
      </c>
      <c r="B60" s="9"/>
      <c r="E60" s="23">
        <v>5892897</v>
      </c>
      <c r="F60" s="23"/>
      <c r="G60" s="23">
        <v>7806248</v>
      </c>
      <c r="H60" s="23"/>
      <c r="I60" s="23">
        <v>5892897</v>
      </c>
      <c r="J60" s="23"/>
      <c r="K60" s="23">
        <v>7806248</v>
      </c>
    </row>
    <row r="61" spans="1:11" ht="22.5" customHeight="1">
      <c r="A61" s="15" t="s">
        <v>30</v>
      </c>
      <c r="B61" s="9"/>
      <c r="E61" s="25">
        <f>SUM(E57:E60)</f>
        <v>326172521</v>
      </c>
      <c r="F61" s="27"/>
      <c r="G61" s="25">
        <f>SUM(G57:G60)</f>
        <v>416862406</v>
      </c>
      <c r="H61" s="27"/>
      <c r="I61" s="25">
        <f>SUM(I57:I60)</f>
        <v>326172521</v>
      </c>
      <c r="J61" s="27"/>
      <c r="K61" s="25">
        <f>SUM(K57:K60)</f>
        <v>416862406</v>
      </c>
    </row>
    <row r="62" spans="1:11" ht="22.5" customHeight="1">
      <c r="A62" s="15"/>
      <c r="B62" s="9"/>
      <c r="F62" s="23"/>
      <c r="G62" s="42"/>
      <c r="H62" s="23"/>
      <c r="J62" s="23"/>
      <c r="K62" s="42"/>
    </row>
    <row r="63" spans="1:11" ht="22.5" customHeight="1">
      <c r="A63" s="3" t="s">
        <v>31</v>
      </c>
      <c r="B63" s="9"/>
      <c r="E63" s="29">
        <f>E54+E61</f>
        <v>1088150230</v>
      </c>
      <c r="F63" s="23"/>
      <c r="G63" s="29">
        <f>G54+G61</f>
        <v>1042905045</v>
      </c>
      <c r="H63" s="23"/>
      <c r="I63" s="29">
        <f>I54+I61</f>
        <v>1096995150</v>
      </c>
      <c r="J63" s="23"/>
      <c r="K63" s="29">
        <f>K54+K61</f>
        <v>1042905045</v>
      </c>
    </row>
    <row r="64" spans="1:11" ht="6" customHeight="1">
      <c r="A64" s="3"/>
      <c r="B64" s="9"/>
      <c r="E64" s="27"/>
      <c r="F64" s="23"/>
      <c r="G64" s="27"/>
      <c r="H64" s="23"/>
      <c r="I64" s="27"/>
      <c r="J64" s="23"/>
      <c r="K64" s="27"/>
    </row>
    <row r="65" spans="1:18" ht="22.5" customHeight="1">
      <c r="A65" s="3"/>
      <c r="B65" s="9"/>
      <c r="E65" s="27"/>
      <c r="F65" s="23"/>
      <c r="G65" s="27"/>
      <c r="H65" s="23"/>
      <c r="I65" s="27"/>
      <c r="J65" s="23"/>
      <c r="K65" s="27"/>
    </row>
    <row r="66" spans="1:18" ht="22.5" customHeight="1">
      <c r="A66" s="10"/>
      <c r="B66" s="9"/>
      <c r="F66" s="23"/>
      <c r="G66" s="28"/>
      <c r="H66" s="23"/>
      <c r="J66" s="23"/>
      <c r="K66" s="28"/>
    </row>
    <row r="67" spans="1:18" ht="22.5" customHeight="1">
      <c r="A67" s="11" t="s">
        <v>145</v>
      </c>
      <c r="B67" s="9"/>
      <c r="F67" s="23"/>
      <c r="G67" s="28"/>
      <c r="H67" s="23"/>
      <c r="J67" s="23"/>
      <c r="K67" s="28"/>
    </row>
    <row r="68" spans="1:18" ht="23.25" customHeight="1">
      <c r="A68" s="1" t="s">
        <v>0</v>
      </c>
      <c r="B68" s="9"/>
      <c r="F68" s="23"/>
      <c r="G68" s="28"/>
      <c r="H68" s="23"/>
      <c r="J68" s="23"/>
      <c r="K68" s="28"/>
    </row>
    <row r="69" spans="1:18" ht="23.25" customHeight="1">
      <c r="A69" s="12" t="s">
        <v>176</v>
      </c>
      <c r="B69" s="9"/>
      <c r="F69" s="23"/>
      <c r="G69" s="28"/>
      <c r="H69" s="23"/>
      <c r="J69" s="23"/>
      <c r="K69" s="28"/>
    </row>
    <row r="70" spans="1:18" ht="22.5" customHeight="1">
      <c r="A70" s="12"/>
      <c r="E70" s="45" t="s">
        <v>1</v>
      </c>
      <c r="F70" s="48"/>
      <c r="G70" s="49"/>
      <c r="I70" s="45" t="s">
        <v>144</v>
      </c>
      <c r="J70" s="48"/>
      <c r="K70" s="49"/>
    </row>
    <row r="71" spans="1:18" ht="21" customHeight="1">
      <c r="A71" s="12"/>
      <c r="E71" s="49" t="s">
        <v>2</v>
      </c>
      <c r="F71" s="48"/>
      <c r="G71" s="49" t="s">
        <v>2</v>
      </c>
      <c r="H71" s="48"/>
      <c r="I71" s="49" t="s">
        <v>2</v>
      </c>
      <c r="J71" s="48"/>
      <c r="K71" s="49" t="s">
        <v>2</v>
      </c>
    </row>
    <row r="72" spans="1:18" ht="19.5" customHeight="1">
      <c r="B72" s="9"/>
      <c r="E72" s="16">
        <v>2564</v>
      </c>
      <c r="F72" s="117"/>
      <c r="G72" s="50">
        <v>2563</v>
      </c>
      <c r="H72" s="117"/>
      <c r="I72" s="16">
        <v>2564</v>
      </c>
      <c r="J72" s="117"/>
      <c r="K72" s="50">
        <v>2563</v>
      </c>
    </row>
    <row r="73" spans="1:18" ht="23.25">
      <c r="A73" s="1" t="s">
        <v>20</v>
      </c>
      <c r="E73" s="154" t="s">
        <v>107</v>
      </c>
      <c r="F73" s="154"/>
      <c r="G73" s="154"/>
      <c r="H73" s="154"/>
      <c r="I73" s="154"/>
      <c r="J73" s="154"/>
      <c r="K73" s="154"/>
    </row>
    <row r="74" spans="1:18" ht="21.75">
      <c r="A74" s="8" t="s">
        <v>33</v>
      </c>
      <c r="B74" s="9"/>
      <c r="F74" s="23"/>
      <c r="G74" s="28"/>
      <c r="H74" s="23"/>
      <c r="J74" s="23"/>
      <c r="K74" s="28"/>
    </row>
    <row r="75" spans="1:18" ht="22.5" customHeight="1">
      <c r="A75" s="10" t="s">
        <v>34</v>
      </c>
      <c r="B75" s="9"/>
      <c r="F75" s="23"/>
      <c r="G75" s="28"/>
      <c r="H75" s="23"/>
      <c r="J75" s="23"/>
      <c r="K75" s="28"/>
      <c r="L75" s="148"/>
      <c r="M75" s="115"/>
      <c r="N75" s="115"/>
      <c r="O75" s="115"/>
      <c r="P75" s="115"/>
      <c r="Q75" s="115"/>
      <c r="R75" s="115"/>
    </row>
    <row r="76" spans="1:18" ht="23.25" customHeight="1" thickBot="1">
      <c r="A76" s="10" t="s">
        <v>125</v>
      </c>
      <c r="B76" s="9"/>
      <c r="E76" s="30">
        <v>725000000</v>
      </c>
      <c r="F76" s="23"/>
      <c r="G76" s="30">
        <v>725000000</v>
      </c>
      <c r="H76" s="23"/>
      <c r="I76" s="30">
        <v>725000000</v>
      </c>
      <c r="J76" s="23"/>
      <c r="K76" s="30">
        <v>725000000</v>
      </c>
      <c r="L76" s="148"/>
      <c r="M76" s="115"/>
      <c r="N76" s="115"/>
      <c r="O76" s="115"/>
      <c r="P76" s="115"/>
      <c r="Q76" s="115"/>
      <c r="R76" s="115"/>
    </row>
    <row r="77" spans="1:18" ht="23.25" customHeight="1" thickTop="1">
      <c r="A77" s="10" t="s">
        <v>126</v>
      </c>
      <c r="B77" s="9"/>
      <c r="E77" s="31"/>
      <c r="F77" s="23"/>
      <c r="G77" s="31"/>
      <c r="H77" s="23"/>
      <c r="I77" s="31"/>
      <c r="J77" s="23"/>
      <c r="K77" s="31"/>
      <c r="L77" s="148"/>
      <c r="M77" s="115"/>
      <c r="N77" s="115"/>
      <c r="O77" s="115"/>
      <c r="P77" s="150"/>
      <c r="Q77" s="115"/>
      <c r="R77" s="115"/>
    </row>
    <row r="78" spans="1:18" ht="23.25" customHeight="1">
      <c r="A78" s="10" t="s">
        <v>127</v>
      </c>
      <c r="B78" s="9"/>
      <c r="E78" s="32"/>
      <c r="F78" s="23"/>
      <c r="G78" s="32">
        <f>EQ_Conso!D19</f>
        <v>521500000</v>
      </c>
      <c r="H78" s="23"/>
      <c r="I78" s="32"/>
      <c r="J78" s="23"/>
      <c r="K78" s="32">
        <f>EQ_Separate!D18</f>
        <v>521500000</v>
      </c>
      <c r="L78" s="148"/>
      <c r="M78" s="148"/>
      <c r="N78" s="148"/>
      <c r="O78" s="148"/>
      <c r="P78" s="148"/>
      <c r="Q78" s="148"/>
      <c r="R78" s="148"/>
    </row>
    <row r="79" spans="1:18" ht="23.25" customHeight="1">
      <c r="A79" s="10" t="s">
        <v>162</v>
      </c>
      <c r="B79" s="9"/>
      <c r="E79" s="32">
        <f>EQ_Conso!D53</f>
        <v>725000000</v>
      </c>
      <c r="F79" s="23"/>
      <c r="G79" s="32">
        <v>0</v>
      </c>
      <c r="H79" s="23"/>
      <c r="I79" s="32">
        <f>EQ_Separate!D42</f>
        <v>725000000</v>
      </c>
      <c r="J79" s="23"/>
      <c r="K79" s="32">
        <v>0</v>
      </c>
      <c r="L79" s="148"/>
      <c r="M79" s="149"/>
      <c r="N79" s="148"/>
      <c r="O79" s="148"/>
      <c r="P79" s="148"/>
      <c r="Q79" s="148"/>
      <c r="R79" s="148"/>
    </row>
    <row r="80" spans="1:18" ht="23.25" customHeight="1">
      <c r="A80" s="10" t="s">
        <v>148</v>
      </c>
      <c r="B80" s="9"/>
      <c r="E80" s="32">
        <f>EQ_Conso!F53</f>
        <v>345715911</v>
      </c>
      <c r="F80" s="23"/>
      <c r="G80" s="32">
        <v>0</v>
      </c>
      <c r="H80" s="23"/>
      <c r="I80" s="32">
        <f>EQ_Separate!F42</f>
        <v>345715911</v>
      </c>
      <c r="J80" s="23"/>
      <c r="K80" s="32">
        <v>0</v>
      </c>
      <c r="L80" s="148"/>
      <c r="M80" s="149"/>
      <c r="N80" s="148"/>
      <c r="O80" s="148"/>
      <c r="P80" s="148"/>
      <c r="Q80" s="148"/>
      <c r="R80" s="148"/>
    </row>
    <row r="81" spans="1:18" ht="23.25" customHeight="1">
      <c r="A81" s="10" t="s">
        <v>102</v>
      </c>
      <c r="B81" s="9"/>
      <c r="E81" s="32">
        <f>EQ_Conso!H53</f>
        <v>3356964</v>
      </c>
      <c r="F81" s="23"/>
      <c r="G81" s="32">
        <f>EQ_Conso!H19</f>
        <v>3356964</v>
      </c>
      <c r="H81" s="23"/>
      <c r="I81" s="32">
        <f>EQ_Separate!H42</f>
        <v>3356964</v>
      </c>
      <c r="J81" s="23"/>
      <c r="K81" s="32">
        <f>EQ_Separate!H18</f>
        <v>3356964</v>
      </c>
      <c r="L81" s="148"/>
      <c r="M81" s="149"/>
      <c r="N81" s="148"/>
      <c r="O81" s="148"/>
      <c r="P81" s="148"/>
      <c r="Q81" s="148"/>
      <c r="R81" s="148"/>
    </row>
    <row r="82" spans="1:18" ht="23.25" customHeight="1">
      <c r="A82" s="10" t="s">
        <v>35</v>
      </c>
      <c r="B82" s="9"/>
      <c r="E82" s="33"/>
      <c r="F82" s="23"/>
      <c r="G82" s="33"/>
      <c r="H82" s="23"/>
      <c r="I82" s="33"/>
      <c r="J82" s="23"/>
      <c r="K82" s="33"/>
      <c r="L82" s="148"/>
      <c r="M82" s="149"/>
      <c r="N82" s="148"/>
      <c r="O82" s="148"/>
      <c r="P82" s="148"/>
      <c r="Q82" s="148"/>
      <c r="R82" s="148"/>
    </row>
    <row r="83" spans="1:18" ht="23.25" customHeight="1">
      <c r="A83" s="7" t="s">
        <v>36</v>
      </c>
      <c r="B83" s="9"/>
      <c r="E83" s="33"/>
      <c r="F83" s="23"/>
      <c r="G83" s="33"/>
      <c r="H83" s="23"/>
      <c r="I83" s="33"/>
      <c r="J83" s="23"/>
      <c r="K83" s="33"/>
      <c r="L83" s="148"/>
      <c r="M83" s="148"/>
      <c r="N83" s="148"/>
      <c r="O83" s="148"/>
      <c r="P83" s="150"/>
      <c r="Q83" s="148"/>
      <c r="R83" s="148"/>
    </row>
    <row r="84" spans="1:18" ht="23.25" customHeight="1">
      <c r="A84" s="7" t="s">
        <v>37</v>
      </c>
      <c r="B84" s="9"/>
      <c r="E84" s="34">
        <f>EQ_Conso!J53</f>
        <v>56885783</v>
      </c>
      <c r="F84" s="23"/>
      <c r="G84" s="34">
        <f>EQ_Conso!J19</f>
        <v>52150000</v>
      </c>
      <c r="H84" s="23"/>
      <c r="I84" s="34">
        <f>EQ_Separate!J42</f>
        <v>56885783</v>
      </c>
      <c r="J84" s="23"/>
      <c r="K84" s="34">
        <v>52150000</v>
      </c>
      <c r="M84" s="122"/>
      <c r="N84" s="47"/>
      <c r="O84" s="47"/>
      <c r="P84" s="47"/>
      <c r="Q84" s="47"/>
      <c r="R84" s="47"/>
    </row>
    <row r="85" spans="1:18" ht="23.25" customHeight="1">
      <c r="A85" s="7" t="s">
        <v>38</v>
      </c>
      <c r="B85" s="9"/>
      <c r="E85" s="23">
        <f>EQ_Conso!L53</f>
        <v>74665836</v>
      </c>
      <c r="F85" s="23"/>
      <c r="G85" s="23">
        <f>EQ_Conso!L19</f>
        <v>183001848</v>
      </c>
      <c r="H85" s="23"/>
      <c r="I85" s="23">
        <f>EQ_Separate!L42</f>
        <v>74811714</v>
      </c>
      <c r="J85" s="23"/>
      <c r="K85" s="23">
        <v>183001848</v>
      </c>
      <c r="M85" s="122"/>
      <c r="N85" s="47"/>
      <c r="O85" s="47"/>
      <c r="P85" s="47"/>
      <c r="Q85" s="47"/>
      <c r="R85" s="47"/>
    </row>
    <row r="86" spans="1:18" ht="23.25" customHeight="1">
      <c r="A86" s="3" t="s">
        <v>152</v>
      </c>
      <c r="B86" s="9"/>
      <c r="E86" s="111">
        <f>SUM(E78:E85)</f>
        <v>1205624494</v>
      </c>
      <c r="F86" s="112"/>
      <c r="G86" s="111">
        <f>SUM(G78:G85)</f>
        <v>760008812</v>
      </c>
      <c r="H86" s="112"/>
      <c r="I86" s="111">
        <f>SUM(I78:I85)</f>
        <v>1205770372</v>
      </c>
      <c r="J86" s="112"/>
      <c r="K86" s="111">
        <f>SUM(K78:K85)</f>
        <v>760008812</v>
      </c>
      <c r="N86" s="47"/>
      <c r="O86" s="44"/>
      <c r="P86" s="44"/>
    </row>
    <row r="87" spans="1:18" ht="23.25" customHeight="1">
      <c r="A87" s="7" t="s">
        <v>153</v>
      </c>
      <c r="B87" s="9"/>
      <c r="E87" s="23">
        <f>EQ_Conso!P53</f>
        <v>-1812</v>
      </c>
      <c r="F87" s="23"/>
      <c r="G87" s="110">
        <v>0</v>
      </c>
      <c r="H87" s="23"/>
      <c r="I87" s="23">
        <v>0</v>
      </c>
      <c r="J87" s="23"/>
      <c r="K87" s="110">
        <v>0</v>
      </c>
      <c r="M87" s="122"/>
      <c r="P87" s="125"/>
      <c r="Q87" s="47"/>
    </row>
    <row r="88" spans="1:18" ht="23.25" customHeight="1">
      <c r="A88" s="7" t="s">
        <v>39</v>
      </c>
      <c r="B88" s="9"/>
      <c r="E88" s="113">
        <f>SUM(E86:E87)</f>
        <v>1205622682</v>
      </c>
      <c r="F88" s="23"/>
      <c r="G88" s="113">
        <f>SUM(G86:G87)</f>
        <v>760008812</v>
      </c>
      <c r="H88" s="23"/>
      <c r="I88" s="113">
        <f>SUM(I86:I87)</f>
        <v>1205770372</v>
      </c>
      <c r="J88" s="23"/>
      <c r="K88" s="113">
        <f>SUM(K86:K87)</f>
        <v>760008812</v>
      </c>
    </row>
    <row r="89" spans="1:18" ht="23.25" customHeight="1" thickBot="1">
      <c r="A89" s="12" t="s">
        <v>40</v>
      </c>
      <c r="B89" s="9"/>
      <c r="E89" s="35">
        <f>E88+E63</f>
        <v>2293772912</v>
      </c>
      <c r="F89" s="23"/>
      <c r="G89" s="35">
        <f>G88+G63</f>
        <v>1802913857</v>
      </c>
      <c r="H89" s="23"/>
      <c r="I89" s="35">
        <f>I88+I63</f>
        <v>2302765522</v>
      </c>
      <c r="J89" s="23"/>
      <c r="K89" s="35">
        <f>K88+K63</f>
        <v>1802913857</v>
      </c>
    </row>
    <row r="90" spans="1:18" ht="4.5" customHeight="1" thickTop="1">
      <c r="A90" s="12"/>
      <c r="B90" s="9"/>
      <c r="E90" s="36"/>
      <c r="F90" s="23"/>
      <c r="G90" s="36"/>
      <c r="H90" s="23"/>
      <c r="I90" s="36"/>
      <c r="J90" s="23"/>
      <c r="K90" s="36"/>
    </row>
    <row r="91" spans="1:18" ht="22.5" customHeight="1">
      <c r="A91" s="12"/>
      <c r="B91" s="9"/>
      <c r="E91" s="36"/>
      <c r="F91" s="23"/>
      <c r="G91" s="36"/>
      <c r="H91" s="23"/>
      <c r="I91" s="36"/>
      <c r="J91" s="23"/>
      <c r="K91" s="36"/>
    </row>
    <row r="92" spans="1:18" ht="22.5" customHeight="1">
      <c r="A92" s="12"/>
      <c r="B92" s="9"/>
      <c r="E92" s="36"/>
      <c r="F92" s="23"/>
      <c r="G92" s="36"/>
      <c r="H92" s="23"/>
      <c r="I92" s="36"/>
      <c r="J92" s="23"/>
      <c r="K92" s="36"/>
    </row>
    <row r="93" spans="1:18" ht="22.5" customHeight="1">
      <c r="A93" s="12"/>
      <c r="B93" s="9"/>
      <c r="E93" s="36"/>
      <c r="F93" s="23"/>
      <c r="G93" s="36"/>
      <c r="H93" s="23"/>
      <c r="I93" s="36"/>
      <c r="J93" s="23"/>
      <c r="K93" s="36"/>
    </row>
    <row r="94" spans="1:18" ht="22.5" customHeight="1">
      <c r="A94" s="12"/>
      <c r="B94" s="9"/>
      <c r="E94" s="36"/>
      <c r="F94" s="23"/>
      <c r="G94" s="36"/>
      <c r="H94" s="23"/>
      <c r="I94" s="36"/>
      <c r="J94" s="23"/>
      <c r="K94" s="36"/>
    </row>
    <row r="95" spans="1:18" ht="22.5" customHeight="1">
      <c r="A95" s="12"/>
      <c r="B95" s="9"/>
      <c r="E95" s="36"/>
      <c r="F95" s="23"/>
      <c r="G95" s="36"/>
      <c r="H95" s="23"/>
      <c r="I95" s="36"/>
      <c r="J95" s="23"/>
      <c r="K95" s="36"/>
    </row>
    <row r="96" spans="1:18" ht="22.5" customHeight="1">
      <c r="A96" s="12"/>
      <c r="B96" s="9"/>
      <c r="E96" s="36"/>
      <c r="F96" s="23"/>
      <c r="G96" s="36"/>
      <c r="H96" s="23"/>
      <c r="I96" s="36"/>
      <c r="J96" s="23"/>
      <c r="K96" s="36"/>
    </row>
    <row r="97" spans="1:11" ht="22.5" customHeight="1">
      <c r="A97" s="12"/>
      <c r="B97" s="9"/>
      <c r="E97" s="36"/>
      <c r="F97" s="23"/>
      <c r="G97" s="36"/>
      <c r="H97" s="23"/>
      <c r="I97" s="36"/>
      <c r="J97" s="23"/>
      <c r="K97" s="36"/>
    </row>
    <row r="98" spans="1:11" ht="22.5" customHeight="1">
      <c r="A98" s="12"/>
      <c r="B98" s="9"/>
      <c r="E98" s="36"/>
      <c r="F98" s="23"/>
      <c r="G98" s="36"/>
      <c r="H98" s="23"/>
      <c r="I98" s="36"/>
      <c r="J98" s="23"/>
      <c r="K98" s="36"/>
    </row>
    <row r="99" spans="1:11" ht="22.5" customHeight="1">
      <c r="A99" s="12"/>
      <c r="B99" s="9"/>
      <c r="E99" s="36"/>
      <c r="F99" s="23"/>
      <c r="G99" s="36"/>
      <c r="H99" s="23"/>
      <c r="I99" s="36"/>
      <c r="J99" s="23"/>
      <c r="K99" s="36"/>
    </row>
    <row r="100" spans="1:11" ht="22.5" customHeight="1">
      <c r="A100" s="12"/>
      <c r="B100" s="9"/>
      <c r="E100" s="36"/>
      <c r="F100" s="23"/>
      <c r="G100" s="36"/>
      <c r="H100" s="23"/>
      <c r="I100" s="36"/>
      <c r="J100" s="23"/>
      <c r="K100" s="36"/>
    </row>
    <row r="101" spans="1:11" ht="22.5" customHeight="1">
      <c r="A101" s="12"/>
      <c r="B101" s="9"/>
      <c r="E101" s="36"/>
      <c r="F101" s="23"/>
      <c r="G101" s="36"/>
      <c r="H101" s="23"/>
      <c r="I101" s="36"/>
      <c r="J101" s="23"/>
      <c r="K101" s="36"/>
    </row>
    <row r="102" spans="1:11" ht="22.5" customHeight="1">
      <c r="A102" s="12"/>
      <c r="B102" s="9"/>
      <c r="F102" s="23"/>
      <c r="G102" s="36"/>
      <c r="H102" s="23"/>
      <c r="J102" s="23"/>
      <c r="K102" s="36"/>
    </row>
    <row r="103" spans="1:11" ht="22.5" customHeight="1">
      <c r="E103" s="53">
        <f>E31-E89</f>
        <v>0</v>
      </c>
      <c r="F103" s="33"/>
      <c r="G103" s="53">
        <f>G31-G89</f>
        <v>0</v>
      </c>
      <c r="H103" s="33"/>
      <c r="I103" s="118">
        <f>I31-I89</f>
        <v>0</v>
      </c>
      <c r="J103" s="33"/>
      <c r="K103" s="53">
        <f>K31-K89</f>
        <v>0</v>
      </c>
    </row>
    <row r="104" spans="1:11" ht="21.75" customHeight="1">
      <c r="E104" s="53">
        <f>E89-E31</f>
        <v>0</v>
      </c>
      <c r="F104" s="144"/>
      <c r="G104" s="54">
        <f>G89-G31</f>
        <v>0</v>
      </c>
      <c r="H104" s="144"/>
      <c r="I104" s="54">
        <f>I89-I31</f>
        <v>0</v>
      </c>
      <c r="J104" s="144"/>
      <c r="K104" s="54">
        <f>K89-K31</f>
        <v>0</v>
      </c>
    </row>
    <row r="105" spans="1:11" ht="21" customHeight="1"/>
  </sheetData>
  <mergeCells count="3">
    <mergeCell ref="E7:K7"/>
    <mergeCell ref="E43:K43"/>
    <mergeCell ref="E73:K73"/>
  </mergeCells>
  <phoneticPr fontId="6" type="noConversion"/>
  <printOptions horizontalCentered="1"/>
  <pageMargins left="0.70866141732283505" right="0.511811023622047" top="0.47244094488188998" bottom="0.511811023622047" header="0.511811023622047" footer="0.511811023622047"/>
  <pageSetup paperSize="9" scale="80" firstPageNumber="6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2" manualBreakCount="2">
    <brk id="36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Q43"/>
  <sheetViews>
    <sheetView showGridLines="0" view="pageBreakPreview" topLeftCell="A16" zoomScale="85" zoomScaleNormal="85" zoomScaleSheetLayoutView="85" zoomScalePageLayoutView="40" workbookViewId="0">
      <selection activeCell="D23" sqref="D23"/>
    </sheetView>
  </sheetViews>
  <sheetFormatPr defaultColWidth="9.140625" defaultRowHeight="21.75"/>
  <cols>
    <col min="1" max="1" width="38.28515625" style="13" customWidth="1"/>
    <col min="2" max="2" width="10.85546875" style="13" customWidth="1"/>
    <col min="3" max="3" width="0.7109375" style="13" customWidth="1"/>
    <col min="4" max="4" width="17.7109375" style="13" customWidth="1"/>
    <col min="5" max="5" width="1.42578125" style="13" customWidth="1"/>
    <col min="6" max="6" width="17.7109375" style="13" customWidth="1"/>
    <col min="7" max="7" width="2.140625" style="13" customWidth="1"/>
    <col min="8" max="8" width="17.7109375" style="13" customWidth="1"/>
    <col min="9" max="9" width="1.42578125" style="13" customWidth="1"/>
    <col min="10" max="10" width="17.7109375" style="13" customWidth="1"/>
    <col min="11" max="11" width="12.5703125" style="13" bestFit="1" customWidth="1"/>
    <col min="12" max="12" width="9.85546875" style="13" bestFit="1" customWidth="1"/>
    <col min="13" max="14" width="12.5703125" style="13" bestFit="1" customWidth="1"/>
    <col min="15" max="15" width="20" style="13" customWidth="1"/>
    <col min="16" max="16" width="19.5703125" style="13" customWidth="1"/>
    <col min="17" max="16384" width="9.140625" style="13"/>
  </cols>
  <sheetData>
    <row r="1" spans="1:16" ht="23.25">
      <c r="A1" s="11" t="s">
        <v>145</v>
      </c>
      <c r="B1" s="145"/>
      <c r="C1" s="145"/>
      <c r="D1" s="144"/>
      <c r="E1" s="145"/>
      <c r="F1" s="145"/>
      <c r="G1" s="145"/>
      <c r="H1" s="144"/>
    </row>
    <row r="2" spans="1:16" ht="23.25">
      <c r="A2" s="11" t="s">
        <v>41</v>
      </c>
      <c r="B2" s="127"/>
      <c r="C2" s="127"/>
      <c r="D2" s="127"/>
      <c r="E2" s="127"/>
      <c r="F2" s="127"/>
      <c r="G2" s="127"/>
      <c r="H2" s="142"/>
      <c r="J2" s="28"/>
    </row>
    <row r="3" spans="1:16" ht="23.25">
      <c r="A3" s="11" t="s">
        <v>168</v>
      </c>
      <c r="B3" s="127"/>
      <c r="C3" s="127"/>
      <c r="D3" s="117"/>
      <c r="E3" s="127"/>
      <c r="F3" s="127"/>
      <c r="G3" s="127"/>
      <c r="H3" s="37"/>
      <c r="J3" s="23"/>
    </row>
    <row r="4" spans="1:16" ht="23.25">
      <c r="A4" s="11"/>
      <c r="B4" s="127"/>
      <c r="C4" s="127"/>
      <c r="D4" s="117"/>
      <c r="E4" s="127"/>
      <c r="F4" s="127"/>
      <c r="G4" s="127"/>
      <c r="H4" s="38"/>
      <c r="J4" s="23"/>
    </row>
    <row r="5" spans="1:16" ht="23.25">
      <c r="A5" s="11"/>
      <c r="B5" s="127"/>
      <c r="C5" s="127"/>
      <c r="D5" s="48" t="s">
        <v>1</v>
      </c>
      <c r="E5" s="48"/>
      <c r="F5" s="48"/>
      <c r="G5" s="127"/>
      <c r="H5" s="119" t="s">
        <v>146</v>
      </c>
      <c r="I5" s="48"/>
      <c r="J5" s="45"/>
    </row>
    <row r="6" spans="1:16">
      <c r="A6" s="9"/>
      <c r="B6" s="145" t="s">
        <v>4</v>
      </c>
      <c r="C6" s="145"/>
      <c r="D6" s="39">
        <v>2564</v>
      </c>
      <c r="E6" s="127"/>
      <c r="F6" s="39">
        <v>2563</v>
      </c>
      <c r="G6" s="145"/>
      <c r="H6" s="39">
        <v>2564</v>
      </c>
      <c r="I6" s="127"/>
      <c r="J6" s="39">
        <v>2563</v>
      </c>
    </row>
    <row r="7" spans="1:16">
      <c r="A7" s="14" t="s">
        <v>130</v>
      </c>
      <c r="B7" s="145"/>
      <c r="C7" s="145"/>
      <c r="D7" s="155" t="s">
        <v>107</v>
      </c>
      <c r="E7" s="155"/>
      <c r="F7" s="155"/>
      <c r="G7" s="155"/>
      <c r="H7" s="155"/>
      <c r="I7" s="155"/>
      <c r="J7" s="155"/>
    </row>
    <row r="8" spans="1:16">
      <c r="A8" s="9" t="s">
        <v>42</v>
      </c>
      <c r="B8" s="145" t="s">
        <v>184</v>
      </c>
      <c r="C8" s="145"/>
      <c r="D8" s="34">
        <v>1512564840</v>
      </c>
      <c r="E8" s="145"/>
      <c r="F8" s="34">
        <v>1442585772</v>
      </c>
      <c r="G8" s="145"/>
      <c r="H8" s="34">
        <v>1512556240</v>
      </c>
      <c r="I8" s="47"/>
      <c r="J8" s="34">
        <v>1442585772</v>
      </c>
      <c r="K8" s="23"/>
      <c r="N8" s="23"/>
      <c r="O8" s="23"/>
      <c r="P8" s="23"/>
    </row>
    <row r="9" spans="1:16">
      <c r="A9" s="9" t="s">
        <v>43</v>
      </c>
      <c r="B9" s="145" t="s">
        <v>184</v>
      </c>
      <c r="C9" s="145"/>
      <c r="D9" s="34">
        <v>3985626</v>
      </c>
      <c r="E9" s="145"/>
      <c r="F9" s="34">
        <v>90342819</v>
      </c>
      <c r="G9" s="145"/>
      <c r="H9" s="34">
        <v>3985626</v>
      </c>
      <c r="I9" s="47"/>
      <c r="J9" s="34">
        <v>90342819</v>
      </c>
      <c r="M9" s="23"/>
      <c r="N9" s="23"/>
      <c r="O9" s="23"/>
    </row>
    <row r="10" spans="1:16">
      <c r="A10" s="13" t="s">
        <v>45</v>
      </c>
      <c r="B10" s="145">
        <v>24</v>
      </c>
      <c r="C10" s="145"/>
      <c r="D10" s="34">
        <v>23959049</v>
      </c>
      <c r="E10" s="145"/>
      <c r="F10" s="34">
        <v>17398841</v>
      </c>
      <c r="G10" s="145"/>
      <c r="H10" s="34">
        <v>23959049</v>
      </c>
      <c r="I10" s="55"/>
      <c r="J10" s="34">
        <v>17398841</v>
      </c>
      <c r="K10" s="56"/>
      <c r="P10" s="23"/>
    </row>
    <row r="11" spans="1:16">
      <c r="A11" s="3" t="s">
        <v>46</v>
      </c>
      <c r="B11" s="57"/>
      <c r="C11" s="145"/>
      <c r="D11" s="25">
        <f>SUM(D8:D10)</f>
        <v>1540509515</v>
      </c>
      <c r="E11" s="145"/>
      <c r="F11" s="25">
        <f>SUM(F8:F10)</f>
        <v>1550327432</v>
      </c>
      <c r="G11" s="27"/>
      <c r="H11" s="25">
        <f>SUM(H8:H10)</f>
        <v>1540500915</v>
      </c>
      <c r="I11" s="47"/>
      <c r="J11" s="25">
        <f>SUM(J8:J10)</f>
        <v>1550327432</v>
      </c>
    </row>
    <row r="12" spans="1:16">
      <c r="A12" s="3"/>
      <c r="B12" s="145"/>
      <c r="C12" s="145"/>
      <c r="D12" s="54"/>
      <c r="E12" s="145"/>
      <c r="F12" s="145"/>
      <c r="G12" s="145"/>
      <c r="H12" s="40"/>
      <c r="I12" s="47"/>
      <c r="J12" s="40"/>
    </row>
    <row r="13" spans="1:16">
      <c r="A13" s="14" t="s">
        <v>47</v>
      </c>
      <c r="B13" s="145"/>
      <c r="C13" s="145"/>
      <c r="D13" s="145"/>
      <c r="E13" s="145"/>
      <c r="F13" s="145"/>
      <c r="G13" s="145"/>
      <c r="H13" s="40"/>
      <c r="I13" s="47"/>
      <c r="J13" s="40"/>
    </row>
    <row r="14" spans="1:16">
      <c r="A14" s="9" t="s">
        <v>48</v>
      </c>
      <c r="B14" s="145">
        <v>25</v>
      </c>
      <c r="C14" s="145"/>
      <c r="D14" s="34">
        <v>1260605016</v>
      </c>
      <c r="E14" s="145"/>
      <c r="F14" s="34">
        <v>1140552917</v>
      </c>
      <c r="G14" s="145"/>
      <c r="H14" s="34">
        <v>1260605016</v>
      </c>
      <c r="I14" s="47"/>
      <c r="J14" s="34">
        <v>1140552917</v>
      </c>
    </row>
    <row r="15" spans="1:16">
      <c r="A15" s="9" t="s">
        <v>49</v>
      </c>
      <c r="B15" s="145">
        <v>25</v>
      </c>
      <c r="C15" s="145"/>
      <c r="D15" s="34">
        <v>3787909</v>
      </c>
      <c r="E15" s="145"/>
      <c r="F15" s="34">
        <v>66245167</v>
      </c>
      <c r="G15" s="145"/>
      <c r="H15" s="34">
        <v>3787909</v>
      </c>
      <c r="I15" s="47"/>
      <c r="J15" s="34">
        <v>66245167</v>
      </c>
    </row>
    <row r="16" spans="1:16">
      <c r="A16" s="9" t="s">
        <v>181</v>
      </c>
      <c r="B16" s="145">
        <v>26</v>
      </c>
      <c r="C16" s="145"/>
      <c r="D16" s="34">
        <v>20167198</v>
      </c>
      <c r="E16" s="145"/>
      <c r="F16" s="34">
        <v>20420223</v>
      </c>
      <c r="G16" s="145"/>
      <c r="H16" s="34">
        <v>20167198</v>
      </c>
      <c r="I16" s="47"/>
      <c r="J16" s="34">
        <v>20420223</v>
      </c>
    </row>
    <row r="17" spans="1:17">
      <c r="A17" s="9" t="s">
        <v>50</v>
      </c>
      <c r="B17" s="145">
        <v>27</v>
      </c>
      <c r="C17" s="145"/>
      <c r="D17" s="34">
        <v>121411451</v>
      </c>
      <c r="E17" s="145"/>
      <c r="F17" s="34">
        <v>129173650</v>
      </c>
      <c r="G17" s="145"/>
      <c r="H17" s="34">
        <v>121252461</v>
      </c>
      <c r="I17" s="47"/>
      <c r="J17" s="34">
        <v>129173650</v>
      </c>
    </row>
    <row r="18" spans="1:17">
      <c r="A18" s="9" t="s">
        <v>52</v>
      </c>
      <c r="B18" s="145">
        <v>31</v>
      </c>
      <c r="C18" s="145"/>
      <c r="D18" s="41">
        <v>21270542</v>
      </c>
      <c r="E18" s="145"/>
      <c r="F18" s="41">
        <v>26295603</v>
      </c>
      <c r="G18" s="145"/>
      <c r="H18" s="41">
        <v>21270542</v>
      </c>
      <c r="I18" s="47"/>
      <c r="J18" s="41">
        <v>26295603</v>
      </c>
    </row>
    <row r="19" spans="1:17">
      <c r="A19" s="3" t="s">
        <v>51</v>
      </c>
      <c r="B19" s="145"/>
      <c r="C19" s="145"/>
      <c r="D19" s="25">
        <f>SUM(D14:D18)</f>
        <v>1427242116</v>
      </c>
      <c r="E19" s="145"/>
      <c r="F19" s="25">
        <f>SUM(F14:F18)</f>
        <v>1382687560</v>
      </c>
      <c r="G19" s="145"/>
      <c r="H19" s="25">
        <f>SUM(H14:H18)</f>
        <v>1427083126</v>
      </c>
      <c r="I19" s="47"/>
      <c r="J19" s="25">
        <f>SUM(J14:J18)</f>
        <v>1382687560</v>
      </c>
      <c r="K19" s="23"/>
    </row>
    <row r="20" spans="1:17">
      <c r="A20" s="9"/>
      <c r="B20" s="145"/>
      <c r="C20" s="145"/>
      <c r="D20" s="145"/>
      <c r="E20" s="145"/>
      <c r="F20" s="145"/>
      <c r="G20" s="145"/>
      <c r="H20" s="28"/>
      <c r="I20" s="47"/>
      <c r="J20" s="47"/>
    </row>
    <row r="21" spans="1:17">
      <c r="A21" s="3" t="s">
        <v>53</v>
      </c>
      <c r="B21" s="145"/>
      <c r="C21" s="145"/>
      <c r="D21" s="27">
        <f>D11-D19</f>
        <v>113267399</v>
      </c>
      <c r="E21" s="47"/>
      <c r="F21" s="27">
        <f>F11-F19</f>
        <v>167639872</v>
      </c>
      <c r="G21" s="145"/>
      <c r="H21" s="27">
        <f>H11-H19</f>
        <v>113417789</v>
      </c>
      <c r="I21" s="47"/>
      <c r="J21" s="27">
        <f>J11-J19</f>
        <v>167639872</v>
      </c>
      <c r="L21" s="23"/>
    </row>
    <row r="22" spans="1:17">
      <c r="A22" s="9" t="s">
        <v>54</v>
      </c>
      <c r="B22" s="145">
        <v>32</v>
      </c>
      <c r="C22" s="145"/>
      <c r="D22" s="41">
        <v>-18702140</v>
      </c>
      <c r="E22" s="145"/>
      <c r="F22" s="41">
        <v>-27036358</v>
      </c>
      <c r="G22" s="145"/>
      <c r="H22" s="58">
        <v>-18702140</v>
      </c>
      <c r="I22" s="47"/>
      <c r="J22" s="58">
        <v>-27036358</v>
      </c>
    </row>
    <row r="23" spans="1:17">
      <c r="A23" s="3" t="s">
        <v>169</v>
      </c>
      <c r="B23" s="145"/>
      <c r="C23" s="145"/>
      <c r="D23" s="42">
        <f>D21+D22</f>
        <v>94565259</v>
      </c>
      <c r="E23" s="145"/>
      <c r="F23" s="42">
        <f>F21+F22</f>
        <v>140603514</v>
      </c>
      <c r="G23" s="145"/>
      <c r="H23" s="42">
        <f>SUM(H21:H22)</f>
        <v>94715649</v>
      </c>
      <c r="I23" s="40"/>
      <c r="J23" s="42">
        <f>SUM(J21:J22)</f>
        <v>140603514</v>
      </c>
    </row>
    <row r="24" spans="1:17">
      <c r="A24" s="3" t="s">
        <v>123</v>
      </c>
      <c r="D24" s="124"/>
      <c r="E24" s="115"/>
      <c r="F24" s="124"/>
      <c r="G24" s="115"/>
      <c r="H24" s="124"/>
      <c r="I24" s="125"/>
      <c r="J24" s="126"/>
    </row>
    <row r="25" spans="1:17">
      <c r="A25" s="9" t="s">
        <v>122</v>
      </c>
      <c r="D25" s="43"/>
      <c r="F25" s="43"/>
      <c r="H25" s="43"/>
      <c r="I25" s="44"/>
      <c r="J25" s="55"/>
    </row>
    <row r="26" spans="1:17">
      <c r="A26" s="9" t="s">
        <v>113</v>
      </c>
      <c r="D26" s="43"/>
      <c r="F26" s="43"/>
      <c r="H26" s="43"/>
      <c r="I26" s="44"/>
      <c r="J26" s="55"/>
    </row>
    <row r="27" spans="1:17">
      <c r="A27" s="9" t="s">
        <v>114</v>
      </c>
      <c r="B27" s="145"/>
      <c r="D27" s="43">
        <v>0</v>
      </c>
      <c r="F27" s="43">
        <v>14058098</v>
      </c>
      <c r="H27" s="43">
        <v>0</v>
      </c>
      <c r="I27" s="44"/>
      <c r="J27" s="43">
        <v>14058098</v>
      </c>
    </row>
    <row r="28" spans="1:17">
      <c r="A28" s="9" t="s">
        <v>112</v>
      </c>
      <c r="B28" s="145">
        <v>32</v>
      </c>
      <c r="D28" s="43">
        <v>0</v>
      </c>
      <c r="F28" s="43">
        <v>-2811620</v>
      </c>
      <c r="H28" s="124">
        <v>0</v>
      </c>
      <c r="I28" s="44"/>
      <c r="J28" s="124">
        <v>-2811620</v>
      </c>
    </row>
    <row r="29" spans="1:17">
      <c r="A29" s="3" t="s">
        <v>170</v>
      </c>
      <c r="D29" s="128">
        <f>SUM(D25:D28)</f>
        <v>0</v>
      </c>
      <c r="E29" s="115"/>
      <c r="F29" s="128">
        <f>SUM(F25:F28)</f>
        <v>11246478</v>
      </c>
      <c r="G29" s="115"/>
      <c r="H29" s="128">
        <f>SUM(H25:H28)</f>
        <v>0</v>
      </c>
      <c r="I29" s="125"/>
      <c r="J29" s="128">
        <f>SUM(J25:J28)</f>
        <v>11246478</v>
      </c>
    </row>
    <row r="30" spans="1:17" ht="22.5" thickBot="1">
      <c r="A30" s="3" t="s">
        <v>171</v>
      </c>
      <c r="D30" s="26">
        <f>D23+D24</f>
        <v>94565259</v>
      </c>
      <c r="E30" s="44"/>
      <c r="F30" s="26">
        <f>SUM(F23,F29)</f>
        <v>151849992</v>
      </c>
      <c r="H30" s="26">
        <f>SUM(H23,H29)</f>
        <v>94715649</v>
      </c>
      <c r="I30" s="44"/>
      <c r="J30" s="26">
        <f>SUM(J23,J29)</f>
        <v>151849992</v>
      </c>
    </row>
    <row r="31" spans="1:17" ht="22.5" thickTop="1">
      <c r="H31" s="44"/>
      <c r="I31" s="44"/>
      <c r="J31" s="44"/>
    </row>
    <row r="32" spans="1:17" ht="22.5" customHeight="1">
      <c r="A32" s="15" t="s">
        <v>160</v>
      </c>
      <c r="N32" s="47"/>
      <c r="O32" s="47"/>
      <c r="P32" s="47"/>
      <c r="Q32" s="47"/>
    </row>
    <row r="33" spans="1:17" ht="22.5" customHeight="1">
      <c r="A33" s="13" t="s">
        <v>161</v>
      </c>
      <c r="D33" s="23">
        <f>D30-D34</f>
        <v>94569771</v>
      </c>
      <c r="F33" s="23">
        <f>F30</f>
        <v>151849992</v>
      </c>
      <c r="H33" s="23">
        <f>H30</f>
        <v>94715649</v>
      </c>
      <c r="J33" s="23">
        <f>J30</f>
        <v>151849992</v>
      </c>
      <c r="N33" s="47"/>
      <c r="O33" s="47"/>
      <c r="P33" s="47"/>
      <c r="Q33" s="47"/>
    </row>
    <row r="34" spans="1:17" ht="22.5" customHeight="1">
      <c r="A34" s="13" t="s">
        <v>186</v>
      </c>
      <c r="D34" s="23">
        <v>-4512</v>
      </c>
      <c r="F34" s="47">
        <v>0</v>
      </c>
      <c r="G34" s="47"/>
      <c r="H34" s="47">
        <v>0</v>
      </c>
      <c r="I34" s="47"/>
      <c r="J34" s="47">
        <v>0</v>
      </c>
      <c r="N34" s="47"/>
      <c r="O34" s="47"/>
      <c r="P34" s="47"/>
      <c r="Q34" s="47"/>
    </row>
    <row r="35" spans="1:17" ht="22.5" customHeight="1" thickBot="1">
      <c r="D35" s="120">
        <f>SUM(D33:D34)</f>
        <v>94565259</v>
      </c>
      <c r="F35" s="120">
        <f>SUM(F33:F34)</f>
        <v>151849992</v>
      </c>
      <c r="H35" s="120">
        <f>SUM(H33:H34)</f>
        <v>94715649</v>
      </c>
      <c r="J35" s="120">
        <f>SUM(J33:J34)</f>
        <v>151849992</v>
      </c>
      <c r="N35" s="47"/>
      <c r="O35" s="47"/>
      <c r="P35" s="47"/>
      <c r="Q35" s="47"/>
    </row>
    <row r="36" spans="1:17" ht="22.5" customHeight="1" thickTop="1">
      <c r="D36" s="112"/>
      <c r="F36" s="112"/>
      <c r="H36" s="112"/>
      <c r="J36" s="112"/>
      <c r="N36" s="47"/>
      <c r="O36" s="47"/>
      <c r="P36" s="47"/>
      <c r="Q36" s="47"/>
    </row>
    <row r="37" spans="1:17" ht="22.5" customHeight="1">
      <c r="A37" s="123" t="s">
        <v>165</v>
      </c>
      <c r="D37" s="112"/>
      <c r="F37" s="112"/>
      <c r="H37" s="112"/>
      <c r="J37" s="112"/>
      <c r="L37" s="151"/>
      <c r="N37" s="47"/>
      <c r="O37" s="47"/>
      <c r="P37" s="47"/>
      <c r="Q37" s="47"/>
    </row>
    <row r="38" spans="1:17">
      <c r="A38" s="9" t="s">
        <v>103</v>
      </c>
      <c r="B38" s="145">
        <v>33</v>
      </c>
      <c r="D38" s="148">
        <f>D23/D39</f>
        <v>0.15414232236239811</v>
      </c>
      <c r="E38" s="148" t="e">
        <f t="shared" ref="E38" si="0">E33/E39</f>
        <v>#DIV/0!</v>
      </c>
      <c r="F38" s="148">
        <f>F23/F39</f>
        <v>0.2696136414189837</v>
      </c>
      <c r="G38" s="115"/>
      <c r="H38" s="148">
        <f>H23/H39</f>
        <v>0.1543874595735179</v>
      </c>
      <c r="I38" s="115"/>
      <c r="J38" s="148">
        <f>J23/J39</f>
        <v>0.2696136414189837</v>
      </c>
    </row>
    <row r="39" spans="1:17">
      <c r="A39" s="9" t="s">
        <v>164</v>
      </c>
      <c r="B39" s="145"/>
      <c r="D39" s="23">
        <v>613493150.68493152</v>
      </c>
      <c r="F39" s="28">
        <v>521500000</v>
      </c>
      <c r="H39" s="23">
        <f>D39</f>
        <v>613493150.68493152</v>
      </c>
      <c r="J39" s="28">
        <v>521500000</v>
      </c>
    </row>
    <row r="40" spans="1:17">
      <c r="H40" s="28"/>
      <c r="J40" s="28"/>
    </row>
    <row r="41" spans="1:17">
      <c r="D41" s="47"/>
      <c r="H41" s="47"/>
    </row>
    <row r="42" spans="1:17">
      <c r="D42" s="44"/>
      <c r="H42" s="44"/>
    </row>
    <row r="43" spans="1:17">
      <c r="H43" s="44"/>
    </row>
  </sheetData>
  <mergeCells count="1">
    <mergeCell ref="D7:J7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80" firstPageNumber="9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67"/>
  <sheetViews>
    <sheetView view="pageBreakPreview" zoomScale="85" zoomScaleNormal="85" zoomScaleSheetLayoutView="85" workbookViewId="0">
      <selection activeCell="A64" sqref="A64"/>
    </sheetView>
  </sheetViews>
  <sheetFormatPr defaultColWidth="9.140625" defaultRowHeight="21.75"/>
  <cols>
    <col min="1" max="1" width="47.85546875" style="13" customWidth="1"/>
    <col min="2" max="2" width="8.5703125" style="13" customWidth="1"/>
    <col min="3" max="3" width="1.5703125" style="13" customWidth="1"/>
    <col min="4" max="4" width="15.7109375" style="13" customWidth="1"/>
    <col min="5" max="5" width="1.140625" style="13" customWidth="1"/>
    <col min="6" max="6" width="17.140625" style="13" customWidth="1"/>
    <col min="7" max="7" width="0.85546875" style="13" customWidth="1"/>
    <col min="8" max="8" width="15.7109375" style="13" customWidth="1"/>
    <col min="9" max="9" width="1.140625" style="13" customWidth="1"/>
    <col min="10" max="10" width="15.7109375" style="13" customWidth="1"/>
    <col min="11" max="11" width="1.5703125" style="13" customWidth="1"/>
    <col min="12" max="12" width="15.7109375" style="13" customWidth="1"/>
    <col min="13" max="13" width="1" style="13" customWidth="1"/>
    <col min="14" max="14" width="15.7109375" style="13" customWidth="1"/>
    <col min="15" max="15" width="1.5703125" style="13" customWidth="1"/>
    <col min="16" max="16" width="15.7109375" style="55" customWidth="1"/>
    <col min="17" max="17" width="1.5703125" style="13" customWidth="1"/>
    <col min="18" max="18" width="17.85546875" style="13" customWidth="1"/>
    <col min="19" max="19" width="9.140625" style="13"/>
    <col min="20" max="20" width="18" style="13" bestFit="1" customWidth="1"/>
    <col min="21" max="16384" width="9.140625" style="13"/>
  </cols>
  <sheetData>
    <row r="1" spans="1:18" ht="23.25">
      <c r="A1" s="11" t="s">
        <v>145</v>
      </c>
      <c r="B1" s="1"/>
      <c r="C1" s="59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P1" s="13"/>
    </row>
    <row r="2" spans="1:18" ht="23.25">
      <c r="A2" s="1" t="s">
        <v>62</v>
      </c>
      <c r="B2" s="1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P2" s="13"/>
    </row>
    <row r="3" spans="1:18" ht="23.25">
      <c r="A3" s="1" t="s">
        <v>168</v>
      </c>
      <c r="B3" s="1"/>
      <c r="C3" s="59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P3" s="13"/>
    </row>
    <row r="4" spans="1:18" ht="23.25">
      <c r="A4" s="1"/>
      <c r="B4" s="1"/>
      <c r="C4" s="59"/>
      <c r="D4" s="48" t="s">
        <v>1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48"/>
      <c r="P4" s="48"/>
      <c r="Q4" s="48"/>
      <c r="R4" s="48"/>
    </row>
    <row r="5" spans="1:18">
      <c r="A5" s="12"/>
      <c r="B5" s="12"/>
      <c r="C5" s="15"/>
      <c r="E5" s="48"/>
      <c r="F5" s="48"/>
      <c r="G5" s="48"/>
      <c r="H5" s="48"/>
      <c r="I5" s="48"/>
      <c r="J5" s="48"/>
      <c r="K5" s="48"/>
      <c r="L5" s="48"/>
      <c r="M5" s="48"/>
      <c r="N5" s="48"/>
      <c r="P5" s="67" t="s">
        <v>156</v>
      </c>
    </row>
    <row r="6" spans="1:18">
      <c r="D6" s="127" t="s">
        <v>32</v>
      </c>
      <c r="E6" s="61"/>
      <c r="F6" s="127" t="s">
        <v>151</v>
      </c>
      <c r="G6" s="61"/>
      <c r="H6" s="127" t="s">
        <v>100</v>
      </c>
      <c r="I6" s="61"/>
      <c r="J6" s="137" t="s">
        <v>35</v>
      </c>
      <c r="K6" s="137"/>
      <c r="L6" s="137"/>
      <c r="M6" s="61"/>
      <c r="N6" s="127" t="s">
        <v>55</v>
      </c>
      <c r="O6" s="61"/>
      <c r="P6" s="67" t="s">
        <v>157</v>
      </c>
      <c r="Q6" s="61"/>
      <c r="R6" s="127"/>
    </row>
    <row r="7" spans="1:18">
      <c r="D7" s="127" t="s">
        <v>56</v>
      </c>
      <c r="E7" s="61"/>
      <c r="F7" s="127" t="s">
        <v>150</v>
      </c>
      <c r="G7" s="61"/>
      <c r="H7" s="127" t="s">
        <v>98</v>
      </c>
      <c r="I7" s="61"/>
      <c r="J7" s="127" t="s">
        <v>57</v>
      </c>
      <c r="K7" s="61"/>
      <c r="L7" s="61"/>
      <c r="M7" s="61"/>
      <c r="N7" s="127" t="s">
        <v>58</v>
      </c>
      <c r="O7" s="61"/>
      <c r="P7" s="67" t="s">
        <v>158</v>
      </c>
      <c r="Q7" s="61"/>
      <c r="R7" s="127" t="s">
        <v>55</v>
      </c>
    </row>
    <row r="8" spans="1:18">
      <c r="B8" s="145" t="s">
        <v>4</v>
      </c>
      <c r="D8" s="146" t="s">
        <v>59</v>
      </c>
      <c r="E8" s="61"/>
      <c r="F8" s="146" t="s">
        <v>149</v>
      </c>
      <c r="G8" s="61"/>
      <c r="H8" s="146" t="s">
        <v>99</v>
      </c>
      <c r="I8" s="61"/>
      <c r="J8" s="146" t="s">
        <v>60</v>
      </c>
      <c r="K8" s="61"/>
      <c r="L8" s="146" t="s">
        <v>61</v>
      </c>
      <c r="M8" s="61"/>
      <c r="N8" s="146" t="s">
        <v>155</v>
      </c>
      <c r="O8" s="61"/>
      <c r="P8" s="116" t="s">
        <v>159</v>
      </c>
      <c r="Q8" s="61"/>
      <c r="R8" s="146" t="s">
        <v>58</v>
      </c>
    </row>
    <row r="9" spans="1:18">
      <c r="A9" s="15"/>
      <c r="B9" s="15"/>
      <c r="C9" s="15"/>
      <c r="D9" s="156" t="s">
        <v>107</v>
      </c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</row>
    <row r="10" spans="1:18">
      <c r="A10" s="15" t="s">
        <v>167</v>
      </c>
      <c r="B10" s="15"/>
      <c r="C10" s="15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>
      <c r="A11" s="3" t="s">
        <v>179</v>
      </c>
      <c r="B11" s="145"/>
      <c r="C11" s="127"/>
      <c r="D11" s="63">
        <v>521500000</v>
      </c>
      <c r="E11" s="64"/>
      <c r="F11" s="63">
        <v>0</v>
      </c>
      <c r="G11" s="64"/>
      <c r="H11" s="63">
        <v>3356964</v>
      </c>
      <c r="I11" s="64"/>
      <c r="J11" s="63">
        <v>47418975</v>
      </c>
      <c r="K11" s="65"/>
      <c r="L11" s="63">
        <v>35882881</v>
      </c>
      <c r="M11" s="65"/>
      <c r="N11" s="63">
        <f>SUM(D11:L11)</f>
        <v>608158820</v>
      </c>
      <c r="O11" s="65"/>
      <c r="P11" s="63">
        <v>0</v>
      </c>
      <c r="Q11" s="65"/>
      <c r="R11" s="63">
        <f>SUM(N11:P11)</f>
        <v>608158820</v>
      </c>
    </row>
    <row r="12" spans="1:18">
      <c r="A12" s="9" t="s">
        <v>169</v>
      </c>
      <c r="B12" s="145"/>
      <c r="C12" s="127"/>
      <c r="D12" s="63"/>
      <c r="E12" s="64"/>
      <c r="F12" s="63"/>
      <c r="G12" s="64"/>
      <c r="H12" s="63"/>
      <c r="I12" s="64"/>
      <c r="J12" s="63"/>
      <c r="K12" s="65"/>
      <c r="L12" s="131">
        <f>PL!F23</f>
        <v>140603514</v>
      </c>
      <c r="M12" s="65"/>
      <c r="N12" s="63">
        <f t="shared" ref="N12:N16" si="0">SUM(D12:L12)</f>
        <v>140603514</v>
      </c>
      <c r="O12" s="65"/>
      <c r="P12" s="65">
        <v>0</v>
      </c>
      <c r="Q12" s="65"/>
      <c r="R12" s="66">
        <f t="shared" ref="R12:R13" si="1">SUM(D12:L12)</f>
        <v>140603514</v>
      </c>
    </row>
    <row r="13" spans="1:18">
      <c r="A13" s="9" t="s">
        <v>170</v>
      </c>
      <c r="B13" s="145"/>
      <c r="C13" s="127"/>
      <c r="D13" s="129"/>
      <c r="E13" s="64"/>
      <c r="F13" s="129"/>
      <c r="G13" s="64"/>
      <c r="H13" s="129"/>
      <c r="I13" s="64"/>
      <c r="J13" s="129"/>
      <c r="K13" s="65"/>
      <c r="L13" s="129">
        <f>PL!F29</f>
        <v>11246478</v>
      </c>
      <c r="M13" s="65"/>
      <c r="N13" s="129">
        <f t="shared" si="0"/>
        <v>11246478</v>
      </c>
      <c r="O13" s="65"/>
      <c r="P13" s="139">
        <v>0</v>
      </c>
      <c r="Q13" s="65"/>
      <c r="R13" s="129">
        <f t="shared" si="1"/>
        <v>11246478</v>
      </c>
    </row>
    <row r="14" spans="1:18">
      <c r="A14" s="3" t="s">
        <v>171</v>
      </c>
      <c r="B14" s="145"/>
      <c r="C14" s="127"/>
      <c r="D14" s="63">
        <f>SUM(D12:D13)</f>
        <v>0</v>
      </c>
      <c r="E14" s="64"/>
      <c r="F14" s="63">
        <f>SUM(F12:F13)</f>
        <v>0</v>
      </c>
      <c r="G14" s="64"/>
      <c r="H14" s="63">
        <f>SUM(H12:H13)</f>
        <v>0</v>
      </c>
      <c r="I14" s="64"/>
      <c r="J14" s="63">
        <f>SUM(J12:J13)</f>
        <v>0</v>
      </c>
      <c r="K14" s="65"/>
      <c r="L14" s="63">
        <f>SUM(L12:L13)</f>
        <v>151849992</v>
      </c>
      <c r="M14" s="65"/>
      <c r="N14" s="63">
        <f t="shared" si="0"/>
        <v>151849992</v>
      </c>
      <c r="O14" s="65"/>
      <c r="P14" s="63">
        <f>SUM(P12:P13)</f>
        <v>0</v>
      </c>
      <c r="Q14" s="65"/>
      <c r="R14" s="63">
        <f>SUM(R12:R13)</f>
        <v>151849992</v>
      </c>
    </row>
    <row r="15" spans="1:18">
      <c r="A15" s="9" t="s">
        <v>143</v>
      </c>
      <c r="B15" s="145"/>
      <c r="C15" s="127"/>
      <c r="D15" s="63">
        <v>0</v>
      </c>
      <c r="E15" s="64"/>
      <c r="F15" s="63">
        <v>0</v>
      </c>
      <c r="G15" s="64"/>
      <c r="H15" s="63">
        <v>0</v>
      </c>
      <c r="I15" s="64"/>
      <c r="J15" s="63">
        <v>0</v>
      </c>
      <c r="K15" s="65"/>
      <c r="L15" s="63">
        <v>0</v>
      </c>
      <c r="M15" s="65"/>
      <c r="N15" s="63">
        <f t="shared" si="0"/>
        <v>0</v>
      </c>
      <c r="O15" s="65"/>
      <c r="P15" s="65">
        <v>0</v>
      </c>
      <c r="Q15" s="65"/>
      <c r="R15" s="23">
        <f t="shared" ref="R15:R16" si="2">SUM(N15,P15)</f>
        <v>0</v>
      </c>
    </row>
    <row r="16" spans="1:18">
      <c r="A16" s="9" t="s">
        <v>172</v>
      </c>
      <c r="B16" s="145">
        <v>23</v>
      </c>
      <c r="C16" s="127"/>
      <c r="D16" s="63">
        <v>0</v>
      </c>
      <c r="E16" s="64"/>
      <c r="F16" s="63">
        <v>0</v>
      </c>
      <c r="G16" s="64"/>
      <c r="H16" s="63">
        <v>0</v>
      </c>
      <c r="I16" s="64"/>
      <c r="J16" s="131">
        <v>4731025</v>
      </c>
      <c r="K16" s="65"/>
      <c r="L16" s="131">
        <v>-4731025</v>
      </c>
      <c r="M16" s="65"/>
      <c r="N16" s="63">
        <f t="shared" si="0"/>
        <v>0</v>
      </c>
      <c r="O16" s="65"/>
      <c r="P16" s="65">
        <v>0</v>
      </c>
      <c r="Q16" s="65"/>
      <c r="R16" s="23">
        <f t="shared" si="2"/>
        <v>0</v>
      </c>
    </row>
    <row r="17" spans="1:18">
      <c r="A17" s="15" t="s">
        <v>173</v>
      </c>
      <c r="B17" s="15"/>
      <c r="C17" s="15"/>
      <c r="D17" s="133">
        <f>SUM(D14:D16)</f>
        <v>0</v>
      </c>
      <c r="E17" s="54"/>
      <c r="F17" s="133">
        <f>SUM(F14:F16)</f>
        <v>0</v>
      </c>
      <c r="G17" s="54"/>
      <c r="H17" s="133">
        <f>SUM(H14:H16)</f>
        <v>0</v>
      </c>
      <c r="I17" s="54"/>
      <c r="J17" s="134">
        <f>SUM(J14:J16)</f>
        <v>4731025</v>
      </c>
      <c r="K17" s="54"/>
      <c r="L17" s="134">
        <f>SUM(L14:L16)</f>
        <v>147118967</v>
      </c>
      <c r="M17" s="54"/>
      <c r="N17" s="134">
        <f>SUM(N14:N16)</f>
        <v>151849992</v>
      </c>
      <c r="O17" s="54"/>
      <c r="P17" s="134">
        <f>SUM(P14:P16)</f>
        <v>0</v>
      </c>
      <c r="Q17" s="54"/>
      <c r="R17" s="134">
        <f>SUM(R14:R16)</f>
        <v>151849992</v>
      </c>
    </row>
    <row r="18" spans="1:18" ht="9.75" customHeight="1">
      <c r="B18" s="15"/>
      <c r="C18" s="15"/>
      <c r="D18" s="54"/>
      <c r="E18" s="54"/>
      <c r="F18" s="54"/>
      <c r="G18" s="54"/>
      <c r="H18" s="54"/>
      <c r="I18" s="54"/>
      <c r="J18" s="54"/>
      <c r="K18" s="54"/>
      <c r="L18" s="117"/>
      <c r="M18" s="54"/>
      <c r="N18" s="54"/>
      <c r="O18" s="54"/>
      <c r="P18" s="54"/>
      <c r="Q18" s="54"/>
      <c r="R18" s="66"/>
    </row>
    <row r="19" spans="1:18" ht="22.5" thickBot="1">
      <c r="A19" s="3" t="s">
        <v>174</v>
      </c>
      <c r="B19" s="145"/>
      <c r="C19" s="127"/>
      <c r="D19" s="130">
        <f>D17+D11</f>
        <v>521500000</v>
      </c>
      <c r="E19" s="131"/>
      <c r="F19" s="130">
        <f>F17+F11</f>
        <v>0</v>
      </c>
      <c r="G19" s="131"/>
      <c r="H19" s="130">
        <f>H17+H11</f>
        <v>3356964</v>
      </c>
      <c r="I19" s="131"/>
      <c r="J19" s="130">
        <f>J17+J11</f>
        <v>52150000</v>
      </c>
      <c r="K19" s="131"/>
      <c r="L19" s="130">
        <f>L17+L11</f>
        <v>183001848</v>
      </c>
      <c r="M19" s="131"/>
      <c r="N19" s="130">
        <f>N17+N11</f>
        <v>760008812</v>
      </c>
      <c r="O19" s="131"/>
      <c r="P19" s="130">
        <f>P17+P11</f>
        <v>0</v>
      </c>
      <c r="Q19" s="131"/>
      <c r="R19" s="130">
        <f>R17+R11</f>
        <v>760008812</v>
      </c>
    </row>
    <row r="20" spans="1:18" ht="22.5" thickTop="1">
      <c r="A20" s="3"/>
      <c r="B20" s="145"/>
      <c r="C20" s="127"/>
      <c r="D20" s="63"/>
      <c r="E20" s="65"/>
      <c r="F20" s="65"/>
      <c r="G20" s="65"/>
      <c r="H20" s="63"/>
      <c r="I20" s="65"/>
      <c r="J20" s="63"/>
      <c r="K20" s="65"/>
      <c r="L20" s="63"/>
      <c r="M20" s="65"/>
      <c r="N20" s="63"/>
      <c r="P20" s="13"/>
    </row>
    <row r="21" spans="1:18">
      <c r="A21" s="3"/>
      <c r="B21" s="145"/>
      <c r="C21" s="127"/>
      <c r="D21" s="63"/>
      <c r="E21" s="65"/>
      <c r="F21" s="65"/>
      <c r="G21" s="65"/>
      <c r="H21" s="63"/>
      <c r="I21" s="65"/>
      <c r="J21" s="63"/>
      <c r="K21" s="65"/>
      <c r="L21" s="63"/>
      <c r="M21" s="65"/>
      <c r="N21" s="63"/>
      <c r="P21" s="13"/>
    </row>
    <row r="22" spans="1:18">
      <c r="A22" s="3"/>
      <c r="B22" s="145"/>
      <c r="C22" s="127"/>
      <c r="D22" s="63"/>
      <c r="E22" s="65"/>
      <c r="F22" s="65"/>
      <c r="G22" s="65"/>
      <c r="H22" s="63"/>
      <c r="I22" s="65"/>
      <c r="J22" s="63"/>
      <c r="K22" s="65"/>
      <c r="L22" s="63"/>
      <c r="M22" s="65"/>
      <c r="N22" s="63"/>
      <c r="P22" s="13"/>
    </row>
    <row r="23" spans="1:18">
      <c r="A23" s="3"/>
      <c r="B23" s="145"/>
      <c r="C23" s="127"/>
      <c r="D23" s="63"/>
      <c r="E23" s="65"/>
      <c r="F23" s="65"/>
      <c r="G23" s="65"/>
      <c r="H23" s="63"/>
      <c r="I23" s="65"/>
      <c r="J23" s="63"/>
      <c r="K23" s="65"/>
      <c r="L23" s="63"/>
      <c r="M23" s="65"/>
      <c r="N23" s="63"/>
      <c r="P23" s="13"/>
    </row>
    <row r="24" spans="1:18">
      <c r="A24" s="3"/>
      <c r="B24" s="145"/>
      <c r="C24" s="127"/>
      <c r="D24" s="63"/>
      <c r="E24" s="65"/>
      <c r="F24" s="65"/>
      <c r="G24" s="65"/>
      <c r="H24" s="63"/>
      <c r="I24" s="65"/>
      <c r="J24" s="63"/>
      <c r="K24" s="65"/>
      <c r="L24" s="63"/>
      <c r="M24" s="65"/>
      <c r="N24" s="63"/>
      <c r="P24" s="13"/>
    </row>
    <row r="25" spans="1:18">
      <c r="A25" s="3"/>
      <c r="B25" s="145"/>
      <c r="C25" s="127"/>
      <c r="D25" s="63"/>
      <c r="E25" s="65"/>
      <c r="F25" s="65"/>
      <c r="G25" s="65"/>
      <c r="H25" s="63"/>
      <c r="I25" s="65"/>
      <c r="J25" s="63"/>
      <c r="K25" s="65"/>
      <c r="L25" s="63"/>
      <c r="M25" s="65"/>
      <c r="N25" s="63"/>
      <c r="P25" s="13"/>
    </row>
    <row r="26" spans="1:18">
      <c r="A26" s="3"/>
      <c r="B26" s="145"/>
      <c r="C26" s="127"/>
      <c r="D26" s="63"/>
      <c r="E26" s="65"/>
      <c r="F26" s="65"/>
      <c r="G26" s="65"/>
      <c r="H26" s="63"/>
      <c r="I26" s="65"/>
      <c r="J26" s="63"/>
      <c r="K26" s="65"/>
      <c r="L26" s="63"/>
      <c r="M26" s="65"/>
      <c r="N26" s="63"/>
      <c r="P26" s="13"/>
    </row>
    <row r="27" spans="1:18">
      <c r="A27" s="3"/>
      <c r="B27" s="145"/>
      <c r="C27" s="127"/>
      <c r="D27" s="63"/>
      <c r="E27" s="65"/>
      <c r="F27" s="65"/>
      <c r="G27" s="65"/>
      <c r="H27" s="63"/>
      <c r="I27" s="65"/>
      <c r="J27" s="63"/>
      <c r="K27" s="65"/>
      <c r="L27" s="63"/>
      <c r="M27" s="65"/>
      <c r="N27" s="63"/>
      <c r="P27" s="13"/>
    </row>
    <row r="28" spans="1:18">
      <c r="A28" s="3"/>
      <c r="B28" s="145"/>
      <c r="C28" s="127"/>
      <c r="D28" s="63"/>
      <c r="E28" s="65"/>
      <c r="F28" s="65"/>
      <c r="G28" s="65"/>
      <c r="H28" s="63"/>
      <c r="I28" s="65"/>
      <c r="J28" s="63"/>
      <c r="K28" s="65"/>
      <c r="L28" s="63"/>
      <c r="M28" s="65"/>
      <c r="N28" s="63"/>
      <c r="P28" s="13"/>
    </row>
    <row r="29" spans="1:18">
      <c r="A29" s="3"/>
      <c r="B29" s="145"/>
      <c r="C29" s="127"/>
      <c r="D29" s="63"/>
      <c r="E29" s="65"/>
      <c r="F29" s="65"/>
      <c r="G29" s="65"/>
      <c r="H29" s="63"/>
      <c r="I29" s="65"/>
      <c r="J29" s="63"/>
      <c r="K29" s="65"/>
      <c r="L29" s="63"/>
      <c r="M29" s="65"/>
      <c r="N29" s="63"/>
      <c r="P29" s="13"/>
    </row>
    <row r="30" spans="1:18">
      <c r="A30" s="3"/>
      <c r="B30" s="145"/>
      <c r="C30" s="127"/>
      <c r="D30" s="63"/>
      <c r="E30" s="65"/>
      <c r="F30" s="65"/>
      <c r="G30" s="65"/>
      <c r="H30" s="63"/>
      <c r="I30" s="65"/>
      <c r="J30" s="63"/>
      <c r="K30" s="65"/>
      <c r="L30" s="63"/>
      <c r="M30" s="65"/>
      <c r="N30" s="63"/>
      <c r="P30" s="13"/>
    </row>
    <row r="31" spans="1:18">
      <c r="A31" s="3"/>
      <c r="B31" s="145"/>
      <c r="C31" s="127"/>
      <c r="D31" s="63"/>
      <c r="E31" s="65"/>
      <c r="F31" s="65"/>
      <c r="G31" s="65"/>
      <c r="H31" s="63"/>
      <c r="I31" s="65"/>
      <c r="J31" s="63"/>
      <c r="K31" s="65"/>
      <c r="L31" s="63"/>
      <c r="M31" s="65"/>
      <c r="N31" s="63"/>
      <c r="P31" s="13"/>
    </row>
    <row r="32" spans="1:18">
      <c r="A32" s="9"/>
      <c r="B32" s="145"/>
      <c r="C32" s="127"/>
      <c r="D32" s="63"/>
      <c r="E32" s="65"/>
      <c r="F32" s="63"/>
      <c r="G32" s="65"/>
      <c r="H32" s="63"/>
      <c r="I32" s="65"/>
      <c r="J32" s="63"/>
      <c r="K32" s="65"/>
      <c r="L32" s="63"/>
      <c r="M32" s="65"/>
      <c r="N32" s="63"/>
      <c r="P32" s="13"/>
    </row>
    <row r="33" spans="1:20" ht="23.25">
      <c r="A33" s="11" t="s">
        <v>145</v>
      </c>
      <c r="B33" s="1"/>
      <c r="C33" s="5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P33" s="13"/>
    </row>
    <row r="34" spans="1:20" ht="23.25">
      <c r="A34" s="1" t="s">
        <v>62</v>
      </c>
      <c r="B34" s="1"/>
      <c r="C34" s="59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P34" s="13"/>
    </row>
    <row r="35" spans="1:20" ht="23.25">
      <c r="A35" s="1" t="s">
        <v>168</v>
      </c>
      <c r="B35" s="1"/>
      <c r="C35" s="59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P35" s="13"/>
    </row>
    <row r="36" spans="1:20" ht="23.25">
      <c r="A36" s="1"/>
      <c r="B36" s="1"/>
      <c r="C36" s="59"/>
      <c r="D36" s="48" t="s">
        <v>1</v>
      </c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48"/>
      <c r="P36" s="48"/>
      <c r="Q36" s="48"/>
      <c r="R36" s="48"/>
    </row>
    <row r="37" spans="1:20">
      <c r="A37" s="12"/>
      <c r="B37" s="12"/>
      <c r="C37" s="15"/>
      <c r="E37" s="48"/>
      <c r="F37" s="48"/>
      <c r="G37" s="48"/>
      <c r="H37" s="48"/>
      <c r="I37" s="48"/>
      <c r="J37" s="48"/>
      <c r="K37" s="48"/>
      <c r="L37" s="48"/>
      <c r="M37" s="48"/>
      <c r="N37" s="48"/>
      <c r="P37" s="67" t="s">
        <v>156</v>
      </c>
    </row>
    <row r="38" spans="1:20">
      <c r="D38" s="127" t="s">
        <v>32</v>
      </c>
      <c r="E38" s="61"/>
      <c r="F38" s="127" t="s">
        <v>151</v>
      </c>
      <c r="G38" s="61"/>
      <c r="H38" s="127" t="s">
        <v>100</v>
      </c>
      <c r="I38" s="61"/>
      <c r="J38" s="137" t="s">
        <v>35</v>
      </c>
      <c r="K38" s="137"/>
      <c r="L38" s="137"/>
      <c r="M38" s="61"/>
      <c r="N38" s="127" t="s">
        <v>55</v>
      </c>
      <c r="O38" s="61"/>
      <c r="P38" s="67" t="s">
        <v>157</v>
      </c>
      <c r="Q38" s="61"/>
      <c r="R38" s="127"/>
    </row>
    <row r="39" spans="1:20">
      <c r="D39" s="127" t="s">
        <v>56</v>
      </c>
      <c r="E39" s="61"/>
      <c r="F39" s="127" t="s">
        <v>150</v>
      </c>
      <c r="G39" s="61"/>
      <c r="H39" s="127" t="s">
        <v>98</v>
      </c>
      <c r="I39" s="61"/>
      <c r="J39" s="127" t="s">
        <v>57</v>
      </c>
      <c r="K39" s="61"/>
      <c r="L39" s="61"/>
      <c r="M39" s="61"/>
      <c r="N39" s="127" t="s">
        <v>58</v>
      </c>
      <c r="O39" s="61"/>
      <c r="P39" s="67" t="s">
        <v>158</v>
      </c>
      <c r="Q39" s="61"/>
      <c r="R39" s="127" t="s">
        <v>55</v>
      </c>
    </row>
    <row r="40" spans="1:20">
      <c r="B40" s="145" t="s">
        <v>4</v>
      </c>
      <c r="D40" s="146" t="s">
        <v>59</v>
      </c>
      <c r="E40" s="61"/>
      <c r="F40" s="146" t="s">
        <v>149</v>
      </c>
      <c r="G40" s="61"/>
      <c r="H40" s="146" t="s">
        <v>99</v>
      </c>
      <c r="I40" s="61"/>
      <c r="J40" s="146" t="s">
        <v>60</v>
      </c>
      <c r="K40" s="61"/>
      <c r="L40" s="146" t="s">
        <v>61</v>
      </c>
      <c r="M40" s="61"/>
      <c r="N40" s="146" t="s">
        <v>155</v>
      </c>
      <c r="O40" s="61"/>
      <c r="P40" s="116" t="s">
        <v>159</v>
      </c>
      <c r="Q40" s="61"/>
      <c r="R40" s="146" t="s">
        <v>58</v>
      </c>
    </row>
    <row r="41" spans="1:20">
      <c r="A41" s="15"/>
      <c r="B41" s="15"/>
      <c r="C41" s="15"/>
      <c r="D41" s="156" t="s">
        <v>107</v>
      </c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</row>
    <row r="42" spans="1:20">
      <c r="A42" s="15" t="s">
        <v>168</v>
      </c>
      <c r="B42" s="15"/>
      <c r="C42" s="15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20">
      <c r="A43" s="3" t="s">
        <v>141</v>
      </c>
      <c r="B43" s="145"/>
      <c r="C43" s="127"/>
      <c r="D43" s="63">
        <v>521500000</v>
      </c>
      <c r="E43" s="135"/>
      <c r="F43" s="63">
        <v>0</v>
      </c>
      <c r="G43" s="135"/>
      <c r="H43" s="63">
        <v>3356964</v>
      </c>
      <c r="I43" s="135"/>
      <c r="J43" s="63">
        <v>52150000</v>
      </c>
      <c r="K43" s="131"/>
      <c r="L43" s="63">
        <v>183001848</v>
      </c>
      <c r="M43" s="131"/>
      <c r="N43" s="63">
        <f>SUM(D43:L43)</f>
        <v>760008812</v>
      </c>
      <c r="O43" s="131"/>
      <c r="P43" s="63">
        <v>0</v>
      </c>
      <c r="Q43" s="131"/>
      <c r="R43" s="63">
        <f>SUM(N43:P43)</f>
        <v>760008812</v>
      </c>
    </row>
    <row r="44" spans="1:20">
      <c r="A44" s="9" t="s">
        <v>32</v>
      </c>
      <c r="B44" s="145"/>
      <c r="C44" s="127"/>
      <c r="D44" s="131">
        <v>203500000</v>
      </c>
      <c r="E44" s="135"/>
      <c r="F44" s="131">
        <v>345715911</v>
      </c>
      <c r="G44" s="135"/>
      <c r="H44" s="63">
        <v>0</v>
      </c>
      <c r="I44" s="135"/>
      <c r="J44" s="63">
        <v>0</v>
      </c>
      <c r="K44" s="131"/>
      <c r="L44" s="63">
        <v>0</v>
      </c>
      <c r="M44" s="131"/>
      <c r="N44" s="63">
        <f t="shared" ref="N44:N50" si="3">SUM(D44:L44)</f>
        <v>549215911</v>
      </c>
      <c r="O44" s="131"/>
      <c r="P44" s="131"/>
      <c r="Q44" s="131"/>
      <c r="R44" s="112">
        <f t="shared" ref="R44:R50" si="4">SUM(N44,P44)</f>
        <v>549215911</v>
      </c>
    </row>
    <row r="45" spans="1:20">
      <c r="A45" s="9" t="s">
        <v>169</v>
      </c>
      <c r="B45" s="145"/>
      <c r="C45" s="127"/>
      <c r="D45" s="63"/>
      <c r="E45" s="64"/>
      <c r="F45" s="63"/>
      <c r="G45" s="64"/>
      <c r="H45" s="63"/>
      <c r="I45" s="64"/>
      <c r="J45" s="63"/>
      <c r="K45" s="65"/>
      <c r="L45" s="131">
        <f>PL!D33</f>
        <v>94569771</v>
      </c>
      <c r="M45" s="65"/>
      <c r="N45" s="63">
        <f t="shared" si="3"/>
        <v>94569771</v>
      </c>
      <c r="O45" s="65"/>
      <c r="P45" s="65">
        <f>PL!D34</f>
        <v>-4512</v>
      </c>
      <c r="Q45" s="65"/>
      <c r="R45" s="112">
        <f>SUM(N45,P45)</f>
        <v>94565259</v>
      </c>
      <c r="T45" s="23">
        <f>R45-PL!D23</f>
        <v>0</v>
      </c>
    </row>
    <row r="46" spans="1:20">
      <c r="A46" s="9" t="s">
        <v>170</v>
      </c>
      <c r="B46" s="145"/>
      <c r="C46" s="127"/>
      <c r="D46" s="129"/>
      <c r="E46" s="64"/>
      <c r="F46" s="129"/>
      <c r="G46" s="64"/>
      <c r="H46" s="129"/>
      <c r="I46" s="64"/>
      <c r="J46" s="129"/>
      <c r="K46" s="65"/>
      <c r="L46" s="129">
        <f>PL!H54</f>
        <v>0</v>
      </c>
      <c r="M46" s="65"/>
      <c r="N46" s="129">
        <f t="shared" si="3"/>
        <v>0</v>
      </c>
      <c r="O46" s="65"/>
      <c r="P46" s="139"/>
      <c r="Q46" s="65"/>
      <c r="R46" s="121">
        <f>SUM(N46,P46)</f>
        <v>0</v>
      </c>
    </row>
    <row r="47" spans="1:20">
      <c r="A47" s="3" t="s">
        <v>171</v>
      </c>
      <c r="B47" s="145"/>
      <c r="C47" s="127"/>
      <c r="D47" s="63">
        <f>SUM(D44:D46)</f>
        <v>203500000</v>
      </c>
      <c r="E47" s="64"/>
      <c r="F47" s="63">
        <f>SUM(F44:F46)</f>
        <v>345715911</v>
      </c>
      <c r="G47" s="64"/>
      <c r="H47" s="63">
        <f t="shared" ref="H47:R47" si="5">SUM(H44:H46)</f>
        <v>0</v>
      </c>
      <c r="I47" s="63">
        <f t="shared" si="5"/>
        <v>0</v>
      </c>
      <c r="J47" s="63">
        <f t="shared" si="5"/>
        <v>0</v>
      </c>
      <c r="K47" s="63">
        <f t="shared" si="5"/>
        <v>0</v>
      </c>
      <c r="L47" s="63">
        <f t="shared" si="5"/>
        <v>94569771</v>
      </c>
      <c r="M47" s="65"/>
      <c r="N47" s="63">
        <f t="shared" si="5"/>
        <v>643785682</v>
      </c>
      <c r="O47" s="65"/>
      <c r="P47" s="63">
        <f t="shared" si="5"/>
        <v>-4512</v>
      </c>
      <c r="Q47" s="65"/>
      <c r="R47" s="63">
        <f t="shared" si="5"/>
        <v>643781170</v>
      </c>
    </row>
    <row r="48" spans="1:20">
      <c r="A48" s="9" t="s">
        <v>143</v>
      </c>
      <c r="B48" s="145">
        <v>34</v>
      </c>
      <c r="C48" s="127"/>
      <c r="D48" s="63">
        <v>0</v>
      </c>
      <c r="E48" s="64"/>
      <c r="F48" s="63">
        <v>0</v>
      </c>
      <c r="G48" s="64"/>
      <c r="H48" s="63">
        <v>0</v>
      </c>
      <c r="I48" s="64"/>
      <c r="J48" s="63">
        <v>0</v>
      </c>
      <c r="K48" s="65"/>
      <c r="L48" s="131">
        <v>-198170000</v>
      </c>
      <c r="M48" s="65"/>
      <c r="N48" s="63">
        <f t="shared" si="3"/>
        <v>-198170000</v>
      </c>
      <c r="O48" s="65"/>
      <c r="P48" s="65">
        <v>0</v>
      </c>
      <c r="Q48" s="65"/>
      <c r="R48" s="141">
        <f t="shared" si="4"/>
        <v>-198170000</v>
      </c>
    </row>
    <row r="49" spans="1:20">
      <c r="A49" s="9" t="s">
        <v>172</v>
      </c>
      <c r="B49" s="145">
        <v>23</v>
      </c>
      <c r="C49" s="127"/>
      <c r="D49" s="63">
        <v>0</v>
      </c>
      <c r="E49" s="64"/>
      <c r="F49" s="63">
        <v>0</v>
      </c>
      <c r="G49" s="64"/>
      <c r="H49" s="63">
        <v>0</v>
      </c>
      <c r="I49" s="64"/>
      <c r="J49" s="131">
        <v>4735783</v>
      </c>
      <c r="K49" s="65"/>
      <c r="L49" s="131">
        <f>-J49</f>
        <v>-4735783</v>
      </c>
      <c r="M49" s="65"/>
      <c r="N49" s="63">
        <f t="shared" si="3"/>
        <v>0</v>
      </c>
      <c r="O49" s="65"/>
      <c r="P49" s="65"/>
      <c r="Q49" s="65"/>
      <c r="R49" s="141">
        <f t="shared" si="4"/>
        <v>0</v>
      </c>
    </row>
    <row r="50" spans="1:20">
      <c r="A50" s="9" t="s">
        <v>166</v>
      </c>
      <c r="B50" s="145"/>
      <c r="C50" s="127"/>
      <c r="D50" s="63">
        <v>0</v>
      </c>
      <c r="E50" s="64"/>
      <c r="F50" s="63">
        <v>0</v>
      </c>
      <c r="G50" s="64"/>
      <c r="H50" s="63">
        <v>0</v>
      </c>
      <c r="I50" s="64"/>
      <c r="J50" s="131">
        <v>0</v>
      </c>
      <c r="K50" s="65"/>
      <c r="L50" s="131">
        <f>-J50</f>
        <v>0</v>
      </c>
      <c r="M50" s="65"/>
      <c r="N50" s="63">
        <f t="shared" si="3"/>
        <v>0</v>
      </c>
      <c r="O50" s="65"/>
      <c r="P50" s="65">
        <v>2700</v>
      </c>
      <c r="Q50" s="65"/>
      <c r="R50" s="140">
        <f t="shared" si="4"/>
        <v>2700</v>
      </c>
    </row>
    <row r="51" spans="1:20">
      <c r="A51" s="15" t="s">
        <v>173</v>
      </c>
      <c r="B51" s="15"/>
      <c r="C51" s="15"/>
      <c r="D51" s="136">
        <f>SUM(D47:D50)</f>
        <v>203500000</v>
      </c>
      <c r="E51" s="54"/>
      <c r="F51" s="136">
        <f>SUM(F47:F50)</f>
        <v>345715911</v>
      </c>
      <c r="G51" s="54"/>
      <c r="H51" s="133">
        <f>SUM(H47:H50)</f>
        <v>0</v>
      </c>
      <c r="I51" s="54"/>
      <c r="J51" s="132">
        <f>SUM(J47:J50)</f>
        <v>4735783</v>
      </c>
      <c r="K51" s="144"/>
      <c r="L51" s="132">
        <f>SUM(L47:L50)</f>
        <v>-108336012</v>
      </c>
      <c r="M51" s="54"/>
      <c r="N51" s="132">
        <f>SUM(N47:N50)</f>
        <v>445615682</v>
      </c>
      <c r="O51" s="54"/>
      <c r="P51" s="132">
        <f>SUM(P47:P50)</f>
        <v>-1812</v>
      </c>
      <c r="Q51" s="54"/>
      <c r="R51" s="134">
        <f>SUM(R47:R50)</f>
        <v>445613870</v>
      </c>
    </row>
    <row r="52" spans="1:20" ht="9.75" customHeight="1">
      <c r="B52" s="15"/>
      <c r="C52" s="15"/>
      <c r="D52" s="54"/>
      <c r="E52" s="54"/>
      <c r="F52" s="54"/>
      <c r="G52" s="54"/>
      <c r="H52" s="54"/>
      <c r="I52" s="54"/>
      <c r="J52" s="54"/>
      <c r="K52" s="54"/>
      <c r="L52" s="117"/>
      <c r="M52" s="54"/>
      <c r="N52" s="54"/>
      <c r="O52" s="54"/>
      <c r="P52" s="54"/>
      <c r="Q52" s="54"/>
      <c r="R52" s="66"/>
    </row>
    <row r="53" spans="1:20" ht="22.5" thickBot="1">
      <c r="A53" s="3" t="s">
        <v>175</v>
      </c>
      <c r="B53" s="145"/>
      <c r="C53" s="127"/>
      <c r="D53" s="130">
        <f>D51+D43</f>
        <v>725000000</v>
      </c>
      <c r="E53" s="131"/>
      <c r="F53" s="130">
        <f>F51+F43</f>
        <v>345715911</v>
      </c>
      <c r="G53" s="131"/>
      <c r="H53" s="130">
        <f>H51+H43</f>
        <v>3356964</v>
      </c>
      <c r="I53" s="131"/>
      <c r="J53" s="130">
        <f>J51+J43</f>
        <v>56885783</v>
      </c>
      <c r="K53" s="131"/>
      <c r="L53" s="130">
        <f>L51+L43</f>
        <v>74665836</v>
      </c>
      <c r="M53" s="131"/>
      <c r="N53" s="130">
        <f>N51+N43</f>
        <v>1205624494</v>
      </c>
      <c r="O53" s="131"/>
      <c r="P53" s="130">
        <f>P51+P43</f>
        <v>-1812</v>
      </c>
      <c r="Q53" s="131"/>
      <c r="R53" s="130">
        <f>R51+R43</f>
        <v>1205622682</v>
      </c>
      <c r="T53" s="47"/>
    </row>
    <row r="54" spans="1:20" ht="22.5" thickTop="1">
      <c r="A54" s="3"/>
      <c r="B54" s="145"/>
      <c r="C54" s="127"/>
      <c r="D54" s="63"/>
      <c r="E54" s="131"/>
      <c r="F54" s="63"/>
      <c r="G54" s="131"/>
      <c r="H54" s="63"/>
      <c r="I54" s="131"/>
      <c r="J54" s="63"/>
      <c r="K54" s="131"/>
      <c r="L54" s="63"/>
      <c r="M54" s="131"/>
      <c r="N54" s="63"/>
      <c r="O54" s="131"/>
      <c r="P54" s="63"/>
      <c r="Q54" s="131"/>
      <c r="R54" s="63"/>
      <c r="T54" s="47"/>
    </row>
    <row r="55" spans="1:20">
      <c r="A55" s="3"/>
      <c r="B55" s="145"/>
      <c r="C55" s="127"/>
      <c r="D55" s="63"/>
      <c r="E55" s="131"/>
      <c r="F55" s="63"/>
      <c r="G55" s="131"/>
      <c r="H55" s="63"/>
      <c r="I55" s="131"/>
      <c r="J55" s="63"/>
      <c r="K55" s="131"/>
      <c r="L55" s="63"/>
      <c r="M55" s="131"/>
      <c r="N55" s="63"/>
      <c r="O55" s="131"/>
      <c r="P55" s="63"/>
      <c r="Q55" s="131"/>
      <c r="R55" s="63"/>
      <c r="T55" s="47"/>
    </row>
    <row r="56" spans="1:20">
      <c r="A56" s="3"/>
      <c r="B56" s="145"/>
      <c r="C56" s="127"/>
      <c r="D56" s="63"/>
      <c r="E56" s="131"/>
      <c r="F56" s="63"/>
      <c r="G56" s="131"/>
      <c r="H56" s="63"/>
      <c r="I56" s="131"/>
      <c r="J56" s="63"/>
      <c r="K56" s="131"/>
      <c r="L56" s="63"/>
      <c r="M56" s="131"/>
      <c r="N56" s="63"/>
      <c r="O56" s="131"/>
      <c r="P56" s="63"/>
      <c r="Q56" s="131"/>
      <c r="R56" s="63"/>
      <c r="T56" s="47"/>
    </row>
    <row r="57" spans="1:20">
      <c r="A57" s="3"/>
      <c r="B57" s="145"/>
      <c r="C57" s="127"/>
      <c r="D57" s="63"/>
      <c r="E57" s="131"/>
      <c r="F57" s="63"/>
      <c r="G57" s="131"/>
      <c r="H57" s="63"/>
      <c r="I57" s="131"/>
      <c r="J57" s="63"/>
      <c r="K57" s="131"/>
      <c r="L57" s="63"/>
      <c r="M57" s="131"/>
      <c r="N57" s="63"/>
      <c r="O57" s="131"/>
      <c r="P57" s="63"/>
      <c r="Q57" s="131"/>
      <c r="R57" s="63"/>
      <c r="T57" s="47"/>
    </row>
    <row r="58" spans="1:20">
      <c r="A58" s="3"/>
      <c r="B58" s="145"/>
      <c r="C58" s="127"/>
      <c r="D58" s="63"/>
      <c r="E58" s="131"/>
      <c r="F58" s="63"/>
      <c r="G58" s="131"/>
      <c r="H58" s="63"/>
      <c r="I58" s="131"/>
      <c r="J58" s="63"/>
      <c r="K58" s="131"/>
      <c r="L58" s="63"/>
      <c r="M58" s="131"/>
      <c r="N58" s="63"/>
      <c r="O58" s="131"/>
      <c r="P58" s="63"/>
      <c r="Q58" s="131"/>
      <c r="R58" s="63"/>
      <c r="T58" s="47"/>
    </row>
    <row r="59" spans="1:20">
      <c r="A59" s="3"/>
      <c r="B59" s="145"/>
      <c r="C59" s="127"/>
      <c r="D59" s="63"/>
      <c r="E59" s="131"/>
      <c r="F59" s="63"/>
      <c r="G59" s="131"/>
      <c r="H59" s="63"/>
      <c r="I59" s="131"/>
      <c r="J59" s="63"/>
      <c r="K59" s="131"/>
      <c r="L59" s="63"/>
      <c r="M59" s="131"/>
      <c r="N59" s="63"/>
      <c r="O59" s="131"/>
      <c r="P59" s="63"/>
      <c r="Q59" s="131"/>
      <c r="R59" s="63"/>
      <c r="T59" s="47"/>
    </row>
    <row r="60" spans="1:20">
      <c r="A60" s="3"/>
      <c r="B60" s="145"/>
      <c r="C60" s="127"/>
      <c r="D60" s="63"/>
      <c r="E60" s="131"/>
      <c r="F60" s="63"/>
      <c r="G60" s="131"/>
      <c r="H60" s="63"/>
      <c r="I60" s="131"/>
      <c r="J60" s="63"/>
      <c r="K60" s="131"/>
      <c r="L60" s="63"/>
      <c r="M60" s="131"/>
      <c r="N60" s="63"/>
      <c r="O60" s="131"/>
      <c r="P60" s="63"/>
      <c r="Q60" s="131"/>
      <c r="R60" s="63"/>
      <c r="T60" s="47"/>
    </row>
    <row r="61" spans="1:20">
      <c r="A61" s="3"/>
      <c r="B61" s="145"/>
      <c r="C61" s="127"/>
      <c r="D61" s="63"/>
      <c r="E61" s="131"/>
      <c r="F61" s="63"/>
      <c r="G61" s="131"/>
      <c r="H61" s="63"/>
      <c r="I61" s="131"/>
      <c r="J61" s="63"/>
      <c r="K61" s="131"/>
      <c r="L61" s="63"/>
      <c r="M61" s="131"/>
      <c r="N61" s="63"/>
      <c r="O61" s="131"/>
      <c r="P61" s="63"/>
      <c r="Q61" s="131"/>
      <c r="R61" s="63"/>
      <c r="T61" s="47"/>
    </row>
    <row r="62" spans="1:20">
      <c r="A62" s="3"/>
      <c r="B62" s="145"/>
      <c r="C62" s="127"/>
      <c r="D62" s="63"/>
      <c r="E62" s="131"/>
      <c r="F62" s="63"/>
      <c r="G62" s="131"/>
      <c r="H62" s="63"/>
      <c r="I62" s="131"/>
      <c r="J62" s="63"/>
      <c r="K62" s="131"/>
      <c r="L62" s="63"/>
      <c r="M62" s="131"/>
      <c r="N62" s="63"/>
      <c r="O62" s="131"/>
      <c r="P62" s="63"/>
      <c r="Q62" s="131"/>
      <c r="R62" s="63"/>
      <c r="T62" s="47"/>
    </row>
    <row r="63" spans="1:20">
      <c r="T63" s="23"/>
    </row>
    <row r="64" spans="1:20">
      <c r="A64" s="152"/>
    </row>
    <row r="65" spans="12:18">
      <c r="R65" s="23">
        <f>R53-BS!E88</f>
        <v>0</v>
      </c>
    </row>
    <row r="67" spans="12:18">
      <c r="L67" s="44"/>
    </row>
  </sheetData>
  <mergeCells count="2">
    <mergeCell ref="D9:R9"/>
    <mergeCell ref="D41:R41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3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P45"/>
  <sheetViews>
    <sheetView tabSelected="1" view="pageBreakPreview" topLeftCell="A13" zoomScale="85" zoomScaleNormal="100" zoomScaleSheetLayoutView="85" workbookViewId="0">
      <selection activeCell="D21" sqref="D21"/>
    </sheetView>
  </sheetViews>
  <sheetFormatPr defaultColWidth="9.140625" defaultRowHeight="21.75"/>
  <cols>
    <col min="1" max="1" width="44.140625" style="13" customWidth="1"/>
    <col min="2" max="2" width="7.85546875" style="13" customWidth="1"/>
    <col min="3" max="3" width="0.85546875" style="13" customWidth="1"/>
    <col min="4" max="4" width="15.7109375" style="13" customWidth="1"/>
    <col min="5" max="5" width="0.85546875" style="13" customWidth="1"/>
    <col min="6" max="6" width="17.140625" style="13" customWidth="1"/>
    <col min="7" max="7" width="0.85546875" style="13" customWidth="1"/>
    <col min="8" max="8" width="15.7109375" style="13" customWidth="1"/>
    <col min="9" max="9" width="0.85546875" style="13" customWidth="1"/>
    <col min="10" max="10" width="15.7109375" style="13" customWidth="1"/>
    <col min="11" max="11" width="0.85546875" style="13" customWidth="1"/>
    <col min="12" max="12" width="15.7109375" style="13" customWidth="1"/>
    <col min="13" max="13" width="0.85546875" style="13" customWidth="1"/>
    <col min="14" max="14" width="15.7109375" style="13" customWidth="1"/>
    <col min="15" max="15" width="1.5703125" style="13" customWidth="1"/>
    <col min="16" max="16" width="15.7109375" style="13" customWidth="1"/>
    <col min="17" max="17" width="1.5703125" style="13" customWidth="1"/>
    <col min="18" max="18" width="17.85546875" style="13" customWidth="1"/>
    <col min="19" max="19" width="9.140625" style="13"/>
    <col min="20" max="20" width="18" style="13" bestFit="1" customWidth="1"/>
    <col min="21" max="16384" width="9.140625" style="13"/>
  </cols>
  <sheetData>
    <row r="1" spans="1:14" ht="23.25">
      <c r="A1" s="11" t="s">
        <v>145</v>
      </c>
      <c r="B1" s="1"/>
      <c r="C1" s="59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23.25">
      <c r="A2" s="1" t="s">
        <v>62</v>
      </c>
      <c r="B2" s="1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23.25">
      <c r="A3" s="1" t="s">
        <v>168</v>
      </c>
      <c r="B3" s="1"/>
      <c r="C3" s="59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>
      <c r="A4" s="12"/>
      <c r="B4" s="12"/>
      <c r="C4" s="15"/>
      <c r="D4" s="48" t="s">
        <v>146</v>
      </c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>
      <c r="D5" s="127" t="s">
        <v>32</v>
      </c>
      <c r="E5" s="61"/>
      <c r="F5" s="127" t="s">
        <v>151</v>
      </c>
      <c r="G5" s="61"/>
      <c r="H5" s="127" t="s">
        <v>100</v>
      </c>
      <c r="I5" s="61"/>
      <c r="J5" s="157" t="s">
        <v>35</v>
      </c>
      <c r="K5" s="157"/>
      <c r="L5" s="157"/>
      <c r="M5" s="61"/>
      <c r="N5" s="127"/>
    </row>
    <row r="6" spans="1:14">
      <c r="D6" s="127" t="s">
        <v>56</v>
      </c>
      <c r="E6" s="61"/>
      <c r="F6" s="127" t="s">
        <v>150</v>
      </c>
      <c r="G6" s="61"/>
      <c r="H6" s="127" t="s">
        <v>98</v>
      </c>
      <c r="I6" s="61"/>
      <c r="J6" s="127" t="s">
        <v>57</v>
      </c>
      <c r="K6" s="61"/>
      <c r="L6" s="61"/>
      <c r="M6" s="61"/>
      <c r="N6" s="127" t="s">
        <v>55</v>
      </c>
    </row>
    <row r="7" spans="1:14">
      <c r="B7" s="145" t="s">
        <v>4</v>
      </c>
      <c r="D7" s="146" t="s">
        <v>59</v>
      </c>
      <c r="E7" s="61"/>
      <c r="F7" s="146" t="s">
        <v>149</v>
      </c>
      <c r="G7" s="61"/>
      <c r="H7" s="146" t="s">
        <v>99</v>
      </c>
      <c r="I7" s="61"/>
      <c r="J7" s="146" t="s">
        <v>60</v>
      </c>
      <c r="K7" s="61"/>
      <c r="L7" s="146" t="s">
        <v>61</v>
      </c>
      <c r="M7" s="61"/>
      <c r="N7" s="146" t="s">
        <v>58</v>
      </c>
    </row>
    <row r="8" spans="1:14">
      <c r="A8" s="15"/>
      <c r="B8" s="15"/>
      <c r="C8" s="15"/>
      <c r="D8" s="156" t="s">
        <v>107</v>
      </c>
      <c r="E8" s="156"/>
      <c r="F8" s="156"/>
      <c r="G8" s="156"/>
      <c r="H8" s="156"/>
      <c r="I8" s="156"/>
      <c r="J8" s="156"/>
      <c r="K8" s="156"/>
      <c r="L8" s="156"/>
      <c r="M8" s="156"/>
      <c r="N8" s="156"/>
    </row>
    <row r="9" spans="1:14">
      <c r="A9" s="15" t="s">
        <v>167</v>
      </c>
      <c r="B9" s="15"/>
      <c r="C9" s="15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</row>
    <row r="10" spans="1:14">
      <c r="A10" s="3" t="s">
        <v>180</v>
      </c>
      <c r="B10" s="145"/>
      <c r="C10" s="127"/>
      <c r="D10" s="63">
        <v>521500000</v>
      </c>
      <c r="E10" s="135"/>
      <c r="F10" s="63">
        <v>0</v>
      </c>
      <c r="G10" s="135"/>
      <c r="H10" s="63">
        <v>3356964</v>
      </c>
      <c r="I10" s="135"/>
      <c r="J10" s="63">
        <v>47418975</v>
      </c>
      <c r="K10" s="131"/>
      <c r="L10" s="63">
        <v>35882881</v>
      </c>
      <c r="M10" s="131"/>
      <c r="N10" s="63">
        <f>SUM(D10:L10)</f>
        <v>608158820</v>
      </c>
    </row>
    <row r="11" spans="1:14">
      <c r="A11" s="9" t="s">
        <v>169</v>
      </c>
      <c r="B11" s="145"/>
      <c r="C11" s="127"/>
      <c r="D11" s="63"/>
      <c r="E11" s="64"/>
      <c r="F11" s="63"/>
      <c r="G11" s="64"/>
      <c r="H11" s="63"/>
      <c r="I11" s="64"/>
      <c r="J11" s="63"/>
      <c r="K11" s="65"/>
      <c r="L11" s="131">
        <f>PL!J23</f>
        <v>140603514</v>
      </c>
      <c r="M11" s="65"/>
      <c r="N11" s="66">
        <f t="shared" ref="N11:N15" si="0">SUM(D11:L11)</f>
        <v>140603514</v>
      </c>
    </row>
    <row r="12" spans="1:14">
      <c r="A12" s="9" t="s">
        <v>170</v>
      </c>
      <c r="B12" s="145"/>
      <c r="C12" s="127"/>
      <c r="D12" s="129"/>
      <c r="E12" s="64"/>
      <c r="F12" s="129"/>
      <c r="G12" s="64"/>
      <c r="H12" s="129"/>
      <c r="I12" s="64"/>
      <c r="J12" s="129"/>
      <c r="K12" s="65"/>
      <c r="L12" s="129">
        <f>PL!J29</f>
        <v>11246478</v>
      </c>
      <c r="M12" s="65"/>
      <c r="N12" s="129">
        <f t="shared" si="0"/>
        <v>11246478</v>
      </c>
    </row>
    <row r="13" spans="1:14">
      <c r="A13" s="3" t="s">
        <v>171</v>
      </c>
      <c r="B13" s="145"/>
      <c r="C13" s="127"/>
      <c r="D13" s="63">
        <f>SUM(D11:D12)</f>
        <v>0</v>
      </c>
      <c r="E13" s="64"/>
      <c r="F13" s="63">
        <f>SUM(F11:F12)</f>
        <v>0</v>
      </c>
      <c r="G13" s="64"/>
      <c r="H13" s="63">
        <f>SUM(H11:H12)</f>
        <v>0</v>
      </c>
      <c r="I13" s="64"/>
      <c r="J13" s="63">
        <f>SUM(J11:J12)</f>
        <v>0</v>
      </c>
      <c r="K13" s="65"/>
      <c r="L13" s="63">
        <f>SUM(L11:L12)</f>
        <v>151849992</v>
      </c>
      <c r="M13" s="65"/>
      <c r="N13" s="63">
        <f>SUM(N11:N12)</f>
        <v>151849992</v>
      </c>
    </row>
    <row r="14" spans="1:14">
      <c r="A14" s="9" t="s">
        <v>143</v>
      </c>
      <c r="B14" s="145"/>
      <c r="C14" s="127"/>
      <c r="D14" s="63">
        <v>0</v>
      </c>
      <c r="E14" s="64"/>
      <c r="F14" s="63">
        <v>0</v>
      </c>
      <c r="G14" s="64"/>
      <c r="H14" s="63">
        <v>0</v>
      </c>
      <c r="I14" s="64"/>
      <c r="J14" s="63">
        <v>0</v>
      </c>
      <c r="K14" s="65"/>
      <c r="L14" s="63">
        <v>0</v>
      </c>
      <c r="M14" s="65"/>
      <c r="N14" s="66">
        <f t="shared" si="0"/>
        <v>0</v>
      </c>
    </row>
    <row r="15" spans="1:14">
      <c r="A15" s="9" t="s">
        <v>172</v>
      </c>
      <c r="B15" s="145">
        <v>23</v>
      </c>
      <c r="C15" s="127"/>
      <c r="D15" s="63">
        <v>0</v>
      </c>
      <c r="E15" s="64"/>
      <c r="F15" s="63">
        <v>0</v>
      </c>
      <c r="G15" s="64"/>
      <c r="H15" s="63">
        <v>0</v>
      </c>
      <c r="I15" s="64"/>
      <c r="J15" s="131">
        <v>4731025</v>
      </c>
      <c r="K15" s="65"/>
      <c r="L15" s="63">
        <v>-4731025</v>
      </c>
      <c r="M15" s="65"/>
      <c r="N15" s="66">
        <f t="shared" si="0"/>
        <v>0</v>
      </c>
    </row>
    <row r="16" spans="1:14">
      <c r="A16" s="15" t="s">
        <v>173</v>
      </c>
      <c r="B16" s="15"/>
      <c r="C16" s="15"/>
      <c r="D16" s="133">
        <f>SUM(D13:D15)</f>
        <v>0</v>
      </c>
      <c r="E16" s="54"/>
      <c r="F16" s="133">
        <f>SUM(F13:F15)</f>
        <v>0</v>
      </c>
      <c r="G16" s="54"/>
      <c r="H16" s="133">
        <f>SUM(H13:H15)</f>
        <v>0</v>
      </c>
      <c r="I16" s="54"/>
      <c r="J16" s="134">
        <f>SUM(J13:J15)</f>
        <v>4731025</v>
      </c>
      <c r="K16" s="54"/>
      <c r="L16" s="134">
        <f>SUM(L13:L15)</f>
        <v>147118967</v>
      </c>
      <c r="M16" s="54"/>
      <c r="N16" s="134">
        <f>SUM(N13:N15)</f>
        <v>151849992</v>
      </c>
    </row>
    <row r="17" spans="1:14" ht="9.75" customHeight="1">
      <c r="B17" s="15"/>
      <c r="C17" s="15"/>
      <c r="D17" s="54"/>
      <c r="E17" s="54"/>
      <c r="F17" s="54"/>
      <c r="G17" s="54"/>
      <c r="H17" s="54"/>
      <c r="I17" s="54"/>
      <c r="J17" s="54"/>
      <c r="K17" s="54"/>
      <c r="L17" s="117"/>
      <c r="M17" s="54"/>
      <c r="N17" s="66"/>
    </row>
    <row r="18" spans="1:14" ht="22.5" thickBot="1">
      <c r="A18" s="3" t="s">
        <v>174</v>
      </c>
      <c r="B18" s="145"/>
      <c r="C18" s="127"/>
      <c r="D18" s="130">
        <f>D16+D10</f>
        <v>521500000</v>
      </c>
      <c r="E18" s="131"/>
      <c r="F18" s="130">
        <f>F16+F10</f>
        <v>0</v>
      </c>
      <c r="G18" s="131"/>
      <c r="H18" s="130">
        <f>H16+H10</f>
        <v>3356964</v>
      </c>
      <c r="I18" s="131"/>
      <c r="J18" s="130">
        <f>J16+J10</f>
        <v>52150000</v>
      </c>
      <c r="K18" s="131"/>
      <c r="L18" s="130">
        <f>L16+L10</f>
        <v>183001848</v>
      </c>
      <c r="M18" s="131"/>
      <c r="N18" s="130">
        <f>N16+N10</f>
        <v>760008812</v>
      </c>
    </row>
    <row r="19" spans="1:14" ht="22.5" thickTop="1">
      <c r="A19" s="3"/>
      <c r="B19" s="145"/>
      <c r="C19" s="127"/>
      <c r="D19" s="63"/>
      <c r="E19" s="65"/>
      <c r="F19" s="65"/>
      <c r="G19" s="65"/>
      <c r="H19" s="63"/>
      <c r="I19" s="65"/>
      <c r="J19" s="63"/>
      <c r="K19" s="65"/>
      <c r="L19" s="63"/>
      <c r="M19" s="65"/>
      <c r="N19" s="63"/>
    </row>
    <row r="20" spans="1:14">
      <c r="A20" s="3"/>
      <c r="B20" s="145"/>
      <c r="C20" s="127"/>
      <c r="D20" s="63"/>
      <c r="E20" s="65"/>
      <c r="F20" s="65"/>
      <c r="G20" s="65"/>
      <c r="H20" s="63"/>
      <c r="I20" s="65"/>
      <c r="J20" s="63"/>
      <c r="K20" s="65"/>
      <c r="L20" s="63"/>
      <c r="M20" s="65"/>
      <c r="N20" s="63"/>
    </row>
    <row r="21" spans="1:14">
      <c r="A21" s="3"/>
      <c r="B21" s="145"/>
      <c r="C21" s="127"/>
      <c r="D21" s="63"/>
      <c r="E21" s="65"/>
      <c r="F21" s="65"/>
      <c r="G21" s="65"/>
      <c r="H21" s="63"/>
      <c r="I21" s="65"/>
      <c r="J21" s="63"/>
      <c r="K21" s="65"/>
      <c r="L21" s="63"/>
      <c r="M21" s="65"/>
      <c r="N21" s="63"/>
    </row>
    <row r="22" spans="1:14">
      <c r="A22" s="3"/>
      <c r="B22" s="145"/>
      <c r="C22" s="127"/>
      <c r="D22" s="63"/>
      <c r="E22" s="65"/>
      <c r="F22" s="65"/>
      <c r="G22" s="65"/>
      <c r="H22" s="63"/>
      <c r="I22" s="65"/>
      <c r="J22" s="63"/>
      <c r="K22" s="65"/>
      <c r="L22" s="63"/>
      <c r="M22" s="65"/>
      <c r="N22" s="63"/>
    </row>
    <row r="23" spans="1:14">
      <c r="A23" s="3"/>
      <c r="B23" s="145"/>
      <c r="C23" s="127"/>
      <c r="D23" s="63"/>
      <c r="E23" s="65"/>
      <c r="F23" s="63"/>
      <c r="G23" s="65"/>
      <c r="H23" s="63"/>
      <c r="I23" s="65"/>
      <c r="J23" s="63"/>
      <c r="K23" s="65"/>
      <c r="L23" s="63"/>
      <c r="M23" s="65"/>
      <c r="N23" s="63"/>
    </row>
    <row r="24" spans="1:14" ht="23.25">
      <c r="A24" s="11" t="s">
        <v>145</v>
      </c>
      <c r="B24" s="1"/>
      <c r="C24" s="59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</row>
    <row r="25" spans="1:14" ht="23.25">
      <c r="A25" s="1" t="s">
        <v>62</v>
      </c>
      <c r="B25" s="1"/>
      <c r="C25" s="59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</row>
    <row r="26" spans="1:14" ht="23.25">
      <c r="A26" s="1" t="s">
        <v>168</v>
      </c>
      <c r="B26" s="1"/>
      <c r="C26" s="59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</row>
    <row r="27" spans="1:14">
      <c r="A27" s="12"/>
      <c r="B27" s="12"/>
      <c r="C27" s="15"/>
      <c r="D27" s="48" t="s">
        <v>146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</row>
    <row r="28" spans="1:14">
      <c r="D28" s="127" t="s">
        <v>32</v>
      </c>
      <c r="E28" s="61"/>
      <c r="F28" s="127" t="s">
        <v>151</v>
      </c>
      <c r="G28" s="61"/>
      <c r="H28" s="127" t="s">
        <v>100</v>
      </c>
      <c r="I28" s="61"/>
      <c r="J28" s="157" t="s">
        <v>35</v>
      </c>
      <c r="K28" s="157"/>
      <c r="L28" s="157"/>
      <c r="M28" s="61"/>
      <c r="N28" s="127"/>
    </row>
    <row r="29" spans="1:14">
      <c r="D29" s="127" t="s">
        <v>56</v>
      </c>
      <c r="E29" s="61"/>
      <c r="F29" s="127" t="s">
        <v>150</v>
      </c>
      <c r="G29" s="61"/>
      <c r="H29" s="127" t="s">
        <v>98</v>
      </c>
      <c r="I29" s="61"/>
      <c r="J29" s="127" t="s">
        <v>57</v>
      </c>
      <c r="K29" s="61"/>
      <c r="L29" s="61"/>
      <c r="M29" s="61"/>
      <c r="N29" s="127" t="s">
        <v>55</v>
      </c>
    </row>
    <row r="30" spans="1:14">
      <c r="B30" s="145" t="s">
        <v>4</v>
      </c>
      <c r="D30" s="146" t="s">
        <v>59</v>
      </c>
      <c r="E30" s="61"/>
      <c r="F30" s="146" t="s">
        <v>149</v>
      </c>
      <c r="G30" s="61"/>
      <c r="H30" s="146" t="s">
        <v>99</v>
      </c>
      <c r="I30" s="61"/>
      <c r="J30" s="146" t="s">
        <v>60</v>
      </c>
      <c r="K30" s="61"/>
      <c r="L30" s="146" t="s">
        <v>61</v>
      </c>
      <c r="M30" s="61"/>
      <c r="N30" s="146" t="s">
        <v>58</v>
      </c>
    </row>
    <row r="31" spans="1:14">
      <c r="A31" s="15"/>
      <c r="B31" s="15"/>
      <c r="C31" s="15"/>
      <c r="D31" s="156" t="s">
        <v>107</v>
      </c>
      <c r="E31" s="156"/>
      <c r="F31" s="156"/>
      <c r="G31" s="156"/>
      <c r="H31" s="156"/>
      <c r="I31" s="156"/>
      <c r="J31" s="156"/>
      <c r="K31" s="156"/>
      <c r="L31" s="156"/>
      <c r="M31" s="156"/>
      <c r="N31" s="156"/>
    </row>
    <row r="32" spans="1:14">
      <c r="A32" s="15" t="s">
        <v>168</v>
      </c>
      <c r="B32" s="15"/>
      <c r="C32" s="15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</row>
    <row r="33" spans="1:16">
      <c r="A33" s="3" t="s">
        <v>141</v>
      </c>
      <c r="B33" s="145"/>
      <c r="C33" s="127"/>
      <c r="D33" s="63">
        <v>521500000</v>
      </c>
      <c r="E33" s="135"/>
      <c r="F33" s="63">
        <v>0</v>
      </c>
      <c r="G33" s="135"/>
      <c r="H33" s="63">
        <v>3356964</v>
      </c>
      <c r="I33" s="135"/>
      <c r="J33" s="63">
        <v>52150000</v>
      </c>
      <c r="K33" s="131"/>
      <c r="L33" s="63">
        <v>183001848</v>
      </c>
      <c r="M33" s="131"/>
      <c r="N33" s="63">
        <f>SUM(D33:L33)</f>
        <v>760008812</v>
      </c>
    </row>
    <row r="34" spans="1:16">
      <c r="A34" s="9" t="s">
        <v>32</v>
      </c>
      <c r="B34" s="145"/>
      <c r="C34" s="127"/>
      <c r="D34" s="131">
        <v>203500000</v>
      </c>
      <c r="E34" s="135"/>
      <c r="F34" s="131">
        <v>345715911</v>
      </c>
      <c r="G34" s="135"/>
      <c r="H34" s="63">
        <v>0</v>
      </c>
      <c r="I34" s="135"/>
      <c r="J34" s="63">
        <v>0</v>
      </c>
      <c r="K34" s="131"/>
      <c r="L34" s="63">
        <v>0</v>
      </c>
      <c r="M34" s="131"/>
      <c r="N34" s="66">
        <f t="shared" ref="N34" si="1">SUM(D34:L34)</f>
        <v>549215911</v>
      </c>
    </row>
    <row r="35" spans="1:16">
      <c r="A35" s="9" t="s">
        <v>169</v>
      </c>
      <c r="B35" s="145"/>
      <c r="C35" s="127"/>
      <c r="D35" s="63"/>
      <c r="E35" s="64"/>
      <c r="F35" s="63"/>
      <c r="G35" s="64"/>
      <c r="H35" s="63"/>
      <c r="I35" s="64"/>
      <c r="J35" s="63"/>
      <c r="K35" s="65"/>
      <c r="L35" s="131">
        <f>PL!H23</f>
        <v>94715649</v>
      </c>
      <c r="M35" s="65"/>
      <c r="N35" s="66">
        <f t="shared" ref="N35:N38" si="2">SUM(D35:L35)</f>
        <v>94715649</v>
      </c>
    </row>
    <row r="36" spans="1:16">
      <c r="A36" s="9" t="s">
        <v>170</v>
      </c>
      <c r="B36" s="145"/>
      <c r="C36" s="127"/>
      <c r="D36" s="129"/>
      <c r="E36" s="64"/>
      <c r="F36" s="129"/>
      <c r="G36" s="64"/>
      <c r="H36" s="129"/>
      <c r="I36" s="64"/>
      <c r="J36" s="129"/>
      <c r="K36" s="65"/>
      <c r="L36" s="129">
        <f>PL!H29</f>
        <v>0</v>
      </c>
      <c r="M36" s="65"/>
      <c r="N36" s="129">
        <f t="shared" si="2"/>
        <v>0</v>
      </c>
    </row>
    <row r="37" spans="1:16">
      <c r="A37" s="3" t="s">
        <v>171</v>
      </c>
      <c r="B37" s="145"/>
      <c r="C37" s="127"/>
      <c r="D37" s="63">
        <f>SUM(D34:D36)</f>
        <v>203500000</v>
      </c>
      <c r="E37" s="64"/>
      <c r="F37" s="63">
        <f>SUM(F34:F36)</f>
        <v>345715911</v>
      </c>
      <c r="G37" s="64"/>
      <c r="H37" s="63">
        <f>SUM(H34:H36)</f>
        <v>0</v>
      </c>
      <c r="I37" s="64"/>
      <c r="J37" s="63">
        <f>SUM(J34:J36)</f>
        <v>0</v>
      </c>
      <c r="K37" s="65"/>
      <c r="L37" s="63">
        <f>SUM(L34:L36)</f>
        <v>94715649</v>
      </c>
      <c r="M37" s="65"/>
      <c r="N37" s="63">
        <f>SUM(N34:N36)</f>
        <v>643931560</v>
      </c>
    </row>
    <row r="38" spans="1:16">
      <c r="A38" s="9" t="s">
        <v>143</v>
      </c>
      <c r="B38" s="145">
        <v>34</v>
      </c>
      <c r="C38" s="127"/>
      <c r="D38" s="63">
        <v>0</v>
      </c>
      <c r="E38" s="64"/>
      <c r="F38" s="63">
        <v>0</v>
      </c>
      <c r="G38" s="64"/>
      <c r="H38" s="63">
        <v>0</v>
      </c>
      <c r="I38" s="64"/>
      <c r="J38" s="63">
        <v>0</v>
      </c>
      <c r="K38" s="65"/>
      <c r="L38" s="131">
        <v>-198170000</v>
      </c>
      <c r="M38" s="65"/>
      <c r="N38" s="66">
        <f t="shared" si="2"/>
        <v>-198170000</v>
      </c>
    </row>
    <row r="39" spans="1:16">
      <c r="A39" s="9" t="s">
        <v>172</v>
      </c>
      <c r="B39" s="145">
        <v>23</v>
      </c>
      <c r="C39" s="127"/>
      <c r="D39" s="63">
        <v>0</v>
      </c>
      <c r="E39" s="64"/>
      <c r="F39" s="63">
        <v>0</v>
      </c>
      <c r="G39" s="64"/>
      <c r="H39" s="63">
        <v>0</v>
      </c>
      <c r="I39" s="64"/>
      <c r="J39" s="131">
        <v>4735783</v>
      </c>
      <c r="K39" s="65"/>
      <c r="L39" s="131">
        <f>-J39</f>
        <v>-4735783</v>
      </c>
      <c r="M39" s="65"/>
      <c r="N39" s="66">
        <f t="shared" ref="N39" si="3">SUM(D39:L39)</f>
        <v>0</v>
      </c>
    </row>
    <row r="40" spans="1:16">
      <c r="A40" s="15" t="s">
        <v>173</v>
      </c>
      <c r="B40" s="15"/>
      <c r="C40" s="15"/>
      <c r="D40" s="136">
        <f>SUM(D37:D39)</f>
        <v>203500000</v>
      </c>
      <c r="E40" s="54"/>
      <c r="F40" s="136">
        <f>SUM(F37:F39)</f>
        <v>345715911</v>
      </c>
      <c r="G40" s="54"/>
      <c r="H40" s="133">
        <f>SUM(H37:H39)</f>
        <v>0</v>
      </c>
      <c r="I40" s="54"/>
      <c r="J40" s="132">
        <f>SUM(J37:J39)</f>
        <v>4735783</v>
      </c>
      <c r="K40" s="144"/>
      <c r="L40" s="132">
        <f>SUM(L37:L39)</f>
        <v>-108190134</v>
      </c>
      <c r="M40" s="54"/>
      <c r="N40" s="134">
        <f>SUM(N37:N39)</f>
        <v>445761560</v>
      </c>
    </row>
    <row r="41" spans="1:16" ht="9.75" customHeight="1">
      <c r="B41" s="15"/>
      <c r="C41" s="15"/>
      <c r="D41" s="54"/>
      <c r="E41" s="54"/>
      <c r="F41" s="54"/>
      <c r="G41" s="54"/>
      <c r="H41" s="54"/>
      <c r="I41" s="54"/>
      <c r="J41" s="54"/>
      <c r="K41" s="54"/>
      <c r="L41" s="117"/>
      <c r="M41" s="54"/>
      <c r="N41" s="66"/>
    </row>
    <row r="42" spans="1:16" ht="22.5" thickBot="1">
      <c r="A42" s="3" t="s">
        <v>175</v>
      </c>
      <c r="B42" s="145"/>
      <c r="C42" s="127"/>
      <c r="D42" s="130">
        <f>D40+D33</f>
        <v>725000000</v>
      </c>
      <c r="E42" s="131"/>
      <c r="F42" s="130">
        <f>F40+F33</f>
        <v>345715911</v>
      </c>
      <c r="G42" s="131"/>
      <c r="H42" s="130">
        <f>H40+H33</f>
        <v>3356964</v>
      </c>
      <c r="I42" s="131"/>
      <c r="J42" s="130">
        <f>J40+J33</f>
        <v>56885783</v>
      </c>
      <c r="K42" s="131"/>
      <c r="L42" s="130">
        <f>L40+L33</f>
        <v>74811714</v>
      </c>
      <c r="M42" s="131"/>
      <c r="N42" s="130">
        <f>N40+N33</f>
        <v>1205770372</v>
      </c>
    </row>
    <row r="43" spans="1:16" ht="22.5" thickTop="1"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</row>
    <row r="44" spans="1:16">
      <c r="L44" s="44"/>
      <c r="N44" s="23">
        <f>N42-BS!I88</f>
        <v>0</v>
      </c>
    </row>
    <row r="45" spans="1:16">
      <c r="L45" s="44"/>
      <c r="P45" s="55"/>
    </row>
  </sheetData>
  <mergeCells count="4">
    <mergeCell ref="D31:N31"/>
    <mergeCell ref="J5:L5"/>
    <mergeCell ref="D8:N8"/>
    <mergeCell ref="J28:L28"/>
  </mergeCells>
  <pageMargins left="0.70866141732283472" right="0.70866141732283472" top="0.74803149606299213" bottom="0.74803149606299213" header="0.31496062992125984" footer="0.31496062992125984"/>
  <pageSetup paperSize="9" scale="97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tabColor rgb="FF00B050"/>
  </sheetPr>
  <dimension ref="A1:O86"/>
  <sheetViews>
    <sheetView view="pageBreakPreview" topLeftCell="A20" zoomScale="90" zoomScaleNormal="100" zoomScaleSheetLayoutView="90" workbookViewId="0">
      <selection activeCell="G16" sqref="G16"/>
    </sheetView>
  </sheetViews>
  <sheetFormatPr defaultColWidth="9.140625" defaultRowHeight="19.5" customHeight="1"/>
  <cols>
    <col min="1" max="1" width="1.7109375" style="82" customWidth="1"/>
    <col min="2" max="2" width="45.5703125" style="82" customWidth="1"/>
    <col min="3" max="3" width="9" style="83" customWidth="1"/>
    <col min="4" max="4" width="1.85546875" style="83" customWidth="1"/>
    <col min="5" max="5" width="19" style="80" customWidth="1"/>
    <col min="6" max="6" width="2.42578125" style="83" customWidth="1"/>
    <col min="7" max="7" width="17.85546875" style="83" customWidth="1"/>
    <col min="8" max="8" width="4.42578125" style="83" customWidth="1"/>
    <col min="9" max="9" width="16.7109375" style="17" customWidth="1"/>
    <col min="10" max="10" width="3" style="71" customWidth="1"/>
    <col min="11" max="11" width="18.7109375" style="71" customWidth="1"/>
    <col min="12" max="12" width="9.140625" style="71"/>
    <col min="13" max="13" width="16.5703125" style="72" bestFit="1" customWidth="1"/>
    <col min="14" max="14" width="14.5703125" style="71" bestFit="1" customWidth="1"/>
    <col min="15" max="15" width="19.85546875" style="73" customWidth="1"/>
    <col min="16" max="16384" width="9.140625" style="71"/>
  </cols>
  <sheetData>
    <row r="1" spans="1:14" ht="19.5" customHeight="1">
      <c r="A1" s="68" t="s">
        <v>145</v>
      </c>
      <c r="B1" s="68"/>
      <c r="C1" s="69"/>
      <c r="D1" s="69"/>
      <c r="E1" s="70"/>
      <c r="F1" s="69"/>
      <c r="G1" s="69"/>
      <c r="H1" s="69"/>
    </row>
    <row r="2" spans="1:14" ht="19.5" customHeight="1">
      <c r="A2" s="74" t="s">
        <v>63</v>
      </c>
      <c r="B2" s="74"/>
      <c r="C2" s="69"/>
      <c r="D2" s="69"/>
      <c r="E2" s="70"/>
      <c r="F2" s="69"/>
      <c r="G2" s="69"/>
      <c r="H2" s="69"/>
    </row>
    <row r="3" spans="1:14" ht="25.5" customHeight="1">
      <c r="A3" s="1" t="s">
        <v>168</v>
      </c>
      <c r="B3" s="2"/>
      <c r="C3" s="75"/>
      <c r="D3" s="75"/>
      <c r="H3" s="75"/>
      <c r="I3" s="159"/>
      <c r="J3" s="159"/>
      <c r="K3" s="159"/>
    </row>
    <row r="4" spans="1:14" ht="25.5" customHeight="1">
      <c r="A4" s="1"/>
      <c r="B4" s="2"/>
      <c r="C4" s="75"/>
      <c r="D4" s="75"/>
      <c r="E4" s="159" t="s">
        <v>1</v>
      </c>
      <c r="F4" s="159"/>
      <c r="G4" s="159"/>
      <c r="H4" s="75"/>
      <c r="I4" s="159" t="s">
        <v>146</v>
      </c>
      <c r="J4" s="159"/>
      <c r="K4" s="159"/>
    </row>
    <row r="5" spans="1:14" ht="16.5" customHeight="1">
      <c r="A5" s="2"/>
      <c r="B5" s="2"/>
      <c r="C5" s="76"/>
      <c r="D5" s="76"/>
      <c r="E5" s="50">
        <v>2564</v>
      </c>
      <c r="F5" s="50"/>
      <c r="G5" s="50">
        <v>2563</v>
      </c>
      <c r="H5" s="76"/>
      <c r="I5" s="50">
        <v>2564</v>
      </c>
      <c r="J5" s="50"/>
      <c r="K5" s="50">
        <v>2563</v>
      </c>
    </row>
    <row r="6" spans="1:14" ht="19.5" customHeight="1">
      <c r="A6" s="2"/>
      <c r="B6" s="2"/>
      <c r="C6" s="76" t="s">
        <v>4</v>
      </c>
      <c r="D6" s="76"/>
      <c r="E6" s="158" t="s">
        <v>107</v>
      </c>
      <c r="F6" s="158"/>
      <c r="G6" s="158"/>
      <c r="H6" s="158"/>
      <c r="I6" s="158"/>
      <c r="J6" s="158"/>
      <c r="K6" s="158"/>
    </row>
    <row r="7" spans="1:14" ht="18" customHeight="1">
      <c r="A7" s="78" t="s">
        <v>64</v>
      </c>
      <c r="B7" s="78"/>
      <c r="C7" s="79"/>
      <c r="D7" s="79"/>
      <c r="F7" s="79"/>
      <c r="G7" s="81"/>
      <c r="H7" s="79"/>
      <c r="K7" s="73"/>
    </row>
    <row r="8" spans="1:14" ht="19.5" customHeight="1">
      <c r="A8" s="82" t="s">
        <v>169</v>
      </c>
      <c r="E8" s="80">
        <f>PL!D23</f>
        <v>94565259</v>
      </c>
      <c r="G8" s="17">
        <f>PL!F23</f>
        <v>140603514</v>
      </c>
      <c r="I8" s="17">
        <f>PL!H23</f>
        <v>94715649</v>
      </c>
      <c r="K8" s="84">
        <f>PL!J23</f>
        <v>140603514</v>
      </c>
    </row>
    <row r="9" spans="1:14" ht="19.5" customHeight="1">
      <c r="A9" s="85" t="s">
        <v>65</v>
      </c>
      <c r="B9" s="85"/>
      <c r="C9" s="86"/>
      <c r="D9" s="86"/>
      <c r="F9" s="86"/>
      <c r="G9" s="147"/>
      <c r="H9" s="86"/>
      <c r="K9" s="84"/>
    </row>
    <row r="10" spans="1:14" ht="19.5" customHeight="1">
      <c r="A10" s="82" t="s">
        <v>66</v>
      </c>
      <c r="E10" s="80">
        <v>116935125</v>
      </c>
      <c r="G10" s="17">
        <v>116164108</v>
      </c>
      <c r="I10" s="17">
        <v>116935125</v>
      </c>
      <c r="K10" s="84">
        <v>116164108</v>
      </c>
      <c r="N10" s="87"/>
    </row>
    <row r="11" spans="1:14" ht="19.5" customHeight="1">
      <c r="A11" s="82" t="s">
        <v>67</v>
      </c>
      <c r="E11" s="80">
        <v>268774</v>
      </c>
      <c r="G11" s="17">
        <v>2519987</v>
      </c>
      <c r="I11" s="17">
        <v>268774</v>
      </c>
      <c r="K11" s="84">
        <v>2519987</v>
      </c>
      <c r="N11" s="87"/>
    </row>
    <row r="12" spans="1:14" ht="19.5" customHeight="1">
      <c r="A12" s="82" t="s">
        <v>120</v>
      </c>
      <c r="E12" s="80">
        <v>-1127033</v>
      </c>
      <c r="G12" s="17">
        <v>-2292038</v>
      </c>
      <c r="I12" s="17">
        <v>-1127033</v>
      </c>
      <c r="K12" s="84">
        <v>-2292038</v>
      </c>
      <c r="N12" s="88"/>
    </row>
    <row r="13" spans="1:14" ht="19.5" hidden="1" customHeight="1">
      <c r="A13" s="82" t="s">
        <v>44</v>
      </c>
      <c r="G13" s="17">
        <v>0</v>
      </c>
      <c r="K13" s="84">
        <v>0</v>
      </c>
      <c r="N13" s="87"/>
    </row>
    <row r="14" spans="1:14" ht="19.5" customHeight="1">
      <c r="A14" s="82" t="s">
        <v>117</v>
      </c>
      <c r="C14" s="86"/>
      <c r="E14" s="80">
        <v>5302547</v>
      </c>
      <c r="G14" s="17">
        <v>6186498</v>
      </c>
      <c r="I14" s="17">
        <v>5302547</v>
      </c>
      <c r="K14" s="84">
        <v>6186498</v>
      </c>
      <c r="N14" s="87"/>
    </row>
    <row r="15" spans="1:14" ht="19.5" customHeight="1">
      <c r="A15" s="82" t="s">
        <v>52</v>
      </c>
      <c r="C15" s="86" t="s">
        <v>178</v>
      </c>
      <c r="E15" s="80">
        <v>21270542</v>
      </c>
      <c r="G15" s="17">
        <v>26295603</v>
      </c>
      <c r="I15" s="17">
        <v>21270542</v>
      </c>
      <c r="K15" s="84">
        <v>26295603</v>
      </c>
      <c r="N15" s="87"/>
    </row>
    <row r="16" spans="1:14" ht="19.5" customHeight="1">
      <c r="A16" s="82" t="s">
        <v>95</v>
      </c>
      <c r="C16" s="86"/>
      <c r="D16" s="86"/>
      <c r="E16" s="80">
        <v>-4261816</v>
      </c>
      <c r="F16" s="86"/>
      <c r="G16" s="17">
        <v>-1112086</v>
      </c>
      <c r="H16" s="86"/>
      <c r="I16" s="17">
        <v>-4261816</v>
      </c>
      <c r="K16" s="84">
        <v>-1112086</v>
      </c>
      <c r="N16" s="87"/>
    </row>
    <row r="17" spans="1:14" ht="19.5" customHeight="1">
      <c r="A17" s="82" t="s">
        <v>129</v>
      </c>
      <c r="C17" s="86"/>
      <c r="D17" s="86"/>
      <c r="E17" s="80">
        <v>-6531256</v>
      </c>
      <c r="F17" s="86"/>
      <c r="G17" s="17">
        <v>-2911023</v>
      </c>
      <c r="H17" s="86"/>
      <c r="I17" s="17">
        <v>-6531256</v>
      </c>
      <c r="K17" s="84">
        <v>-2911023</v>
      </c>
      <c r="N17" s="87"/>
    </row>
    <row r="18" spans="1:14" ht="19.5" customHeight="1">
      <c r="A18" s="82" t="s">
        <v>140</v>
      </c>
      <c r="C18" s="86"/>
      <c r="D18" s="86"/>
      <c r="E18" s="80">
        <v>143241</v>
      </c>
      <c r="F18" s="86"/>
      <c r="G18" s="17">
        <v>452521</v>
      </c>
      <c r="H18" s="86"/>
      <c r="I18" s="17">
        <v>143241</v>
      </c>
      <c r="K18" s="84">
        <v>452521</v>
      </c>
      <c r="N18" s="87"/>
    </row>
    <row r="19" spans="1:14" ht="19.5" customHeight="1">
      <c r="A19" s="82" t="s">
        <v>104</v>
      </c>
      <c r="C19" s="86"/>
      <c r="D19" s="86"/>
      <c r="E19" s="80">
        <v>-678320</v>
      </c>
      <c r="F19" s="86"/>
      <c r="G19" s="17">
        <v>0</v>
      </c>
      <c r="H19" s="86"/>
      <c r="I19" s="17">
        <v>-678320</v>
      </c>
      <c r="K19" s="84">
        <v>0</v>
      </c>
      <c r="N19" s="87"/>
    </row>
    <row r="20" spans="1:14" ht="19.5" customHeight="1">
      <c r="A20" s="82" t="s">
        <v>142</v>
      </c>
      <c r="E20" s="80">
        <v>-3586935</v>
      </c>
      <c r="G20" s="17">
        <v>0</v>
      </c>
      <c r="I20" s="17">
        <v>-3586935</v>
      </c>
      <c r="K20" s="84">
        <v>0</v>
      </c>
      <c r="N20" s="87"/>
    </row>
    <row r="21" spans="1:14" ht="19.5" hidden="1" customHeight="1">
      <c r="A21" s="82" t="s">
        <v>96</v>
      </c>
      <c r="G21" s="17"/>
      <c r="K21" s="84"/>
      <c r="N21" s="87"/>
    </row>
    <row r="22" spans="1:14" ht="19.5" hidden="1" customHeight="1">
      <c r="A22" s="82" t="s">
        <v>106</v>
      </c>
      <c r="G22" s="17"/>
      <c r="K22" s="84"/>
      <c r="N22" s="87"/>
    </row>
    <row r="23" spans="1:14" ht="19.5" customHeight="1">
      <c r="A23" s="82" t="s">
        <v>68</v>
      </c>
      <c r="C23" s="86"/>
      <c r="E23" s="80">
        <v>18702140</v>
      </c>
      <c r="G23" s="17">
        <v>27036357</v>
      </c>
      <c r="I23" s="17">
        <v>18702140</v>
      </c>
      <c r="K23" s="84">
        <v>27036357</v>
      </c>
    </row>
    <row r="24" spans="1:14" ht="19.5" customHeight="1">
      <c r="A24" s="2"/>
      <c r="B24" s="2"/>
      <c r="C24" s="75"/>
      <c r="D24" s="75"/>
      <c r="E24" s="18">
        <f>SUM(E8:E23)</f>
        <v>241002268</v>
      </c>
      <c r="F24" s="75"/>
      <c r="G24" s="18">
        <f>SUM(G8:G23)</f>
        <v>312943441</v>
      </c>
      <c r="H24" s="75"/>
      <c r="I24" s="18">
        <f>SUM(I8:I23)</f>
        <v>241152658</v>
      </c>
      <c r="K24" s="89">
        <f>SUM(K8:K23)</f>
        <v>312943441</v>
      </c>
    </row>
    <row r="25" spans="1:14" ht="19.5" customHeight="1">
      <c r="A25" s="85" t="s">
        <v>69</v>
      </c>
      <c r="B25" s="85"/>
      <c r="C25" s="86"/>
      <c r="D25" s="86"/>
      <c r="F25" s="86"/>
      <c r="G25" s="147"/>
      <c r="H25" s="86"/>
      <c r="K25" s="90"/>
      <c r="N25" s="87"/>
    </row>
    <row r="26" spans="1:14" ht="19.5" customHeight="1">
      <c r="A26" s="82" t="s">
        <v>7</v>
      </c>
      <c r="E26" s="80">
        <v>-134734883</v>
      </c>
      <c r="G26" s="17">
        <v>76977519</v>
      </c>
      <c r="I26" s="17">
        <v>-134734883</v>
      </c>
      <c r="K26" s="73">
        <v>76977519</v>
      </c>
      <c r="N26" s="87"/>
    </row>
    <row r="27" spans="1:14" ht="23.25" customHeight="1">
      <c r="A27" s="82" t="s">
        <v>138</v>
      </c>
      <c r="E27" s="80">
        <v>256895</v>
      </c>
      <c r="G27" s="17">
        <v>-805581</v>
      </c>
      <c r="I27" s="17">
        <v>256895</v>
      </c>
      <c r="K27" s="73">
        <v>-805581</v>
      </c>
      <c r="N27" s="87"/>
    </row>
    <row r="28" spans="1:14" ht="19.5" customHeight="1">
      <c r="A28" s="82" t="s">
        <v>8</v>
      </c>
      <c r="E28" s="80">
        <v>18157753</v>
      </c>
      <c r="G28" s="17">
        <v>31676258</v>
      </c>
      <c r="I28" s="80">
        <v>18157753</v>
      </c>
      <c r="K28" s="73">
        <v>31676258</v>
      </c>
      <c r="N28" s="87"/>
    </row>
    <row r="29" spans="1:14" ht="19.5" customHeight="1">
      <c r="A29" s="82" t="s">
        <v>9</v>
      </c>
      <c r="E29" s="17">
        <v>-103738573</v>
      </c>
      <c r="G29" s="80">
        <v>-13362692</v>
      </c>
      <c r="I29" s="17">
        <v>-103738573</v>
      </c>
      <c r="K29" s="91">
        <v>-13362692</v>
      </c>
      <c r="N29" s="87"/>
    </row>
    <row r="30" spans="1:14" ht="19.5" customHeight="1">
      <c r="A30" s="82" t="s">
        <v>11</v>
      </c>
      <c r="E30" s="80">
        <v>-1594075</v>
      </c>
      <c r="G30" s="80">
        <v>3763526</v>
      </c>
      <c r="I30" s="17">
        <v>-1594075</v>
      </c>
      <c r="K30" s="73">
        <v>3763526</v>
      </c>
      <c r="N30" s="87"/>
    </row>
    <row r="31" spans="1:14" ht="19.5" customHeight="1">
      <c r="A31" s="82" t="s">
        <v>70</v>
      </c>
      <c r="E31" s="80">
        <v>-16694057</v>
      </c>
      <c r="G31" s="80">
        <v>-1650190</v>
      </c>
      <c r="I31" s="17">
        <v>-16694057</v>
      </c>
      <c r="K31" s="73">
        <v>-1650190</v>
      </c>
      <c r="N31" s="87"/>
    </row>
    <row r="32" spans="1:14" ht="19.5" customHeight="1">
      <c r="A32" s="82" t="s">
        <v>22</v>
      </c>
      <c r="E32" s="143">
        <v>58719135</v>
      </c>
      <c r="G32" s="143">
        <v>-9186671</v>
      </c>
      <c r="I32" s="143">
        <v>58719135</v>
      </c>
      <c r="K32" s="73">
        <v>-9186671</v>
      </c>
      <c r="N32" s="87"/>
    </row>
    <row r="33" spans="1:14" ht="24.75" customHeight="1">
      <c r="A33" s="82" t="s">
        <v>133</v>
      </c>
      <c r="E33" s="80">
        <v>1581621</v>
      </c>
      <c r="G33" s="143">
        <v>-4683881</v>
      </c>
      <c r="I33" s="143">
        <v>10427143</v>
      </c>
      <c r="K33" s="73">
        <v>-4683881</v>
      </c>
      <c r="N33" s="87"/>
    </row>
    <row r="34" spans="1:14" ht="19.5" customHeight="1">
      <c r="A34" s="82" t="s">
        <v>25</v>
      </c>
      <c r="E34" s="80">
        <v>71516345</v>
      </c>
      <c r="G34" s="80">
        <v>-12377284</v>
      </c>
      <c r="I34" s="17">
        <v>71516345</v>
      </c>
      <c r="K34" s="73">
        <v>-12377284</v>
      </c>
      <c r="N34" s="87"/>
    </row>
    <row r="35" spans="1:14" ht="19.5" customHeight="1">
      <c r="A35" s="82" t="s">
        <v>26</v>
      </c>
      <c r="E35" s="80">
        <v>2277131</v>
      </c>
      <c r="G35" s="80">
        <v>-1668615</v>
      </c>
      <c r="I35" s="17">
        <v>2276529</v>
      </c>
      <c r="K35" s="73">
        <v>-1668615</v>
      </c>
      <c r="N35" s="87"/>
    </row>
    <row r="36" spans="1:14" ht="19.5" customHeight="1">
      <c r="A36" s="82" t="s">
        <v>29</v>
      </c>
      <c r="E36" s="80">
        <v>-1913351</v>
      </c>
      <c r="G36" s="80">
        <v>-50964</v>
      </c>
      <c r="I36" s="17">
        <v>-1913351</v>
      </c>
      <c r="K36" s="73">
        <v>-50964</v>
      </c>
      <c r="N36" s="72"/>
    </row>
    <row r="37" spans="1:14" ht="19.5" customHeight="1">
      <c r="A37" s="82" t="s">
        <v>71</v>
      </c>
      <c r="E37" s="18">
        <f>SUM(E24:E36)</f>
        <v>134836209</v>
      </c>
      <c r="G37" s="18">
        <f>SUM(G24:G36)</f>
        <v>381574866</v>
      </c>
      <c r="I37" s="18">
        <f>SUM(I24:I36)</f>
        <v>143831519</v>
      </c>
      <c r="K37" s="89">
        <f>SUM(K24:K36)</f>
        <v>381574866</v>
      </c>
    </row>
    <row r="38" spans="1:14" ht="19.5" customHeight="1">
      <c r="A38" s="82" t="s">
        <v>72</v>
      </c>
      <c r="E38" s="17">
        <v>-23413333</v>
      </c>
      <c r="G38" s="80">
        <v>-30309775</v>
      </c>
      <c r="I38" s="17">
        <v>-23411343</v>
      </c>
      <c r="K38" s="92">
        <v>-30309775</v>
      </c>
      <c r="N38" s="93"/>
    </row>
    <row r="39" spans="1:14" ht="19.5" customHeight="1">
      <c r="A39" s="2" t="s">
        <v>73</v>
      </c>
      <c r="B39" s="2"/>
      <c r="C39" s="75"/>
      <c r="D39" s="75"/>
      <c r="E39" s="19">
        <f>SUM(E37:E38)</f>
        <v>111422876</v>
      </c>
      <c r="F39" s="75"/>
      <c r="G39" s="19">
        <f>SUM(G37:G38)</f>
        <v>351265091</v>
      </c>
      <c r="H39" s="75"/>
      <c r="I39" s="19">
        <f>SUM(I37:I38)</f>
        <v>120420176</v>
      </c>
      <c r="K39" s="94">
        <f>SUM(K37:K38)</f>
        <v>351265091</v>
      </c>
    </row>
    <row r="40" spans="1:14" ht="19.5" customHeight="1">
      <c r="A40" s="2"/>
      <c r="B40" s="2"/>
      <c r="C40" s="75"/>
      <c r="D40" s="75"/>
      <c r="E40" s="20"/>
      <c r="F40" s="75"/>
      <c r="G40" s="20"/>
      <c r="H40" s="75"/>
      <c r="I40" s="20"/>
      <c r="K40" s="95"/>
    </row>
    <row r="41" spans="1:14" ht="19.5" customHeight="1">
      <c r="A41" s="2"/>
      <c r="B41" s="2"/>
      <c r="C41" s="75"/>
      <c r="D41" s="75"/>
      <c r="E41" s="21"/>
      <c r="F41" s="75"/>
      <c r="G41" s="21"/>
      <c r="H41" s="75"/>
      <c r="I41" s="21"/>
      <c r="K41" s="96"/>
    </row>
    <row r="42" spans="1:14" ht="19.5" customHeight="1">
      <c r="A42" s="68" t="s">
        <v>145</v>
      </c>
      <c r="B42" s="68"/>
      <c r="C42" s="69"/>
      <c r="D42" s="69"/>
      <c r="E42" s="70"/>
      <c r="F42" s="69"/>
      <c r="G42" s="69"/>
      <c r="H42" s="69"/>
    </row>
    <row r="43" spans="1:14" ht="19.5" customHeight="1">
      <c r="A43" s="74" t="s">
        <v>63</v>
      </c>
      <c r="B43" s="74"/>
      <c r="C43" s="69"/>
      <c r="D43" s="69"/>
      <c r="E43" s="70"/>
      <c r="F43" s="69"/>
      <c r="G43" s="69"/>
      <c r="H43" s="69"/>
    </row>
    <row r="44" spans="1:14" ht="25.5" customHeight="1">
      <c r="A44" s="1" t="s">
        <v>168</v>
      </c>
      <c r="B44" s="2"/>
      <c r="C44" s="75"/>
      <c r="D44" s="75"/>
      <c r="H44" s="75"/>
      <c r="I44" s="159"/>
      <c r="J44" s="159"/>
      <c r="K44" s="159"/>
    </row>
    <row r="45" spans="1:14" ht="25.5" customHeight="1">
      <c r="A45" s="1"/>
      <c r="B45" s="2"/>
      <c r="C45" s="75"/>
      <c r="D45" s="75"/>
      <c r="E45" s="159" t="s">
        <v>1</v>
      </c>
      <c r="F45" s="159"/>
      <c r="G45" s="159"/>
      <c r="H45" s="75"/>
      <c r="I45" s="159" t="s">
        <v>146</v>
      </c>
      <c r="J45" s="159"/>
      <c r="K45" s="159"/>
    </row>
    <row r="46" spans="1:14" ht="19.5" customHeight="1">
      <c r="A46" s="2"/>
      <c r="B46" s="2"/>
      <c r="C46" s="76"/>
      <c r="D46" s="76"/>
      <c r="E46" s="50">
        <v>2564</v>
      </c>
      <c r="F46" s="50"/>
      <c r="G46" s="50">
        <v>2563</v>
      </c>
      <c r="H46" s="76"/>
      <c r="I46" s="50">
        <v>2564</v>
      </c>
      <c r="J46" s="50"/>
      <c r="K46" s="50">
        <v>2563</v>
      </c>
    </row>
    <row r="47" spans="1:14" ht="19.5" customHeight="1">
      <c r="C47" s="76"/>
      <c r="E47" s="158" t="s">
        <v>107</v>
      </c>
      <c r="F47" s="158"/>
      <c r="G47" s="158"/>
      <c r="H47" s="158"/>
      <c r="I47" s="158"/>
      <c r="J47" s="158"/>
      <c r="K47" s="158"/>
    </row>
    <row r="48" spans="1:14" ht="19.5" customHeight="1">
      <c r="A48" s="78" t="s">
        <v>74</v>
      </c>
      <c r="B48" s="78"/>
      <c r="C48" s="79"/>
      <c r="D48" s="79"/>
      <c r="E48" s="97"/>
      <c r="F48" s="79"/>
      <c r="G48" s="79"/>
      <c r="H48" s="79"/>
      <c r="I48" s="46"/>
      <c r="J48" s="77"/>
      <c r="K48" s="77"/>
    </row>
    <row r="49" spans="1:14" ht="19.5" hidden="1" customHeight="1">
      <c r="A49" s="82" t="s">
        <v>75</v>
      </c>
      <c r="G49" s="17"/>
      <c r="I49" s="17">
        <v>0</v>
      </c>
      <c r="K49" s="17">
        <v>0</v>
      </c>
    </row>
    <row r="50" spans="1:14" ht="19.5" hidden="1" customHeight="1">
      <c r="A50" s="98" t="s">
        <v>128</v>
      </c>
      <c r="B50" s="98"/>
      <c r="G50" s="17"/>
      <c r="I50" s="17">
        <v>0</v>
      </c>
      <c r="K50" s="17">
        <v>0</v>
      </c>
    </row>
    <row r="51" spans="1:14" ht="19.5" customHeight="1">
      <c r="A51" s="98" t="s">
        <v>116</v>
      </c>
      <c r="B51" s="98"/>
      <c r="E51" s="80">
        <v>-176656476</v>
      </c>
      <c r="G51" s="17">
        <v>-271675679</v>
      </c>
      <c r="I51" s="17">
        <v>-176656476</v>
      </c>
      <c r="K51" s="17">
        <v>-271675679</v>
      </c>
    </row>
    <row r="52" spans="1:14" ht="19.5" customHeight="1">
      <c r="A52" s="98" t="s">
        <v>76</v>
      </c>
      <c r="B52" s="98"/>
      <c r="E52" s="80">
        <v>7387577</v>
      </c>
      <c r="G52" s="17">
        <v>3835759</v>
      </c>
      <c r="I52" s="17">
        <v>7387577</v>
      </c>
      <c r="K52" s="17">
        <v>3835759</v>
      </c>
    </row>
    <row r="53" spans="1:14" ht="19.5" customHeight="1">
      <c r="A53" s="82" t="s">
        <v>77</v>
      </c>
      <c r="E53" s="80">
        <v>0</v>
      </c>
      <c r="G53" s="17">
        <v>-390040</v>
      </c>
      <c r="I53" s="17">
        <v>0</v>
      </c>
      <c r="K53" s="17">
        <v>-390040</v>
      </c>
    </row>
    <row r="54" spans="1:14" ht="19.5" hidden="1" customHeight="1">
      <c r="A54" s="82" t="s">
        <v>78</v>
      </c>
      <c r="G54" s="17">
        <v>0</v>
      </c>
      <c r="K54" s="17">
        <v>0</v>
      </c>
    </row>
    <row r="55" spans="1:14" ht="19.5" hidden="1" customHeight="1">
      <c r="A55" s="82" t="s">
        <v>79</v>
      </c>
      <c r="G55" s="17"/>
      <c r="K55" s="17"/>
      <c r="N55" s="72"/>
    </row>
    <row r="56" spans="1:14" ht="19.5" hidden="1" customHeight="1">
      <c r="A56" s="82" t="s">
        <v>80</v>
      </c>
      <c r="G56" s="17"/>
      <c r="K56" s="17"/>
    </row>
    <row r="57" spans="1:14" ht="19.5" hidden="1" customHeight="1">
      <c r="A57" s="82" t="s">
        <v>81</v>
      </c>
      <c r="G57" s="17"/>
      <c r="K57" s="17"/>
    </row>
    <row r="58" spans="1:14" ht="19.5" customHeight="1">
      <c r="A58" s="82" t="s">
        <v>147</v>
      </c>
      <c r="E58" s="80">
        <v>0</v>
      </c>
      <c r="G58" s="17">
        <v>0</v>
      </c>
      <c r="I58" s="17">
        <v>-8997300</v>
      </c>
      <c r="K58" s="17">
        <v>0</v>
      </c>
    </row>
    <row r="59" spans="1:14" ht="19.5" customHeight="1">
      <c r="A59" s="2" t="s">
        <v>82</v>
      </c>
      <c r="B59" s="2"/>
      <c r="E59" s="19">
        <f>SUM(E49:E58)</f>
        <v>-169268899</v>
      </c>
      <c r="G59" s="19">
        <f>SUM(G49:G58)</f>
        <v>-268229960</v>
      </c>
      <c r="I59" s="19">
        <f>SUM(I49:I58)</f>
        <v>-178266199</v>
      </c>
      <c r="K59" s="19">
        <f>SUM(K49:K58)</f>
        <v>-268229960</v>
      </c>
      <c r="N59" s="72"/>
    </row>
    <row r="60" spans="1:14" ht="7.5" customHeight="1">
      <c r="A60" s="71"/>
      <c r="B60" s="71"/>
      <c r="C60" s="114"/>
      <c r="D60" s="114"/>
      <c r="F60" s="114"/>
      <c r="G60" s="80"/>
      <c r="H60" s="114"/>
      <c r="K60" s="99"/>
      <c r="N60" s="72"/>
    </row>
    <row r="61" spans="1:14" ht="19.5" customHeight="1">
      <c r="A61" s="100" t="s">
        <v>83</v>
      </c>
      <c r="B61" s="100"/>
      <c r="C61" s="101"/>
      <c r="D61" s="101"/>
      <c r="F61" s="101"/>
      <c r="G61" s="81"/>
      <c r="H61" s="101"/>
      <c r="K61" s="99"/>
      <c r="N61" s="88"/>
    </row>
    <row r="62" spans="1:14" ht="19.5" customHeight="1">
      <c r="A62" s="71" t="s">
        <v>84</v>
      </c>
      <c r="B62" s="71"/>
      <c r="C62" s="114"/>
      <c r="D62" s="114"/>
      <c r="E62" s="80">
        <v>-20300326</v>
      </c>
      <c r="F62" s="114"/>
      <c r="G62" s="80">
        <v>-24040586</v>
      </c>
      <c r="H62" s="114"/>
      <c r="I62" s="17">
        <v>-20300326</v>
      </c>
      <c r="K62" s="73">
        <v>-24040586</v>
      </c>
    </row>
    <row r="63" spans="1:14" ht="19.5" customHeight="1">
      <c r="A63" s="71" t="s">
        <v>85</v>
      </c>
      <c r="B63" s="71"/>
      <c r="C63" s="76"/>
      <c r="D63" s="114"/>
      <c r="E63" s="80">
        <v>-198170000</v>
      </c>
      <c r="F63" s="114"/>
      <c r="G63" s="80">
        <v>0</v>
      </c>
      <c r="H63" s="114"/>
      <c r="I63" s="17">
        <v>-198170000</v>
      </c>
      <c r="K63" s="73">
        <v>0</v>
      </c>
    </row>
    <row r="64" spans="1:14" ht="19.5" customHeight="1">
      <c r="A64" s="71" t="s">
        <v>86</v>
      </c>
      <c r="B64" s="71"/>
      <c r="C64" s="114">
        <v>5</v>
      </c>
      <c r="D64" s="114"/>
      <c r="E64" s="80">
        <v>-41780052</v>
      </c>
      <c r="F64" s="114"/>
      <c r="G64" s="80">
        <v>-47968461</v>
      </c>
      <c r="H64" s="114"/>
      <c r="I64" s="17">
        <v>-41780052</v>
      </c>
      <c r="K64" s="73">
        <v>-47968461</v>
      </c>
    </row>
    <row r="65" spans="1:14" ht="19.5" customHeight="1">
      <c r="A65" s="71" t="s">
        <v>119</v>
      </c>
      <c r="B65" s="71"/>
      <c r="C65" s="76"/>
      <c r="D65" s="114"/>
      <c r="E65" s="80">
        <v>0</v>
      </c>
      <c r="F65" s="114"/>
      <c r="G65" s="80">
        <v>0</v>
      </c>
      <c r="H65" s="114"/>
      <c r="I65" s="17">
        <v>0</v>
      </c>
      <c r="K65" s="73">
        <v>0</v>
      </c>
    </row>
    <row r="66" spans="1:14" ht="19.5" customHeight="1">
      <c r="A66" s="71" t="s">
        <v>87</v>
      </c>
      <c r="B66" s="71"/>
      <c r="C66" s="76">
        <v>5</v>
      </c>
      <c r="D66" s="114"/>
      <c r="E66" s="80">
        <v>1497000000</v>
      </c>
      <c r="F66" s="114"/>
      <c r="G66" s="80">
        <v>1940200000</v>
      </c>
      <c r="H66" s="114"/>
      <c r="I66" s="17">
        <v>1497000000</v>
      </c>
      <c r="K66" s="73">
        <v>1940200000</v>
      </c>
    </row>
    <row r="67" spans="1:14" ht="19.5" customHeight="1">
      <c r="A67" s="71" t="s">
        <v>97</v>
      </c>
      <c r="B67" s="71"/>
      <c r="C67" s="76">
        <v>5</v>
      </c>
      <c r="D67" s="114"/>
      <c r="E67" s="80">
        <v>-1495000000</v>
      </c>
      <c r="F67" s="114"/>
      <c r="G67" s="80">
        <v>-2032200000</v>
      </c>
      <c r="H67" s="114"/>
      <c r="I67" s="17">
        <v>-1495000000</v>
      </c>
      <c r="K67" s="73">
        <v>-2032200000</v>
      </c>
    </row>
    <row r="68" spans="1:14" ht="19.5" hidden="1" customHeight="1">
      <c r="A68" s="71" t="s">
        <v>88</v>
      </c>
      <c r="B68" s="71"/>
      <c r="C68" s="76"/>
      <c r="D68" s="114"/>
      <c r="F68" s="114"/>
      <c r="G68" s="80"/>
      <c r="H68" s="114"/>
      <c r="K68" s="91"/>
    </row>
    <row r="69" spans="1:14" ht="19.5" hidden="1" customHeight="1">
      <c r="A69" s="71" t="s">
        <v>89</v>
      </c>
      <c r="B69" s="71"/>
      <c r="C69" s="76"/>
      <c r="D69" s="114"/>
      <c r="F69" s="114"/>
      <c r="G69" s="80"/>
      <c r="H69" s="114"/>
      <c r="K69" s="73"/>
    </row>
    <row r="70" spans="1:14" ht="19.5" customHeight="1">
      <c r="A70" s="71" t="s">
        <v>90</v>
      </c>
      <c r="B70" s="71"/>
      <c r="C70" s="76">
        <v>5</v>
      </c>
      <c r="D70" s="114"/>
      <c r="E70" s="80">
        <v>14702335</v>
      </c>
      <c r="F70" s="114"/>
      <c r="G70" s="102">
        <v>171009154</v>
      </c>
      <c r="H70" s="114"/>
      <c r="I70" s="17">
        <v>14702335</v>
      </c>
      <c r="K70" s="73">
        <v>171009154</v>
      </c>
    </row>
    <row r="71" spans="1:14" ht="19.5" customHeight="1">
      <c r="A71" s="71" t="s">
        <v>91</v>
      </c>
      <c r="B71" s="71"/>
      <c r="C71" s="76">
        <v>5</v>
      </c>
      <c r="D71" s="114"/>
      <c r="E71" s="80">
        <v>-100465711</v>
      </c>
      <c r="F71" s="114"/>
      <c r="G71" s="102">
        <v>-76084547</v>
      </c>
      <c r="H71" s="114"/>
      <c r="I71" s="17">
        <v>-100465711</v>
      </c>
      <c r="K71" s="73">
        <v>-76084547</v>
      </c>
    </row>
    <row r="72" spans="1:14" ht="19.5" customHeight="1">
      <c r="A72" s="71" t="s">
        <v>154</v>
      </c>
      <c r="B72" s="71"/>
      <c r="C72" s="76"/>
      <c r="D72" s="114"/>
      <c r="E72" s="80">
        <v>549218611</v>
      </c>
      <c r="F72" s="114"/>
      <c r="G72" s="102">
        <v>0</v>
      </c>
      <c r="H72" s="114"/>
      <c r="I72" s="17">
        <v>549215911</v>
      </c>
      <c r="K72" s="73">
        <v>0</v>
      </c>
    </row>
    <row r="73" spans="1:14" ht="19.5" customHeight="1">
      <c r="A73" s="103" t="s">
        <v>163</v>
      </c>
      <c r="B73" s="103"/>
      <c r="C73" s="104"/>
      <c r="D73" s="104"/>
      <c r="E73" s="19">
        <f>SUM(E62:E72)</f>
        <v>205204857</v>
      </c>
      <c r="F73" s="104"/>
      <c r="G73" s="19">
        <f>SUM(G62:G72)</f>
        <v>-69084440</v>
      </c>
      <c r="H73" s="104"/>
      <c r="I73" s="19">
        <f>SUM(I62:I72)</f>
        <v>205202157</v>
      </c>
      <c r="K73" s="19">
        <f>SUM(K62:K72)</f>
        <v>-69084440</v>
      </c>
    </row>
    <row r="74" spans="1:14" ht="16.5" customHeight="1">
      <c r="A74" s="71"/>
      <c r="B74" s="71"/>
      <c r="C74" s="114"/>
      <c r="D74" s="114"/>
      <c r="F74" s="114"/>
      <c r="G74" s="80"/>
      <c r="H74" s="114"/>
      <c r="K74" s="99"/>
    </row>
    <row r="75" spans="1:14" ht="19.5" customHeight="1">
      <c r="A75" s="103" t="s">
        <v>118</v>
      </c>
      <c r="B75" s="103"/>
      <c r="C75" s="104"/>
      <c r="D75" s="104"/>
      <c r="E75" s="21">
        <f>E73+E59+E39</f>
        <v>147358834</v>
      </c>
      <c r="F75" s="104"/>
      <c r="G75" s="21">
        <f>G73+G59+G39</f>
        <v>13950691</v>
      </c>
      <c r="H75" s="104"/>
      <c r="I75" s="21">
        <f>I73+I59+I39</f>
        <v>147356134</v>
      </c>
      <c r="K75" s="21">
        <f>K73+K59+K39</f>
        <v>13950691</v>
      </c>
    </row>
    <row r="76" spans="1:14" ht="19.5" customHeight="1">
      <c r="A76" s="105" t="s">
        <v>92</v>
      </c>
      <c r="B76" s="105"/>
      <c r="C76" s="114"/>
      <c r="D76" s="114"/>
      <c r="E76" s="80">
        <f>BS!G9</f>
        <v>24519616</v>
      </c>
      <c r="F76" s="114"/>
      <c r="G76" s="80">
        <v>10568925</v>
      </c>
      <c r="H76" s="114"/>
      <c r="I76" s="17">
        <f>BS!G9</f>
        <v>24519616</v>
      </c>
      <c r="K76" s="17">
        <v>10568925</v>
      </c>
      <c r="N76" s="72"/>
    </row>
    <row r="77" spans="1:14" ht="19.5" hidden="1" customHeight="1">
      <c r="A77" s="105" t="s">
        <v>111</v>
      </c>
      <c r="B77" s="105"/>
      <c r="C77" s="114"/>
      <c r="D77" s="114"/>
      <c r="F77" s="114"/>
      <c r="G77" s="80"/>
      <c r="H77" s="114"/>
      <c r="K77" s="17"/>
    </row>
    <row r="78" spans="1:14" ht="19.5" hidden="1" customHeight="1">
      <c r="A78" s="105"/>
      <c r="B78" s="105" t="s">
        <v>115</v>
      </c>
      <c r="C78" s="114"/>
      <c r="D78" s="114"/>
      <c r="F78" s="114"/>
      <c r="G78" s="80"/>
      <c r="H78" s="114"/>
      <c r="I78" s="17">
        <v>0</v>
      </c>
      <c r="K78" s="17">
        <v>0</v>
      </c>
    </row>
    <row r="79" spans="1:14" ht="19.5" customHeight="1" thickBot="1">
      <c r="A79" s="103" t="s">
        <v>177</v>
      </c>
      <c r="B79" s="103"/>
      <c r="C79" s="104"/>
      <c r="D79" s="104"/>
      <c r="E79" s="22">
        <f>SUM(E75:E76)</f>
        <v>171878450</v>
      </c>
      <c r="F79" s="104"/>
      <c r="G79" s="22">
        <f>SUM(G75:G76)</f>
        <v>24519616</v>
      </c>
      <c r="H79" s="104"/>
      <c r="I79" s="22">
        <f>SUM(I75:I78)</f>
        <v>171875750</v>
      </c>
      <c r="K79" s="22">
        <f>SUM(K75:K78)</f>
        <v>24519616</v>
      </c>
    </row>
    <row r="80" spans="1:14" ht="13.5" customHeight="1" thickTop="1">
      <c r="G80" s="80"/>
      <c r="K80" s="99"/>
      <c r="N80" s="72"/>
    </row>
    <row r="81" spans="1:14" ht="19.5" customHeight="1">
      <c r="A81" s="106" t="s">
        <v>93</v>
      </c>
      <c r="B81" s="106"/>
      <c r="G81" s="80"/>
      <c r="K81" s="17"/>
      <c r="N81" s="72"/>
    </row>
    <row r="82" spans="1:14" ht="19.5" customHeight="1">
      <c r="A82" s="82" t="s">
        <v>94</v>
      </c>
      <c r="C82" s="86" t="s">
        <v>185</v>
      </c>
      <c r="E82" s="17">
        <v>37865240</v>
      </c>
      <c r="G82" s="17">
        <v>19809258</v>
      </c>
      <c r="I82" s="17">
        <v>37865240</v>
      </c>
      <c r="K82" s="17">
        <v>19809258</v>
      </c>
      <c r="N82" s="72"/>
    </row>
    <row r="83" spans="1:14" ht="19.5" customHeight="1">
      <c r="N83" s="87"/>
    </row>
    <row r="85" spans="1:14" ht="19.5" customHeight="1">
      <c r="G85" s="107"/>
      <c r="N85" s="72"/>
    </row>
    <row r="86" spans="1:14" ht="19.5" customHeight="1">
      <c r="E86" s="80">
        <f>E79-BS!E9</f>
        <v>0</v>
      </c>
      <c r="I86" s="17">
        <f>I79-BS!I9</f>
        <v>0</v>
      </c>
      <c r="J86" s="108"/>
      <c r="K86" s="108"/>
      <c r="N86" s="72"/>
    </row>
  </sheetData>
  <mergeCells count="8">
    <mergeCell ref="E47:K47"/>
    <mergeCell ref="E45:G45"/>
    <mergeCell ref="I45:K45"/>
    <mergeCell ref="I3:K3"/>
    <mergeCell ref="E4:G4"/>
    <mergeCell ref="I44:K44"/>
    <mergeCell ref="I4:K4"/>
    <mergeCell ref="E6:K6"/>
  </mergeCells>
  <phoneticPr fontId="0" type="noConversion"/>
  <printOptions horizontalCentered="1"/>
  <pageMargins left="0.78740157480314965" right="0.78740157480314965" top="0.47244094488188981" bottom="0.51181102362204722" header="0.51181102362204722" footer="0.51181102362204722"/>
  <pageSetup paperSize="9" scale="69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PL!Print_Area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Corporate Edition</cp:lastModifiedBy>
  <cp:revision/>
  <cp:lastPrinted>2022-02-23T03:18:07Z</cp:lastPrinted>
  <dcterms:created xsi:type="dcterms:W3CDTF">2004-12-24T02:11:22Z</dcterms:created>
  <dcterms:modified xsi:type="dcterms:W3CDTF">2022-02-23T03:18:40Z</dcterms:modified>
</cp:coreProperties>
</file>