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14610" yWindow="-285" windowWidth="10035" windowHeight="13170" tabRatio="841" activeTab="6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Conso" sheetId="26" r:id="rId5"/>
    <sheet name="EQ_Separate" sheetId="18" r:id="rId6"/>
    <sheet name="CF" sheetId="11" r:id="rId7"/>
    <sheet name="PL_Q2'15" sheetId="8" state="hidden" r:id="rId8"/>
  </sheets>
  <externalReferences>
    <externalReference r:id="rId9"/>
    <externalReference r:id="rId10"/>
    <externalReference r:id="rId11"/>
  </externalReferences>
  <definedNames>
    <definedName name="_xlnm.Print_Area" localSheetId="0">BS!$A$1:$K$100</definedName>
    <definedName name="_xlnm.Print_Area" localSheetId="6">CF!$A$1:$K$86</definedName>
    <definedName name="_xlnm.Print_Area" localSheetId="2">'EQ_10_Conso 17'!$A$1:$P$31</definedName>
    <definedName name="_xlnm.Print_Area" localSheetId="1">'EQ_9_Conso 16'!$A$1:$P$31</definedName>
    <definedName name="_xlnm.Print_Area" localSheetId="4">EQ_Conso!$A$1:$R$48</definedName>
    <definedName name="_xlnm.Print_Area" localSheetId="5">EQ_Separate!$A$1:$N$45</definedName>
    <definedName name="_xlnm.Print_Area" localSheetId="3">PL!$A$1:$S$41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" i="24"/>
  <c r="H38"/>
  <c r="F38"/>
  <c r="D38"/>
  <c r="N11" i="26" l="1"/>
  <c r="R11" s="1"/>
  <c r="N32" i="18" l="1"/>
  <c r="N32" i="26"/>
  <c r="R32" s="1"/>
  <c r="P34"/>
  <c r="A43" i="18" l="1"/>
  <c r="A20"/>
  <c r="A21" i="26"/>
  <c r="A45"/>
  <c r="L38" i="18" l="1"/>
  <c r="N38" s="1"/>
  <c r="N37"/>
  <c r="J36"/>
  <c r="J39" s="1"/>
  <c r="H36"/>
  <c r="H39" s="1"/>
  <c r="F36"/>
  <c r="F39" s="1"/>
  <c r="D36"/>
  <c r="D39" s="1"/>
  <c r="N33"/>
  <c r="N15"/>
  <c r="N14"/>
  <c r="J13"/>
  <c r="J16" s="1"/>
  <c r="H13"/>
  <c r="H16" s="1"/>
  <c r="F13"/>
  <c r="F16" s="1"/>
  <c r="D13"/>
  <c r="D16" s="1"/>
  <c r="L40" i="26"/>
  <c r="N40" s="1"/>
  <c r="R40" s="1"/>
  <c r="L38"/>
  <c r="N38" s="1"/>
  <c r="R38" s="1"/>
  <c r="N37"/>
  <c r="R37" s="1"/>
  <c r="P36"/>
  <c r="P41" s="1"/>
  <c r="J36"/>
  <c r="J41" s="1"/>
  <c r="H36"/>
  <c r="H41" s="1"/>
  <c r="F36"/>
  <c r="F41" s="1"/>
  <c r="D36"/>
  <c r="D41" s="1"/>
  <c r="L35"/>
  <c r="N35" s="1"/>
  <c r="R35" s="1"/>
  <c r="N33"/>
  <c r="R33" s="1"/>
  <c r="N16"/>
  <c r="R16" s="1"/>
  <c r="N15"/>
  <c r="R15" s="1"/>
  <c r="P14"/>
  <c r="P17" s="1"/>
  <c r="J14"/>
  <c r="J17" s="1"/>
  <c r="H14"/>
  <c r="H17" s="1"/>
  <c r="F14"/>
  <c r="F17" s="1"/>
  <c r="D14"/>
  <c r="D17" s="1"/>
  <c r="N10" i="18" l="1"/>
  <c r="F18"/>
  <c r="K80" i="1" s="1"/>
  <c r="H18" i="18"/>
  <c r="K81" i="1" s="1"/>
  <c r="H41" i="18" s="1"/>
  <c r="I81" i="1" s="1"/>
  <c r="J18" i="18"/>
  <c r="K84" i="1" s="1"/>
  <c r="J41" i="18" s="1"/>
  <c r="I84" i="1" s="1"/>
  <c r="D18" i="18"/>
  <c r="K78" i="1" s="1"/>
  <c r="D41" i="18" s="1"/>
  <c r="I79" i="1" s="1"/>
  <c r="J19" i="26"/>
  <c r="G84" i="1" s="1"/>
  <c r="D19" i="26"/>
  <c r="G78" i="1" s="1"/>
  <c r="H19" i="26"/>
  <c r="G81" i="1" s="1"/>
  <c r="H43" i="26" s="1"/>
  <c r="E81" i="1" s="1"/>
  <c r="F19" i="26"/>
  <c r="G80" i="1" s="1"/>
  <c r="P19" i="26"/>
  <c r="F41" i="18"/>
  <c r="I80" i="1" s="1"/>
  <c r="F43" i="26"/>
  <c r="E80" i="1" s="1"/>
  <c r="P43" i="26"/>
  <c r="E87" i="1" s="1"/>
  <c r="J43" i="26"/>
  <c r="E84" i="1" s="1"/>
  <c r="D43" i="26"/>
  <c r="E79" i="1" s="1"/>
  <c r="D29" i="24"/>
  <c r="F29"/>
  <c r="L13" i="26" s="1"/>
  <c r="R13" s="1"/>
  <c r="H29" i="24"/>
  <c r="L35" i="18" s="1"/>
  <c r="N35" s="1"/>
  <c r="J29" i="24"/>
  <c r="L12" i="18" s="1"/>
  <c r="N12" s="1"/>
  <c r="N13" i="26" l="1"/>
  <c r="E38" i="24"/>
  <c r="E76" i="11" l="1"/>
  <c r="E73"/>
  <c r="D19" i="24" l="1"/>
  <c r="F19"/>
  <c r="E28" i="1"/>
  <c r="G28"/>
  <c r="K28"/>
  <c r="I28"/>
  <c r="G60" l="1"/>
  <c r="E60"/>
  <c r="G53"/>
  <c r="E53"/>
  <c r="G18"/>
  <c r="E18"/>
  <c r="E30" l="1"/>
  <c r="E62"/>
  <c r="G30"/>
  <c r="G62"/>
  <c r="I53" l="1"/>
  <c r="J19" i="24" l="1"/>
  <c r="H19"/>
  <c r="J11" l="1"/>
  <c r="J21" s="1"/>
  <c r="J88" i="11"/>
  <c r="K60"/>
  <c r="I76" l="1"/>
  <c r="Z19" i="24" l="1"/>
  <c r="Y19"/>
  <c r="Z11"/>
  <c r="Y11"/>
  <c r="Y21" l="1"/>
  <c r="Y23" s="1"/>
  <c r="Y30" s="1"/>
  <c r="Z21"/>
  <c r="Z23" s="1"/>
  <c r="Z30" s="1"/>
  <c r="V9"/>
  <c r="V10"/>
  <c r="V14"/>
  <c r="V15"/>
  <c r="V16"/>
  <c r="V18"/>
  <c r="V22"/>
  <c r="V8"/>
  <c r="V17"/>
  <c r="V11" l="1"/>
  <c r="V19"/>
  <c r="U22"/>
  <c r="U18"/>
  <c r="U17"/>
  <c r="U16"/>
  <c r="U15"/>
  <c r="U14"/>
  <c r="U9"/>
  <c r="U10"/>
  <c r="U8"/>
  <c r="X19"/>
  <c r="X11"/>
  <c r="W19"/>
  <c r="W11"/>
  <c r="I18" i="1"/>
  <c r="V21" i="24" l="1"/>
  <c r="V23" s="1"/>
  <c r="V30" s="1"/>
  <c r="U11"/>
  <c r="U19"/>
  <c r="W21"/>
  <c r="W23" s="1"/>
  <c r="W30" s="1"/>
  <c r="X21"/>
  <c r="X23" s="1"/>
  <c r="X30" s="1"/>
  <c r="U21" l="1"/>
  <c r="U23" s="1"/>
  <c r="U30" s="1"/>
  <c r="I60" i="1" l="1"/>
  <c r="J23" i="24" l="1"/>
  <c r="H11"/>
  <c r="H21" s="1"/>
  <c r="F11"/>
  <c r="D11"/>
  <c r="D21" s="1"/>
  <c r="L11" i="18" l="1"/>
  <c r="F21" i="24"/>
  <c r="F23" s="1"/>
  <c r="K9" i="11"/>
  <c r="K25" s="1"/>
  <c r="J30" i="24"/>
  <c r="D23"/>
  <c r="F30" l="1"/>
  <c r="G9" i="11"/>
  <c r="L12" i="26"/>
  <c r="D30" i="24"/>
  <c r="E9" i="11"/>
  <c r="N11" i="18"/>
  <c r="N13" s="1"/>
  <c r="N16" s="1"/>
  <c r="N18" s="1"/>
  <c r="L13"/>
  <c r="L16" s="1"/>
  <c r="L18" s="1"/>
  <c r="K85" i="1" s="1"/>
  <c r="K86" s="1"/>
  <c r="K88" s="1"/>
  <c r="J33" i="24"/>
  <c r="D33"/>
  <c r="L34" i="26" s="1"/>
  <c r="H23" i="24"/>
  <c r="L34" i="18" s="1"/>
  <c r="R12" i="26" l="1"/>
  <c r="R14" s="1"/>
  <c r="R17" s="1"/>
  <c r="R19" s="1"/>
  <c r="N12"/>
  <c r="L14"/>
  <c r="N34" i="18"/>
  <c r="N36" s="1"/>
  <c r="N39" s="1"/>
  <c r="N41" s="1"/>
  <c r="L36"/>
  <c r="L39" s="1"/>
  <c r="L41" s="1"/>
  <c r="I85" i="1" s="1"/>
  <c r="L46" i="18" s="1"/>
  <c r="N34" i="26"/>
  <c r="L36"/>
  <c r="L41" s="1"/>
  <c r="L43" s="1"/>
  <c r="E85" i="1" s="1"/>
  <c r="L48" i="26" s="1"/>
  <c r="J35" i="24"/>
  <c r="D35"/>
  <c r="F33"/>
  <c r="I9" i="11"/>
  <c r="H30" i="24"/>
  <c r="I73" i="11"/>
  <c r="J73"/>
  <c r="L17" i="26" l="1"/>
  <c r="L19" s="1"/>
  <c r="G85" i="1" s="1"/>
  <c r="G86" s="1"/>
  <c r="G88" s="1"/>
  <c r="G90" s="1"/>
  <c r="N14" i="26"/>
  <c r="N17" s="1"/>
  <c r="N19" s="1"/>
  <c r="R34"/>
  <c r="N36"/>
  <c r="N41" s="1"/>
  <c r="N43" s="1"/>
  <c r="F35" i="24"/>
  <c r="H33"/>
  <c r="E86" i="1"/>
  <c r="E88" s="1"/>
  <c r="I25" i="11"/>
  <c r="I38" s="1"/>
  <c r="T34" i="26" l="1"/>
  <c r="R36"/>
  <c r="R41" s="1"/>
  <c r="R43" s="1"/>
  <c r="R48" s="1"/>
  <c r="G105" i="1"/>
  <c r="G104"/>
  <c r="H35" i="24"/>
  <c r="E90" i="1"/>
  <c r="I30"/>
  <c r="E105" l="1"/>
  <c r="E104"/>
  <c r="K18"/>
  <c r="E60" i="11" l="1"/>
  <c r="N26" i="21" l="1"/>
  <c r="F26"/>
  <c r="D26"/>
  <c r="P21"/>
  <c r="P19"/>
  <c r="N19"/>
  <c r="L19"/>
  <c r="J19"/>
  <c r="H19"/>
  <c r="F19"/>
  <c r="D19"/>
  <c r="J13"/>
  <c r="L13" s="1"/>
  <c r="P13" s="1"/>
  <c r="G73" i="11" l="1"/>
  <c r="I60" l="1"/>
  <c r="N26" i="19" l="1"/>
  <c r="H26"/>
  <c r="F26"/>
  <c r="D26"/>
  <c r="L25"/>
  <c r="P25" s="1"/>
  <c r="J24"/>
  <c r="L24" s="1"/>
  <c r="P21"/>
  <c r="P19"/>
  <c r="N19"/>
  <c r="L19"/>
  <c r="J19"/>
  <c r="H19"/>
  <c r="F19"/>
  <c r="D19"/>
  <c r="N14"/>
  <c r="H14"/>
  <c r="D14"/>
  <c r="L12"/>
  <c r="P12" s="1"/>
  <c r="N30" l="1"/>
  <c r="N12" i="21" s="1"/>
  <c r="N14" s="1"/>
  <c r="N30" s="1"/>
  <c r="H30" i="19"/>
  <c r="H12" i="21" s="1"/>
  <c r="H14" s="1"/>
  <c r="D30" i="19"/>
  <c r="D12" i="21" s="1"/>
  <c r="D14" s="1"/>
  <c r="D30" s="1"/>
  <c r="P24" i="19"/>
  <c r="L26"/>
  <c r="P26" s="1"/>
  <c r="J26"/>
  <c r="J13"/>
  <c r="J14" s="1"/>
  <c r="F14"/>
  <c r="F30" s="1"/>
  <c r="F12" i="21" s="1"/>
  <c r="F14" s="1"/>
  <c r="F30" s="1"/>
  <c r="I62" i="1" l="1"/>
  <c r="J30" i="19"/>
  <c r="J12" i="21" s="1"/>
  <c r="J14" s="1"/>
  <c r="L13" i="19"/>
  <c r="P13" l="1"/>
  <c r="P14" s="1"/>
  <c r="P30" s="1"/>
  <c r="L14"/>
  <c r="L30" s="1"/>
  <c r="L12" i="21" s="1"/>
  <c r="P12" l="1"/>
  <c r="P14" s="1"/>
  <c r="L14"/>
  <c r="F55" i="8"/>
  <c r="D55"/>
  <c r="F47"/>
  <c r="D47"/>
  <c r="F25"/>
  <c r="D25"/>
  <c r="F21"/>
  <c r="D21"/>
  <c r="F20"/>
  <c r="D20"/>
  <c r="F19"/>
  <c r="D19"/>
  <c r="F18"/>
  <c r="D18"/>
  <c r="F17"/>
  <c r="D17"/>
  <c r="F13"/>
  <c r="D13"/>
  <c r="F12"/>
  <c r="D12"/>
  <c r="F11"/>
  <c r="D11"/>
  <c r="K73" i="11"/>
  <c r="G60"/>
  <c r="K60" i="1"/>
  <c r="K53"/>
  <c r="F22" i="8" l="1"/>
  <c r="D22"/>
  <c r="D57"/>
  <c r="D59" s="1"/>
  <c r="D63" s="1"/>
  <c r="F14"/>
  <c r="F57"/>
  <c r="F59" s="1"/>
  <c r="F63" s="1"/>
  <c r="K30" i="1"/>
  <c r="D14" i="8"/>
  <c r="K62" i="1"/>
  <c r="K90" s="1"/>
  <c r="F24" i="8" l="1"/>
  <c r="F26" s="1"/>
  <c r="F28" s="1"/>
  <c r="K38" i="11"/>
  <c r="K40" s="1"/>
  <c r="F61" i="8"/>
  <c r="D61"/>
  <c r="D24"/>
  <c r="D26" s="1"/>
  <c r="E25" i="11"/>
  <c r="E38" s="1"/>
  <c r="K75" l="1"/>
  <c r="K79" s="1"/>
  <c r="F30" i="8"/>
  <c r="G25" i="11"/>
  <c r="G38" s="1"/>
  <c r="G40" s="1"/>
  <c r="G75" s="1"/>
  <c r="G79" s="1"/>
  <c r="J24" i="21"/>
  <c r="L24" s="1"/>
  <c r="D28" i="8"/>
  <c r="D30"/>
  <c r="E40" i="11"/>
  <c r="E75" s="1"/>
  <c r="I86" i="1" l="1"/>
  <c r="N46" i="18" s="1"/>
  <c r="I40" i="11"/>
  <c r="I75" s="1"/>
  <c r="E79"/>
  <c r="E88" s="1"/>
  <c r="P24" i="21"/>
  <c r="I88" i="1" l="1"/>
  <c r="I90" s="1"/>
  <c r="I79" i="11"/>
  <c r="I88" s="1"/>
  <c r="H25" i="21"/>
  <c r="K105" i="1" l="1"/>
  <c r="K104"/>
  <c r="J25" i="21"/>
  <c r="J26" s="1"/>
  <c r="J30" s="1"/>
  <c r="H26"/>
  <c r="H30" s="1"/>
  <c r="I104" i="1" l="1"/>
  <c r="L25" i="21"/>
  <c r="L26" s="1"/>
  <c r="I105" i="1" l="1"/>
  <c r="P25" i="21"/>
  <c r="P26"/>
  <c r="P30" s="1"/>
  <c r="L30"/>
  <c r="H39" i="24" l="1"/>
</calcChain>
</file>

<file path=xl/comments1.xml><?xml version="1.0" encoding="utf-8"?>
<comments xmlns="http://schemas.openxmlformats.org/spreadsheetml/2006/main">
  <authors>
    <author>tc={5768563A-9869-41F6-8B53-25CC5AD5A623}</author>
  </authors>
  <commentList>
    <comment ref="I57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sharedStrings.xml><?xml version="1.0" encoding="utf-8"?>
<sst xmlns="http://schemas.openxmlformats.org/spreadsheetml/2006/main" count="499" uniqueCount="268">
  <si>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</si>
  <si>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</si>
  <si>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</si>
  <si>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</si>
  <si>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</si>
  <si>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</si>
  <si>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</si>
  <si>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</si>
  <si>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</si>
  <si>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</si>
  <si>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</si>
  <si>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</si>
  <si>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</si>
  <si>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</si>
  <si>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</si>
  <si>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</si>
  <si>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</si>
  <si>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</si>
  <si>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</si>
  <si>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</si>
  <si>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</si>
  <si>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</si>
  <si>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</si>
  <si>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</si>
  <si>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</si>
  <si>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</si>
  <si>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</si>
  <si>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</si>
  <si>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</si>
  <si>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</si>
  <si>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</si>
  <si>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</si>
  <si>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</si>
  <si>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</si>
  <si>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</si>
  <si>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</si>
  <si>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</si>
  <si>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</si>
  <si>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</si>
  <si>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</si>
  <si>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</si>
  <si>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</si>
  <si>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</si>
  <si>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</si>
  <si>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</si>
  <si>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</si>
  <si>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</si>
  <si>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</si>
  <si>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</si>
  <si>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</si>
  <si>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</si>
  <si>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</si>
  <si>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</si>
  <si>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</si>
  <si>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</si>
  <si>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</si>
  <si>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</si>
  <si>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</si>
  <si>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</si>
  <si>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</si>
  <si>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</si>
  <si>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</si>
  <si>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</si>
  <si>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</si>
  <si>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</si>
  <si>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</si>
  <si>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</si>
  <si>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</si>
  <si>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</si>
  <si>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</si>
  <si>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</si>
  <si>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4, 7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</si>
  <si>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</si>
  <si>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</si>
  <si>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</si>
  <si>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</si>
  <si>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</si>
  <si>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</si>
  <si>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</si>
  <si>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</si>
  <si>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</si>
  <si>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</si>
  <si>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</si>
  <si>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</si>
  <si>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</si>
  <si>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</si>
  <si>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</si>
  <si>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</si>
  <si>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</si>
  <si>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</si>
  <si>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</si>
  <si>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</si>
  <si>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</si>
  <si>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</si>
  <si>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</si>
  <si>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</si>
  <si>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</si>
  <si>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</si>
  <si>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</si>
  <si>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</si>
  <si>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</si>
  <si>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</si>
  <si>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</si>
  <si>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</si>
  <si>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</si>
  <si>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</si>
  <si>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</si>
  <si>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</si>
  <si>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</si>
  <si>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</si>
  <si>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</si>
  <si>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</si>
  <si>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</si>
  <si>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</si>
  <si>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</si>
  <si>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</si>
  <si>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</si>
  <si>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</si>
  <si>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</si>
  <si>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</si>
  <si>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</si>
  <si>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</si>
  <si>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</si>
  <si>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</si>
  <si>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</si>
  <si>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</si>
  <si>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</si>
  <si>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</si>
  <si>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</si>
  <si>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</si>
  <si>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</si>
  <si>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</si>
  <si>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</si>
  <si>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</si>
  <si>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</si>
  <si>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</si>
  <si>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</si>
  <si>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</si>
  <si>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</si>
  <si>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</si>
  <si>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</si>
  <si>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</si>
  <si>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</si>
  <si>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</si>
  <si>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</si>
  <si>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</si>
  <si>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</si>
  <si>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</si>
  <si>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</si>
  <si>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</si>
  <si>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</si>
  <si>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</si>
  <si>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</si>
  <si>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</si>
  <si>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</si>
  <si>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</si>
  <si>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</si>
  <si>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</si>
  <si>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</si>
  <si>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</si>
  <si>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</si>
  <si>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</si>
  <si>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</si>
  <si>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</si>
  <si>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</si>
  <si>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Bad debts and doubtful accounts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</si>
  <si>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</si>
  <si>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</si>
  <si>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</si>
  <si>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</si>
  <si>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</si>
  <si>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</si>
  <si>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</si>
  <si>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</si>
  <si>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</si>
  <si>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</si>
  <si>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</si>
  <si>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</si>
  <si>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</si>
  <si>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</si>
  <si>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</si>
  <si>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</si>
  <si>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</si>
  <si>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</si>
  <si>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</si>
  <si>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</si>
  <si>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</si>
  <si>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</si>
  <si>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</si>
  <si>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</si>
  <si>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Cash receipts from issuing debt securities to financial institutions.</t>
  </si>
  <si>
    <t>Repayments of debt securities issued to financial institutions.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</si>
  <si>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</si>
  <si>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</si>
  <si>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</si>
  <si>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</si>
  <si>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</si>
  <si>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</si>
  <si>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</si>
  <si>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</si>
  <si>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</si>
  <si>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</si>
  <si>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</si>
  <si>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</si>
  <si>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</si>
  <si>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</si>
  <si>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</si>
  <si>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</si>
  <si>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</si>
  <si>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</si>
  <si>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</si>
  <si>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
(521,500,000 common shares at par Baht 1 each)                                                    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</si>
  <si>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</si>
  <si>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</si>
  <si>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</si>
  <si>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</si>
  <si>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31 December 2020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</si>
  <si>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</si>
  <si>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</si>
  <si>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</si>
  <si>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</si>
  <si>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</si>
  <si>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</si>
  <si>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</si>
  <si>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</si>
  <si>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</si>
  <si>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</si>
  <si>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</si>
  <si>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</si>
  <si>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</si>
  <si>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</si>
  <si>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</si>
  <si>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</si>
  <si>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</si>
  <si>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</si>
  <si>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</si>
  <si>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</si>
  <si>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</si>
  <si>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</si>
  <si>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</si>
  <si>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</si>
  <si>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</si>
  <si>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</si>
  <si>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</si>
  <si>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</si>
  <si>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</si>
  <si>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For the year ended 31 December 2020</t>
  </si>
  <si>
    <t>For the year ended 31 December 2021</t>
  </si>
  <si>
    <t>For the year ended 31 December</t>
  </si>
  <si>
    <t>31 December 2021</t>
  </si>
  <si>
    <t xml:space="preserve">Siam Technic Concrete Public Company Limited </t>
  </si>
  <si>
    <t>Profit for the year</t>
  </si>
  <si>
    <t>Other comprehensive income for the year.</t>
  </si>
  <si>
    <t>Comprehensive income for the year</t>
  </si>
  <si>
    <t xml:space="preserve">     Transferred retained earnings to legal reserve</t>
  </si>
  <si>
    <t xml:space="preserve">     Dividend Paid</t>
  </si>
  <si>
    <t>Balance as at 31 December 2020</t>
  </si>
  <si>
    <t>Balance as at 31 December 2021</t>
  </si>
  <si>
    <t>31</t>
  </si>
  <si>
    <t xml:space="preserve">Balance as at 1 January 2021 </t>
  </si>
  <si>
    <t>Balance as at 1 January 2020</t>
  </si>
  <si>
    <t>4, 17</t>
  </si>
  <si>
    <t>4, 18</t>
  </si>
  <si>
    <t>4, 25</t>
  </si>
  <si>
    <t>5</t>
  </si>
  <si>
    <t>Cash and cash equivalents at 31 December</t>
  </si>
  <si>
    <t>As at 31 December 2021</t>
  </si>
  <si>
    <t>Distribution costs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</si>
</sst>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  <numFmt numFmtId="191" formatCode="_-* #,##0_-;\-* #,##0_-;_-* &quot;-&quot;??_-;_-@_-"/>
    <numFmt numFmtId="192" formatCode="_(* #,##0.000_);_(* \(#,##0.000\);_(* &quot;-&quot;??_);_(@_)"/>
    <numFmt numFmtId="193" formatCode="B1d\-mmm\-yy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7" fillId="0" borderId="0"/>
  </cellStyleXfs>
  <cellXfs count="238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89" fontId="3" fillId="0" borderId="1" xfId="1" applyNumberFormat="1" applyFont="1" applyBorder="1"/>
    <xf numFmtId="189" fontId="3" fillId="0" borderId="2" xfId="1" applyNumberFormat="1" applyFont="1" applyBorder="1"/>
    <xf numFmtId="189" fontId="3" fillId="0" borderId="0" xfId="1" applyNumberFormat="1" applyFont="1"/>
    <xf numFmtId="0" fontId="7" fillId="0" borderId="0" xfId="0" applyFont="1" applyAlignment="1">
      <alignment horizontal="center" vertical="center"/>
    </xf>
    <xf numFmtId="189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89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89" fontId="4" fillId="0" borderId="4" xfId="1" applyNumberFormat="1" applyFont="1" applyBorder="1" applyAlignment="1">
      <alignment horizontal="right"/>
    </xf>
    <xf numFmtId="187" fontId="3" fillId="0" borderId="2" xfId="1" applyFont="1" applyBorder="1"/>
    <xf numFmtId="187" fontId="3" fillId="0" borderId="0" xfId="1" applyFont="1"/>
    <xf numFmtId="188" fontId="7" fillId="0" borderId="0" xfId="0" applyNumberFormat="1" applyFont="1" applyAlignment="1">
      <alignment horizontal="center"/>
    </xf>
    <xf numFmtId="189" fontId="4" fillId="0" borderId="0" xfId="2" applyNumberFormat="1" applyFont="1"/>
    <xf numFmtId="189" fontId="4" fillId="0" borderId="4" xfId="2" applyNumberFormat="1" applyFont="1" applyBorder="1"/>
    <xf numFmtId="189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89" fontId="3" fillId="0" borderId="0" xfId="10" applyNumberFormat="1" applyFont="1" applyAlignment="1">
      <alignment horizontal="right"/>
    </xf>
    <xf numFmtId="189" fontId="3" fillId="0" borderId="0" xfId="10" applyNumberFormat="1" applyFont="1"/>
    <xf numFmtId="189" fontId="4" fillId="0" borderId="0" xfId="10" applyNumberFormat="1" applyFont="1" applyAlignment="1">
      <alignment horizontal="right"/>
    </xf>
    <xf numFmtId="189" fontId="4" fillId="0" borderId="0" xfId="10" applyNumberFormat="1" applyFont="1" applyAlignment="1">
      <alignment horizontal="center"/>
    </xf>
    <xf numFmtId="189" fontId="4" fillId="0" borderId="0" xfId="10" applyNumberFormat="1" applyFont="1"/>
    <xf numFmtId="189" fontId="3" fillId="0" borderId="1" xfId="10" applyNumberFormat="1" applyFont="1" applyBorder="1" applyAlignment="1">
      <alignment horizontal="right"/>
    </xf>
    <xf numFmtId="189" fontId="0" fillId="0" borderId="0" xfId="10" applyNumberFormat="1" applyFont="1"/>
    <xf numFmtId="189" fontId="0" fillId="0" borderId="0" xfId="10" applyNumberFormat="1" applyFont="1" applyAlignment="1">
      <alignment horizontal="right"/>
    </xf>
    <xf numFmtId="189" fontId="4" fillId="0" borderId="4" xfId="10" applyNumberFormat="1" applyFont="1" applyBorder="1" applyAlignment="1">
      <alignment horizontal="right"/>
    </xf>
    <xf numFmtId="189" fontId="0" fillId="0" borderId="4" xfId="10" applyNumberFormat="1" applyFont="1" applyBorder="1" applyAlignment="1">
      <alignment horizontal="right"/>
    </xf>
    <xf numFmtId="189" fontId="4" fillId="0" borderId="4" xfId="10" applyNumberFormat="1" applyFont="1" applyBorder="1" applyAlignment="1">
      <alignment horizontal="center"/>
    </xf>
    <xf numFmtId="189" fontId="3" fillId="0" borderId="2" xfId="10" applyNumberFormat="1" applyFont="1" applyBorder="1" applyAlignment="1">
      <alignment horizontal="right"/>
    </xf>
    <xf numFmtId="187" fontId="0" fillId="0" borderId="0" xfId="10" applyFont="1"/>
    <xf numFmtId="189" fontId="4" fillId="0" borderId="0" xfId="0" applyNumberFormat="1" applyFont="1"/>
    <xf numFmtId="0" fontId="2" fillId="0" borderId="0" xfId="0" applyFont="1" applyFill="1" applyAlignment="1">
      <alignment horizontal="left"/>
    </xf>
    <xf numFmtId="187" fontId="0" fillId="0" borderId="0" xfId="1" applyFont="1" applyFill="1"/>
    <xf numFmtId="49" fontId="2" fillId="0" borderId="0" xfId="0" applyNumberFormat="1" applyFont="1" applyFill="1"/>
    <xf numFmtId="49" fontId="3" fillId="0" borderId="0" xfId="0" applyNumberFormat="1" applyFont="1" applyFill="1"/>
    <xf numFmtId="189" fontId="0" fillId="0" borderId="0" xfId="1" applyNumberFormat="1" applyFont="1" applyFill="1"/>
    <xf numFmtId="49" fontId="8" fillId="0" borderId="0" xfId="0" applyNumberFormat="1" applyFont="1" applyFill="1"/>
    <xf numFmtId="189" fontId="3" fillId="0" borderId="1" xfId="0" applyNumberFormat="1" applyFont="1" applyFill="1" applyBorder="1"/>
    <xf numFmtId="189" fontId="9" fillId="0" borderId="0" xfId="1" applyNumberFormat="1" applyFont="1" applyFill="1" applyAlignment="1">
      <alignment horizontal="right"/>
    </xf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/>
    <xf numFmtId="189" fontId="3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vertical="top"/>
    </xf>
    <xf numFmtId="187" fontId="0" fillId="0" borderId="0" xfId="1" applyFont="1" applyFill="1" applyAlignment="1">
      <alignment vertical="top"/>
    </xf>
    <xf numFmtId="189" fontId="3" fillId="0" borderId="0" xfId="0" applyNumberFormat="1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189" fontId="3" fillId="0" borderId="3" xfId="1" applyNumberFormat="1" applyFont="1" applyFill="1" applyBorder="1"/>
    <xf numFmtId="0" fontId="3" fillId="0" borderId="0" xfId="0" applyFont="1" applyFill="1" applyAlignment="1">
      <alignment horizontal="left"/>
    </xf>
    <xf numFmtId="189" fontId="3" fillId="0" borderId="4" xfId="1" applyNumberFormat="1" applyFont="1" applyFill="1" applyBorder="1"/>
    <xf numFmtId="49" fontId="0" fillId="0" borderId="0" xfId="0" applyNumberFormat="1" applyFont="1" applyFill="1"/>
    <xf numFmtId="189" fontId="0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center"/>
    </xf>
    <xf numFmtId="189" fontId="3" fillId="0" borderId="2" xfId="0" applyNumberFormat="1" applyFont="1" applyFill="1" applyBorder="1"/>
    <xf numFmtId="187" fontId="7" fillId="0" borderId="0" xfId="1" applyFont="1" applyFill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9" fontId="3" fillId="0" borderId="1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189" fontId="3" fillId="0" borderId="6" xfId="2" applyNumberFormat="1" applyFont="1" applyFill="1" applyBorder="1" applyAlignment="1">
      <alignment horizontal="right" vertical="center"/>
    </xf>
    <xf numFmtId="3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0" fontId="0" fillId="0" borderId="0" xfId="0" applyFont="1" applyFill="1"/>
    <xf numFmtId="189" fontId="0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87" fontId="3" fillId="0" borderId="1" xfId="1" applyFont="1" applyFill="1" applyBorder="1"/>
    <xf numFmtId="187" fontId="3" fillId="0" borderId="0" xfId="1" applyFont="1" applyFill="1"/>
    <xf numFmtId="187" fontId="0" fillId="0" borderId="0" xfId="1" applyFont="1" applyFill="1" applyAlignment="1">
      <alignment horizontal="center"/>
    </xf>
    <xf numFmtId="189" fontId="0" fillId="0" borderId="4" xfId="1" applyNumberFormat="1" applyFont="1" applyFill="1" applyBorder="1"/>
    <xf numFmtId="187" fontId="3" fillId="0" borderId="3" xfId="1" applyFont="1" applyFill="1" applyBorder="1"/>
    <xf numFmtId="187" fontId="3" fillId="0" borderId="2" xfId="1" applyFont="1" applyFill="1" applyBorder="1"/>
    <xf numFmtId="0" fontId="0" fillId="0" borderId="0" xfId="0" applyFont="1" applyFill="1" applyAlignment="1">
      <alignment horizontal="center"/>
    </xf>
    <xf numFmtId="49" fontId="2" fillId="0" borderId="0" xfId="6" applyNumberFormat="1" applyFont="1" applyFill="1" applyAlignment="1">
      <alignment horizontal="center" vertical="center"/>
    </xf>
    <xf numFmtId="189" fontId="2" fillId="0" borderId="0" xfId="6" applyNumberFormat="1" applyFont="1" applyFill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89" fontId="7" fillId="0" borderId="0" xfId="6" applyNumberFormat="1" applyFont="1" applyFill="1" applyAlignment="1">
      <alignment horizontal="center" vertical="center"/>
    </xf>
    <xf numFmtId="189" fontId="0" fillId="0" borderId="0" xfId="10" applyNumberFormat="1" applyFont="1" applyFill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49" fontId="0" fillId="0" borderId="0" xfId="6" applyNumberFormat="1" applyFont="1" applyFill="1" applyAlignment="1">
      <alignment horizontal="left" vertical="center"/>
    </xf>
    <xf numFmtId="189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187" fontId="0" fillId="0" borderId="0" xfId="1" applyFont="1" applyFill="1" applyAlignment="1">
      <alignment horizontal="center" vertical="center"/>
    </xf>
    <xf numFmtId="187" fontId="0" fillId="0" borderId="0" xfId="10" applyFont="1" applyFill="1"/>
    <xf numFmtId="189" fontId="0" fillId="0" borderId="0" xfId="10" applyNumberFormat="1" applyFont="1" applyFill="1" applyAlignment="1">
      <alignment horizontal="right"/>
    </xf>
    <xf numFmtId="189" fontId="0" fillId="0" borderId="4" xfId="10" applyNumberFormat="1" applyFont="1" applyFill="1" applyBorder="1" applyAlignment="1">
      <alignment horizontal="right"/>
    </xf>
    <xf numFmtId="189" fontId="3" fillId="0" borderId="0" xfId="10" applyNumberFormat="1" applyFont="1" applyFill="1" applyBorder="1" applyAlignment="1">
      <alignment horizontal="right"/>
    </xf>
    <xf numFmtId="189" fontId="0" fillId="0" borderId="0" xfId="1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left" vertical="center" indent="2"/>
    </xf>
    <xf numFmtId="189" fontId="0" fillId="0" borderId="0" xfId="1" applyNumberFormat="1" applyFont="1" applyFill="1" applyAlignment="1">
      <alignment horizontal="right" vertical="center"/>
    </xf>
    <xf numFmtId="189" fontId="0" fillId="0" borderId="0" xfId="1" applyNumberFormat="1" applyFont="1" applyFill="1" applyAlignment="1">
      <alignment vertical="center"/>
    </xf>
    <xf numFmtId="189" fontId="0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vertical="center"/>
    </xf>
    <xf numFmtId="189" fontId="3" fillId="0" borderId="0" xfId="0" applyNumberFormat="1" applyFont="1" applyFill="1" applyBorder="1"/>
    <xf numFmtId="189" fontId="3" fillId="0" borderId="3" xfId="0" applyNumberFormat="1" applyFont="1" applyFill="1" applyBorder="1"/>
    <xf numFmtId="189" fontId="0" fillId="0" borderId="0" xfId="1" applyNumberFormat="1" applyFont="1" applyFill="1" applyBorder="1"/>
    <xf numFmtId="189" fontId="0" fillId="0" borderId="0" xfId="0" applyNumberFormat="1" applyFont="1" applyFill="1" applyBorder="1"/>
    <xf numFmtId="189" fontId="0" fillId="0" borderId="1" xfId="0" applyNumberFormat="1" applyFont="1" applyFill="1" applyBorder="1"/>
    <xf numFmtId="0" fontId="0" fillId="0" borderId="0" xfId="0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9" fontId="0" fillId="0" borderId="0" xfId="6" applyNumberFormat="1" applyFont="1" applyFill="1" applyAlignment="1">
      <alignment horizontal="center" vertical="center"/>
    </xf>
    <xf numFmtId="189" fontId="0" fillId="0" borderId="0" xfId="2" applyNumberFormat="1" applyFont="1" applyFill="1" applyAlignment="1">
      <alignment vertical="center"/>
    </xf>
    <xf numFmtId="187" fontId="0" fillId="0" borderId="0" xfId="1" applyFont="1" applyFill="1" applyAlignment="1">
      <alignment vertical="center"/>
    </xf>
    <xf numFmtId="0" fontId="0" fillId="0" borderId="0" xfId="0" applyFont="1" applyFill="1" applyAlignment="1">
      <alignment horizontal="centerContinuous"/>
    </xf>
    <xf numFmtId="187" fontId="0" fillId="0" borderId="0" xfId="0" applyNumberFormat="1" applyFont="1" applyFill="1" applyAlignment="1">
      <alignment horizontal="centerContinuous"/>
    </xf>
    <xf numFmtId="49" fontId="0" fillId="0" borderId="0" xfId="6" applyNumberFormat="1" applyFont="1" applyFill="1" applyAlignment="1">
      <alignment horizontal="center" vertical="center"/>
    </xf>
    <xf numFmtId="189" fontId="0" fillId="0" borderId="0" xfId="6" applyNumberFormat="1" applyFont="1" applyFill="1" applyAlignment="1">
      <alignment vertical="center"/>
    </xf>
    <xf numFmtId="187" fontId="0" fillId="0" borderId="0" xfId="6" applyNumberFormat="1" applyFont="1" applyFill="1" applyAlignment="1">
      <alignment vertical="center"/>
    </xf>
    <xf numFmtId="189" fontId="0" fillId="0" borderId="3" xfId="2" applyNumberFormat="1" applyFont="1" applyFill="1" applyBorder="1" applyAlignment="1">
      <alignment horizontal="right" vertical="center"/>
    </xf>
    <xf numFmtId="189" fontId="0" fillId="0" borderId="3" xfId="1" applyNumberFormat="1" applyFont="1" applyFill="1" applyBorder="1" applyAlignment="1">
      <alignment horizontal="right" vertical="center"/>
    </xf>
    <xf numFmtId="189" fontId="0" fillId="0" borderId="0" xfId="2" applyNumberFormat="1" applyFont="1" applyFill="1" applyAlignment="1">
      <alignment horizontal="right" vertical="center"/>
    </xf>
    <xf numFmtId="43" fontId="0" fillId="0" borderId="0" xfId="6" applyNumberFormat="1" applyFont="1" applyFill="1" applyAlignment="1">
      <alignment vertical="center"/>
    </xf>
    <xf numFmtId="0" fontId="0" fillId="0" borderId="0" xfId="6" applyFont="1" applyFill="1" applyAlignment="1">
      <alignment horizontal="center" vertical="center"/>
    </xf>
    <xf numFmtId="189" fontId="0" fillId="0" borderId="0" xfId="6" applyNumberFormat="1" applyFont="1" applyFill="1" applyAlignment="1">
      <alignment horizontal="left" vertical="center"/>
    </xf>
    <xf numFmtId="187" fontId="0" fillId="0" borderId="0" xfId="2" applyFont="1" applyFill="1" applyAlignment="1">
      <alignment vertical="center"/>
    </xf>
    <xf numFmtId="192" fontId="0" fillId="0" borderId="0" xfId="2" applyNumberFormat="1" applyFont="1" applyFill="1" applyAlignment="1">
      <alignment vertical="center"/>
    </xf>
    <xf numFmtId="189" fontId="0" fillId="0" borderId="4" xfId="1" applyNumberFormat="1" applyFont="1" applyFill="1" applyBorder="1" applyAlignment="1">
      <alignment horizontal="right"/>
    </xf>
    <xf numFmtId="189" fontId="0" fillId="0" borderId="0" xfId="0" applyNumberFormat="1" applyFont="1" applyFill="1"/>
    <xf numFmtId="187" fontId="0" fillId="0" borderId="0" xfId="2" applyFont="1" applyFill="1"/>
    <xf numFmtId="191" fontId="0" fillId="0" borderId="0" xfId="0" applyNumberFormat="1" applyFont="1" applyFill="1"/>
    <xf numFmtId="189" fontId="0" fillId="0" borderId="4" xfId="1" applyNumberFormat="1" applyFont="1" applyFill="1" applyBorder="1" applyAlignment="1">
      <alignment horizontal="center"/>
    </xf>
    <xf numFmtId="189" fontId="0" fillId="0" borderId="4" xfId="0" applyNumberFormat="1" applyFont="1" applyFill="1" applyBorder="1"/>
    <xf numFmtId="187" fontId="0" fillId="0" borderId="4" xfId="1" applyFont="1" applyFill="1" applyBorder="1" applyAlignment="1">
      <alignment horizontal="center"/>
    </xf>
    <xf numFmtId="187" fontId="0" fillId="0" borderId="4" xfId="1" applyFont="1" applyFill="1" applyBorder="1" applyAlignment="1">
      <alignment horizontal="right"/>
    </xf>
    <xf numFmtId="189" fontId="0" fillId="0" borderId="0" xfId="2" applyNumberFormat="1" applyFont="1" applyFill="1"/>
    <xf numFmtId="187" fontId="0" fillId="0" borderId="0" xfId="0" applyNumberFormat="1" applyFont="1" applyFill="1"/>
    <xf numFmtId="187" fontId="0" fillId="0" borderId="4" xfId="2" applyFont="1" applyFill="1" applyBorder="1"/>
    <xf numFmtId="189" fontId="0" fillId="0" borderId="6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left" indent="1"/>
    </xf>
    <xf numFmtId="189" fontId="0" fillId="0" borderId="0" xfId="10" applyNumberFormat="1" applyFont="1" applyFill="1" applyAlignment="1">
      <alignment horizontal="center"/>
    </xf>
    <xf numFmtId="187" fontId="0" fillId="0" borderId="0" xfId="0" applyNumberFormat="1" applyFont="1" applyFill="1" applyBorder="1"/>
    <xf numFmtId="39" fontId="3" fillId="0" borderId="0" xfId="12" applyNumberFormat="1" applyFont="1" applyFill="1" applyAlignment="1"/>
    <xf numFmtId="187" fontId="0" fillId="0" borderId="0" xfId="1" applyFont="1" applyFill="1" applyBorder="1"/>
    <xf numFmtId="49" fontId="0" fillId="0" borderId="0" xfId="0" applyNumberFormat="1" applyFont="1" applyFill="1" applyAlignment="1">
      <alignment horizontal="left"/>
    </xf>
    <xf numFmtId="193" fontId="0" fillId="0" borderId="0" xfId="0" quotePrefix="1" applyNumberFormat="1" applyFont="1" applyFill="1" applyAlignment="1">
      <alignment horizontal="center"/>
    </xf>
    <xf numFmtId="189" fontId="0" fillId="0" borderId="0" xfId="0" quotePrefix="1" applyNumberFormat="1" applyFont="1" applyFill="1"/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187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horizontal="left" wrapText="1"/>
    </xf>
    <xf numFmtId="188" fontId="0" fillId="0" borderId="0" xfId="0" applyNumberFormat="1" applyFont="1" applyFill="1"/>
    <xf numFmtId="189" fontId="0" fillId="0" borderId="0" xfId="2" applyNumberFormat="1" applyFont="1" applyFill="1" applyBorder="1"/>
    <xf numFmtId="187" fontId="0" fillId="0" borderId="0" xfId="2" applyFont="1" applyFill="1" applyBorder="1"/>
    <xf numFmtId="188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9" fontId="0" fillId="0" borderId="0" xfId="10" applyNumberFormat="1" applyFont="1" applyFill="1"/>
    <xf numFmtId="187" fontId="0" fillId="0" borderId="0" xfId="0" applyNumberFormat="1"/>
    <xf numFmtId="189" fontId="0" fillId="0" borderId="0" xfId="10" applyNumberFormat="1" applyFont="1" applyFill="1" applyBorder="1"/>
    <xf numFmtId="189" fontId="0" fillId="0" borderId="1" xfId="2" applyNumberFormat="1" applyFont="1" applyFill="1" applyBorder="1"/>
    <xf numFmtId="188" fontId="7" fillId="0" borderId="0" xfId="0" applyNumberFormat="1" applyFont="1"/>
    <xf numFmtId="187" fontId="0" fillId="0" borderId="0" xfId="10" applyFont="1" applyFill="1" applyAlignment="1">
      <alignment horizontal="right"/>
    </xf>
    <xf numFmtId="189" fontId="4" fillId="0" borderId="0" xfId="10" applyNumberFormat="1" applyFont="1" applyFill="1" applyBorder="1" applyAlignment="1">
      <alignment horizontal="right"/>
    </xf>
    <xf numFmtId="187" fontId="4" fillId="0" borderId="0" xfId="10" applyFont="1" applyFill="1" applyAlignment="1">
      <alignment horizontal="right"/>
    </xf>
    <xf numFmtId="189" fontId="4" fillId="0" borderId="0" xfId="10" applyNumberFormat="1" applyFont="1" applyFill="1" applyAlignment="1">
      <alignment horizontal="right"/>
    </xf>
    <xf numFmtId="189" fontId="3" fillId="0" borderId="4" xfId="10" applyNumberFormat="1" applyFont="1" applyFill="1" applyBorder="1" applyAlignment="1">
      <alignment horizontal="right"/>
    </xf>
    <xf numFmtId="187" fontId="7" fillId="0" borderId="1" xfId="0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0" fillId="0" borderId="1" xfId="0" applyNumberFormat="1" applyBorder="1" applyAlignment="1">
      <alignment horizontal="center"/>
    </xf>
    <xf numFmtId="189" fontId="0" fillId="0" borderId="0" xfId="0" applyNumberFormat="1" applyAlignment="1">
      <alignment horizontal="center"/>
    </xf>
    <xf numFmtId="189" fontId="3" fillId="0" borderId="2" xfId="10" applyNumberFormat="1" applyFont="1" applyFill="1" applyBorder="1" applyAlignment="1">
      <alignment horizontal="right"/>
    </xf>
    <xf numFmtId="189" fontId="4" fillId="0" borderId="4" xfId="10" applyNumberFormat="1" applyFont="1" applyFill="1" applyBorder="1" applyAlignment="1">
      <alignment horizontal="right"/>
    </xf>
    <xf numFmtId="187" fontId="4" fillId="0" borderId="0" xfId="10" applyFont="1" applyFill="1" applyBorder="1" applyAlignment="1">
      <alignment horizontal="right"/>
    </xf>
    <xf numFmtId="187" fontId="0" fillId="0" borderId="0" xfId="10" applyFont="1" applyFill="1" applyBorder="1" applyAlignment="1">
      <alignment horizontal="right"/>
    </xf>
    <xf numFmtId="189" fontId="0" fillId="0" borderId="4" xfId="0" applyNumberFormat="1" applyBorder="1"/>
    <xf numFmtId="189" fontId="3" fillId="0" borderId="1" xfId="0" applyNumberFormat="1" applyFont="1" applyBorder="1" applyAlignment="1">
      <alignment horizontal="center"/>
    </xf>
    <xf numFmtId="189" fontId="0" fillId="0" borderId="1" xfId="0" applyNumberFormat="1" applyBorder="1" applyAlignment="1">
      <alignment horizontal="center"/>
    </xf>
    <xf numFmtId="189" fontId="7" fillId="0" borderId="0" xfId="0" applyNumberFormat="1" applyFont="1" applyAlignment="1">
      <alignment horizontal="center"/>
    </xf>
    <xf numFmtId="187" fontId="0" fillId="0" borderId="0" xfId="1" applyFont="1"/>
    <xf numFmtId="0" fontId="3" fillId="0" borderId="0" xfId="0" applyFont="1" applyFill="1" applyAlignment="1">
      <alignment horizontal="centerContinuous"/>
    </xf>
    <xf numFmtId="188" fontId="7" fillId="0" borderId="0" xfId="0" applyNumberFormat="1" applyFont="1" applyBorder="1" applyAlignment="1">
      <alignment horizontal="center"/>
    </xf>
    <xf numFmtId="189" fontId="0" fillId="0" borderId="0" xfId="0" applyNumberFormat="1" applyFont="1"/>
    <xf numFmtId="189" fontId="0" fillId="0" borderId="4" xfId="0" applyNumberFormat="1" applyFont="1" applyBorder="1"/>
    <xf numFmtId="0" fontId="7" fillId="0" borderId="0" xfId="0" applyFont="1" applyFill="1" applyAlignment="1">
      <alignment horizontal="center"/>
    </xf>
    <xf numFmtId="189" fontId="0" fillId="2" borderId="0" xfId="0" applyNumberFormat="1" applyFill="1"/>
    <xf numFmtId="0" fontId="0" fillId="0" borderId="0" xfId="0" applyFill="1" applyAlignment="1">
      <alignment horizontal="left"/>
    </xf>
    <xf numFmtId="0" fontId="7" fillId="0" borderId="0" xfId="6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0" fillId="0" borderId="0" xfId="0" applyFill="1" applyAlignment="1">
      <alignment horizontal="left" indent="1"/>
    </xf>
    <xf numFmtId="189" fontId="7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8" fontId="7" fillId="0" borderId="0" xfId="0" applyNumberFormat="1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4" fillId="0" borderId="0" xfId="6" applyFill="1" applyAlignment="1">
      <alignment horizontal="center" vertical="center"/>
    </xf>
    <xf numFmtId="0" fontId="7" fillId="0" borderId="0" xfId="0" applyFont="1" applyAlignment="1">
      <alignment horizontal="center"/>
    </xf>
  </cellXfs>
  <cellStyles count="13">
    <cellStyle name="Comma" xfId="1" builtinId="3"/>
    <cellStyle name="Comma 10" xfId="2"/>
    <cellStyle name="Comma 10 2" xfId="3"/>
    <cellStyle name="Comma 10 3" xfId="10"/>
    <cellStyle name="Comma 4" xfId="11"/>
    <cellStyle name="Normal" xfId="0" builtinId="0"/>
    <cellStyle name="Normal 2" xfId="4"/>
    <cellStyle name="Normal 2 2" xfId="12"/>
    <cellStyle name="Normal 20" xfId="9"/>
    <cellStyle name="Normal 28" xfId="5"/>
    <cellStyle name="Normal 4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reety/STEC/2021/Year/&#3591;&#3610;/V.1/FS_STECH%20Q4_2021%20Thai%2008026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EQ_Conso"/>
      <sheetName val="EQ_Separate"/>
      <sheetName val="CF"/>
    </sheetNames>
    <sheetDataSet>
      <sheetData sheetId="0">
        <row r="82">
          <cell r="P82">
            <v>613493150.68493152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O117"/>
  <sheetViews>
    <sheetView view="pageBreakPreview" topLeftCell="A67" zoomScale="90" zoomScaleNormal="100" zoomScaleSheetLayoutView="90" workbookViewId="0">
      <selection activeCell="C7" sqref="C7"/>
    </sheetView>
  </sheetViews>
  <sheetFormatPr defaultColWidth="9.140625" defaultRowHeight="22.5" customHeight="1"/>
  <cols>
    <col min="1" max="1" width="2.42578125" style="87" customWidth="1"/>
    <col min="2" max="2" width="50.28515625" style="178" customWidth="1"/>
    <col min="3" max="3" width="10.7109375" style="141" customWidth="1"/>
    <col min="4" max="4" width="1.42578125" style="141" customWidth="1"/>
    <col min="5" max="5" width="15.85546875" style="160" customWidth="1"/>
    <col min="6" max="6" width="1.28515625" style="87" customWidth="1"/>
    <col min="7" max="7" width="14.7109375" style="168" customWidth="1"/>
    <col min="8" max="8" width="1.28515625" style="87" customWidth="1"/>
    <col min="9" max="9" width="14.7109375" style="160" customWidth="1"/>
    <col min="10" max="10" width="1.28515625" style="87" customWidth="1"/>
    <col min="11" max="11" width="14.7109375" style="168" customWidth="1"/>
    <col min="12" max="12" width="12.42578125" style="87" customWidth="1"/>
    <col min="13" max="13" width="17.7109375" style="168" customWidth="1"/>
    <col min="14" max="14" width="12" style="87" customWidth="1"/>
    <col min="15" max="15" width="16.5703125" style="51" customWidth="1"/>
    <col min="16" max="16384" width="9.140625" style="87"/>
  </cols>
  <sheetData>
    <row r="1" spans="1:11" ht="22.5" customHeight="1">
      <c r="A1" s="50" t="s">
        <v>221</v>
      </c>
    </row>
    <row r="2" spans="1:11" ht="22.5" customHeight="1">
      <c r="A2" s="52" t="s">
        <v>85</v>
      </c>
    </row>
    <row r="3" spans="1:11" ht="22.5" customHeight="1">
      <c r="A3" s="53" t="s">
        <v>266</v>
      </c>
    </row>
    <row r="4" spans="1:11" ht="22.5" customHeight="1">
      <c r="A4" s="53"/>
      <c r="E4" s="61" t="s">
        <v>222</v>
      </c>
      <c r="F4" s="146"/>
      <c r="G4" s="147"/>
      <c r="I4" s="61" t="s">
        <v>223</v>
      </c>
      <c r="J4" s="146"/>
      <c r="K4" s="147"/>
    </row>
    <row r="5" spans="1:11" ht="21" customHeight="1">
      <c r="A5" s="53"/>
      <c r="E5" s="179" t="s">
        <v>249</v>
      </c>
      <c r="F5" s="180"/>
      <c r="G5" s="179" t="s">
        <v>216</v>
      </c>
      <c r="H5" s="146"/>
      <c r="I5" s="179" t="s">
        <v>249</v>
      </c>
      <c r="J5" s="180"/>
      <c r="K5" s="179" t="s">
        <v>216</v>
      </c>
    </row>
    <row r="6" spans="1:11" ht="22.5" customHeight="1">
      <c r="A6" s="52" t="s">
        <v>87</v>
      </c>
      <c r="C6" s="141" t="s">
        <v>86</v>
      </c>
      <c r="E6" s="226" t="s">
        <v>215</v>
      </c>
      <c r="F6" s="226"/>
      <c r="G6" s="226"/>
      <c r="H6" s="226"/>
      <c r="I6" s="226"/>
      <c r="J6" s="226"/>
      <c r="K6" s="226"/>
    </row>
    <row r="7" spans="1:11" ht="22.5" customHeight="1">
      <c r="A7" s="55" t="s">
        <v>88</v>
      </c>
      <c r="C7" s="223"/>
      <c r="F7" s="160"/>
      <c r="G7" s="54"/>
      <c r="H7" s="160"/>
      <c r="J7" s="160"/>
      <c r="K7" s="54"/>
    </row>
    <row r="8" spans="1:11" ht="22.5" customHeight="1">
      <c r="A8" s="70" t="s">
        <v>76</v>
      </c>
      <c r="E8" s="160">
        <v>171878450</v>
      </c>
      <c r="F8" s="160"/>
      <c r="G8" s="160">
        <v>24519616</v>
      </c>
      <c r="H8" s="160"/>
      <c r="I8" s="160">
        <v>171875750</v>
      </c>
      <c r="J8" s="160"/>
      <c r="K8" s="160">
        <v>24519616</v>
      </c>
    </row>
    <row r="9" spans="1:11" ht="22.5" customHeight="1">
      <c r="A9" s="70" t="s">
        <v>77</v>
      </c>
      <c r="C9" s="219" t="s">
        <v>68</v>
      </c>
      <c r="E9" s="160">
        <v>345188707</v>
      </c>
      <c r="F9" s="160"/>
      <c r="G9" s="160">
        <v>207612846</v>
      </c>
      <c r="H9" s="160"/>
      <c r="I9" s="160">
        <v>345188707</v>
      </c>
      <c r="J9" s="160"/>
      <c r="K9" s="160">
        <v>207612846</v>
      </c>
    </row>
    <row r="10" spans="1:11" ht="22.5" customHeight="1">
      <c r="A10" s="70" t="s">
        <v>204</v>
      </c>
      <c r="C10" s="219" t="s">
        <v>71</v>
      </c>
      <c r="E10" s="160">
        <v>20023814</v>
      </c>
      <c r="F10" s="160"/>
      <c r="G10" s="160">
        <v>18859871</v>
      </c>
      <c r="H10" s="160"/>
      <c r="I10" s="160">
        <v>20023814</v>
      </c>
      <c r="J10" s="160"/>
      <c r="K10" s="160">
        <v>18859871</v>
      </c>
    </row>
    <row r="11" spans="1:11" ht="22.5" customHeight="1">
      <c r="A11" s="70" t="s">
        <v>205</v>
      </c>
      <c r="B11" s="73"/>
      <c r="C11" s="219">
        <v>8</v>
      </c>
      <c r="E11" s="160">
        <v>3985626</v>
      </c>
      <c r="F11" s="160"/>
      <c r="G11" s="160">
        <v>22143379</v>
      </c>
      <c r="H11" s="160"/>
      <c r="I11" s="160">
        <v>3985626</v>
      </c>
      <c r="J11" s="160"/>
      <c r="K11" s="160">
        <v>22143379</v>
      </c>
    </row>
    <row r="12" spans="1:11" ht="22.5" hidden="1" customHeight="1">
      <c r="A12" s="73" t="s">
        <v>79</v>
      </c>
      <c r="B12" s="73"/>
      <c r="C12" s="219"/>
      <c r="F12" s="160"/>
      <c r="G12" s="160"/>
      <c r="H12" s="160"/>
      <c r="J12" s="160"/>
      <c r="K12" s="160"/>
    </row>
    <row r="13" spans="1:11" ht="22.5" hidden="1" customHeight="1">
      <c r="A13" s="73"/>
      <c r="B13" s="73" t="s">
        <v>80</v>
      </c>
      <c r="C13" s="219"/>
      <c r="F13" s="160"/>
      <c r="G13" s="160">
        <v>0</v>
      </c>
      <c r="H13" s="160"/>
      <c r="J13" s="160"/>
      <c r="K13" s="160">
        <v>0</v>
      </c>
    </row>
    <row r="14" spans="1:11" ht="22.5" hidden="1" customHeight="1">
      <c r="A14" s="73" t="s">
        <v>81</v>
      </c>
      <c r="B14" s="73"/>
      <c r="C14" s="219"/>
      <c r="F14" s="160"/>
      <c r="G14" s="160"/>
      <c r="H14" s="160"/>
      <c r="J14" s="160"/>
      <c r="K14" s="160"/>
    </row>
    <row r="15" spans="1:11" ht="22.5" hidden="1" customHeight="1">
      <c r="A15" s="73"/>
      <c r="B15" s="73" t="s">
        <v>82</v>
      </c>
      <c r="C15" s="219"/>
      <c r="F15" s="160"/>
      <c r="G15" s="160">
        <v>0</v>
      </c>
      <c r="H15" s="160"/>
      <c r="J15" s="160"/>
      <c r="K15" s="160">
        <v>0</v>
      </c>
    </row>
    <row r="16" spans="1:11" ht="22.5" customHeight="1">
      <c r="A16" s="70" t="s">
        <v>83</v>
      </c>
      <c r="B16" s="73"/>
      <c r="C16" s="219">
        <v>9</v>
      </c>
      <c r="E16" s="220">
        <v>343312092</v>
      </c>
      <c r="F16" s="22"/>
      <c r="G16" s="22">
        <v>238446486</v>
      </c>
      <c r="H16" s="22"/>
      <c r="I16" s="220">
        <v>343312092</v>
      </c>
      <c r="J16" s="160"/>
      <c r="K16" s="160">
        <v>238446486</v>
      </c>
    </row>
    <row r="17" spans="1:12" ht="22.5" customHeight="1">
      <c r="A17" s="70" t="s">
        <v>84</v>
      </c>
      <c r="B17" s="73"/>
      <c r="E17" s="160">
        <v>8935603</v>
      </c>
      <c r="F17" s="160"/>
      <c r="G17" s="160">
        <v>7339538</v>
      </c>
      <c r="H17" s="160"/>
      <c r="I17" s="160">
        <v>8933613</v>
      </c>
      <c r="J17" s="160"/>
      <c r="K17" s="160">
        <v>7339538</v>
      </c>
    </row>
    <row r="18" spans="1:12" ht="22.5" customHeight="1">
      <c r="A18" s="53" t="s">
        <v>89</v>
      </c>
      <c r="B18" s="73"/>
      <c r="E18" s="56">
        <f>SUM(E8:E17)</f>
        <v>893324292</v>
      </c>
      <c r="F18" s="160"/>
      <c r="G18" s="56">
        <f>SUM(G8:G17)</f>
        <v>518921736</v>
      </c>
      <c r="H18" s="160"/>
      <c r="I18" s="56">
        <f>SUM(I8:I17)</f>
        <v>893319602</v>
      </c>
      <c r="J18" s="160"/>
      <c r="K18" s="56">
        <f>SUM(K8:K17)</f>
        <v>518921736</v>
      </c>
    </row>
    <row r="19" spans="1:12" ht="22.5" customHeight="1">
      <c r="A19" s="53"/>
      <c r="B19" s="73"/>
      <c r="F19" s="160"/>
      <c r="G19" s="54"/>
      <c r="H19" s="160"/>
      <c r="J19" s="160"/>
      <c r="K19" s="54"/>
      <c r="L19" s="54"/>
    </row>
    <row r="20" spans="1:12" ht="22.5" customHeight="1">
      <c r="A20" s="55" t="s">
        <v>90</v>
      </c>
      <c r="B20" s="73"/>
      <c r="F20" s="160"/>
      <c r="G20" s="54"/>
      <c r="H20" s="160"/>
      <c r="J20" s="160"/>
      <c r="K20" s="54"/>
      <c r="L20" s="54"/>
    </row>
    <row r="21" spans="1:12" ht="22.5" customHeight="1">
      <c r="A21" s="70" t="s">
        <v>224</v>
      </c>
      <c r="B21" s="73"/>
      <c r="C21" s="219">
        <v>10</v>
      </c>
      <c r="E21" s="160">
        <v>0</v>
      </c>
      <c r="F21" s="160"/>
      <c r="G21" s="54">
        <v>0</v>
      </c>
      <c r="H21" s="160"/>
      <c r="I21" s="160">
        <v>8997300</v>
      </c>
      <c r="J21" s="160"/>
      <c r="K21" s="54">
        <v>0</v>
      </c>
      <c r="L21" s="54"/>
    </row>
    <row r="22" spans="1:12" ht="22.5" customHeight="1">
      <c r="A22" s="70" t="s">
        <v>91</v>
      </c>
      <c r="B22" s="73"/>
      <c r="C22" s="219">
        <v>11</v>
      </c>
      <c r="E22" s="160">
        <v>64061660</v>
      </c>
      <c r="F22" s="160"/>
      <c r="G22" s="160">
        <v>60474725</v>
      </c>
      <c r="H22" s="160"/>
      <c r="I22" s="160">
        <v>64061660</v>
      </c>
      <c r="J22" s="160"/>
      <c r="K22" s="160">
        <v>60474725</v>
      </c>
      <c r="L22" s="54"/>
    </row>
    <row r="23" spans="1:12" ht="22.5" customHeight="1">
      <c r="A23" s="70" t="s">
        <v>92</v>
      </c>
      <c r="B23" s="73"/>
      <c r="C23" s="219">
        <v>12</v>
      </c>
      <c r="E23" s="160">
        <v>1127203450</v>
      </c>
      <c r="F23" s="160"/>
      <c r="G23" s="160">
        <v>1038425550</v>
      </c>
      <c r="H23" s="160"/>
      <c r="I23" s="160">
        <v>1127203450</v>
      </c>
      <c r="J23" s="160"/>
      <c r="K23" s="160">
        <v>1038425550</v>
      </c>
      <c r="L23" s="54"/>
    </row>
    <row r="24" spans="1:12" ht="22.5" customHeight="1">
      <c r="A24" s="70" t="s">
        <v>206</v>
      </c>
      <c r="B24" s="73"/>
      <c r="C24" s="219">
        <v>13</v>
      </c>
      <c r="E24" s="160">
        <v>146312488</v>
      </c>
      <c r="F24" s="160"/>
      <c r="G24" s="160">
        <v>138503359</v>
      </c>
      <c r="H24" s="160"/>
      <c r="I24" s="160">
        <v>146312488</v>
      </c>
      <c r="J24" s="160"/>
      <c r="K24" s="160">
        <v>138503359</v>
      </c>
      <c r="L24" s="54"/>
    </row>
    <row r="25" spans="1:12" ht="22.5" customHeight="1">
      <c r="A25" s="70" t="s">
        <v>93</v>
      </c>
      <c r="B25" s="73"/>
      <c r="C25" s="219">
        <v>14</v>
      </c>
      <c r="E25" s="160">
        <v>1291549</v>
      </c>
      <c r="F25" s="160"/>
      <c r="G25" s="160">
        <v>1560323</v>
      </c>
      <c r="H25" s="160"/>
      <c r="I25" s="160">
        <v>1291549</v>
      </c>
      <c r="J25" s="160"/>
      <c r="K25" s="160">
        <v>1560323</v>
      </c>
    </row>
    <row r="26" spans="1:12" ht="22.5" customHeight="1">
      <c r="A26" s="70" t="s">
        <v>94</v>
      </c>
      <c r="B26" s="73"/>
      <c r="C26" s="219">
        <v>15</v>
      </c>
      <c r="E26" s="160">
        <v>17767270</v>
      </c>
      <c r="F26" s="160"/>
      <c r="G26" s="160">
        <v>17910018</v>
      </c>
      <c r="H26" s="160"/>
      <c r="I26" s="160">
        <v>17767270</v>
      </c>
      <c r="J26" s="160"/>
      <c r="K26" s="160">
        <v>17910018</v>
      </c>
      <c r="L26" s="57"/>
    </row>
    <row r="27" spans="1:12" ht="22.5" customHeight="1">
      <c r="A27" s="70" t="s">
        <v>95</v>
      </c>
      <c r="B27" s="73"/>
      <c r="E27" s="160">
        <v>43812203</v>
      </c>
      <c r="F27" s="160"/>
      <c r="G27" s="160">
        <v>27118146</v>
      </c>
      <c r="H27" s="160"/>
      <c r="I27" s="160">
        <v>43812203</v>
      </c>
      <c r="J27" s="160"/>
      <c r="K27" s="160">
        <v>27118146</v>
      </c>
      <c r="L27" s="57"/>
    </row>
    <row r="28" spans="1:12" ht="22.5" customHeight="1">
      <c r="A28" s="53" t="s">
        <v>96</v>
      </c>
      <c r="B28" s="73"/>
      <c r="E28" s="58">
        <f>SUM(E21:E27)</f>
        <v>1400448620</v>
      </c>
      <c r="F28" s="160"/>
      <c r="G28" s="58">
        <f>SUM(G21:G27)</f>
        <v>1283992121</v>
      </c>
      <c r="H28" s="160"/>
      <c r="I28" s="58">
        <f>SUM(I21:I27)</f>
        <v>1409445920</v>
      </c>
      <c r="J28" s="160"/>
      <c r="K28" s="58">
        <f>SUM(K21:K27)</f>
        <v>1283992121</v>
      </c>
      <c r="L28" s="57"/>
    </row>
    <row r="29" spans="1:12" ht="22.5" customHeight="1">
      <c r="A29" s="70"/>
      <c r="B29" s="73"/>
      <c r="F29" s="160"/>
      <c r="G29" s="54"/>
      <c r="H29" s="160"/>
      <c r="J29" s="160"/>
      <c r="K29" s="54"/>
      <c r="L29" s="57"/>
    </row>
    <row r="30" spans="1:12" ht="22.5" customHeight="1" thickBot="1">
      <c r="A30" s="53" t="s">
        <v>97</v>
      </c>
      <c r="B30" s="73"/>
      <c r="E30" s="59">
        <f>SUM(E18+E28)</f>
        <v>2293772912</v>
      </c>
      <c r="F30" s="160"/>
      <c r="G30" s="59">
        <f>SUM(G18+G28)</f>
        <v>1802913857</v>
      </c>
      <c r="H30" s="160"/>
      <c r="I30" s="59">
        <f>SUM(I18+I28)</f>
        <v>2302765522</v>
      </c>
      <c r="J30" s="160"/>
      <c r="K30" s="59">
        <f>SUM(K18+K28)</f>
        <v>1802913857</v>
      </c>
      <c r="L30" s="57"/>
    </row>
    <row r="31" spans="1:12" ht="12" customHeight="1" thickTop="1">
      <c r="A31" s="53"/>
      <c r="B31" s="73"/>
      <c r="E31" s="60"/>
      <c r="F31" s="160"/>
      <c r="G31" s="60"/>
      <c r="H31" s="160"/>
      <c r="I31" s="60"/>
      <c r="J31" s="160"/>
      <c r="K31" s="60"/>
      <c r="L31" s="57"/>
    </row>
    <row r="32" spans="1:12" ht="22.5" customHeight="1">
      <c r="A32" s="53"/>
      <c r="B32" s="73"/>
      <c r="E32" s="60"/>
      <c r="F32" s="160"/>
      <c r="G32" s="60"/>
      <c r="H32" s="160"/>
      <c r="I32" s="60"/>
      <c r="J32" s="160"/>
      <c r="K32" s="60"/>
      <c r="L32" s="57"/>
    </row>
    <row r="33" spans="1:15" ht="22.5" customHeight="1">
      <c r="A33" s="73" t="s">
        <v>217</v>
      </c>
      <c r="B33" s="73"/>
      <c r="E33" s="60"/>
      <c r="F33" s="160"/>
      <c r="G33" s="60"/>
      <c r="H33" s="160"/>
      <c r="I33" s="60"/>
      <c r="J33" s="160"/>
      <c r="K33" s="60"/>
      <c r="L33" s="57"/>
    </row>
    <row r="34" spans="1:15" ht="22.5" customHeight="1">
      <c r="A34" s="53"/>
      <c r="B34" s="73"/>
      <c r="E34" s="60"/>
      <c r="F34" s="160"/>
      <c r="G34" s="60"/>
      <c r="H34" s="160"/>
      <c r="I34" s="60"/>
      <c r="J34" s="160"/>
      <c r="K34" s="60"/>
      <c r="L34" s="57"/>
    </row>
    <row r="35" spans="1:15" ht="22.5" customHeight="1">
      <c r="A35" s="53"/>
      <c r="B35" s="73"/>
      <c r="F35" s="160"/>
      <c r="G35" s="60"/>
      <c r="H35" s="160"/>
      <c r="J35" s="160"/>
      <c r="K35" s="60"/>
      <c r="L35" s="57"/>
    </row>
    <row r="36" spans="1:15" ht="22.5" customHeight="1">
      <c r="A36" s="50" t="s">
        <v>221</v>
      </c>
      <c r="F36" s="160"/>
      <c r="G36" s="54"/>
      <c r="H36" s="160"/>
      <c r="J36" s="160"/>
      <c r="K36" s="54"/>
      <c r="L36" s="57"/>
    </row>
    <row r="37" spans="1:15" ht="21" customHeight="1">
      <c r="A37" s="52" t="s">
        <v>85</v>
      </c>
      <c r="F37" s="160"/>
      <c r="G37" s="160"/>
      <c r="H37" s="160"/>
      <c r="J37" s="160"/>
      <c r="K37" s="160"/>
      <c r="L37" s="57"/>
    </row>
    <row r="38" spans="1:15" ht="22.5" customHeight="1">
      <c r="A38" s="53" t="s">
        <v>266</v>
      </c>
      <c r="F38" s="160"/>
      <c r="G38" s="160"/>
      <c r="H38" s="160"/>
      <c r="J38" s="160"/>
      <c r="K38" s="160"/>
      <c r="L38" s="57"/>
    </row>
    <row r="39" spans="1:15" ht="22.5" customHeight="1">
      <c r="A39" s="52"/>
      <c r="B39" s="73"/>
      <c r="E39" s="61" t="s">
        <v>222</v>
      </c>
      <c r="F39" s="146"/>
      <c r="G39" s="147"/>
      <c r="I39" s="61" t="s">
        <v>223</v>
      </c>
      <c r="J39" s="146"/>
      <c r="K39" s="147"/>
      <c r="L39" s="57"/>
    </row>
    <row r="40" spans="1:15" ht="22.5" customHeight="1">
      <c r="A40" s="70"/>
      <c r="B40" s="73"/>
      <c r="E40" s="179" t="s">
        <v>249</v>
      </c>
      <c r="F40" s="180"/>
      <c r="G40" s="179" t="s">
        <v>216</v>
      </c>
      <c r="H40" s="146"/>
      <c r="I40" s="179" t="s">
        <v>249</v>
      </c>
      <c r="J40" s="180"/>
      <c r="K40" s="179" t="s">
        <v>216</v>
      </c>
      <c r="L40" s="57"/>
    </row>
    <row r="41" spans="1:15" ht="22.5" customHeight="1">
      <c r="A41" s="62" t="s">
        <v>107</v>
      </c>
      <c r="B41" s="182"/>
      <c r="C41" s="141" t="s">
        <v>86</v>
      </c>
      <c r="E41" s="226" t="s">
        <v>215</v>
      </c>
      <c r="F41" s="226"/>
      <c r="G41" s="226"/>
      <c r="H41" s="226"/>
      <c r="I41" s="226"/>
      <c r="J41" s="226"/>
      <c r="K41" s="226"/>
      <c r="L41" s="57"/>
    </row>
    <row r="42" spans="1:15" s="181" customFormat="1" ht="22.5" customHeight="1">
      <c r="A42" s="55" t="s">
        <v>108</v>
      </c>
      <c r="B42" s="73"/>
      <c r="C42" s="141"/>
      <c r="D42" s="141"/>
      <c r="E42" s="160"/>
      <c r="F42" s="160"/>
      <c r="G42" s="54"/>
      <c r="H42" s="160"/>
      <c r="I42" s="160"/>
      <c r="J42" s="160"/>
      <c r="K42" s="54"/>
      <c r="L42" s="87"/>
      <c r="M42" s="168"/>
      <c r="O42" s="63"/>
    </row>
    <row r="43" spans="1:15" ht="22.5" customHeight="1">
      <c r="A43" s="73" t="s">
        <v>98</v>
      </c>
      <c r="B43" s="73"/>
      <c r="F43" s="160"/>
      <c r="G43" s="54"/>
      <c r="H43" s="160"/>
      <c r="J43" s="160"/>
      <c r="K43" s="54"/>
    </row>
    <row r="44" spans="1:15" ht="21.75" customHeight="1">
      <c r="A44" s="73" t="s">
        <v>99</v>
      </c>
      <c r="B44" s="73" t="s">
        <v>100</v>
      </c>
      <c r="C44" s="219">
        <v>16</v>
      </c>
      <c r="E44" s="54">
        <v>230000000</v>
      </c>
      <c r="F44" s="160"/>
      <c r="G44" s="54">
        <v>228000000</v>
      </c>
      <c r="H44" s="160"/>
      <c r="I44" s="54">
        <v>230000000</v>
      </c>
      <c r="J44" s="160"/>
      <c r="K44" s="54">
        <v>228000000</v>
      </c>
    </row>
    <row r="45" spans="1:15" ht="22.5" customHeight="1">
      <c r="A45" s="70" t="s">
        <v>101</v>
      </c>
      <c r="B45" s="73"/>
      <c r="C45" s="219" t="s">
        <v>261</v>
      </c>
      <c r="E45" s="160">
        <v>254108100</v>
      </c>
      <c r="F45" s="160"/>
      <c r="G45" s="160">
        <v>195388965</v>
      </c>
      <c r="H45" s="160"/>
      <c r="I45" s="160">
        <v>254108100</v>
      </c>
      <c r="J45" s="160"/>
      <c r="K45" s="160">
        <v>195388965</v>
      </c>
    </row>
    <row r="46" spans="1:15" ht="22.5" customHeight="1">
      <c r="A46" s="70" t="s">
        <v>207</v>
      </c>
      <c r="B46" s="73"/>
      <c r="C46" s="219" t="s">
        <v>262</v>
      </c>
      <c r="E46" s="160">
        <v>32521298</v>
      </c>
      <c r="F46" s="160"/>
      <c r="G46" s="160">
        <v>30557128</v>
      </c>
      <c r="H46" s="160"/>
      <c r="I46" s="160">
        <v>41366820</v>
      </c>
      <c r="J46" s="160"/>
      <c r="K46" s="160">
        <v>30557128</v>
      </c>
    </row>
    <row r="47" spans="1:15" ht="22.5" customHeight="1">
      <c r="A47" s="73" t="s">
        <v>208</v>
      </c>
      <c r="B47" s="73"/>
      <c r="C47" s="219">
        <v>16</v>
      </c>
      <c r="E47" s="160">
        <v>80361165</v>
      </c>
      <c r="F47" s="160"/>
      <c r="G47" s="160">
        <v>68302178</v>
      </c>
      <c r="H47" s="160"/>
      <c r="I47" s="160">
        <v>80361165</v>
      </c>
      <c r="J47" s="160"/>
      <c r="K47" s="160">
        <v>68302178</v>
      </c>
    </row>
    <row r="48" spans="1:15" ht="22.5" customHeight="1">
      <c r="A48" s="73" t="s">
        <v>209</v>
      </c>
      <c r="B48" s="73"/>
      <c r="C48" s="219">
        <v>16</v>
      </c>
      <c r="E48" s="160">
        <v>34126702</v>
      </c>
      <c r="F48" s="160"/>
      <c r="G48" s="160">
        <v>41197129</v>
      </c>
      <c r="H48" s="160"/>
      <c r="I48" s="160">
        <v>34126702</v>
      </c>
      <c r="J48" s="160"/>
      <c r="K48" s="160">
        <v>41197129</v>
      </c>
      <c r="L48" s="181"/>
      <c r="M48" s="183"/>
    </row>
    <row r="49" spans="1:13" ht="22.5" customHeight="1">
      <c r="A49" s="73" t="s">
        <v>102</v>
      </c>
      <c r="B49" s="73"/>
      <c r="E49" s="160">
        <v>6387192</v>
      </c>
      <c r="F49" s="160"/>
      <c r="G49" s="160">
        <v>11239143</v>
      </c>
      <c r="H49" s="160"/>
      <c r="I49" s="160">
        <v>6387192</v>
      </c>
      <c r="J49" s="160"/>
      <c r="K49" s="160">
        <v>11239143</v>
      </c>
      <c r="L49" s="181"/>
      <c r="M49" s="183"/>
    </row>
    <row r="50" spans="1:13" ht="22.5" customHeight="1">
      <c r="A50" s="73" t="s">
        <v>103</v>
      </c>
      <c r="B50" s="73"/>
      <c r="E50" s="160">
        <v>0</v>
      </c>
      <c r="F50" s="160"/>
      <c r="G50" s="160">
        <v>678320</v>
      </c>
      <c r="H50" s="160"/>
      <c r="I50" s="160">
        <v>0</v>
      </c>
      <c r="J50" s="160"/>
      <c r="K50" s="160">
        <v>678320</v>
      </c>
      <c r="L50" s="181"/>
      <c r="M50" s="183"/>
    </row>
    <row r="51" spans="1:13" ht="22.5" customHeight="1">
      <c r="A51" s="73" t="s">
        <v>104</v>
      </c>
      <c r="B51" s="73"/>
      <c r="E51" s="160">
        <v>115944399</v>
      </c>
      <c r="F51" s="160"/>
      <c r="G51" s="160">
        <v>44428054</v>
      </c>
      <c r="H51" s="160"/>
      <c r="I51" s="160">
        <v>115944399</v>
      </c>
      <c r="J51" s="160"/>
      <c r="K51" s="160">
        <v>44428054</v>
      </c>
    </row>
    <row r="52" spans="1:13" ht="22.5" customHeight="1">
      <c r="A52" s="73" t="s">
        <v>105</v>
      </c>
      <c r="B52" s="73"/>
      <c r="E52" s="160">
        <v>8528853</v>
      </c>
      <c r="F52" s="160"/>
      <c r="G52" s="160">
        <v>6251722</v>
      </c>
      <c r="H52" s="160"/>
      <c r="I52" s="160">
        <v>8528251</v>
      </c>
      <c r="J52" s="160"/>
      <c r="K52" s="160">
        <v>6251722</v>
      </c>
    </row>
    <row r="53" spans="1:13" ht="22.5" customHeight="1">
      <c r="A53" s="53" t="s">
        <v>106</v>
      </c>
      <c r="B53" s="73"/>
      <c r="E53" s="56">
        <f>SUM(E44:E52)</f>
        <v>761977709</v>
      </c>
      <c r="F53" s="64"/>
      <c r="G53" s="56">
        <f>SUM(G44:G52)</f>
        <v>626042639</v>
      </c>
      <c r="H53" s="64"/>
      <c r="I53" s="56">
        <f>SUM(I44:I52)</f>
        <v>770822629</v>
      </c>
      <c r="J53" s="64"/>
      <c r="K53" s="56">
        <f>SUM(K44:K52)</f>
        <v>626042639</v>
      </c>
    </row>
    <row r="54" spans="1:13" ht="22.5" customHeight="1">
      <c r="A54" s="53"/>
      <c r="B54" s="73"/>
      <c r="F54" s="160"/>
      <c r="G54" s="60"/>
      <c r="H54" s="160"/>
      <c r="J54" s="160"/>
      <c r="K54" s="60"/>
    </row>
    <row r="55" spans="1:13" ht="22.5" customHeight="1">
      <c r="A55" s="65" t="s">
        <v>109</v>
      </c>
      <c r="B55" s="73"/>
      <c r="F55" s="160"/>
      <c r="G55" s="60"/>
      <c r="H55" s="160"/>
      <c r="J55" s="160"/>
      <c r="K55" s="60"/>
    </row>
    <row r="56" spans="1:13" ht="22.5" customHeight="1">
      <c r="A56" s="73" t="s">
        <v>110</v>
      </c>
      <c r="B56" s="73"/>
      <c r="C56" s="219">
        <v>16</v>
      </c>
      <c r="E56" s="160">
        <v>203384850</v>
      </c>
      <c r="F56" s="160"/>
      <c r="G56" s="160">
        <v>301207213</v>
      </c>
      <c r="H56" s="160"/>
      <c r="I56" s="160">
        <v>203384850</v>
      </c>
      <c r="J56" s="160"/>
      <c r="K56" s="160">
        <v>301207213</v>
      </c>
    </row>
    <row r="57" spans="1:13" ht="22.5" customHeight="1">
      <c r="A57" s="73" t="s">
        <v>210</v>
      </c>
      <c r="B57" s="73"/>
      <c r="C57" s="219">
        <v>16</v>
      </c>
      <c r="E57" s="160">
        <v>56140785</v>
      </c>
      <c r="F57" s="160"/>
      <c r="G57" s="160">
        <v>52985170</v>
      </c>
      <c r="H57" s="160"/>
      <c r="I57" s="160">
        <v>56140785</v>
      </c>
      <c r="J57" s="160"/>
      <c r="K57" s="160">
        <v>52985170</v>
      </c>
    </row>
    <row r="58" spans="1:13" ht="22.5" customHeight="1">
      <c r="A58" s="70" t="s">
        <v>111</v>
      </c>
      <c r="B58" s="73"/>
      <c r="C58" s="219">
        <v>19</v>
      </c>
      <c r="E58" s="160">
        <v>60753989</v>
      </c>
      <c r="F58" s="160"/>
      <c r="G58" s="160">
        <v>54863775</v>
      </c>
      <c r="H58" s="160"/>
      <c r="I58" s="160">
        <v>60753989</v>
      </c>
      <c r="J58" s="160"/>
      <c r="K58" s="160">
        <v>54863775</v>
      </c>
    </row>
    <row r="59" spans="1:13" ht="22.5" customHeight="1">
      <c r="A59" s="70" t="s">
        <v>112</v>
      </c>
      <c r="B59" s="73"/>
      <c r="E59" s="160">
        <v>5892897</v>
      </c>
      <c r="F59" s="160"/>
      <c r="G59" s="160">
        <v>7806248</v>
      </c>
      <c r="H59" s="160"/>
      <c r="I59" s="160">
        <v>5892897</v>
      </c>
      <c r="J59" s="160"/>
      <c r="K59" s="160">
        <v>7806248</v>
      </c>
    </row>
    <row r="60" spans="1:13" ht="22.5" customHeight="1">
      <c r="A60" s="66" t="s">
        <v>113</v>
      </c>
      <c r="B60" s="73"/>
      <c r="E60" s="58">
        <f>SUM(E56:E59)</f>
        <v>326172521</v>
      </c>
      <c r="F60" s="60"/>
      <c r="G60" s="58">
        <f>SUM(G56:G59)</f>
        <v>416862406</v>
      </c>
      <c r="H60" s="60"/>
      <c r="I60" s="58">
        <f>SUM(I56:I59)</f>
        <v>326172521</v>
      </c>
      <c r="J60" s="60"/>
      <c r="K60" s="58">
        <f>SUM(K56:K59)</f>
        <v>416862406</v>
      </c>
    </row>
    <row r="61" spans="1:13" ht="22.5" customHeight="1">
      <c r="A61" s="66"/>
      <c r="B61" s="73"/>
      <c r="F61" s="160"/>
      <c r="G61" s="67"/>
      <c r="H61" s="160"/>
      <c r="J61" s="160"/>
      <c r="K61" s="67"/>
    </row>
    <row r="62" spans="1:13" ht="22.5" customHeight="1">
      <c r="A62" s="68" t="s">
        <v>114</v>
      </c>
      <c r="B62" s="73"/>
      <c r="E62" s="69">
        <f>E53+E60</f>
        <v>1088150230</v>
      </c>
      <c r="F62" s="160"/>
      <c r="G62" s="69">
        <f>G53+G60</f>
        <v>1042905045</v>
      </c>
      <c r="H62" s="160"/>
      <c r="I62" s="69">
        <f>I53+I60</f>
        <v>1096995150</v>
      </c>
      <c r="J62" s="160"/>
      <c r="K62" s="69">
        <f>K53+K60</f>
        <v>1042905045</v>
      </c>
    </row>
    <row r="63" spans="1:13" ht="6" customHeight="1">
      <c r="A63" s="68"/>
      <c r="B63" s="73"/>
      <c r="E63" s="60"/>
      <c r="F63" s="160"/>
      <c r="G63" s="60"/>
      <c r="H63" s="160"/>
      <c r="I63" s="60"/>
      <c r="J63" s="160"/>
      <c r="K63" s="60"/>
    </row>
    <row r="64" spans="1:13" ht="22.5" customHeight="1">
      <c r="A64" s="68"/>
      <c r="B64" s="73"/>
      <c r="E64" s="60"/>
      <c r="F64" s="160"/>
      <c r="G64" s="60"/>
      <c r="H64" s="160"/>
      <c r="I64" s="60"/>
      <c r="J64" s="160"/>
      <c r="K64" s="60"/>
    </row>
    <row r="65" spans="1:11" ht="22.5" customHeight="1">
      <c r="A65" s="73" t="s">
        <v>217</v>
      </c>
      <c r="B65" s="73"/>
      <c r="F65" s="160"/>
      <c r="G65" s="54"/>
      <c r="H65" s="160"/>
      <c r="J65" s="160"/>
      <c r="K65" s="54"/>
    </row>
    <row r="66" spans="1:11" ht="22.5" customHeight="1">
      <c r="A66" s="50" t="s">
        <v>221</v>
      </c>
      <c r="B66" s="73"/>
      <c r="F66" s="160"/>
      <c r="G66" s="54"/>
      <c r="H66" s="160"/>
      <c r="J66" s="160"/>
      <c r="K66" s="54"/>
    </row>
    <row r="67" spans="1:11" ht="23.25" customHeight="1">
      <c r="A67" s="52" t="s">
        <v>85</v>
      </c>
      <c r="B67" s="73"/>
      <c r="F67" s="160"/>
      <c r="G67" s="54"/>
      <c r="H67" s="160"/>
      <c r="J67" s="160"/>
      <c r="K67" s="54"/>
    </row>
    <row r="68" spans="1:11" ht="23.25" customHeight="1">
      <c r="A68" s="53" t="s">
        <v>266</v>
      </c>
      <c r="B68" s="73"/>
      <c r="F68" s="160"/>
      <c r="G68" s="54"/>
      <c r="H68" s="160"/>
      <c r="J68" s="160"/>
      <c r="K68" s="54"/>
    </row>
    <row r="69" spans="1:11" ht="23.25" customHeight="1">
      <c r="A69" s="52"/>
      <c r="B69" s="73"/>
      <c r="E69" s="61" t="s">
        <v>222</v>
      </c>
      <c r="F69" s="146"/>
      <c r="G69" s="147"/>
      <c r="I69" s="61" t="s">
        <v>223</v>
      </c>
      <c r="J69" s="146"/>
      <c r="K69" s="147"/>
    </row>
    <row r="70" spans="1:11" ht="24" customHeight="1">
      <c r="A70" s="70"/>
      <c r="B70" s="73"/>
      <c r="E70" s="179" t="s">
        <v>249</v>
      </c>
      <c r="F70" s="180"/>
      <c r="G70" s="179" t="s">
        <v>216</v>
      </c>
      <c r="H70" s="146"/>
      <c r="I70" s="179" t="s">
        <v>249</v>
      </c>
      <c r="J70" s="180"/>
      <c r="K70" s="179" t="s">
        <v>216</v>
      </c>
    </row>
    <row r="71" spans="1:11" ht="23.25">
      <c r="A71" s="52" t="s">
        <v>107</v>
      </c>
      <c r="E71" s="226" t="s">
        <v>215</v>
      </c>
      <c r="F71" s="226"/>
      <c r="G71" s="226"/>
      <c r="H71" s="226"/>
      <c r="I71" s="226"/>
      <c r="J71" s="226"/>
      <c r="K71" s="226"/>
    </row>
    <row r="72" spans="1:11" ht="21.75">
      <c r="A72" s="55" t="s">
        <v>115</v>
      </c>
      <c r="B72" s="73"/>
      <c r="F72" s="160"/>
      <c r="G72" s="54"/>
      <c r="H72" s="160"/>
      <c r="J72" s="160"/>
      <c r="K72" s="54"/>
    </row>
    <row r="73" spans="1:11" ht="22.5" customHeight="1">
      <c r="A73" s="70" t="s">
        <v>116</v>
      </c>
      <c r="B73" s="73"/>
      <c r="F73" s="160"/>
      <c r="G73" s="54"/>
      <c r="H73" s="160"/>
      <c r="J73" s="160"/>
      <c r="K73" s="54"/>
    </row>
    <row r="74" spans="1:11" ht="22.5" customHeight="1">
      <c r="A74" s="70"/>
      <c r="B74" s="73" t="s">
        <v>212</v>
      </c>
      <c r="F74" s="160"/>
      <c r="G74" s="54"/>
      <c r="H74" s="160"/>
      <c r="J74" s="160"/>
      <c r="K74" s="54"/>
    </row>
    <row r="75" spans="1:11" ht="22.5" customHeight="1" thickBot="1">
      <c r="A75" s="70"/>
      <c r="B75" s="184" t="s">
        <v>214</v>
      </c>
      <c r="E75" s="72">
        <v>725000000</v>
      </c>
      <c r="F75" s="160"/>
      <c r="G75" s="72">
        <v>725000000</v>
      </c>
      <c r="H75" s="160"/>
      <c r="I75" s="72">
        <v>725000000</v>
      </c>
      <c r="J75" s="160"/>
      <c r="K75" s="72">
        <v>725000000</v>
      </c>
    </row>
    <row r="76" spans="1:11" ht="23.25" customHeight="1" thickTop="1">
      <c r="A76" s="70" t="s">
        <v>203</v>
      </c>
      <c r="B76" s="73"/>
      <c r="E76" s="71"/>
      <c r="F76" s="160"/>
      <c r="G76" s="71"/>
      <c r="H76" s="160"/>
      <c r="I76" s="71"/>
      <c r="J76" s="160"/>
      <c r="K76" s="71"/>
    </row>
    <row r="77" spans="1:11" ht="23.25" customHeight="1">
      <c r="A77" s="70"/>
      <c r="B77" s="73" t="s">
        <v>213</v>
      </c>
      <c r="E77" s="71"/>
      <c r="F77" s="160"/>
      <c r="G77" s="71"/>
      <c r="H77" s="160"/>
      <c r="I77" s="71"/>
      <c r="J77" s="160"/>
      <c r="K77" s="71"/>
    </row>
    <row r="78" spans="1:11" ht="23.25" customHeight="1">
      <c r="A78" s="70"/>
      <c r="B78" s="73" t="s">
        <v>211</v>
      </c>
      <c r="E78" s="71">
        <v>0</v>
      </c>
      <c r="F78" s="160"/>
      <c r="G78" s="71">
        <f>EQ_Conso!D19</f>
        <v>521500000</v>
      </c>
      <c r="H78" s="160"/>
      <c r="I78" s="71">
        <v>0</v>
      </c>
      <c r="J78" s="160"/>
      <c r="K78" s="71">
        <f>EQ_Separate!D18</f>
        <v>521500000</v>
      </c>
    </row>
    <row r="79" spans="1:11" ht="23.25" customHeight="1">
      <c r="A79" s="70"/>
      <c r="B79" s="184" t="s">
        <v>235</v>
      </c>
      <c r="E79" s="71">
        <f>EQ_Conso!D43</f>
        <v>725000000</v>
      </c>
      <c r="F79" s="160"/>
      <c r="G79" s="71">
        <v>0</v>
      </c>
      <c r="H79" s="160"/>
      <c r="I79" s="71">
        <f>EQ_Separate!D41</f>
        <v>725000000</v>
      </c>
      <c r="J79" s="160"/>
      <c r="K79" s="71">
        <v>0</v>
      </c>
    </row>
    <row r="80" spans="1:11" ht="23.25" customHeight="1">
      <c r="A80" s="70" t="s">
        <v>234</v>
      </c>
      <c r="B80" s="73"/>
      <c r="E80" s="71">
        <f>EQ_Conso!F43</f>
        <v>345715911</v>
      </c>
      <c r="F80" s="160"/>
      <c r="G80" s="71">
        <f>EQ_Conso!F19</f>
        <v>0</v>
      </c>
      <c r="H80" s="160"/>
      <c r="I80" s="71">
        <f>EQ_Separate!F41</f>
        <v>345715911</v>
      </c>
      <c r="J80" s="160"/>
      <c r="K80" s="71">
        <f>EQ_Separate!F18</f>
        <v>0</v>
      </c>
    </row>
    <row r="81" spans="1:11" ht="23.25" customHeight="1">
      <c r="A81" s="70" t="s">
        <v>117</v>
      </c>
      <c r="B81" s="73"/>
      <c r="E81" s="74">
        <f>EQ_Conso!H43</f>
        <v>3356964</v>
      </c>
      <c r="F81" s="160"/>
      <c r="G81" s="74">
        <f>EQ_Conso!H19</f>
        <v>3356964</v>
      </c>
      <c r="H81" s="160"/>
      <c r="I81" s="74">
        <f>EQ_Separate!H41</f>
        <v>3356964</v>
      </c>
      <c r="J81" s="160"/>
      <c r="K81" s="74">
        <f>EQ_Separate!H18</f>
        <v>3356964</v>
      </c>
    </row>
    <row r="82" spans="1:11" ht="23.25" customHeight="1">
      <c r="A82" s="70" t="s">
        <v>118</v>
      </c>
      <c r="B82" s="73"/>
      <c r="E82" s="75"/>
      <c r="F82" s="160"/>
      <c r="G82" s="75"/>
      <c r="H82" s="160"/>
      <c r="I82" s="75"/>
      <c r="J82" s="160"/>
      <c r="K82" s="75"/>
    </row>
    <row r="83" spans="1:11" ht="23.25" customHeight="1">
      <c r="A83" s="178"/>
      <c r="B83" s="73" t="s">
        <v>119</v>
      </c>
      <c r="E83" s="75"/>
      <c r="F83" s="160"/>
      <c r="G83" s="75"/>
      <c r="H83" s="160"/>
      <c r="I83" s="75"/>
      <c r="J83" s="160"/>
      <c r="K83" s="75"/>
    </row>
    <row r="84" spans="1:11" ht="23.25" customHeight="1">
      <c r="A84" s="178"/>
      <c r="B84" s="73" t="s">
        <v>120</v>
      </c>
      <c r="E84" s="88">
        <f>EQ_Conso!J43</f>
        <v>56885783</v>
      </c>
      <c r="F84" s="160"/>
      <c r="G84" s="88">
        <f>EQ_Conso!J19</f>
        <v>52150000</v>
      </c>
      <c r="H84" s="160"/>
      <c r="I84" s="88">
        <f>EQ_Separate!J41</f>
        <v>56885783</v>
      </c>
      <c r="J84" s="160"/>
      <c r="K84" s="88">
        <f>EQ_Separate!J18</f>
        <v>52150000</v>
      </c>
    </row>
    <row r="85" spans="1:11" ht="23.25" customHeight="1">
      <c r="A85" s="178"/>
      <c r="B85" s="73" t="s">
        <v>121</v>
      </c>
      <c r="E85" s="160">
        <f>EQ_Conso!L43</f>
        <v>74665836</v>
      </c>
      <c r="F85" s="160"/>
      <c r="G85" s="160">
        <f>EQ_Conso!L19</f>
        <v>183001848</v>
      </c>
      <c r="H85" s="160"/>
      <c r="I85" s="160">
        <f>EQ_Separate!L41</f>
        <v>74811714</v>
      </c>
      <c r="J85" s="160"/>
      <c r="K85" s="160">
        <f>EQ_Separate!L18</f>
        <v>183001848</v>
      </c>
    </row>
    <row r="86" spans="1:11" ht="23.25" customHeight="1">
      <c r="A86" s="66" t="s">
        <v>225</v>
      </c>
      <c r="B86" s="73"/>
      <c r="E86" s="134">
        <f>SUM(E78:E85)</f>
        <v>1205624494</v>
      </c>
      <c r="F86" s="136"/>
      <c r="G86" s="134">
        <f>SUM(G78:G85)</f>
        <v>760008812</v>
      </c>
      <c r="H86" s="136"/>
      <c r="I86" s="134">
        <f>SUM(I78:I85)</f>
        <v>1205770372</v>
      </c>
      <c r="J86" s="136"/>
      <c r="K86" s="134">
        <f>SUM(K78:K85)</f>
        <v>760008812</v>
      </c>
    </row>
    <row r="87" spans="1:11" ht="23.25" customHeight="1">
      <c r="A87" s="73" t="s">
        <v>226</v>
      </c>
      <c r="B87" s="73"/>
      <c r="E87" s="136">
        <f>EQ_Conso!P43</f>
        <v>-1812</v>
      </c>
      <c r="F87" s="136"/>
      <c r="G87" s="136">
        <v>0</v>
      </c>
      <c r="H87" s="136"/>
      <c r="I87" s="133"/>
      <c r="J87" s="136"/>
      <c r="K87" s="133"/>
    </row>
    <row r="88" spans="1:11" ht="23.25" customHeight="1">
      <c r="A88" s="68" t="s">
        <v>122</v>
      </c>
      <c r="B88" s="73"/>
      <c r="E88" s="137">
        <f>SUM(E86:E87)</f>
        <v>1205622682</v>
      </c>
      <c r="F88" s="136"/>
      <c r="G88" s="137">
        <f>SUM(G86:G87)</f>
        <v>760008812</v>
      </c>
      <c r="H88" s="136"/>
      <c r="I88" s="137">
        <f>SUM(I86:I87)</f>
        <v>1205770372</v>
      </c>
      <c r="J88" s="136"/>
      <c r="K88" s="137">
        <f>SUM(K86:K87)</f>
        <v>760008812</v>
      </c>
    </row>
    <row r="89" spans="1:11" ht="23.25" customHeight="1">
      <c r="A89" s="68"/>
      <c r="B89" s="73"/>
      <c r="F89" s="160"/>
      <c r="G89" s="135"/>
      <c r="H89" s="160"/>
      <c r="J89" s="160"/>
      <c r="K89" s="135"/>
    </row>
    <row r="90" spans="1:11" ht="23.25" customHeight="1" thickBot="1">
      <c r="A90" s="53" t="s">
        <v>123</v>
      </c>
      <c r="B90" s="73"/>
      <c r="E90" s="76">
        <f>E88+E62</f>
        <v>2293772912</v>
      </c>
      <c r="F90" s="160"/>
      <c r="G90" s="76">
        <f>G88+G62</f>
        <v>1802913857</v>
      </c>
      <c r="H90" s="160"/>
      <c r="I90" s="76">
        <f>I88+I62</f>
        <v>2302765522</v>
      </c>
      <c r="J90" s="160"/>
      <c r="K90" s="76">
        <f>K88+K62</f>
        <v>1802913857</v>
      </c>
    </row>
    <row r="91" spans="1:11" ht="4.5" customHeight="1" thickTop="1">
      <c r="A91" s="53"/>
      <c r="B91" s="73"/>
      <c r="E91" s="64"/>
      <c r="F91" s="160"/>
      <c r="G91" s="64"/>
      <c r="H91" s="160"/>
      <c r="I91" s="64"/>
      <c r="J91" s="160"/>
      <c r="K91" s="64"/>
    </row>
    <row r="92" spans="1:11" ht="22.5" customHeight="1">
      <c r="A92" s="53"/>
      <c r="B92" s="73"/>
      <c r="E92" s="64"/>
      <c r="F92" s="160"/>
      <c r="G92" s="64"/>
      <c r="H92" s="160"/>
      <c r="I92" s="64"/>
      <c r="J92" s="160"/>
      <c r="K92" s="64"/>
    </row>
    <row r="93" spans="1:11" ht="22.5" customHeight="1">
      <c r="A93" s="53"/>
      <c r="B93" s="73"/>
      <c r="E93" s="64"/>
      <c r="F93" s="160"/>
      <c r="G93" s="64"/>
      <c r="H93" s="160"/>
      <c r="I93" s="64"/>
      <c r="J93" s="160"/>
      <c r="K93" s="64"/>
    </row>
    <row r="94" spans="1:11" ht="22.5" customHeight="1">
      <c r="A94" s="73" t="s">
        <v>217</v>
      </c>
      <c r="B94" s="73"/>
      <c r="E94" s="64"/>
      <c r="F94" s="160"/>
      <c r="G94" s="64"/>
      <c r="H94" s="160"/>
      <c r="I94" s="64"/>
      <c r="J94" s="160"/>
      <c r="K94" s="64"/>
    </row>
    <row r="95" spans="1:11" ht="22.5" customHeight="1">
      <c r="A95" s="53"/>
      <c r="B95" s="73"/>
      <c r="E95" s="64"/>
      <c r="F95" s="160"/>
      <c r="G95" s="64"/>
      <c r="H95" s="160"/>
      <c r="I95" s="64"/>
      <c r="J95" s="160"/>
      <c r="K95" s="64"/>
    </row>
    <row r="96" spans="1:11" ht="22.5" customHeight="1">
      <c r="A96" s="53"/>
      <c r="B96" s="73"/>
      <c r="E96" s="64"/>
      <c r="F96" s="160"/>
      <c r="G96" s="64"/>
      <c r="H96" s="160"/>
      <c r="I96" s="64"/>
      <c r="J96" s="160"/>
      <c r="K96" s="64"/>
    </row>
    <row r="97" spans="1:12" ht="22.5" customHeight="1">
      <c r="A97" s="53"/>
      <c r="B97" s="73"/>
      <c r="E97" s="64"/>
      <c r="F97" s="160"/>
      <c r="G97" s="64"/>
      <c r="H97" s="160"/>
      <c r="I97" s="64"/>
      <c r="J97" s="160"/>
      <c r="K97" s="64"/>
    </row>
    <row r="98" spans="1:12" ht="22.5" customHeight="1">
      <c r="A98" s="53"/>
      <c r="B98" s="73"/>
      <c r="E98" s="64"/>
      <c r="F98" s="160"/>
      <c r="G98" s="64"/>
      <c r="H98" s="160"/>
      <c r="I98" s="64"/>
      <c r="J98" s="160"/>
      <c r="K98" s="64"/>
    </row>
    <row r="99" spans="1:12" ht="22.5" customHeight="1">
      <c r="A99" s="53"/>
      <c r="B99" s="73"/>
      <c r="E99" s="64"/>
      <c r="F99" s="160"/>
      <c r="G99" s="64"/>
      <c r="H99" s="160"/>
      <c r="I99" s="64"/>
      <c r="J99" s="160"/>
      <c r="K99" s="64"/>
      <c r="L99" s="160"/>
    </row>
    <row r="100" spans="1:12" ht="22.5" customHeight="1">
      <c r="A100" s="53"/>
      <c r="B100" s="73"/>
      <c r="E100" s="64"/>
      <c r="F100" s="160"/>
      <c r="G100" s="64"/>
      <c r="H100" s="160"/>
      <c r="I100" s="64"/>
      <c r="J100" s="160"/>
      <c r="K100" s="64"/>
      <c r="L100" s="160"/>
    </row>
    <row r="101" spans="1:12" ht="22.5" customHeight="1">
      <c r="A101" s="53"/>
      <c r="B101" s="73"/>
      <c r="E101" s="64"/>
      <c r="F101" s="160"/>
      <c r="G101" s="64"/>
      <c r="H101" s="160"/>
      <c r="I101" s="64"/>
      <c r="J101" s="160"/>
      <c r="K101" s="64"/>
    </row>
    <row r="102" spans="1:12" ht="22.5" customHeight="1">
      <c r="A102" s="53"/>
      <c r="B102" s="73"/>
      <c r="E102" s="64"/>
      <c r="F102" s="160"/>
      <c r="G102" s="64"/>
      <c r="H102" s="160"/>
      <c r="I102" s="64"/>
      <c r="J102" s="160"/>
      <c r="K102" s="64"/>
    </row>
    <row r="103" spans="1:12" ht="22.5" customHeight="1">
      <c r="A103" s="53"/>
      <c r="B103" s="73"/>
      <c r="F103" s="160"/>
      <c r="G103" s="64"/>
      <c r="H103" s="160"/>
      <c r="J103" s="160"/>
      <c r="K103" s="64"/>
    </row>
    <row r="104" spans="1:12" ht="22.5" customHeight="1">
      <c r="E104" s="75">
        <f>E30-E90</f>
        <v>0</v>
      </c>
      <c r="F104" s="75"/>
      <c r="G104" s="77">
        <f>G30-G90</f>
        <v>0</v>
      </c>
      <c r="H104" s="75"/>
      <c r="I104" s="75">
        <f>I30-I90</f>
        <v>0</v>
      </c>
      <c r="J104" s="75"/>
      <c r="K104" s="77">
        <f>K30-K90</f>
        <v>0</v>
      </c>
      <c r="L104" s="185"/>
    </row>
    <row r="105" spans="1:12" ht="21.75" customHeight="1">
      <c r="E105" s="78">
        <f>E90-E30</f>
        <v>0</v>
      </c>
      <c r="F105" s="78"/>
      <c r="G105" s="79">
        <f>G90-G30</f>
        <v>0</v>
      </c>
      <c r="H105" s="78"/>
      <c r="I105" s="78">
        <f>I90-I30</f>
        <v>0</v>
      </c>
      <c r="J105" s="78"/>
      <c r="K105" s="79">
        <f>K90-K30</f>
        <v>0</v>
      </c>
      <c r="L105" s="185"/>
    </row>
    <row r="106" spans="1:12" ht="21" customHeight="1">
      <c r="L106" s="185"/>
    </row>
    <row r="107" spans="1:12" ht="22.5" customHeight="1">
      <c r="L107" s="185"/>
    </row>
    <row r="108" spans="1:12" ht="22.5" customHeight="1">
      <c r="L108" s="185"/>
    </row>
    <row r="109" spans="1:12" ht="22.5" customHeight="1">
      <c r="L109" s="185"/>
    </row>
    <row r="110" spans="1:12" ht="22.5" customHeight="1">
      <c r="L110" s="185"/>
    </row>
    <row r="111" spans="1:12" ht="22.5" customHeight="1">
      <c r="L111" s="185"/>
    </row>
    <row r="112" spans="1:12" ht="22.5" customHeight="1">
      <c r="L112" s="185"/>
    </row>
    <row r="113" spans="12:12" ht="22.5" customHeight="1">
      <c r="L113" s="185"/>
    </row>
    <row r="114" spans="12:12" ht="22.5" customHeight="1">
      <c r="L114" s="185"/>
    </row>
    <row r="115" spans="12:12" ht="22.5" customHeight="1">
      <c r="L115" s="185"/>
    </row>
    <row r="116" spans="12:12" ht="22.5" customHeight="1">
      <c r="L116" s="185"/>
    </row>
    <row r="117" spans="12:12" ht="22.5" customHeight="1">
      <c r="L117" s="185"/>
    </row>
  </sheetData>
  <mergeCells count="3">
    <mergeCell ref="E71:K71"/>
    <mergeCell ref="E6:K6"/>
    <mergeCell ref="E41:K41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80" firstPageNumber="6" fitToHeight="0" orientation="portrait" useFirstPageNumber="1" r:id="rId1"/>
  <headerFooter>
    <oddFooter xml:space="preserve">&amp;C&amp;P&amp;R&amp;"Angsana New,Italic"
</oddFooter>
  </headerFooter>
  <rowBreaks count="2" manualBreakCount="2">
    <brk id="35" max="8" man="1"/>
    <brk id="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27" t="s">
        <v>1</v>
      </c>
      <c r="E4" s="227"/>
      <c r="F4" s="227"/>
      <c r="G4" s="227"/>
      <c r="H4" s="227"/>
      <c r="I4" s="227"/>
      <c r="J4" s="227"/>
      <c r="K4" s="227"/>
      <c r="L4" s="227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228" t="s">
        <v>6</v>
      </c>
      <c r="I6" s="228"/>
      <c r="J6" s="228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229" t="s">
        <v>4</v>
      </c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27" t="s">
        <v>1</v>
      </c>
      <c r="E4" s="227"/>
      <c r="F4" s="227"/>
      <c r="G4" s="227"/>
      <c r="H4" s="227"/>
      <c r="I4" s="227"/>
      <c r="J4" s="227"/>
      <c r="K4" s="227"/>
      <c r="L4" s="227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228" t="s">
        <v>6</v>
      </c>
      <c r="I6" s="228"/>
      <c r="J6" s="228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229" t="s">
        <v>4</v>
      </c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D41"/>
  <sheetViews>
    <sheetView showGridLines="0" view="pageBreakPreview" topLeftCell="A21" zoomScale="85" zoomScaleNormal="85" zoomScaleSheetLayoutView="85" zoomScalePageLayoutView="40" workbookViewId="0">
      <selection activeCell="C7" sqref="C7"/>
    </sheetView>
  </sheetViews>
  <sheetFormatPr defaultColWidth="9.140625" defaultRowHeight="21.75"/>
  <cols>
    <col min="1" max="1" width="44.140625" style="87" customWidth="1"/>
    <col min="2" max="2" width="7.5703125" style="87" customWidth="1"/>
    <col min="3" max="3" width="0.85546875" style="87" customWidth="1"/>
    <col min="4" max="4" width="17.7109375" style="87" customWidth="1"/>
    <col min="5" max="5" width="0.7109375" style="87" customWidth="1"/>
    <col min="6" max="6" width="17.7109375" style="87" customWidth="1"/>
    <col min="7" max="7" width="1" style="87" customWidth="1"/>
    <col min="8" max="8" width="17.7109375" style="87" customWidth="1"/>
    <col min="9" max="9" width="1.140625" style="87" customWidth="1"/>
    <col min="10" max="10" width="17.7109375" style="87" customWidth="1"/>
    <col min="11" max="11" width="5.28515625" style="87" hidden="1" customWidth="1"/>
    <col min="12" max="12" width="9.140625" style="87" hidden="1" customWidth="1"/>
    <col min="13" max="13" width="25.85546875" style="87" hidden="1" customWidth="1"/>
    <col min="14" max="14" width="16" style="51" hidden="1" customWidth="1"/>
    <col min="15" max="16" width="9.140625" style="51" hidden="1" customWidth="1"/>
    <col min="17" max="17" width="16" style="51" hidden="1" customWidth="1"/>
    <col min="18" max="19" width="0" style="87" hidden="1" customWidth="1"/>
    <col min="20" max="20" width="9.140625" style="87"/>
    <col min="21" max="21" width="17" style="54" hidden="1" customWidth="1"/>
    <col min="22" max="22" width="14.5703125" style="87" hidden="1" customWidth="1"/>
    <col min="23" max="23" width="19.28515625" style="87" hidden="1" customWidth="1"/>
    <col min="24" max="24" width="19" style="87" hidden="1" customWidth="1"/>
    <col min="25" max="25" width="12.42578125" style="87" hidden="1" customWidth="1"/>
    <col min="26" max="26" width="11.140625" style="87" hidden="1" customWidth="1"/>
    <col min="27" max="27" width="0" style="87" hidden="1" customWidth="1"/>
    <col min="28" max="28" width="14.28515625" style="87" customWidth="1"/>
    <col min="29" max="29" width="9.140625" style="87"/>
    <col min="30" max="30" width="11.5703125" style="87" bestFit="1" customWidth="1"/>
    <col min="31" max="16384" width="9.140625" style="87"/>
  </cols>
  <sheetData>
    <row r="1" spans="1:28" ht="23.25">
      <c r="A1" s="50" t="s">
        <v>221</v>
      </c>
      <c r="B1" s="141"/>
      <c r="C1" s="141"/>
      <c r="D1" s="141"/>
      <c r="E1" s="141"/>
      <c r="F1" s="141"/>
      <c r="G1" s="141"/>
      <c r="H1" s="84"/>
      <c r="W1" s="84"/>
    </row>
    <row r="2" spans="1:28" ht="23.25">
      <c r="A2" s="50" t="s">
        <v>200</v>
      </c>
      <c r="B2" s="96"/>
      <c r="C2" s="96"/>
      <c r="D2" s="96"/>
      <c r="E2" s="96"/>
      <c r="F2" s="96"/>
      <c r="G2" s="96"/>
      <c r="H2" s="85"/>
      <c r="J2" s="54"/>
      <c r="W2" s="142"/>
    </row>
    <row r="3" spans="1:28" ht="23.25">
      <c r="A3" s="23" t="s">
        <v>247</v>
      </c>
      <c r="B3" s="96"/>
      <c r="C3" s="96"/>
      <c r="D3" s="96"/>
      <c r="E3" s="96"/>
      <c r="F3" s="96"/>
      <c r="G3" s="96"/>
      <c r="H3" s="86"/>
      <c r="J3" s="160"/>
      <c r="W3" s="142"/>
    </row>
    <row r="4" spans="1:28" ht="23.25">
      <c r="A4" s="50"/>
      <c r="B4" s="96"/>
      <c r="C4" s="96"/>
      <c r="D4" s="61" t="s">
        <v>222</v>
      </c>
      <c r="E4" s="146"/>
      <c r="F4" s="147"/>
      <c r="G4" s="96"/>
      <c r="H4" s="61" t="s">
        <v>223</v>
      </c>
      <c r="I4" s="146"/>
      <c r="J4" s="147"/>
      <c r="W4" s="142"/>
    </row>
    <row r="5" spans="1:28" ht="23.25">
      <c r="A5" s="50"/>
      <c r="B5" s="96"/>
      <c r="C5" s="96"/>
      <c r="D5" s="231" t="s">
        <v>248</v>
      </c>
      <c r="E5" s="231"/>
      <c r="F5" s="231"/>
      <c r="G5" s="96"/>
      <c r="H5" s="231" t="s">
        <v>248</v>
      </c>
      <c r="I5" s="231"/>
      <c r="J5" s="231"/>
      <c r="W5" s="142"/>
    </row>
    <row r="6" spans="1:28">
      <c r="A6" s="73"/>
      <c r="B6" s="141" t="s">
        <v>86</v>
      </c>
      <c r="C6" s="141"/>
      <c r="D6" s="96">
        <v>2021</v>
      </c>
      <c r="F6" s="96">
        <v>2020</v>
      </c>
      <c r="G6" s="141"/>
      <c r="H6" s="96">
        <v>2021</v>
      </c>
      <c r="J6" s="96">
        <v>2020</v>
      </c>
      <c r="K6" s="141"/>
      <c r="U6" s="96" t="s">
        <v>74</v>
      </c>
      <c r="V6" s="96" t="s">
        <v>75</v>
      </c>
      <c r="W6" s="96" t="s">
        <v>72</v>
      </c>
      <c r="X6" s="96" t="s">
        <v>73</v>
      </c>
    </row>
    <row r="7" spans="1:28">
      <c r="A7" s="65" t="s">
        <v>125</v>
      </c>
      <c r="B7" s="141"/>
      <c r="C7" s="223"/>
      <c r="D7" s="230" t="s">
        <v>124</v>
      </c>
      <c r="E7" s="230"/>
      <c r="F7" s="230"/>
      <c r="G7" s="230"/>
      <c r="H7" s="230"/>
      <c r="I7" s="230"/>
      <c r="J7" s="230"/>
      <c r="K7" s="230"/>
    </row>
    <row r="8" spans="1:28">
      <c r="A8" s="73" t="s">
        <v>126</v>
      </c>
      <c r="B8" s="219" t="s">
        <v>263</v>
      </c>
      <c r="C8" s="141"/>
      <c r="D8" s="88">
        <v>1512564840</v>
      </c>
      <c r="E8" s="141"/>
      <c r="F8" s="88">
        <v>1442585772</v>
      </c>
      <c r="G8" s="141"/>
      <c r="H8" s="88">
        <v>1512556240</v>
      </c>
      <c r="I8" s="51"/>
      <c r="J8" s="88">
        <v>1442585772</v>
      </c>
      <c r="U8" s="54">
        <f>H8-W8</f>
        <v>832144696</v>
      </c>
      <c r="V8" s="160">
        <f>J8-X8</f>
        <v>933264449</v>
      </c>
      <c r="W8" s="92">
        <v>680411544</v>
      </c>
      <c r="X8" s="92">
        <v>509321323</v>
      </c>
      <c r="Y8" s="54">
        <v>1116442</v>
      </c>
      <c r="Z8" s="54">
        <v>801881</v>
      </c>
    </row>
    <row r="9" spans="1:28">
      <c r="A9" s="73" t="s">
        <v>127</v>
      </c>
      <c r="B9" s="219" t="s">
        <v>263</v>
      </c>
      <c r="C9" s="141"/>
      <c r="D9" s="88">
        <v>3985626</v>
      </c>
      <c r="E9" s="141"/>
      <c r="F9" s="88">
        <v>90342819</v>
      </c>
      <c r="G9" s="141"/>
      <c r="H9" s="88">
        <v>3985626</v>
      </c>
      <c r="I9" s="51"/>
      <c r="J9" s="88">
        <v>90342819</v>
      </c>
      <c r="U9" s="54">
        <f t="shared" ref="U9:U10" si="0">H9-W9</f>
        <v>-124614763</v>
      </c>
      <c r="V9" s="160">
        <f t="shared" ref="V9:V22" si="1">J9-X9</f>
        <v>-133839973</v>
      </c>
      <c r="W9" s="92">
        <v>128600389</v>
      </c>
      <c r="X9" s="92">
        <v>224182792</v>
      </c>
      <c r="Y9" s="54">
        <v>146731</v>
      </c>
      <c r="Z9" s="54">
        <v>310949</v>
      </c>
      <c r="AB9" s="160"/>
    </row>
    <row r="10" spans="1:28">
      <c r="A10" s="87" t="s">
        <v>128</v>
      </c>
      <c r="B10" s="219">
        <v>24</v>
      </c>
      <c r="C10" s="141"/>
      <c r="D10" s="88">
        <v>23959049</v>
      </c>
      <c r="E10" s="141"/>
      <c r="F10" s="88">
        <v>17398841</v>
      </c>
      <c r="G10" s="141"/>
      <c r="H10" s="88">
        <v>23959049</v>
      </c>
      <c r="I10" s="161"/>
      <c r="J10" s="88">
        <v>17398841</v>
      </c>
      <c r="U10" s="54">
        <f t="shared" si="0"/>
        <v>12583800</v>
      </c>
      <c r="V10" s="160">
        <f t="shared" si="1"/>
        <v>7226467</v>
      </c>
      <c r="W10" s="92">
        <v>11375249</v>
      </c>
      <c r="X10" s="92">
        <v>10172374</v>
      </c>
      <c r="Y10" s="54">
        <v>13976</v>
      </c>
      <c r="Z10" s="54">
        <v>20411</v>
      </c>
    </row>
    <row r="11" spans="1:28">
      <c r="A11" s="68" t="s">
        <v>129</v>
      </c>
      <c r="B11" s="89"/>
      <c r="C11" s="141"/>
      <c r="D11" s="58">
        <f>SUM(D8:D10)</f>
        <v>1540509515</v>
      </c>
      <c r="E11" s="141"/>
      <c r="F11" s="58">
        <f>SUM(F8:F10)</f>
        <v>1550327432</v>
      </c>
      <c r="G11" s="60"/>
      <c r="H11" s="58">
        <f>SUM(H8:H10)</f>
        <v>1540500915</v>
      </c>
      <c r="I11" s="51"/>
      <c r="J11" s="58">
        <f>SUM(J8:J10)</f>
        <v>1550327432</v>
      </c>
      <c r="U11" s="90">
        <f t="shared" ref="U11:Z11" si="2">SUM(U8:U10)</f>
        <v>720113733</v>
      </c>
      <c r="V11" s="90">
        <f t="shared" si="2"/>
        <v>806650943</v>
      </c>
      <c r="W11" s="90">
        <f t="shared" si="2"/>
        <v>820387182</v>
      </c>
      <c r="X11" s="90">
        <f t="shared" si="2"/>
        <v>743676489</v>
      </c>
      <c r="Y11" s="58">
        <f t="shared" si="2"/>
        <v>1277149</v>
      </c>
      <c r="Z11" s="58">
        <f t="shared" si="2"/>
        <v>1133241</v>
      </c>
    </row>
    <row r="12" spans="1:28">
      <c r="A12" s="68"/>
      <c r="B12" s="141"/>
      <c r="C12" s="141"/>
      <c r="D12" s="141"/>
      <c r="E12" s="141"/>
      <c r="F12" s="141"/>
      <c r="G12" s="141"/>
      <c r="H12" s="91"/>
      <c r="I12" s="51"/>
      <c r="J12" s="91"/>
      <c r="V12" s="160"/>
      <c r="W12" s="91"/>
      <c r="X12" s="91"/>
    </row>
    <row r="13" spans="1:28">
      <c r="A13" s="65" t="s">
        <v>130</v>
      </c>
      <c r="B13" s="141"/>
      <c r="C13" s="141"/>
      <c r="D13" s="141"/>
      <c r="E13" s="141"/>
      <c r="F13" s="141"/>
      <c r="G13" s="141"/>
      <c r="H13" s="91"/>
      <c r="I13" s="51"/>
      <c r="J13" s="91"/>
      <c r="V13" s="160"/>
      <c r="W13" s="91"/>
      <c r="X13" s="91"/>
    </row>
    <row r="14" spans="1:28">
      <c r="A14" s="73" t="s">
        <v>131</v>
      </c>
      <c r="B14" s="219">
        <v>25</v>
      </c>
      <c r="C14" s="141"/>
      <c r="D14" s="88">
        <v>1260605016</v>
      </c>
      <c r="E14" s="141"/>
      <c r="F14" s="88">
        <v>1140552917</v>
      </c>
      <c r="G14" s="141"/>
      <c r="H14" s="88">
        <v>1260605016</v>
      </c>
      <c r="I14" s="51"/>
      <c r="J14" s="88">
        <v>1140552917</v>
      </c>
      <c r="U14" s="54">
        <f t="shared" ref="U14:U17" si="3">H14-W14</f>
        <v>706501066</v>
      </c>
      <c r="V14" s="160">
        <f t="shared" si="1"/>
        <v>736808532</v>
      </c>
      <c r="W14" s="92">
        <v>554103950</v>
      </c>
      <c r="X14" s="92">
        <v>403744385</v>
      </c>
      <c r="Y14" s="162">
        <v>895416</v>
      </c>
      <c r="Z14" s="162">
        <v>631070</v>
      </c>
    </row>
    <row r="15" spans="1:28">
      <c r="A15" s="73" t="s">
        <v>132</v>
      </c>
      <c r="B15" s="219">
        <v>25</v>
      </c>
      <c r="C15" s="141"/>
      <c r="D15" s="88">
        <v>3787909</v>
      </c>
      <c r="E15" s="141"/>
      <c r="F15" s="88">
        <v>66245167</v>
      </c>
      <c r="G15" s="141"/>
      <c r="H15" s="88">
        <v>3787909</v>
      </c>
      <c r="I15" s="51"/>
      <c r="J15" s="88">
        <v>66245167</v>
      </c>
      <c r="U15" s="54">
        <f t="shared" si="3"/>
        <v>-120797168</v>
      </c>
      <c r="V15" s="160">
        <f t="shared" si="1"/>
        <v>-142636896</v>
      </c>
      <c r="W15" s="92">
        <v>124585077</v>
      </c>
      <c r="X15" s="92">
        <v>208882063</v>
      </c>
      <c r="Y15" s="162">
        <v>147288</v>
      </c>
      <c r="Z15" s="162">
        <v>297681</v>
      </c>
    </row>
    <row r="16" spans="1:28">
      <c r="A16" s="221" t="s">
        <v>267</v>
      </c>
      <c r="B16" s="219">
        <v>26</v>
      </c>
      <c r="C16" s="141"/>
      <c r="D16" s="88">
        <v>20167198</v>
      </c>
      <c r="E16" s="141"/>
      <c r="F16" s="88">
        <v>20420223</v>
      </c>
      <c r="G16" s="141"/>
      <c r="H16" s="88">
        <v>20167198</v>
      </c>
      <c r="I16" s="51"/>
      <c r="J16" s="88">
        <v>20420223</v>
      </c>
      <c r="U16" s="54">
        <f t="shared" si="3"/>
        <v>11196066</v>
      </c>
      <c r="V16" s="160">
        <f t="shared" si="1"/>
        <v>12391529</v>
      </c>
      <c r="W16" s="92">
        <v>8971132</v>
      </c>
      <c r="X16" s="92">
        <v>8028694</v>
      </c>
      <c r="Y16" s="162">
        <v>14794</v>
      </c>
      <c r="Z16" s="162">
        <v>11794</v>
      </c>
    </row>
    <row r="17" spans="1:30">
      <c r="A17" s="73" t="s">
        <v>133</v>
      </c>
      <c r="B17" s="219">
        <v>27</v>
      </c>
      <c r="C17" s="141"/>
      <c r="D17" s="88">
        <v>121411451</v>
      </c>
      <c r="E17" s="141"/>
      <c r="F17" s="88">
        <v>129173650</v>
      </c>
      <c r="G17" s="141"/>
      <c r="H17" s="88">
        <v>121252461</v>
      </c>
      <c r="I17" s="51"/>
      <c r="J17" s="88">
        <v>129173650</v>
      </c>
      <c r="U17" s="54">
        <f t="shared" si="3"/>
        <v>48819677</v>
      </c>
      <c r="V17" s="160" t="e">
        <f>J17-X17-#REF!</f>
        <v>#REF!</v>
      </c>
      <c r="W17" s="92">
        <v>72432784</v>
      </c>
      <c r="X17" s="92">
        <v>88402174</v>
      </c>
      <c r="Y17" s="162">
        <v>110179</v>
      </c>
      <c r="Z17" s="162">
        <v>129199</v>
      </c>
    </row>
    <row r="18" spans="1:30">
      <c r="A18" s="73" t="s">
        <v>134</v>
      </c>
      <c r="B18" s="219">
        <v>31</v>
      </c>
      <c r="C18" s="141"/>
      <c r="D18" s="163">
        <v>21270542</v>
      </c>
      <c r="E18" s="141"/>
      <c r="F18" s="163">
        <v>26295603</v>
      </c>
      <c r="G18" s="141"/>
      <c r="H18" s="163">
        <v>21270542</v>
      </c>
      <c r="I18" s="51"/>
      <c r="J18" s="163">
        <v>26295603</v>
      </c>
      <c r="U18" s="93">
        <f>H18-W18</f>
        <v>2152574</v>
      </c>
      <c r="V18" s="164">
        <f>J18-X18</f>
        <v>6568562</v>
      </c>
      <c r="W18" s="165">
        <v>19117968</v>
      </c>
      <c r="X18" s="165">
        <v>19727041</v>
      </c>
      <c r="Y18" s="160">
        <v>29638</v>
      </c>
      <c r="Z18" s="160">
        <v>30227</v>
      </c>
    </row>
    <row r="19" spans="1:30">
      <c r="A19" s="68" t="s">
        <v>135</v>
      </c>
      <c r="B19" s="141"/>
      <c r="C19" s="141"/>
      <c r="D19" s="58">
        <f>SUM(D14:D18)</f>
        <v>1427242116</v>
      </c>
      <c r="E19" s="141"/>
      <c r="F19" s="58">
        <f>SUM(F14:F18)</f>
        <v>1382687560</v>
      </c>
      <c r="G19" s="141"/>
      <c r="H19" s="58">
        <f>SUM(H14:H18)</f>
        <v>1427083126</v>
      </c>
      <c r="I19" s="51"/>
      <c r="J19" s="58">
        <f>SUM(J14:J18)</f>
        <v>1382687560</v>
      </c>
      <c r="U19" s="90">
        <f t="shared" ref="U19:Z19" si="4">SUM(U14:U17)</f>
        <v>645719641</v>
      </c>
      <c r="V19" s="90" t="e">
        <f t="shared" si="4"/>
        <v>#REF!</v>
      </c>
      <c r="W19" s="90">
        <f t="shared" si="4"/>
        <v>760092943</v>
      </c>
      <c r="X19" s="90">
        <f t="shared" si="4"/>
        <v>709057316</v>
      </c>
      <c r="Y19" s="58">
        <f t="shared" si="4"/>
        <v>1167677</v>
      </c>
      <c r="Z19" s="58">
        <f t="shared" si="4"/>
        <v>1069744</v>
      </c>
    </row>
    <row r="20" spans="1:30">
      <c r="A20" s="73"/>
      <c r="B20" s="141"/>
      <c r="C20" s="141"/>
      <c r="D20" s="141"/>
      <c r="E20" s="141"/>
      <c r="F20" s="141"/>
      <c r="G20" s="141"/>
      <c r="H20" s="54"/>
      <c r="I20" s="51"/>
      <c r="J20" s="51"/>
      <c r="V20" s="160"/>
      <c r="W20" s="51"/>
      <c r="X20" s="51"/>
    </row>
    <row r="21" spans="1:30">
      <c r="A21" s="68" t="s">
        <v>136</v>
      </c>
      <c r="B21" s="141"/>
      <c r="C21" s="141"/>
      <c r="D21" s="60">
        <f>D11-D19</f>
        <v>113267399</v>
      </c>
      <c r="E21" s="141"/>
      <c r="F21" s="60">
        <f>F11-F19</f>
        <v>167639872</v>
      </c>
      <c r="G21" s="141"/>
      <c r="H21" s="60">
        <f>H11-H19</f>
        <v>113417789</v>
      </c>
      <c r="I21" s="51"/>
      <c r="J21" s="60">
        <f>J11-J19</f>
        <v>167639872</v>
      </c>
      <c r="U21" s="91" t="e">
        <f>#REF!-U18</f>
        <v>#REF!</v>
      </c>
      <c r="V21" s="91" t="e">
        <f>#REF!-V18</f>
        <v>#REF!</v>
      </c>
      <c r="W21" s="91" t="e">
        <f>#REF!-W18</f>
        <v>#REF!</v>
      </c>
      <c r="X21" s="91" t="e">
        <f>#REF!-X18</f>
        <v>#REF!</v>
      </c>
      <c r="Y21" s="67" t="e">
        <f>#REF!-Y18</f>
        <v>#REF!</v>
      </c>
      <c r="Z21" s="67" t="e">
        <f>#REF!-Z18</f>
        <v>#REF!</v>
      </c>
    </row>
    <row r="22" spans="1:30">
      <c r="A22" s="73" t="s">
        <v>137</v>
      </c>
      <c r="B22" s="219">
        <v>32</v>
      </c>
      <c r="C22" s="141"/>
      <c r="D22" s="163">
        <v>-18702140</v>
      </c>
      <c r="E22" s="141"/>
      <c r="F22" s="163">
        <v>-27036358</v>
      </c>
      <c r="G22" s="141"/>
      <c r="H22" s="163">
        <v>-18702140</v>
      </c>
      <c r="I22" s="51"/>
      <c r="J22" s="159">
        <v>-27036358</v>
      </c>
      <c r="U22" s="54">
        <f t="shared" ref="U22" si="5">H22-W22</f>
        <v>-12985713</v>
      </c>
      <c r="V22" s="160">
        <f t="shared" si="1"/>
        <v>-25074497</v>
      </c>
      <c r="W22" s="166">
        <v>-5716427</v>
      </c>
      <c r="X22" s="166">
        <v>-1961861</v>
      </c>
      <c r="Y22" s="159">
        <v>-13525</v>
      </c>
      <c r="Z22" s="159">
        <v>-6625</v>
      </c>
    </row>
    <row r="23" spans="1:30">
      <c r="A23" s="68" t="s">
        <v>251</v>
      </c>
      <c r="B23" s="141"/>
      <c r="C23" s="141"/>
      <c r="D23" s="67">
        <f>D21+D22</f>
        <v>94565259</v>
      </c>
      <c r="E23" s="141"/>
      <c r="F23" s="67">
        <f>F21+F22</f>
        <v>140603514</v>
      </c>
      <c r="G23" s="141"/>
      <c r="H23" s="67">
        <f>SUM(H21:H22)</f>
        <v>94715649</v>
      </c>
      <c r="I23" s="91"/>
      <c r="J23" s="67">
        <f>SUM(J21:J22)</f>
        <v>140603514</v>
      </c>
      <c r="U23" s="94" t="e">
        <f t="shared" ref="U23:V23" si="6">SUM(U21:U22)</f>
        <v>#REF!</v>
      </c>
      <c r="V23" s="94" t="e">
        <f t="shared" si="6"/>
        <v>#REF!</v>
      </c>
      <c r="W23" s="94" t="e">
        <f>SUM(W21:W22)</f>
        <v>#REF!</v>
      </c>
      <c r="X23" s="94" t="e">
        <f>SUM(X21:X22)</f>
        <v>#REF!</v>
      </c>
      <c r="Y23" s="67" t="e">
        <f t="shared" ref="Y23:Z23" si="7">SUM(Y21:Y22)</f>
        <v>#REF!</v>
      </c>
      <c r="Z23" s="67" t="e">
        <f t="shared" si="7"/>
        <v>#REF!</v>
      </c>
    </row>
    <row r="24" spans="1:30">
      <c r="A24" s="68" t="s">
        <v>138</v>
      </c>
      <c r="D24" s="186"/>
      <c r="E24" s="171"/>
      <c r="F24" s="186"/>
      <c r="G24" s="171"/>
      <c r="H24" s="186"/>
      <c r="I24" s="175"/>
      <c r="J24" s="187"/>
      <c r="U24" s="169">
        <v>0</v>
      </c>
      <c r="V24" s="169">
        <v>0</v>
      </c>
      <c r="W24" s="169">
        <v>0</v>
      </c>
      <c r="X24" s="169">
        <v>0</v>
      </c>
      <c r="Y24" s="160"/>
      <c r="Z24" s="160"/>
    </row>
    <row r="25" spans="1:30">
      <c r="A25" s="73" t="s">
        <v>139</v>
      </c>
      <c r="D25" s="167"/>
      <c r="F25" s="167"/>
      <c r="H25" s="167"/>
      <c r="I25" s="168"/>
      <c r="J25" s="161"/>
      <c r="U25" s="161"/>
      <c r="V25" s="161"/>
      <c r="W25" s="161"/>
      <c r="X25" s="161"/>
      <c r="Y25" s="160"/>
      <c r="Z25" s="160"/>
    </row>
    <row r="26" spans="1:30">
      <c r="A26" s="73" t="s">
        <v>140</v>
      </c>
      <c r="D26" s="167"/>
      <c r="F26" s="167"/>
      <c r="H26" s="167"/>
      <c r="I26" s="168"/>
      <c r="J26" s="161"/>
      <c r="U26" s="161"/>
      <c r="V26" s="161"/>
      <c r="W26" s="161"/>
      <c r="X26" s="161"/>
      <c r="Y26" s="160"/>
      <c r="Z26" s="160"/>
    </row>
    <row r="27" spans="1:30">
      <c r="A27" s="73" t="s">
        <v>141</v>
      </c>
      <c r="B27" s="141"/>
      <c r="D27" s="192">
        <v>0</v>
      </c>
      <c r="E27"/>
      <c r="F27" s="192">
        <v>14058098</v>
      </c>
      <c r="G27"/>
      <c r="H27" s="192">
        <v>0</v>
      </c>
      <c r="I27" s="193"/>
      <c r="J27" s="192">
        <v>14058098</v>
      </c>
      <c r="U27" s="161"/>
      <c r="V27" s="161"/>
      <c r="W27" s="161"/>
      <c r="X27" s="161"/>
      <c r="Y27" s="160"/>
      <c r="Z27" s="160"/>
    </row>
    <row r="28" spans="1:30">
      <c r="A28" s="73" t="s">
        <v>142</v>
      </c>
      <c r="B28" s="219">
        <v>32</v>
      </c>
      <c r="D28" s="192">
        <v>0</v>
      </c>
      <c r="E28"/>
      <c r="F28" s="192">
        <v>-2811620</v>
      </c>
      <c r="G28"/>
      <c r="H28" s="194">
        <v>0</v>
      </c>
      <c r="I28" s="193"/>
      <c r="J28" s="194">
        <v>-2811620</v>
      </c>
      <c r="U28" s="161"/>
      <c r="V28" s="161"/>
      <c r="W28" s="161"/>
      <c r="X28" s="161"/>
      <c r="Y28" s="160"/>
      <c r="Z28" s="160"/>
    </row>
    <row r="29" spans="1:30">
      <c r="A29" s="68" t="s">
        <v>143</v>
      </c>
      <c r="D29" s="195">
        <f>SUM(D25:D28)</f>
        <v>0</v>
      </c>
      <c r="E29" s="171"/>
      <c r="F29" s="195">
        <f>SUM(F25:F28)</f>
        <v>11246478</v>
      </c>
      <c r="G29" s="171"/>
      <c r="H29" s="195">
        <f>SUM(H25:H28)</f>
        <v>0</v>
      </c>
      <c r="I29" s="175"/>
      <c r="J29" s="195">
        <f>SUM(J25:J28)</f>
        <v>11246478</v>
      </c>
      <c r="U29" s="161"/>
      <c r="V29" s="161"/>
      <c r="W29" s="161"/>
      <c r="X29" s="161"/>
      <c r="Y29" s="160"/>
      <c r="Z29" s="160"/>
    </row>
    <row r="30" spans="1:30" ht="22.5" thickBot="1">
      <c r="A30" s="68" t="s">
        <v>144</v>
      </c>
      <c r="D30" s="59">
        <f>SUM(D23,D29)</f>
        <v>94565259</v>
      </c>
      <c r="F30" s="59">
        <f>SUM(F23,F29)</f>
        <v>151849992</v>
      </c>
      <c r="H30" s="59">
        <f>SUM(H23,H29)</f>
        <v>94715649</v>
      </c>
      <c r="I30" s="168"/>
      <c r="J30" s="59">
        <f>SUM(J23,J29)</f>
        <v>151849992</v>
      </c>
      <c r="U30" s="95" t="e">
        <f t="shared" ref="U30:V30" si="8">U23+U24</f>
        <v>#REF!</v>
      </c>
      <c r="V30" s="95" t="e">
        <f t="shared" si="8"/>
        <v>#REF!</v>
      </c>
      <c r="W30" s="95" t="e">
        <f>W23+W24</f>
        <v>#REF!</v>
      </c>
      <c r="X30" s="95" t="e">
        <f>X23+X24</f>
        <v>#REF!</v>
      </c>
      <c r="Y30" s="59" t="e">
        <f t="shared" ref="Y30:Z30" si="9">Y23+Y24</f>
        <v>#REF!</v>
      </c>
      <c r="Z30" s="59" t="e">
        <f t="shared" si="9"/>
        <v>#REF!</v>
      </c>
      <c r="AD30" s="51"/>
    </row>
    <row r="31" spans="1:30" ht="22.5" thickTop="1">
      <c r="H31" s="168"/>
      <c r="I31" s="168"/>
      <c r="J31" s="168"/>
      <c r="W31" s="168"/>
      <c r="X31" s="168"/>
    </row>
    <row r="32" spans="1:30" ht="22.5" customHeight="1">
      <c r="A32" s="66" t="s">
        <v>237</v>
      </c>
      <c r="U32" s="87"/>
    </row>
    <row r="33" spans="1:21" ht="22.5" customHeight="1">
      <c r="A33" s="87" t="s">
        <v>238</v>
      </c>
      <c r="D33" s="160">
        <f>D30-D34</f>
        <v>94569771</v>
      </c>
      <c r="F33" s="160">
        <f>F30</f>
        <v>151849992</v>
      </c>
      <c r="H33" s="160">
        <f>H30</f>
        <v>94715649</v>
      </c>
      <c r="J33" s="160">
        <f>J30</f>
        <v>151849992</v>
      </c>
      <c r="U33" s="87"/>
    </row>
    <row r="34" spans="1:21" ht="22.5" customHeight="1">
      <c r="A34" s="87" t="s">
        <v>239</v>
      </c>
      <c r="D34" s="160">
        <v>-4512</v>
      </c>
      <c r="F34" s="51">
        <v>0</v>
      </c>
      <c r="G34" s="51"/>
      <c r="H34" s="51">
        <v>0</v>
      </c>
      <c r="I34" s="51"/>
      <c r="J34" s="51">
        <v>0</v>
      </c>
      <c r="U34" s="87"/>
    </row>
    <row r="35" spans="1:21" ht="22.15" customHeight="1" thickBot="1">
      <c r="D35" s="170">
        <f>SUM(D33:D34)</f>
        <v>94565259</v>
      </c>
      <c r="F35" s="170">
        <f>SUM(F33:F34)</f>
        <v>151849992</v>
      </c>
      <c r="H35" s="170">
        <f>SUM(H33:H34)</f>
        <v>94715649</v>
      </c>
      <c r="J35" s="170">
        <f>SUM(J33:J34)</f>
        <v>151849992</v>
      </c>
      <c r="U35" s="87"/>
    </row>
    <row r="36" spans="1:21" ht="22.5" customHeight="1" thickTop="1">
      <c r="D36" s="136"/>
      <c r="E36" s="171"/>
      <c r="F36" s="136"/>
      <c r="G36" s="171"/>
      <c r="H36" s="136"/>
      <c r="I36" s="171"/>
      <c r="J36" s="136"/>
      <c r="U36" s="87"/>
    </row>
    <row r="37" spans="1:21" ht="22.5" customHeight="1">
      <c r="A37" s="176" t="s">
        <v>242</v>
      </c>
      <c r="D37" s="136"/>
      <c r="F37" s="136"/>
      <c r="H37" s="136"/>
      <c r="J37" s="136"/>
      <c r="U37" s="87"/>
    </row>
    <row r="38" spans="1:21">
      <c r="A38" s="73" t="s">
        <v>145</v>
      </c>
      <c r="B38" s="219">
        <v>33</v>
      </c>
      <c r="D38" s="177">
        <f>D23/D39</f>
        <v>0.15414232236239811</v>
      </c>
      <c r="E38" s="177" t="e">
        <f t="shared" ref="E38" si="10">E33/E39</f>
        <v>#DIV/0!</v>
      </c>
      <c r="F38" s="177">
        <f>F23/F39</f>
        <v>0.2696136414189837</v>
      </c>
      <c r="G38" s="171"/>
      <c r="H38" s="177">
        <f>H23/H39</f>
        <v>0.1543874595735179</v>
      </c>
      <c r="I38" s="171"/>
      <c r="J38" s="177">
        <f>J23/J39</f>
        <v>0.2696136414189837</v>
      </c>
      <c r="N38" s="87"/>
      <c r="O38" s="87"/>
      <c r="P38" s="87"/>
      <c r="Q38" s="87"/>
      <c r="U38" s="87"/>
    </row>
    <row r="39" spans="1:21">
      <c r="A39" s="73" t="s">
        <v>243</v>
      </c>
      <c r="B39" s="141"/>
      <c r="D39" s="160">
        <v>613493150.68493152</v>
      </c>
      <c r="E39" s="160"/>
      <c r="F39" s="54">
        <v>521500000</v>
      </c>
      <c r="G39" s="160"/>
      <c r="H39" s="160">
        <f>D39</f>
        <v>613493150.68493152</v>
      </c>
      <c r="I39" s="160"/>
      <c r="J39" s="54">
        <v>521500000</v>
      </c>
      <c r="N39" s="87"/>
      <c r="O39" s="87"/>
      <c r="P39" s="87"/>
      <c r="Q39" s="87"/>
      <c r="U39" s="87"/>
    </row>
    <row r="41" spans="1:21">
      <c r="A41" s="73" t="s">
        <v>217</v>
      </c>
      <c r="H41" s="54"/>
      <c r="J41" s="54"/>
    </row>
  </sheetData>
  <mergeCells count="3">
    <mergeCell ref="D7:K7"/>
    <mergeCell ref="D5:F5"/>
    <mergeCell ref="H5:J5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9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48"/>
  <sheetViews>
    <sheetView view="pageBreakPreview" zoomScale="90" zoomScaleNormal="85" zoomScaleSheetLayoutView="90" workbookViewId="0">
      <selection activeCell="C7" sqref="C7"/>
    </sheetView>
  </sheetViews>
  <sheetFormatPr defaultColWidth="9" defaultRowHeight="21.75"/>
  <cols>
    <col min="1" max="1" width="43.28515625" style="87" customWidth="1"/>
    <col min="2" max="2" width="6.140625" style="87" customWidth="1"/>
    <col min="3" max="3" width="1.5703125" style="87" customWidth="1"/>
    <col min="4" max="4" width="15" style="87" customWidth="1"/>
    <col min="5" max="5" width="1.5703125" style="87" customWidth="1"/>
    <col min="6" max="6" width="15" style="87" customWidth="1"/>
    <col min="7" max="7" width="1.5703125" style="87" customWidth="1"/>
    <col min="8" max="8" width="15" style="87" customWidth="1"/>
    <col min="9" max="9" width="1.5703125" style="87" customWidth="1"/>
    <col min="10" max="10" width="15" style="87" customWidth="1"/>
    <col min="11" max="11" width="1.5703125" style="87" customWidth="1"/>
    <col min="12" max="12" width="15" style="87" customWidth="1"/>
    <col min="13" max="13" width="1.5703125" style="87" customWidth="1"/>
    <col min="14" max="14" width="15" style="87" customWidth="1"/>
    <col min="15" max="15" width="1.5703125" style="87" customWidth="1"/>
    <col min="16" max="16" width="15" style="87" customWidth="1"/>
    <col min="17" max="17" width="1.5703125" style="87" customWidth="1"/>
    <col min="18" max="18" width="16.7109375" style="87" customWidth="1"/>
    <col min="19" max="19" width="9" style="87"/>
    <col min="20" max="20" width="16" style="122" bestFit="1" customWidth="1"/>
    <col min="21" max="21" width="9" style="87"/>
    <col min="22" max="22" width="9.85546875" style="87" bestFit="1" customWidth="1"/>
    <col min="23" max="16384" width="9" style="87"/>
  </cols>
  <sheetData>
    <row r="1" spans="1:18" customFormat="1" ht="23.25">
      <c r="A1" s="50" t="s">
        <v>221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8" customFormat="1" ht="23.25">
      <c r="A2" s="52" t="s">
        <v>156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8" customFormat="1" ht="23.25">
      <c r="A3" s="10" t="s">
        <v>247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customFormat="1" ht="23.25">
      <c r="A4" s="7"/>
      <c r="B4" s="53"/>
      <c r="C4" s="66"/>
      <c r="D4" s="215" t="s">
        <v>222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customFormat="1">
      <c r="A5" s="10"/>
      <c r="B5" s="87"/>
      <c r="C5" s="87"/>
      <c r="D5" s="96" t="s">
        <v>146</v>
      </c>
      <c r="E5" s="172"/>
      <c r="F5" s="96"/>
      <c r="G5" s="172"/>
      <c r="H5" s="96"/>
      <c r="I5" s="172"/>
      <c r="J5" s="232" t="s">
        <v>118</v>
      </c>
      <c r="K5" s="232"/>
      <c r="L5" s="232"/>
      <c r="M5" s="138"/>
      <c r="N5" s="138" t="s">
        <v>227</v>
      </c>
      <c r="O5" s="138"/>
      <c r="P5" s="138"/>
      <c r="Q5" s="172"/>
      <c r="R5" s="96" t="s">
        <v>147</v>
      </c>
    </row>
    <row r="6" spans="1:18" customFormat="1">
      <c r="B6" s="87"/>
      <c r="C6" s="87"/>
      <c r="D6" s="96" t="s">
        <v>148</v>
      </c>
      <c r="E6" s="172"/>
      <c r="F6" s="96" t="s">
        <v>232</v>
      </c>
      <c r="G6" s="172"/>
      <c r="H6" s="96" t="s">
        <v>149</v>
      </c>
      <c r="I6" s="172"/>
      <c r="J6" s="96" t="s">
        <v>150</v>
      </c>
      <c r="K6" s="172"/>
      <c r="L6" s="172"/>
      <c r="M6" s="172"/>
      <c r="N6" s="96" t="s">
        <v>228</v>
      </c>
      <c r="O6" s="172"/>
      <c r="P6" s="96" t="s">
        <v>230</v>
      </c>
      <c r="Q6" s="172"/>
      <c r="R6" s="96" t="s">
        <v>151</v>
      </c>
    </row>
    <row r="7" spans="1:18" customFormat="1">
      <c r="B7" s="189"/>
      <c r="C7" s="87"/>
      <c r="D7" s="190" t="s">
        <v>152</v>
      </c>
      <c r="E7" s="172"/>
      <c r="F7" s="190" t="s">
        <v>233</v>
      </c>
      <c r="G7" s="172"/>
      <c r="H7" s="190" t="s">
        <v>153</v>
      </c>
      <c r="I7" s="172"/>
      <c r="J7" s="190" t="s">
        <v>154</v>
      </c>
      <c r="K7" s="172"/>
      <c r="L7" s="190" t="s">
        <v>121</v>
      </c>
      <c r="M7" s="138"/>
      <c r="N7" s="190" t="s">
        <v>229</v>
      </c>
      <c r="O7" s="138"/>
      <c r="P7" s="190" t="s">
        <v>231</v>
      </c>
      <c r="Q7" s="172"/>
      <c r="R7" s="190" t="s">
        <v>155</v>
      </c>
    </row>
    <row r="8" spans="1:18" customFormat="1">
      <c r="B8" s="189" t="s">
        <v>86</v>
      </c>
      <c r="C8" s="66"/>
      <c r="D8" s="139" t="s">
        <v>124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</row>
    <row r="9" spans="1:18" customFormat="1">
      <c r="A9" s="6"/>
      <c r="B9" s="6"/>
      <c r="C9" s="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</row>
    <row r="10" spans="1:18" customFormat="1">
      <c r="A10" s="6" t="s">
        <v>246</v>
      </c>
      <c r="B10" s="6"/>
      <c r="C10" s="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</row>
    <row r="11" spans="1:18" customFormat="1">
      <c r="A11" s="11" t="s">
        <v>260</v>
      </c>
      <c r="B11" s="191"/>
      <c r="C11" s="9"/>
      <c r="D11" s="125">
        <v>521500000</v>
      </c>
      <c r="E11" s="209"/>
      <c r="F11" s="125">
        <v>0</v>
      </c>
      <c r="G11" s="209"/>
      <c r="H11" s="125">
        <v>3356964</v>
      </c>
      <c r="I11" s="209"/>
      <c r="J11" s="125">
        <v>47418975</v>
      </c>
      <c r="K11" s="126"/>
      <c r="L11" s="125">
        <v>35882881</v>
      </c>
      <c r="M11" s="126"/>
      <c r="N11" s="125">
        <f>SUM(D11:L11)</f>
        <v>608158820</v>
      </c>
      <c r="O11" s="126"/>
      <c r="P11" s="125">
        <v>0</v>
      </c>
      <c r="Q11" s="126"/>
      <c r="R11" s="125">
        <f>SUM(N11:P11)</f>
        <v>608158820</v>
      </c>
    </row>
    <row r="12" spans="1:18" customFormat="1">
      <c r="A12" t="s">
        <v>251</v>
      </c>
      <c r="B12" s="191"/>
      <c r="C12" s="9"/>
      <c r="D12" s="125"/>
      <c r="E12" s="197"/>
      <c r="F12" s="125"/>
      <c r="G12" s="197"/>
      <c r="H12" s="125"/>
      <c r="I12" s="197"/>
      <c r="J12" s="125"/>
      <c r="K12" s="123"/>
      <c r="L12" s="198">
        <f>PL!F23</f>
        <v>140603514</v>
      </c>
      <c r="M12" s="123"/>
      <c r="N12" s="125">
        <f t="shared" ref="N12:N16" si="0">SUM(D12:L12)</f>
        <v>140603514</v>
      </c>
      <c r="O12" s="123"/>
      <c r="P12" s="123">
        <v>0</v>
      </c>
      <c r="Q12" s="123"/>
      <c r="R12" s="174">
        <f t="shared" ref="R12:R13" si="1">SUM(D12:L12)</f>
        <v>140603514</v>
      </c>
    </row>
    <row r="13" spans="1:18" customFormat="1">
      <c r="A13" s="13" t="s">
        <v>252</v>
      </c>
      <c r="B13" s="191"/>
      <c r="C13" s="9"/>
      <c r="D13" s="201"/>
      <c r="E13" s="197"/>
      <c r="F13" s="201"/>
      <c r="G13" s="197"/>
      <c r="H13" s="201"/>
      <c r="I13" s="197"/>
      <c r="J13" s="201"/>
      <c r="K13" s="123"/>
      <c r="L13" s="201">
        <f>PL!F29</f>
        <v>11246478</v>
      </c>
      <c r="M13" s="123"/>
      <c r="N13" s="201">
        <f t="shared" si="0"/>
        <v>11246478</v>
      </c>
      <c r="O13" s="123"/>
      <c r="P13" s="124">
        <v>0</v>
      </c>
      <c r="Q13" s="123"/>
      <c r="R13" s="201">
        <f t="shared" si="1"/>
        <v>11246478</v>
      </c>
    </row>
    <row r="14" spans="1:18" customFormat="1">
      <c r="A14" s="11" t="s">
        <v>253</v>
      </c>
      <c r="B14" s="191"/>
      <c r="C14" s="9"/>
      <c r="D14" s="125">
        <f>SUM(D12:D13)</f>
        <v>0</v>
      </c>
      <c r="E14" s="197"/>
      <c r="F14" s="125">
        <f>SUM(F12:F13)</f>
        <v>0</v>
      </c>
      <c r="G14" s="197"/>
      <c r="H14" s="125">
        <f>SUM(H12:H13)</f>
        <v>0</v>
      </c>
      <c r="I14" s="197"/>
      <c r="J14" s="125">
        <f>SUM(J12:J13)</f>
        <v>0</v>
      </c>
      <c r="K14" s="123"/>
      <c r="L14" s="125">
        <f>SUM(L12:L13)</f>
        <v>151849992</v>
      </c>
      <c r="M14" s="123"/>
      <c r="N14" s="125">
        <f t="shared" si="0"/>
        <v>151849992</v>
      </c>
      <c r="O14" s="123"/>
      <c r="P14" s="125">
        <f>SUM(P12:P13)</f>
        <v>0</v>
      </c>
      <c r="Q14" s="123"/>
      <c r="R14" s="125">
        <f>SUM(R12:R13)</f>
        <v>151849992</v>
      </c>
    </row>
    <row r="15" spans="1:18" customFormat="1">
      <c r="A15" s="13" t="s">
        <v>255</v>
      </c>
      <c r="B15" s="191"/>
      <c r="C15" s="9"/>
      <c r="D15" s="125">
        <v>0</v>
      </c>
      <c r="E15" s="197"/>
      <c r="F15" s="125">
        <v>0</v>
      </c>
      <c r="G15" s="197"/>
      <c r="H15" s="125">
        <v>0</v>
      </c>
      <c r="I15" s="197"/>
      <c r="J15" s="125">
        <v>0</v>
      </c>
      <c r="K15" s="123"/>
      <c r="L15" s="125">
        <v>0</v>
      </c>
      <c r="M15" s="123"/>
      <c r="N15" s="125">
        <f t="shared" si="0"/>
        <v>0</v>
      </c>
      <c r="O15" s="123"/>
      <c r="P15" s="123">
        <v>0</v>
      </c>
      <c r="Q15" s="123"/>
      <c r="R15" s="22">
        <f t="shared" ref="R15:R16" si="2">SUM(N15,P15)</f>
        <v>0</v>
      </c>
    </row>
    <row r="16" spans="1:18" customFormat="1">
      <c r="A16" s="13" t="s">
        <v>254</v>
      </c>
      <c r="B16" s="191">
        <v>23</v>
      </c>
      <c r="C16" s="9"/>
      <c r="D16" s="125">
        <v>0</v>
      </c>
      <c r="E16" s="197"/>
      <c r="F16" s="125">
        <v>0</v>
      </c>
      <c r="G16" s="197"/>
      <c r="H16" s="125">
        <v>0</v>
      </c>
      <c r="I16" s="197"/>
      <c r="J16" s="198">
        <v>4731025</v>
      </c>
      <c r="K16" s="123"/>
      <c r="L16" s="198">
        <v>-4731025</v>
      </c>
      <c r="M16" s="123"/>
      <c r="N16" s="125">
        <f t="shared" si="0"/>
        <v>0</v>
      </c>
      <c r="O16" s="123"/>
      <c r="P16" s="123">
        <v>0</v>
      </c>
      <c r="Q16" s="123"/>
      <c r="R16" s="22">
        <f t="shared" si="2"/>
        <v>0</v>
      </c>
    </row>
    <row r="17" spans="1:18" customFormat="1">
      <c r="A17" s="11" t="s">
        <v>144</v>
      </c>
      <c r="B17" s="6"/>
      <c r="C17" s="6"/>
      <c r="D17" s="202">
        <f>SUM(D14:D16)</f>
        <v>0</v>
      </c>
      <c r="E17" s="203"/>
      <c r="F17" s="202">
        <f>SUM(F14:F16)</f>
        <v>0</v>
      </c>
      <c r="G17" s="203"/>
      <c r="H17" s="202">
        <f>SUM(H14:H16)</f>
        <v>0</v>
      </c>
      <c r="I17" s="203"/>
      <c r="J17" s="204">
        <f>SUM(J14:J16)</f>
        <v>4731025</v>
      </c>
      <c r="K17" s="203"/>
      <c r="L17" s="204">
        <f>SUM(L14:L16)</f>
        <v>147118967</v>
      </c>
      <c r="M17" s="203"/>
      <c r="N17" s="204">
        <f>SUM(N14:N16)</f>
        <v>151849992</v>
      </c>
      <c r="O17" s="203"/>
      <c r="P17" s="204">
        <f>SUM(P14:P16)</f>
        <v>0</v>
      </c>
      <c r="Q17" s="203"/>
      <c r="R17" s="204">
        <f>SUM(R14:R16)</f>
        <v>151849992</v>
      </c>
    </row>
    <row r="18" spans="1:18" customFormat="1" ht="9.75" customHeight="1">
      <c r="B18" s="6"/>
      <c r="C18" s="6"/>
      <c r="D18" s="203"/>
      <c r="E18" s="203"/>
      <c r="F18" s="203"/>
      <c r="G18" s="203"/>
      <c r="H18" s="203"/>
      <c r="I18" s="203"/>
      <c r="J18" s="203"/>
      <c r="K18" s="203"/>
      <c r="L18" s="205"/>
      <c r="M18" s="203"/>
      <c r="N18" s="203"/>
      <c r="O18" s="203"/>
      <c r="P18" s="203"/>
      <c r="Q18" s="203"/>
      <c r="R18" s="174"/>
    </row>
    <row r="19" spans="1:18" customFormat="1" ht="22.5" thickBot="1">
      <c r="A19" s="11" t="s">
        <v>256</v>
      </c>
      <c r="B19" s="191"/>
      <c r="C19" s="9"/>
      <c r="D19" s="206">
        <f>D17+D11</f>
        <v>521500000</v>
      </c>
      <c r="E19" s="126"/>
      <c r="F19" s="206">
        <f>F17+F11</f>
        <v>0</v>
      </c>
      <c r="G19" s="126"/>
      <c r="H19" s="206">
        <f>H17+H11</f>
        <v>3356964</v>
      </c>
      <c r="I19" s="126"/>
      <c r="J19" s="206">
        <f>J17+J11</f>
        <v>52150000</v>
      </c>
      <c r="K19" s="126"/>
      <c r="L19" s="206">
        <f>L17+L11</f>
        <v>183001848</v>
      </c>
      <c r="M19" s="126"/>
      <c r="N19" s="206">
        <f>N17+N11</f>
        <v>760008812</v>
      </c>
      <c r="O19" s="126"/>
      <c r="P19" s="206">
        <f>P17+P11</f>
        <v>0</v>
      </c>
      <c r="Q19" s="126"/>
      <c r="R19" s="206">
        <f>R17+R11</f>
        <v>760008812</v>
      </c>
    </row>
    <row r="20" spans="1:18" customFormat="1" ht="22.5" thickTop="1">
      <c r="A20" s="11"/>
      <c r="B20" s="191"/>
      <c r="C20" s="9"/>
      <c r="D20" s="125"/>
      <c r="E20" s="123"/>
      <c r="F20" s="123"/>
      <c r="G20" s="123"/>
      <c r="H20" s="125"/>
      <c r="I20" s="123"/>
      <c r="J20" s="125"/>
      <c r="K20" s="123"/>
      <c r="L20" s="125"/>
      <c r="M20" s="123"/>
      <c r="N20" s="125"/>
    </row>
    <row r="21" spans="1:18" customFormat="1">
      <c r="A21" s="11" t="str">
        <f>+PL!A41</f>
        <v>The accompanying notes are an integral part of interim financial statements.</v>
      </c>
      <c r="B21" s="191"/>
      <c r="C21" s="9"/>
      <c r="D21" s="125"/>
      <c r="E21" s="123"/>
      <c r="F21" s="125"/>
      <c r="G21" s="123"/>
      <c r="H21" s="125"/>
      <c r="I21" s="123"/>
      <c r="J21" s="125"/>
      <c r="K21" s="123"/>
      <c r="L21" s="125"/>
      <c r="M21" s="123"/>
      <c r="N21" s="125"/>
    </row>
    <row r="22" spans="1:18" customFormat="1">
      <c r="A22" s="11"/>
      <c r="B22" s="191"/>
      <c r="C22" s="9"/>
      <c r="D22" s="125"/>
      <c r="E22" s="123"/>
      <c r="F22" s="125"/>
      <c r="G22" s="123"/>
      <c r="H22" s="125"/>
      <c r="I22" s="123"/>
      <c r="J22" s="125"/>
      <c r="K22" s="123"/>
      <c r="L22" s="125"/>
      <c r="M22" s="123"/>
      <c r="N22" s="125"/>
    </row>
    <row r="23" spans="1:18" customFormat="1" ht="23.25">
      <c r="A23" s="50" t="s">
        <v>221</v>
      </c>
      <c r="B23" s="7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8" customFormat="1" ht="23.25">
      <c r="A24" s="52" t="s">
        <v>156</v>
      </c>
      <c r="B24" s="7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8" customFormat="1" ht="23.25">
      <c r="A25" s="10" t="s">
        <v>247</v>
      </c>
      <c r="B25" s="7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8" customFormat="1" ht="23.25">
      <c r="A26" s="7"/>
      <c r="B26" s="53"/>
      <c r="C26" s="66"/>
      <c r="D26" s="233" t="s">
        <v>222</v>
      </c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</row>
    <row r="27" spans="1:18" customFormat="1">
      <c r="A27" s="10"/>
      <c r="B27" s="87"/>
      <c r="C27" s="87"/>
      <c r="D27" s="96" t="s">
        <v>146</v>
      </c>
      <c r="E27" s="172"/>
      <c r="F27" s="96"/>
      <c r="G27" s="172"/>
      <c r="H27" s="96"/>
      <c r="I27" s="172"/>
      <c r="J27" s="232" t="s">
        <v>118</v>
      </c>
      <c r="K27" s="232"/>
      <c r="L27" s="232"/>
      <c r="M27" s="138"/>
      <c r="N27" s="138" t="s">
        <v>227</v>
      </c>
      <c r="O27" s="138"/>
      <c r="P27" s="138"/>
      <c r="Q27" s="172"/>
      <c r="R27" s="96" t="s">
        <v>147</v>
      </c>
    </row>
    <row r="28" spans="1:18" customFormat="1">
      <c r="B28" s="87"/>
      <c r="C28" s="87"/>
      <c r="D28" s="96" t="s">
        <v>148</v>
      </c>
      <c r="E28" s="172"/>
      <c r="F28" s="96" t="s">
        <v>232</v>
      </c>
      <c r="G28" s="172"/>
      <c r="H28" s="96" t="s">
        <v>149</v>
      </c>
      <c r="I28" s="172"/>
      <c r="J28" s="96" t="s">
        <v>150</v>
      </c>
      <c r="K28" s="172"/>
      <c r="L28" s="172"/>
      <c r="M28" s="172"/>
      <c r="N28" s="96" t="s">
        <v>228</v>
      </c>
      <c r="O28" s="172"/>
      <c r="P28" s="96" t="s">
        <v>230</v>
      </c>
      <c r="Q28" s="172"/>
      <c r="R28" s="96" t="s">
        <v>151</v>
      </c>
    </row>
    <row r="29" spans="1:18" customFormat="1">
      <c r="B29" s="189"/>
      <c r="C29" s="87"/>
      <c r="D29" s="190" t="s">
        <v>152</v>
      </c>
      <c r="E29" s="172"/>
      <c r="F29" s="190" t="s">
        <v>233</v>
      </c>
      <c r="G29" s="172"/>
      <c r="H29" s="190" t="s">
        <v>153</v>
      </c>
      <c r="I29" s="172"/>
      <c r="J29" s="190" t="s">
        <v>154</v>
      </c>
      <c r="K29" s="172"/>
      <c r="L29" s="190" t="s">
        <v>121</v>
      </c>
      <c r="M29" s="138"/>
      <c r="N29" s="190" t="s">
        <v>229</v>
      </c>
      <c r="O29" s="138"/>
      <c r="P29" s="190" t="s">
        <v>231</v>
      </c>
      <c r="Q29" s="172"/>
      <c r="R29" s="190" t="s">
        <v>155</v>
      </c>
    </row>
    <row r="30" spans="1:18" customFormat="1">
      <c r="B30" s="189" t="s">
        <v>86</v>
      </c>
      <c r="C30" s="66"/>
      <c r="D30" s="139" t="s">
        <v>124</v>
      </c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</row>
    <row r="31" spans="1:18" customFormat="1">
      <c r="A31" s="6" t="s">
        <v>247</v>
      </c>
      <c r="B31" s="6"/>
      <c r="C31" s="6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</row>
    <row r="32" spans="1:18" customFormat="1">
      <c r="A32" s="11" t="s">
        <v>259</v>
      </c>
      <c r="B32" s="191"/>
      <c r="C32" s="9"/>
      <c r="D32" s="125">
        <v>521500000</v>
      </c>
      <c r="E32" s="209"/>
      <c r="F32" s="125">
        <v>0</v>
      </c>
      <c r="G32" s="209"/>
      <c r="H32" s="125">
        <v>3356964</v>
      </c>
      <c r="I32" s="209"/>
      <c r="J32" s="125">
        <v>52150000</v>
      </c>
      <c r="K32" s="126"/>
      <c r="L32" s="125">
        <v>183001848</v>
      </c>
      <c r="M32" s="126"/>
      <c r="N32" s="125">
        <f>SUM(D32:L32)</f>
        <v>760008812</v>
      </c>
      <c r="O32" s="126"/>
      <c r="P32" s="125">
        <v>0</v>
      </c>
      <c r="Q32" s="126"/>
      <c r="R32" s="125">
        <f>SUM(N32:P32)</f>
        <v>760008812</v>
      </c>
    </row>
    <row r="33" spans="1:20" customFormat="1">
      <c r="A33" s="173" t="s">
        <v>116</v>
      </c>
      <c r="B33" s="191"/>
      <c r="C33" s="9"/>
      <c r="D33" s="198">
        <v>203500000</v>
      </c>
      <c r="E33" s="208"/>
      <c r="F33" s="198">
        <v>345715911</v>
      </c>
      <c r="G33" s="209"/>
      <c r="H33" s="198">
        <v>0</v>
      </c>
      <c r="I33" s="208"/>
      <c r="J33" s="198">
        <v>0</v>
      </c>
      <c r="K33" s="198"/>
      <c r="L33" s="198">
        <v>0</v>
      </c>
      <c r="M33" s="198"/>
      <c r="N33" s="198">
        <f t="shared" ref="N33:N40" si="3">SUM(D33:L33)</f>
        <v>549215911</v>
      </c>
      <c r="O33" s="126"/>
      <c r="P33" s="126"/>
      <c r="Q33" s="126"/>
      <c r="R33" s="22">
        <f t="shared" ref="R33:R40" si="4">SUM(N33,P33)</f>
        <v>549215911</v>
      </c>
    </row>
    <row r="34" spans="1:20" customFormat="1">
      <c r="A34" s="225" t="s">
        <v>251</v>
      </c>
      <c r="B34" s="191"/>
      <c r="C34" s="9"/>
      <c r="D34" s="125"/>
      <c r="E34" s="197"/>
      <c r="F34" s="125"/>
      <c r="G34" s="197"/>
      <c r="H34" s="198"/>
      <c r="I34" s="199"/>
      <c r="J34" s="198"/>
      <c r="K34" s="200"/>
      <c r="L34" s="198">
        <f>PL!D33</f>
        <v>94569771</v>
      </c>
      <c r="M34" s="200"/>
      <c r="N34" s="198">
        <f t="shared" si="3"/>
        <v>94569771</v>
      </c>
      <c r="O34" s="123"/>
      <c r="P34" s="123">
        <f>PL!D34</f>
        <v>-4512</v>
      </c>
      <c r="Q34" s="123"/>
      <c r="R34" s="22">
        <f>SUM(N34,P34)</f>
        <v>94565259</v>
      </c>
      <c r="T34" s="22">
        <f>R34-[2]PL!D54</f>
        <v>94565259</v>
      </c>
    </row>
    <row r="35" spans="1:20" customFormat="1">
      <c r="A35" s="13" t="s">
        <v>252</v>
      </c>
      <c r="B35" s="191"/>
      <c r="C35" s="9"/>
      <c r="D35" s="201"/>
      <c r="E35" s="197"/>
      <c r="F35" s="201"/>
      <c r="G35" s="197"/>
      <c r="H35" s="201"/>
      <c r="I35" s="197"/>
      <c r="J35" s="201"/>
      <c r="K35" s="123"/>
      <c r="L35" s="201">
        <f>[2]PL!H85</f>
        <v>0</v>
      </c>
      <c r="M35" s="123"/>
      <c r="N35" s="201">
        <f t="shared" si="3"/>
        <v>0</v>
      </c>
      <c r="O35" s="123"/>
      <c r="P35" s="124"/>
      <c r="Q35" s="123"/>
      <c r="R35" s="210">
        <f>SUM(N35,P35)</f>
        <v>0</v>
      </c>
    </row>
    <row r="36" spans="1:20" customFormat="1">
      <c r="A36" s="11" t="s">
        <v>253</v>
      </c>
      <c r="B36" s="191"/>
      <c r="C36" s="9"/>
      <c r="D36" s="125">
        <f>SUM(D33:D35)</f>
        <v>203500000</v>
      </c>
      <c r="E36" s="197"/>
      <c r="F36" s="125">
        <f>SUM(F33:F35)</f>
        <v>345715911</v>
      </c>
      <c r="G36" s="197"/>
      <c r="H36" s="125">
        <f>SUM(H33:H35)</f>
        <v>0</v>
      </c>
      <c r="I36" s="197"/>
      <c r="J36" s="125">
        <f>SUM(J33:J35)</f>
        <v>0</v>
      </c>
      <c r="K36" s="123"/>
      <c r="L36" s="125">
        <f>SUM(L33:L35)</f>
        <v>94569771</v>
      </c>
      <c r="M36" s="123"/>
      <c r="N36" s="125">
        <f>SUM(N33:N35)</f>
        <v>643785682</v>
      </c>
      <c r="O36" s="123"/>
      <c r="P36" s="125">
        <f>SUM(P33:P35)</f>
        <v>-4512</v>
      </c>
      <c r="Q36" s="123"/>
      <c r="R36" s="125">
        <f>SUM(R33:R35)</f>
        <v>643781170</v>
      </c>
    </row>
    <row r="37" spans="1:20" customFormat="1">
      <c r="A37" s="13" t="s">
        <v>255</v>
      </c>
      <c r="B37" s="191">
        <v>34</v>
      </c>
      <c r="C37" s="9"/>
      <c r="D37" s="125">
        <v>0</v>
      </c>
      <c r="E37" s="197"/>
      <c r="F37" s="125">
        <v>0</v>
      </c>
      <c r="G37" s="197"/>
      <c r="H37" s="125">
        <v>0</v>
      </c>
      <c r="I37" s="197"/>
      <c r="J37" s="125">
        <v>0</v>
      </c>
      <c r="K37" s="123"/>
      <c r="L37" s="198">
        <v>-198170000</v>
      </c>
      <c r="M37" s="123"/>
      <c r="N37" s="198">
        <f t="shared" si="3"/>
        <v>-198170000</v>
      </c>
      <c r="O37" s="200"/>
      <c r="P37" s="200">
        <v>0</v>
      </c>
      <c r="Q37" s="200"/>
      <c r="R37" s="217">
        <f t="shared" si="4"/>
        <v>-198170000</v>
      </c>
    </row>
    <row r="38" spans="1:20" customFormat="1">
      <c r="A38" s="13" t="s">
        <v>254</v>
      </c>
      <c r="B38" s="191">
        <v>23</v>
      </c>
      <c r="C38" s="9"/>
      <c r="D38" s="125">
        <v>0</v>
      </c>
      <c r="E38" s="197"/>
      <c r="F38" s="125">
        <v>0</v>
      </c>
      <c r="G38" s="197"/>
      <c r="H38" s="125">
        <v>0</v>
      </c>
      <c r="I38" s="197"/>
      <c r="J38" s="198">
        <v>4735783</v>
      </c>
      <c r="K38" s="123"/>
      <c r="L38" s="198">
        <f>-J38</f>
        <v>-4735783</v>
      </c>
      <c r="M38" s="123"/>
      <c r="N38" s="198">
        <f t="shared" si="3"/>
        <v>0</v>
      </c>
      <c r="O38" s="200"/>
      <c r="P38" s="200"/>
      <c r="Q38" s="200"/>
      <c r="R38" s="217">
        <f t="shared" si="4"/>
        <v>0</v>
      </c>
    </row>
    <row r="39" spans="1:20" customFormat="1">
      <c r="A39" s="173" t="s">
        <v>244</v>
      </c>
      <c r="B39" s="191"/>
      <c r="C39" s="9"/>
      <c r="D39" s="125"/>
      <c r="E39" s="197"/>
      <c r="F39" s="125"/>
      <c r="G39" s="197"/>
      <c r="H39" s="125"/>
      <c r="I39" s="197"/>
      <c r="J39" s="198"/>
      <c r="K39" s="123"/>
      <c r="L39" s="198"/>
      <c r="M39" s="123"/>
      <c r="N39" s="198"/>
      <c r="O39" s="200"/>
      <c r="P39" s="200"/>
      <c r="Q39" s="200"/>
      <c r="R39" s="217"/>
    </row>
    <row r="40" spans="1:20" customFormat="1">
      <c r="A40" s="173" t="s">
        <v>245</v>
      </c>
      <c r="B40" s="191"/>
      <c r="C40" s="9"/>
      <c r="D40" s="125">
        <v>0</v>
      </c>
      <c r="E40" s="197"/>
      <c r="F40" s="125">
        <v>0</v>
      </c>
      <c r="G40" s="197"/>
      <c r="H40" s="125">
        <v>0</v>
      </c>
      <c r="I40" s="197"/>
      <c r="J40" s="198">
        <v>0</v>
      </c>
      <c r="K40" s="123"/>
      <c r="L40" s="198">
        <f>-J40</f>
        <v>0</v>
      </c>
      <c r="M40" s="123"/>
      <c r="N40" s="198">
        <f t="shared" si="3"/>
        <v>0</v>
      </c>
      <c r="O40" s="200"/>
      <c r="P40" s="200">
        <v>2700</v>
      </c>
      <c r="Q40" s="200"/>
      <c r="R40" s="218">
        <f t="shared" si="4"/>
        <v>2700</v>
      </c>
    </row>
    <row r="41" spans="1:20" customFormat="1">
      <c r="A41" s="11" t="s">
        <v>144</v>
      </c>
      <c r="B41" s="6"/>
      <c r="C41" s="6"/>
      <c r="D41" s="211">
        <f>SUM(D36:D40)</f>
        <v>203500000</v>
      </c>
      <c r="E41" s="203"/>
      <c r="F41" s="211">
        <f>SUM(F36:F40)</f>
        <v>345715911</v>
      </c>
      <c r="G41" s="203"/>
      <c r="H41" s="202">
        <f>SUM(H36:H40)</f>
        <v>0</v>
      </c>
      <c r="I41" s="203"/>
      <c r="J41" s="212">
        <f>SUM(J36:J40)</f>
        <v>4735783</v>
      </c>
      <c r="K41" s="213"/>
      <c r="L41" s="212">
        <f>SUM(L36:L40)</f>
        <v>-108336012</v>
      </c>
      <c r="M41" s="203"/>
      <c r="N41" s="212">
        <f>SUM(N36:N40)</f>
        <v>445615682</v>
      </c>
      <c r="O41" s="203"/>
      <c r="P41" s="212">
        <f>SUM(P36:P40)</f>
        <v>-1812</v>
      </c>
      <c r="Q41" s="203"/>
      <c r="R41" s="204">
        <f>SUM(R36:R40)</f>
        <v>445613870</v>
      </c>
    </row>
    <row r="42" spans="1:20" customFormat="1" ht="9.75" customHeight="1">
      <c r="B42" s="6"/>
      <c r="C42" s="6"/>
      <c r="D42" s="203"/>
      <c r="E42" s="203"/>
      <c r="F42" s="203"/>
      <c r="G42" s="203"/>
      <c r="H42" s="203"/>
      <c r="I42" s="203"/>
      <c r="J42" s="203"/>
      <c r="K42" s="203"/>
      <c r="L42" s="205"/>
      <c r="M42" s="203"/>
      <c r="N42" s="203"/>
      <c r="O42" s="203"/>
      <c r="P42" s="203"/>
      <c r="Q42" s="203"/>
      <c r="R42" s="174"/>
    </row>
    <row r="43" spans="1:20" customFormat="1" ht="22.5" thickBot="1">
      <c r="A43" s="11" t="s">
        <v>257</v>
      </c>
      <c r="B43" s="191"/>
      <c r="C43" s="9"/>
      <c r="D43" s="206">
        <f>D41+D32</f>
        <v>725000000</v>
      </c>
      <c r="E43" s="126"/>
      <c r="F43" s="206">
        <f>F41+F32</f>
        <v>345715911</v>
      </c>
      <c r="G43" s="126"/>
      <c r="H43" s="206">
        <f>H41+H32</f>
        <v>3356964</v>
      </c>
      <c r="I43" s="126"/>
      <c r="J43" s="206">
        <f>J41+J32</f>
        <v>56885783</v>
      </c>
      <c r="K43" s="126"/>
      <c r="L43" s="206">
        <f>L41+L32</f>
        <v>74665836</v>
      </c>
      <c r="M43" s="126"/>
      <c r="N43" s="206">
        <f>N41+N32</f>
        <v>1205624494</v>
      </c>
      <c r="O43" s="126"/>
      <c r="P43" s="206">
        <f>P41+P32</f>
        <v>-1812</v>
      </c>
      <c r="Q43" s="126"/>
      <c r="R43" s="206">
        <f>R41+R32</f>
        <v>1205622682</v>
      </c>
      <c r="T43" s="214"/>
    </row>
    <row r="44" spans="1:20" customFormat="1" ht="22.5" thickTop="1">
      <c r="P44" s="122"/>
      <c r="T44" s="22"/>
    </row>
    <row r="45" spans="1:20">
      <c r="A45" s="87" t="str">
        <f>+PL!A41</f>
        <v>The accompanying notes are an integral part of interim financial statements.</v>
      </c>
    </row>
    <row r="48" spans="1:20">
      <c r="L48" s="160">
        <f>L43-BS!E85</f>
        <v>0</v>
      </c>
      <c r="M48" s="160"/>
      <c r="N48" s="160"/>
      <c r="O48" s="160"/>
      <c r="R48" s="160">
        <f>R43-BS!E88</f>
        <v>0</v>
      </c>
    </row>
  </sheetData>
  <mergeCells count="3">
    <mergeCell ref="J27:L27"/>
    <mergeCell ref="J5:L5"/>
    <mergeCell ref="D26:R26"/>
  </mergeCells>
  <pageMargins left="0.9055118110236221" right="0.78740157480314965" top="0.47244094488188981" bottom="0.51181102362204722" header="0.51181102362204722" footer="0.51181102362204722"/>
  <pageSetup paperSize="9" scale="79" firstPageNumber="10" orientation="landscape" useFirstPageNumber="1" r:id="rId1"/>
  <headerFooter>
    <oddFooter>&amp;C&amp;P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00B050"/>
  </sheetPr>
  <dimension ref="A1:P46"/>
  <sheetViews>
    <sheetView view="pageBreakPreview" topLeftCell="A22" zoomScale="90" zoomScaleNormal="85" zoomScaleSheetLayoutView="90" workbookViewId="0">
      <selection activeCell="C7" sqref="C7"/>
    </sheetView>
  </sheetViews>
  <sheetFormatPr defaultColWidth="9" defaultRowHeight="21.75"/>
  <cols>
    <col min="1" max="1" width="55.140625" style="87" customWidth="1"/>
    <col min="2" max="2" width="9" style="87"/>
    <col min="3" max="3" width="2" style="87" customWidth="1"/>
    <col min="4" max="4" width="17.5703125" style="87" customWidth="1"/>
    <col min="5" max="5" width="2" style="87" customWidth="1"/>
    <col min="6" max="6" width="17.42578125" style="87" customWidth="1"/>
    <col min="7" max="7" width="2" style="87" customWidth="1"/>
    <col min="8" max="8" width="17.42578125" style="87" customWidth="1"/>
    <col min="9" max="9" width="2" style="87" customWidth="1"/>
    <col min="10" max="10" width="17.140625" style="87" customWidth="1"/>
    <col min="11" max="11" width="2" style="87" customWidth="1"/>
    <col min="12" max="12" width="17" style="87" customWidth="1"/>
    <col min="13" max="13" width="2" style="87" customWidth="1"/>
    <col min="14" max="14" width="17.140625" style="87" customWidth="1"/>
    <col min="15" max="15" width="9" style="87"/>
    <col min="16" max="16" width="16" style="122" bestFit="1" customWidth="1"/>
    <col min="17" max="17" width="9" style="87"/>
    <col min="18" max="18" width="9.85546875" style="87" bestFit="1" customWidth="1"/>
    <col min="19" max="16384" width="9" style="87"/>
  </cols>
  <sheetData>
    <row r="1" spans="1:14" customFormat="1" ht="23.25">
      <c r="A1" s="23" t="s">
        <v>250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customFormat="1" ht="23.25">
      <c r="A2" s="7" t="s">
        <v>156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customFormat="1" ht="23.25">
      <c r="A3" s="10" t="s">
        <v>247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customFormat="1">
      <c r="A4" s="10"/>
      <c r="B4" s="53"/>
      <c r="C4" s="66"/>
      <c r="D4" s="233" t="s">
        <v>223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customFormat="1">
      <c r="B5" s="87"/>
      <c r="C5" s="87"/>
      <c r="D5" s="96" t="s">
        <v>146</v>
      </c>
      <c r="E5" s="172"/>
      <c r="F5" s="96"/>
      <c r="G5" s="172"/>
      <c r="H5" s="96"/>
      <c r="I5" s="172"/>
      <c r="J5" s="232" t="s">
        <v>118</v>
      </c>
      <c r="K5" s="232"/>
      <c r="L5" s="232"/>
      <c r="M5" s="172"/>
      <c r="N5" s="96" t="s">
        <v>147</v>
      </c>
    </row>
    <row r="6" spans="1:14" customFormat="1">
      <c r="B6" s="87"/>
      <c r="C6" s="87"/>
      <c r="D6" s="96" t="s">
        <v>148</v>
      </c>
      <c r="E6" s="172"/>
      <c r="F6" s="96" t="s">
        <v>232</v>
      </c>
      <c r="G6" s="172"/>
      <c r="H6" s="96" t="s">
        <v>149</v>
      </c>
      <c r="I6" s="172"/>
      <c r="J6" s="96" t="s">
        <v>150</v>
      </c>
      <c r="K6" s="172"/>
      <c r="L6" s="172"/>
      <c r="M6" s="172"/>
      <c r="N6" s="96" t="s">
        <v>151</v>
      </c>
    </row>
    <row r="7" spans="1:14" customFormat="1">
      <c r="B7" s="189"/>
      <c r="C7" s="87"/>
      <c r="D7" s="190" t="s">
        <v>152</v>
      </c>
      <c r="E7" s="172"/>
      <c r="F7" s="190" t="s">
        <v>233</v>
      </c>
      <c r="G7" s="172"/>
      <c r="H7" s="190" t="s">
        <v>153</v>
      </c>
      <c r="I7" s="172"/>
      <c r="J7" s="190" t="s">
        <v>154</v>
      </c>
      <c r="K7" s="172"/>
      <c r="L7" s="190" t="s">
        <v>121</v>
      </c>
      <c r="M7" s="172"/>
      <c r="N7" s="190" t="s">
        <v>155</v>
      </c>
    </row>
    <row r="8" spans="1:14" customFormat="1">
      <c r="A8" s="6"/>
      <c r="B8" s="189" t="s">
        <v>86</v>
      </c>
      <c r="C8" s="66"/>
      <c r="D8" s="234" t="s">
        <v>124</v>
      </c>
      <c r="E8" s="234"/>
      <c r="F8" s="234"/>
      <c r="G8" s="234"/>
      <c r="H8" s="234"/>
      <c r="I8" s="234"/>
      <c r="J8" s="234"/>
      <c r="K8" s="234"/>
      <c r="L8" s="234"/>
      <c r="M8" s="234"/>
      <c r="N8" s="234"/>
    </row>
    <row r="9" spans="1:14" customFormat="1">
      <c r="A9" s="6" t="s">
        <v>246</v>
      </c>
      <c r="B9" s="6"/>
      <c r="C9" s="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</row>
    <row r="10" spans="1:14" customFormat="1">
      <c r="A10" s="11" t="s">
        <v>260</v>
      </c>
      <c r="B10" s="191"/>
      <c r="C10" s="9"/>
      <c r="D10" s="125">
        <v>521500000</v>
      </c>
      <c r="E10" s="209"/>
      <c r="F10" s="125">
        <v>0</v>
      </c>
      <c r="G10" s="209"/>
      <c r="H10" s="125">
        <v>3356964</v>
      </c>
      <c r="I10" s="209"/>
      <c r="J10" s="125">
        <v>47418975</v>
      </c>
      <c r="K10" s="126"/>
      <c r="L10" s="125">
        <v>35882881</v>
      </c>
      <c r="M10" s="126"/>
      <c r="N10" s="125">
        <f>SUM(D10:L10)</f>
        <v>608158820</v>
      </c>
    </row>
    <row r="11" spans="1:14" customFormat="1">
      <c r="A11" t="s">
        <v>251</v>
      </c>
      <c r="B11" s="191"/>
      <c r="C11" s="9"/>
      <c r="D11" s="125"/>
      <c r="E11" s="197"/>
      <c r="F11" s="125"/>
      <c r="G11" s="197"/>
      <c r="H11" s="125"/>
      <c r="I11" s="197"/>
      <c r="J11" s="125"/>
      <c r="K11" s="123"/>
      <c r="L11" s="198">
        <f>PL!J23</f>
        <v>140603514</v>
      </c>
      <c r="M11" s="123"/>
      <c r="N11" s="174">
        <f t="shared" ref="N11:N15" si="0">SUM(D11:L11)</f>
        <v>140603514</v>
      </c>
    </row>
    <row r="12" spans="1:14" customFormat="1">
      <c r="A12" s="13" t="s">
        <v>252</v>
      </c>
      <c r="B12" s="191"/>
      <c r="C12" s="9"/>
      <c r="D12" s="201"/>
      <c r="E12" s="197"/>
      <c r="F12" s="201"/>
      <c r="G12" s="197"/>
      <c r="H12" s="201"/>
      <c r="I12" s="197"/>
      <c r="J12" s="201"/>
      <c r="K12" s="123"/>
      <c r="L12" s="207">
        <f>PL!J29</f>
        <v>11246478</v>
      </c>
      <c r="M12" s="200"/>
      <c r="N12" s="207">
        <f t="shared" si="0"/>
        <v>11246478</v>
      </c>
    </row>
    <row r="13" spans="1:14" customFormat="1">
      <c r="A13" s="11" t="s">
        <v>253</v>
      </c>
      <c r="B13" s="191"/>
      <c r="C13" s="9"/>
      <c r="D13" s="125">
        <f>SUM(D11:D12)</f>
        <v>0</v>
      </c>
      <c r="E13" s="197"/>
      <c r="F13" s="125">
        <f>SUM(F11:F12)</f>
        <v>0</v>
      </c>
      <c r="G13" s="197"/>
      <c r="H13" s="125">
        <f>SUM(H11:H12)</f>
        <v>0</v>
      </c>
      <c r="I13" s="197"/>
      <c r="J13" s="125">
        <f>SUM(J11:J12)</f>
        <v>0</v>
      </c>
      <c r="K13" s="123"/>
      <c r="L13" s="125">
        <f>SUM(L11:L12)</f>
        <v>151849992</v>
      </c>
      <c r="M13" s="123"/>
      <c r="N13" s="125">
        <f>SUM(N11:N12)</f>
        <v>151849992</v>
      </c>
    </row>
    <row r="14" spans="1:14" customFormat="1">
      <c r="A14" s="13" t="s">
        <v>255</v>
      </c>
      <c r="B14" s="191"/>
      <c r="C14" s="9"/>
      <c r="D14" s="125">
        <v>0</v>
      </c>
      <c r="E14" s="197"/>
      <c r="F14" s="125">
        <v>0</v>
      </c>
      <c r="G14" s="197"/>
      <c r="H14" s="125">
        <v>0</v>
      </c>
      <c r="I14" s="197"/>
      <c r="J14" s="125">
        <v>0</v>
      </c>
      <c r="K14" s="123"/>
      <c r="L14" s="125">
        <v>0</v>
      </c>
      <c r="M14" s="123"/>
      <c r="N14" s="174">
        <f t="shared" si="0"/>
        <v>0</v>
      </c>
    </row>
    <row r="15" spans="1:14" customFormat="1">
      <c r="A15" s="13" t="s">
        <v>254</v>
      </c>
      <c r="B15" s="191">
        <v>23</v>
      </c>
      <c r="C15" s="9"/>
      <c r="D15" s="125">
        <v>0</v>
      </c>
      <c r="E15" s="197"/>
      <c r="F15" s="125">
        <v>0</v>
      </c>
      <c r="G15" s="197"/>
      <c r="H15" s="125">
        <v>0</v>
      </c>
      <c r="I15" s="197"/>
      <c r="J15" s="198">
        <v>4731025</v>
      </c>
      <c r="K15" s="123"/>
      <c r="L15" s="198">
        <v>-4731025</v>
      </c>
      <c r="M15" s="123"/>
      <c r="N15" s="174">
        <f t="shared" si="0"/>
        <v>0</v>
      </c>
    </row>
    <row r="16" spans="1:14" customFormat="1">
      <c r="A16" s="11" t="s">
        <v>144</v>
      </c>
      <c r="B16" s="6"/>
      <c r="C16" s="6"/>
      <c r="D16" s="202">
        <f>SUM(D13:D15)</f>
        <v>0</v>
      </c>
      <c r="E16" s="203"/>
      <c r="F16" s="202">
        <f>SUM(F13:F15)</f>
        <v>0</v>
      </c>
      <c r="G16" s="203"/>
      <c r="H16" s="202">
        <f>SUM(H13:H15)</f>
        <v>0</v>
      </c>
      <c r="I16" s="203"/>
      <c r="J16" s="204">
        <f>SUM(J13:J15)</f>
        <v>4731025</v>
      </c>
      <c r="K16" s="203"/>
      <c r="L16" s="204">
        <f>SUM(L13:L15)</f>
        <v>147118967</v>
      </c>
      <c r="M16" s="203"/>
      <c r="N16" s="204">
        <f>SUM(N13:N15)</f>
        <v>151849992</v>
      </c>
    </row>
    <row r="17" spans="1:14" customFormat="1" ht="9.75" customHeight="1">
      <c r="B17" s="6"/>
      <c r="C17" s="6"/>
      <c r="D17" s="203"/>
      <c r="E17" s="203"/>
      <c r="F17" s="203"/>
      <c r="G17" s="203"/>
      <c r="H17" s="203"/>
      <c r="I17" s="203"/>
      <c r="J17" s="203"/>
      <c r="K17" s="203"/>
      <c r="L17" s="205"/>
      <c r="M17" s="203"/>
      <c r="N17" s="174"/>
    </row>
    <row r="18" spans="1:14" customFormat="1" ht="22.5" thickBot="1">
      <c r="A18" s="11" t="s">
        <v>256</v>
      </c>
      <c r="B18" s="191"/>
      <c r="C18" s="9"/>
      <c r="D18" s="206">
        <f>D16+D10</f>
        <v>521500000</v>
      </c>
      <c r="E18" s="126"/>
      <c r="F18" s="206">
        <f>F16+F10</f>
        <v>0</v>
      </c>
      <c r="G18" s="126"/>
      <c r="H18" s="206">
        <f>H16+H10</f>
        <v>3356964</v>
      </c>
      <c r="I18" s="126"/>
      <c r="J18" s="206">
        <f>J16+J10</f>
        <v>52150000</v>
      </c>
      <c r="K18" s="126"/>
      <c r="L18" s="206">
        <f>L16+L10</f>
        <v>183001848</v>
      </c>
      <c r="M18" s="126"/>
      <c r="N18" s="206">
        <f>N16+N10</f>
        <v>760008812</v>
      </c>
    </row>
    <row r="19" spans="1:14" customFormat="1" ht="22.5" thickTop="1">
      <c r="A19" s="11"/>
      <c r="B19" s="191"/>
      <c r="C19" s="9"/>
      <c r="D19" s="125"/>
      <c r="E19" s="123"/>
      <c r="F19" s="123"/>
      <c r="G19" s="123"/>
      <c r="H19" s="125"/>
      <c r="I19" s="123"/>
      <c r="J19" s="125"/>
      <c r="K19" s="123"/>
      <c r="L19" s="125"/>
      <c r="M19" s="123"/>
      <c r="N19" s="125"/>
    </row>
    <row r="20" spans="1:14" customFormat="1">
      <c r="A20" s="11" t="str">
        <f>+PL!A41</f>
        <v>The accompanying notes are an integral part of interim financial statements.</v>
      </c>
      <c r="B20" s="191"/>
      <c r="C20" s="9"/>
      <c r="D20" s="125"/>
      <c r="E20" s="123"/>
      <c r="F20" s="123"/>
      <c r="G20" s="123"/>
      <c r="H20" s="125"/>
      <c r="I20" s="123"/>
      <c r="J20" s="125"/>
      <c r="K20" s="123"/>
      <c r="L20" s="125"/>
      <c r="M20" s="123"/>
      <c r="N20" s="125"/>
    </row>
    <row r="21" spans="1:14" customFormat="1">
      <c r="A21" s="11"/>
      <c r="B21" s="191"/>
      <c r="C21" s="9"/>
      <c r="D21" s="125"/>
      <c r="E21" s="123"/>
      <c r="F21" s="123"/>
      <c r="G21" s="123"/>
      <c r="H21" s="125"/>
      <c r="I21" s="123"/>
      <c r="J21" s="125"/>
      <c r="K21" s="123"/>
      <c r="L21" s="125"/>
      <c r="M21" s="123"/>
      <c r="N21" s="125"/>
    </row>
    <row r="22" spans="1:14" customFormat="1">
      <c r="A22" s="11"/>
      <c r="B22" s="191"/>
      <c r="C22" s="9"/>
      <c r="D22" s="125"/>
      <c r="E22" s="123"/>
      <c r="F22" s="125"/>
      <c r="G22" s="123"/>
      <c r="H22" s="125"/>
      <c r="I22" s="123"/>
      <c r="J22" s="125"/>
      <c r="K22" s="123"/>
      <c r="L22" s="125"/>
      <c r="M22" s="123"/>
      <c r="N22" s="125"/>
    </row>
    <row r="23" spans="1:14" customFormat="1" ht="23.25">
      <c r="A23" s="23" t="s">
        <v>250</v>
      </c>
      <c r="B23" s="7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customFormat="1" ht="23.25">
      <c r="A24" s="7" t="s">
        <v>156</v>
      </c>
      <c r="B24" s="7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customFormat="1" ht="23.25">
      <c r="A25" s="10" t="s">
        <v>247</v>
      </c>
      <c r="B25" s="7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customFormat="1">
      <c r="A26" s="10"/>
      <c r="B26" s="53"/>
      <c r="C26" s="66"/>
      <c r="D26" s="233" t="s">
        <v>223</v>
      </c>
      <c r="E26" s="233"/>
      <c r="F26" s="233"/>
      <c r="G26" s="233"/>
      <c r="H26" s="233"/>
      <c r="I26" s="233"/>
      <c r="J26" s="233"/>
      <c r="K26" s="233"/>
      <c r="L26" s="233"/>
      <c r="M26" s="233"/>
      <c r="N26" s="233"/>
    </row>
    <row r="27" spans="1:14" customFormat="1">
      <c r="B27" s="87"/>
      <c r="C27" s="87"/>
      <c r="D27" s="96" t="s">
        <v>146</v>
      </c>
      <c r="E27" s="172"/>
      <c r="F27" s="96"/>
      <c r="G27" s="172"/>
      <c r="H27" s="96"/>
      <c r="I27" s="172"/>
      <c r="J27" s="232" t="s">
        <v>118</v>
      </c>
      <c r="K27" s="232"/>
      <c r="L27" s="232"/>
      <c r="M27" s="172"/>
      <c r="N27" s="96" t="s">
        <v>147</v>
      </c>
    </row>
    <row r="28" spans="1:14" customFormat="1">
      <c r="B28" s="87"/>
      <c r="C28" s="87"/>
      <c r="D28" s="96" t="s">
        <v>148</v>
      </c>
      <c r="E28" s="172"/>
      <c r="F28" s="96" t="s">
        <v>232</v>
      </c>
      <c r="G28" s="172"/>
      <c r="H28" s="96" t="s">
        <v>149</v>
      </c>
      <c r="I28" s="172"/>
      <c r="J28" s="96" t="s">
        <v>150</v>
      </c>
      <c r="K28" s="172"/>
      <c r="L28" s="172"/>
      <c r="M28" s="172"/>
      <c r="N28" s="96" t="s">
        <v>151</v>
      </c>
    </row>
    <row r="29" spans="1:14" customFormat="1">
      <c r="B29" s="189"/>
      <c r="C29" s="87"/>
      <c r="D29" s="190" t="s">
        <v>152</v>
      </c>
      <c r="E29" s="172"/>
      <c r="F29" s="190" t="s">
        <v>233</v>
      </c>
      <c r="G29" s="172"/>
      <c r="H29" s="190" t="s">
        <v>153</v>
      </c>
      <c r="I29" s="172"/>
      <c r="J29" s="190" t="s">
        <v>154</v>
      </c>
      <c r="K29" s="172"/>
      <c r="L29" s="190" t="s">
        <v>121</v>
      </c>
      <c r="M29" s="172"/>
      <c r="N29" s="190" t="s">
        <v>155</v>
      </c>
    </row>
    <row r="30" spans="1:14" customFormat="1">
      <c r="A30" s="6"/>
      <c r="B30" s="189" t="s">
        <v>86</v>
      </c>
      <c r="C30" s="66"/>
      <c r="D30" s="234" t="s">
        <v>124</v>
      </c>
      <c r="E30" s="234"/>
      <c r="F30" s="234"/>
      <c r="G30" s="234"/>
      <c r="H30" s="234"/>
      <c r="I30" s="234"/>
      <c r="J30" s="234"/>
      <c r="K30" s="234"/>
      <c r="L30" s="234"/>
      <c r="M30" s="234"/>
      <c r="N30" s="234"/>
    </row>
    <row r="31" spans="1:14" customFormat="1">
      <c r="A31" s="6" t="s">
        <v>247</v>
      </c>
      <c r="B31" s="6"/>
      <c r="C31" s="6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</row>
    <row r="32" spans="1:14" customFormat="1">
      <c r="A32" s="11" t="s">
        <v>259</v>
      </c>
      <c r="B32" s="191"/>
      <c r="C32" s="9"/>
      <c r="D32" s="125">
        <v>521500000</v>
      </c>
      <c r="E32" s="209"/>
      <c r="F32" s="125">
        <v>0</v>
      </c>
      <c r="G32" s="209"/>
      <c r="H32" s="125">
        <v>3356964</v>
      </c>
      <c r="I32" s="209"/>
      <c r="J32" s="125">
        <v>52150000</v>
      </c>
      <c r="K32" s="126"/>
      <c r="L32" s="125">
        <v>183001848</v>
      </c>
      <c r="M32" s="126"/>
      <c r="N32" s="125">
        <f>SUM(D32:L32)</f>
        <v>760008812</v>
      </c>
    </row>
    <row r="33" spans="1:14" customFormat="1">
      <c r="A33" s="173" t="s">
        <v>116</v>
      </c>
      <c r="B33" s="191"/>
      <c r="C33" s="9"/>
      <c r="D33" s="198">
        <v>203500000</v>
      </c>
      <c r="E33" s="208"/>
      <c r="F33" s="198">
        <v>345715911</v>
      </c>
      <c r="G33" s="209"/>
      <c r="H33" s="125">
        <v>0</v>
      </c>
      <c r="I33" s="209"/>
      <c r="J33" s="125">
        <v>0</v>
      </c>
      <c r="K33" s="126"/>
      <c r="L33" s="125">
        <v>0</v>
      </c>
      <c r="M33" s="126"/>
      <c r="N33" s="174">
        <f t="shared" ref="N33:N38" si="1">SUM(D33:L33)</f>
        <v>549215911</v>
      </c>
    </row>
    <row r="34" spans="1:14" customFormat="1">
      <c r="A34" s="225" t="s">
        <v>251</v>
      </c>
      <c r="B34" s="191"/>
      <c r="C34" s="9"/>
      <c r="D34" s="125"/>
      <c r="E34" s="197"/>
      <c r="F34" s="125"/>
      <c r="G34" s="197"/>
      <c r="H34" s="125"/>
      <c r="I34" s="197"/>
      <c r="J34" s="125"/>
      <c r="K34" s="123"/>
      <c r="L34" s="198">
        <f>PL!H23</f>
        <v>94715649</v>
      </c>
      <c r="M34" s="123"/>
      <c r="N34" s="174">
        <f t="shared" si="1"/>
        <v>94715649</v>
      </c>
    </row>
    <row r="35" spans="1:14" customFormat="1">
      <c r="A35" s="13" t="s">
        <v>252</v>
      </c>
      <c r="B35" s="191"/>
      <c r="C35" s="9"/>
      <c r="D35" s="201"/>
      <c r="E35" s="197"/>
      <c r="F35" s="201"/>
      <c r="G35" s="197"/>
      <c r="H35" s="201"/>
      <c r="I35" s="197"/>
      <c r="J35" s="201"/>
      <c r="K35" s="123"/>
      <c r="L35" s="207">
        <f>PL!H29</f>
        <v>0</v>
      </c>
      <c r="M35" s="200"/>
      <c r="N35" s="207">
        <f t="shared" si="1"/>
        <v>0</v>
      </c>
    </row>
    <row r="36" spans="1:14" customFormat="1">
      <c r="A36" s="11" t="s">
        <v>253</v>
      </c>
      <c r="B36" s="191"/>
      <c r="C36" s="9"/>
      <c r="D36" s="125">
        <f>SUM(D33:D35)</f>
        <v>203500000</v>
      </c>
      <c r="E36" s="197"/>
      <c r="F36" s="125">
        <f>SUM(F33:F35)</f>
        <v>345715911</v>
      </c>
      <c r="G36" s="197"/>
      <c r="H36" s="125">
        <f>SUM(H33:H35)</f>
        <v>0</v>
      </c>
      <c r="I36" s="197"/>
      <c r="J36" s="125">
        <f>SUM(J33:J35)</f>
        <v>0</v>
      </c>
      <c r="K36" s="123"/>
      <c r="L36" s="125">
        <f>SUM(L33:L35)</f>
        <v>94715649</v>
      </c>
      <c r="M36" s="123"/>
      <c r="N36" s="125">
        <f>SUM(N33:N35)</f>
        <v>643931560</v>
      </c>
    </row>
    <row r="37" spans="1:14" customFormat="1">
      <c r="A37" s="13" t="s">
        <v>255</v>
      </c>
      <c r="B37" s="191">
        <v>34</v>
      </c>
      <c r="C37" s="9"/>
      <c r="D37" s="125">
        <v>0</v>
      </c>
      <c r="E37" s="197"/>
      <c r="F37" s="125">
        <v>0</v>
      </c>
      <c r="G37" s="197"/>
      <c r="H37" s="125">
        <v>0</v>
      </c>
      <c r="I37" s="197"/>
      <c r="J37" s="125">
        <v>0</v>
      </c>
      <c r="K37" s="123"/>
      <c r="L37" s="198">
        <v>-198170000</v>
      </c>
      <c r="M37" s="123"/>
      <c r="N37" s="174">
        <f t="shared" si="1"/>
        <v>-198170000</v>
      </c>
    </row>
    <row r="38" spans="1:14" customFormat="1">
      <c r="A38" s="13" t="s">
        <v>254</v>
      </c>
      <c r="B38" s="191">
        <v>23</v>
      </c>
      <c r="C38" s="9"/>
      <c r="D38" s="125">
        <v>0</v>
      </c>
      <c r="E38" s="197"/>
      <c r="F38" s="125">
        <v>0</v>
      </c>
      <c r="G38" s="197"/>
      <c r="H38" s="125">
        <v>0</v>
      </c>
      <c r="I38" s="197"/>
      <c r="J38" s="198">
        <v>4735783</v>
      </c>
      <c r="K38" s="123"/>
      <c r="L38" s="198">
        <f>-J38</f>
        <v>-4735783</v>
      </c>
      <c r="M38" s="123"/>
      <c r="N38" s="174">
        <f t="shared" si="1"/>
        <v>0</v>
      </c>
    </row>
    <row r="39" spans="1:14" customFormat="1">
      <c r="A39" s="11" t="s">
        <v>144</v>
      </c>
      <c r="B39" s="6"/>
      <c r="C39" s="6"/>
      <c r="D39" s="211">
        <f>SUM(D36:D38)</f>
        <v>203500000</v>
      </c>
      <c r="E39" s="203"/>
      <c r="F39" s="211">
        <f>SUM(F36:F38)</f>
        <v>345715911</v>
      </c>
      <c r="G39" s="203"/>
      <c r="H39" s="202">
        <f>SUM(H36:H38)</f>
        <v>0</v>
      </c>
      <c r="I39" s="203"/>
      <c r="J39" s="212">
        <f>SUM(J36:J38)</f>
        <v>4735783</v>
      </c>
      <c r="K39" s="213"/>
      <c r="L39" s="212">
        <f>SUM(L36:L38)</f>
        <v>-108190134</v>
      </c>
      <c r="M39" s="203"/>
      <c r="N39" s="204">
        <f>SUM(N36:N38)</f>
        <v>445761560</v>
      </c>
    </row>
    <row r="40" spans="1:14" customFormat="1" ht="9.75" customHeight="1">
      <c r="B40" s="6"/>
      <c r="C40" s="6"/>
      <c r="D40" s="203"/>
      <c r="E40" s="203"/>
      <c r="F40" s="203"/>
      <c r="G40" s="203"/>
      <c r="H40" s="203"/>
      <c r="I40" s="203"/>
      <c r="J40" s="203"/>
      <c r="K40" s="203"/>
      <c r="L40" s="205"/>
      <c r="M40" s="203"/>
      <c r="N40" s="174"/>
    </row>
    <row r="41" spans="1:14" customFormat="1" ht="22.5" thickBot="1">
      <c r="A41" s="11" t="s">
        <v>257</v>
      </c>
      <c r="B41" s="191"/>
      <c r="C41" s="9"/>
      <c r="D41" s="206">
        <f>D39+D32</f>
        <v>725000000</v>
      </c>
      <c r="E41" s="126"/>
      <c r="F41" s="206">
        <f>F39+F32</f>
        <v>345715911</v>
      </c>
      <c r="G41" s="126"/>
      <c r="H41" s="206">
        <f>H39+H32</f>
        <v>3356964</v>
      </c>
      <c r="I41" s="126"/>
      <c r="J41" s="206">
        <f>J39+J32</f>
        <v>56885783</v>
      </c>
      <c r="K41" s="126"/>
      <c r="L41" s="206">
        <f>L39+L32</f>
        <v>74811714</v>
      </c>
      <c r="M41" s="126"/>
      <c r="N41" s="206">
        <f>N39+N32</f>
        <v>1205770372</v>
      </c>
    </row>
    <row r="42" spans="1:14" ht="22.5" thickTop="1"/>
    <row r="43" spans="1:14">
      <c r="A43" s="87" t="str">
        <f>+PL!A41</f>
        <v>The accompanying notes are an integral part of interim financial statements.</v>
      </c>
    </row>
    <row r="46" spans="1:14">
      <c r="L46" s="160">
        <f>L41-BS!I85</f>
        <v>0</v>
      </c>
      <c r="N46" s="160">
        <f>N41-BS!I86</f>
        <v>0</v>
      </c>
    </row>
  </sheetData>
  <mergeCells count="6">
    <mergeCell ref="J27:L27"/>
    <mergeCell ref="D30:N30"/>
    <mergeCell ref="D4:N4"/>
    <mergeCell ref="D26:N26"/>
    <mergeCell ref="J5:L5"/>
    <mergeCell ref="D8:N8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12" orientation="landscape" useFirstPageNumber="1" r:id="rId1"/>
  <headerFooter>
    <oddFooter>&amp;C&amp;P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O89"/>
  <sheetViews>
    <sheetView tabSelected="1" view="pageBreakPreview" topLeftCell="A15" zoomScale="70" zoomScaleNormal="100" zoomScaleSheetLayoutView="70" workbookViewId="0">
      <selection activeCell="C7" sqref="C7"/>
    </sheetView>
  </sheetViews>
  <sheetFormatPr defaultColWidth="9.140625" defaultRowHeight="19.5" customHeight="1"/>
  <cols>
    <col min="1" max="1" width="1.7109375" style="104" customWidth="1"/>
    <col min="2" max="2" width="48.85546875" style="104" customWidth="1"/>
    <col min="3" max="3" width="8.140625" style="148" customWidth="1"/>
    <col min="4" max="4" width="1.7109375" style="148" customWidth="1"/>
    <col min="5" max="5" width="16.28515625" style="143" customWidth="1"/>
    <col min="6" max="6" width="1.42578125" style="148" customWidth="1"/>
    <col min="7" max="7" width="16.28515625" style="148" customWidth="1"/>
    <col min="8" max="8" width="1.42578125" style="148" customWidth="1"/>
    <col min="9" max="9" width="16.28515625" style="144" customWidth="1"/>
    <col min="10" max="10" width="1.42578125" style="116" customWidth="1"/>
    <col min="11" max="11" width="16.28515625" style="116" customWidth="1"/>
    <col min="12" max="12" width="9.140625" style="116"/>
    <col min="13" max="13" width="16.5703125" style="145" bestFit="1" customWidth="1"/>
    <col min="14" max="14" width="14.5703125" style="116" bestFit="1" customWidth="1"/>
    <col min="15" max="15" width="19.85546875" style="129" customWidth="1"/>
    <col min="16" max="16384" width="9.140625" style="116"/>
  </cols>
  <sheetData>
    <row r="1" spans="1:14" ht="19.5" customHeight="1">
      <c r="A1" s="50" t="s">
        <v>221</v>
      </c>
      <c r="B1" s="131"/>
      <c r="C1" s="97"/>
      <c r="D1" s="97"/>
      <c r="E1" s="98"/>
      <c r="F1" s="97"/>
      <c r="G1" s="97"/>
      <c r="H1" s="97"/>
    </row>
    <row r="2" spans="1:14" ht="19.5" customHeight="1">
      <c r="A2" s="132" t="s">
        <v>157</v>
      </c>
      <c r="B2" s="132"/>
      <c r="C2" s="97"/>
      <c r="D2" s="97"/>
      <c r="E2" s="98"/>
      <c r="F2" s="97"/>
      <c r="G2" s="97"/>
      <c r="H2" s="97"/>
    </row>
    <row r="3" spans="1:14" ht="25.5" customHeight="1">
      <c r="A3" s="99" t="s">
        <v>247</v>
      </c>
      <c r="B3" s="99"/>
      <c r="C3" s="100"/>
      <c r="D3" s="100"/>
      <c r="E3" s="140"/>
      <c r="F3" s="140"/>
      <c r="G3" s="140"/>
      <c r="H3" s="100"/>
      <c r="I3" s="140"/>
      <c r="J3" s="140"/>
      <c r="K3" s="140"/>
    </row>
    <row r="4" spans="1:14" ht="25.5" customHeight="1">
      <c r="A4" s="99"/>
      <c r="B4" s="99"/>
      <c r="C4" s="100"/>
      <c r="D4" s="100"/>
      <c r="E4" s="236" t="s">
        <v>248</v>
      </c>
      <c r="F4" s="236"/>
      <c r="G4" s="236"/>
      <c r="H4" s="100"/>
      <c r="I4" s="236" t="s">
        <v>248</v>
      </c>
      <c r="J4" s="236"/>
      <c r="K4" s="236"/>
    </row>
    <row r="5" spans="1:14" ht="25.5" customHeight="1">
      <c r="A5" s="52"/>
      <c r="B5" s="99"/>
      <c r="C5" s="100"/>
      <c r="D5" s="100"/>
      <c r="E5" s="61" t="s">
        <v>222</v>
      </c>
      <c r="F5" s="146"/>
      <c r="G5" s="147"/>
      <c r="H5" s="96"/>
      <c r="I5" s="61" t="s">
        <v>223</v>
      </c>
      <c r="J5" s="146"/>
      <c r="K5" s="147"/>
    </row>
    <row r="6" spans="1:14" ht="16.5" customHeight="1">
      <c r="A6" s="99"/>
      <c r="B6" s="99"/>
      <c r="C6" s="222"/>
      <c r="D6" s="222"/>
      <c r="E6" s="96">
        <v>2021</v>
      </c>
      <c r="F6" s="87"/>
      <c r="G6" s="96">
        <v>2020</v>
      </c>
      <c r="H6" s="222"/>
      <c r="I6" s="96">
        <v>2021</v>
      </c>
      <c r="J6" s="87"/>
      <c r="K6" s="96">
        <v>2020</v>
      </c>
    </row>
    <row r="7" spans="1:14" ht="19.5" customHeight="1">
      <c r="A7" s="99"/>
      <c r="B7" s="99"/>
      <c r="C7" s="224" t="s">
        <v>86</v>
      </c>
      <c r="D7" s="222"/>
      <c r="E7" s="235" t="s">
        <v>124</v>
      </c>
      <c r="F7" s="235"/>
      <c r="G7" s="235"/>
      <c r="H7" s="235"/>
      <c r="I7" s="235" t="s">
        <v>124</v>
      </c>
      <c r="J7" s="235"/>
      <c r="K7" s="235"/>
    </row>
    <row r="8" spans="1:14" ht="18" customHeight="1">
      <c r="A8" s="101" t="s">
        <v>158</v>
      </c>
      <c r="B8" s="101"/>
      <c r="C8" s="102"/>
      <c r="D8" s="102"/>
      <c r="F8" s="102"/>
      <c r="G8" s="103"/>
      <c r="H8" s="102"/>
      <c r="K8" s="129"/>
    </row>
    <row r="9" spans="1:14" ht="19.5" customHeight="1">
      <c r="A9" s="104" t="s">
        <v>251</v>
      </c>
      <c r="E9" s="143">
        <f>PL!D23</f>
        <v>94565259</v>
      </c>
      <c r="G9" s="144">
        <f>PL!F23</f>
        <v>140603514</v>
      </c>
      <c r="I9" s="144">
        <f>PL!H23</f>
        <v>94715649</v>
      </c>
      <c r="K9" s="127">
        <f>PL!J23</f>
        <v>140603514</v>
      </c>
    </row>
    <row r="10" spans="1:14" ht="19.5" customHeight="1">
      <c r="A10" s="105" t="s">
        <v>159</v>
      </c>
      <c r="B10" s="105"/>
      <c r="C10" s="106"/>
      <c r="D10" s="106"/>
      <c r="F10" s="106"/>
      <c r="G10" s="107"/>
      <c r="H10" s="106"/>
      <c r="K10" s="127"/>
    </row>
    <row r="11" spans="1:14" ht="19.5" customHeight="1">
      <c r="A11" s="104" t="s">
        <v>160</v>
      </c>
      <c r="E11" s="143">
        <v>116935125</v>
      </c>
      <c r="G11" s="144">
        <v>116164108</v>
      </c>
      <c r="I11" s="144">
        <v>116935125</v>
      </c>
      <c r="K11" s="127">
        <v>116164108</v>
      </c>
      <c r="N11" s="149"/>
    </row>
    <row r="12" spans="1:14" ht="19.5" customHeight="1">
      <c r="A12" s="104" t="s">
        <v>161</v>
      </c>
      <c r="E12" s="143">
        <v>268774</v>
      </c>
      <c r="G12" s="144">
        <v>2519987</v>
      </c>
      <c r="I12" s="144">
        <v>268774</v>
      </c>
      <c r="K12" s="127">
        <v>2519987</v>
      </c>
      <c r="N12" s="149"/>
    </row>
    <row r="13" spans="1:14" ht="19.5" customHeight="1">
      <c r="A13" s="104" t="s">
        <v>220</v>
      </c>
      <c r="E13" s="143">
        <v>-1127033</v>
      </c>
      <c r="G13" s="144">
        <v>-2292038</v>
      </c>
      <c r="I13" s="144">
        <v>-1127033</v>
      </c>
      <c r="K13" s="127">
        <v>-2292038</v>
      </c>
      <c r="N13" s="150"/>
    </row>
    <row r="14" spans="1:14" ht="19.5" hidden="1" customHeight="1">
      <c r="A14" s="104" t="s">
        <v>162</v>
      </c>
      <c r="G14" s="144"/>
      <c r="K14" s="127"/>
      <c r="N14" s="149"/>
    </row>
    <row r="15" spans="1:14" ht="19.5" customHeight="1">
      <c r="A15" s="104" t="s">
        <v>163</v>
      </c>
      <c r="C15" s="106"/>
      <c r="E15" s="143">
        <v>5302547</v>
      </c>
      <c r="G15" s="144">
        <v>6186498</v>
      </c>
      <c r="I15" s="143">
        <v>5302547</v>
      </c>
      <c r="K15" s="127">
        <v>6186498</v>
      </c>
      <c r="N15" s="149"/>
    </row>
    <row r="16" spans="1:14" ht="19.5" customHeight="1">
      <c r="A16" s="104" t="s">
        <v>164</v>
      </c>
      <c r="C16" s="106" t="s">
        <v>258</v>
      </c>
      <c r="E16" s="143">
        <v>21270542</v>
      </c>
      <c r="G16" s="144">
        <v>26295603</v>
      </c>
      <c r="I16" s="108">
        <v>21270542</v>
      </c>
      <c r="K16" s="127">
        <v>26295603</v>
      </c>
      <c r="N16" s="149"/>
    </row>
    <row r="17" spans="1:14" ht="19.5" customHeight="1">
      <c r="A17" s="104" t="s">
        <v>165</v>
      </c>
      <c r="C17" s="106"/>
      <c r="D17" s="106"/>
      <c r="E17" s="143">
        <v>-4261816</v>
      </c>
      <c r="F17" s="106"/>
      <c r="G17" s="144">
        <v>-1112086</v>
      </c>
      <c r="H17" s="106"/>
      <c r="I17" s="108">
        <v>-4261816</v>
      </c>
      <c r="K17" s="127">
        <v>-1112086</v>
      </c>
      <c r="N17" s="149"/>
    </row>
    <row r="18" spans="1:14" ht="19.5" customHeight="1">
      <c r="A18" s="104" t="s">
        <v>202</v>
      </c>
      <c r="C18" s="106"/>
      <c r="D18" s="106"/>
      <c r="E18" s="143">
        <v>-6531256</v>
      </c>
      <c r="F18" s="106"/>
      <c r="G18" s="144">
        <v>-2911023</v>
      </c>
      <c r="H18" s="106"/>
      <c r="I18" s="108">
        <v>-6531256</v>
      </c>
      <c r="K18" s="127">
        <v>-2911023</v>
      </c>
      <c r="N18" s="149"/>
    </row>
    <row r="19" spans="1:14" ht="19.5" customHeight="1">
      <c r="A19" s="104" t="s">
        <v>169</v>
      </c>
      <c r="C19" s="106"/>
      <c r="D19" s="106"/>
      <c r="E19" s="143">
        <v>143241</v>
      </c>
      <c r="F19" s="106"/>
      <c r="G19" s="144">
        <v>452521</v>
      </c>
      <c r="H19" s="106"/>
      <c r="I19" s="108">
        <v>143241</v>
      </c>
      <c r="K19" s="127">
        <v>452521</v>
      </c>
      <c r="N19" s="149"/>
    </row>
    <row r="20" spans="1:14" ht="19.5" customHeight="1">
      <c r="A20" s="104" t="s">
        <v>166</v>
      </c>
      <c r="C20" s="106"/>
      <c r="D20" s="106"/>
      <c r="E20" s="143">
        <v>-678320</v>
      </c>
      <c r="F20" s="106"/>
      <c r="G20" s="144">
        <v>0</v>
      </c>
      <c r="H20" s="106"/>
      <c r="I20" s="144">
        <v>-678320</v>
      </c>
      <c r="K20" s="127">
        <v>0</v>
      </c>
      <c r="N20" s="149"/>
    </row>
    <row r="21" spans="1:14" ht="19.5" customHeight="1">
      <c r="A21" s="104" t="s">
        <v>218</v>
      </c>
      <c r="E21" s="143">
        <v>-3586935</v>
      </c>
      <c r="G21" s="144">
        <v>0</v>
      </c>
      <c r="I21" s="108">
        <v>-3586935</v>
      </c>
      <c r="K21" s="127">
        <v>0</v>
      </c>
      <c r="N21" s="149"/>
    </row>
    <row r="22" spans="1:14" ht="19.5" hidden="1" customHeight="1">
      <c r="A22" s="104" t="s">
        <v>168</v>
      </c>
      <c r="G22" s="144"/>
      <c r="K22" s="127"/>
      <c r="N22" s="149"/>
    </row>
    <row r="23" spans="1:14" ht="19.5" hidden="1" customHeight="1">
      <c r="A23" s="104" t="s">
        <v>169</v>
      </c>
      <c r="G23" s="144"/>
      <c r="K23" s="127"/>
      <c r="N23" s="149"/>
    </row>
    <row r="24" spans="1:14" ht="19.5" customHeight="1">
      <c r="A24" s="104" t="s">
        <v>167</v>
      </c>
      <c r="C24" s="106"/>
      <c r="E24" s="143">
        <v>18702140</v>
      </c>
      <c r="G24" s="144">
        <v>27036357</v>
      </c>
      <c r="I24" s="108">
        <v>18702140</v>
      </c>
      <c r="K24" s="127">
        <v>27036357</v>
      </c>
    </row>
    <row r="25" spans="1:14" ht="19.5" customHeight="1">
      <c r="A25" s="99"/>
      <c r="B25" s="99"/>
      <c r="C25" s="100"/>
      <c r="D25" s="100"/>
      <c r="E25" s="151">
        <f>SUM(E9:E24)</f>
        <v>241002268</v>
      </c>
      <c r="F25" s="100"/>
      <c r="G25" s="151">
        <f>SUM(G9:G24)</f>
        <v>312943441</v>
      </c>
      <c r="H25" s="100"/>
      <c r="I25" s="151">
        <f>SUM(I9:I24)</f>
        <v>241152658</v>
      </c>
      <c r="K25" s="152">
        <f>SUM(K9:K24)</f>
        <v>312943441</v>
      </c>
    </row>
    <row r="26" spans="1:14" ht="19.5" customHeight="1">
      <c r="A26" s="105" t="s">
        <v>170</v>
      </c>
      <c r="B26" s="105"/>
      <c r="C26" s="106"/>
      <c r="D26" s="106"/>
      <c r="F26" s="106"/>
      <c r="G26" s="107"/>
      <c r="H26" s="106"/>
      <c r="K26" s="153"/>
      <c r="N26" s="149"/>
    </row>
    <row r="27" spans="1:14" ht="19.5" customHeight="1">
      <c r="A27" s="104" t="s">
        <v>171</v>
      </c>
      <c r="E27" s="143">
        <v>-134734883</v>
      </c>
      <c r="G27" s="144">
        <v>76977519</v>
      </c>
      <c r="I27" s="108">
        <v>-134734883</v>
      </c>
      <c r="K27" s="129">
        <v>76977519</v>
      </c>
      <c r="N27" s="149"/>
    </row>
    <row r="28" spans="1:14" ht="23.25" customHeight="1">
      <c r="A28" s="104" t="s">
        <v>204</v>
      </c>
      <c r="E28" s="143">
        <v>256895</v>
      </c>
      <c r="G28" s="144">
        <v>-805581</v>
      </c>
      <c r="I28" s="144">
        <v>256895</v>
      </c>
      <c r="K28" s="129">
        <v>-805581</v>
      </c>
      <c r="N28" s="149"/>
    </row>
    <row r="29" spans="1:14" ht="19.5" customHeight="1">
      <c r="A29" s="104" t="s">
        <v>78</v>
      </c>
      <c r="E29" s="143">
        <v>18157753</v>
      </c>
      <c r="G29" s="144">
        <v>31676258</v>
      </c>
      <c r="I29" s="144">
        <v>18157753</v>
      </c>
      <c r="K29" s="129">
        <v>31676258</v>
      </c>
      <c r="N29" s="149"/>
    </row>
    <row r="30" spans="1:14" ht="19.5" customHeight="1">
      <c r="A30" s="104" t="s">
        <v>83</v>
      </c>
      <c r="E30" s="143">
        <v>-103738573</v>
      </c>
      <c r="G30" s="143">
        <v>-13362692</v>
      </c>
      <c r="I30" s="144">
        <v>-103738573</v>
      </c>
      <c r="K30" s="130">
        <v>-13362692</v>
      </c>
      <c r="N30" s="149"/>
    </row>
    <row r="31" spans="1:14" ht="19.5" customHeight="1">
      <c r="A31" s="104" t="s">
        <v>84</v>
      </c>
      <c r="E31" s="143">
        <v>-1594075</v>
      </c>
      <c r="G31" s="143">
        <v>3763526</v>
      </c>
      <c r="I31" s="108">
        <v>-1594075</v>
      </c>
      <c r="K31" s="129">
        <v>3763526</v>
      </c>
      <c r="N31" s="149"/>
    </row>
    <row r="32" spans="1:14" ht="19.5" customHeight="1">
      <c r="A32" s="104" t="s">
        <v>95</v>
      </c>
      <c r="E32" s="143">
        <v>-16694057</v>
      </c>
      <c r="G32" s="143">
        <v>-1650190</v>
      </c>
      <c r="I32" s="144">
        <v>-16694057</v>
      </c>
      <c r="K32" s="129">
        <v>-1650190</v>
      </c>
      <c r="N32" s="149"/>
    </row>
    <row r="33" spans="1:14" ht="19.5" customHeight="1">
      <c r="A33" s="104" t="s">
        <v>176</v>
      </c>
      <c r="E33" s="108">
        <v>58719135</v>
      </c>
      <c r="G33" s="108">
        <v>-9186671</v>
      </c>
      <c r="I33" s="108">
        <v>58719135</v>
      </c>
      <c r="K33" s="129">
        <v>-9186671</v>
      </c>
      <c r="N33" s="149"/>
    </row>
    <row r="34" spans="1:14" ht="24.75" customHeight="1">
      <c r="A34" s="104" t="s">
        <v>207</v>
      </c>
      <c r="E34" s="143">
        <v>1581621</v>
      </c>
      <c r="G34" s="108">
        <v>-4683881</v>
      </c>
      <c r="I34" s="108">
        <v>10427143</v>
      </c>
      <c r="K34" s="129">
        <v>-4683881</v>
      </c>
      <c r="N34" s="149"/>
    </row>
    <row r="35" spans="1:14" ht="19.5" customHeight="1">
      <c r="A35" s="104" t="s">
        <v>104</v>
      </c>
      <c r="E35" s="143">
        <v>71516345</v>
      </c>
      <c r="G35" s="143">
        <v>-12377284</v>
      </c>
      <c r="I35" s="144">
        <v>71516345</v>
      </c>
      <c r="K35" s="129">
        <v>-12377284</v>
      </c>
      <c r="N35" s="149"/>
    </row>
    <row r="36" spans="1:14" ht="19.5" customHeight="1">
      <c r="A36" s="104" t="s">
        <v>105</v>
      </c>
      <c r="E36" s="143">
        <v>2277131</v>
      </c>
      <c r="G36" s="143">
        <v>-1668615</v>
      </c>
      <c r="I36" s="144">
        <v>2276529</v>
      </c>
      <c r="K36" s="129">
        <v>-1668615</v>
      </c>
      <c r="N36" s="149"/>
    </row>
    <row r="37" spans="1:14" ht="19.5" customHeight="1">
      <c r="A37" s="104" t="s">
        <v>172</v>
      </c>
      <c r="E37" s="143">
        <v>-1913351</v>
      </c>
      <c r="G37" s="143">
        <v>-50964</v>
      </c>
      <c r="I37" s="144">
        <v>-1913351</v>
      </c>
      <c r="K37" s="129">
        <v>-50964</v>
      </c>
      <c r="N37" s="145"/>
    </row>
    <row r="38" spans="1:14" ht="19.5" customHeight="1">
      <c r="A38" s="104" t="s">
        <v>173</v>
      </c>
      <c r="E38" s="151">
        <f>SUM(E25:E37)</f>
        <v>134836209</v>
      </c>
      <c r="G38" s="151">
        <f>SUM(G25:G37)</f>
        <v>381574866</v>
      </c>
      <c r="I38" s="151">
        <f>SUM(I25:I37)</f>
        <v>143831519</v>
      </c>
      <c r="K38" s="152">
        <f>SUM(K25:K37)</f>
        <v>381574866</v>
      </c>
    </row>
    <row r="39" spans="1:14" ht="19.5" customHeight="1">
      <c r="A39" s="104" t="s">
        <v>174</v>
      </c>
      <c r="E39" s="144">
        <v>-23413333</v>
      </c>
      <c r="G39" s="143">
        <v>-30309775</v>
      </c>
      <c r="I39" s="108">
        <v>-23411343</v>
      </c>
      <c r="K39" s="128">
        <v>-30309775</v>
      </c>
      <c r="N39" s="154"/>
    </row>
    <row r="40" spans="1:14" ht="19.5" customHeight="1">
      <c r="A40" s="99" t="s">
        <v>175</v>
      </c>
      <c r="B40" s="99"/>
      <c r="C40" s="100"/>
      <c r="D40" s="100"/>
      <c r="E40" s="80">
        <f>SUM(E38:E39)</f>
        <v>111422876</v>
      </c>
      <c r="F40" s="100"/>
      <c r="G40" s="80">
        <f>SUM(G38:G39)</f>
        <v>351265091</v>
      </c>
      <c r="H40" s="100"/>
      <c r="I40" s="80">
        <f>SUM(I38:I39)</f>
        <v>120420176</v>
      </c>
      <c r="K40" s="109">
        <f>SUM(K38:K39)</f>
        <v>351265091</v>
      </c>
    </row>
    <row r="41" spans="1:14" ht="19.5" customHeight="1">
      <c r="A41" s="99"/>
      <c r="B41" s="99"/>
      <c r="C41" s="100"/>
      <c r="D41" s="100"/>
      <c r="E41" s="81"/>
      <c r="F41" s="100"/>
      <c r="G41" s="81"/>
      <c r="H41" s="100"/>
      <c r="I41" s="81"/>
      <c r="K41" s="110"/>
    </row>
    <row r="42" spans="1:14" ht="19.5" customHeight="1">
      <c r="A42" s="104" t="s">
        <v>217</v>
      </c>
      <c r="B42" s="99"/>
      <c r="C42" s="100"/>
      <c r="D42" s="100"/>
      <c r="E42" s="82"/>
      <c r="F42" s="100"/>
      <c r="G42" s="82"/>
      <c r="H42" s="100"/>
      <c r="I42" s="82"/>
      <c r="K42" s="111"/>
    </row>
    <row r="43" spans="1:14" ht="19.5" customHeight="1">
      <c r="B43" s="99"/>
      <c r="C43" s="100"/>
      <c r="D43" s="100"/>
      <c r="E43" s="82"/>
      <c r="F43" s="100"/>
      <c r="G43" s="82"/>
      <c r="H43" s="100"/>
      <c r="I43" s="82"/>
      <c r="K43" s="111"/>
    </row>
    <row r="44" spans="1:14" ht="19.5" customHeight="1">
      <c r="A44" s="50" t="s">
        <v>221</v>
      </c>
      <c r="B44" s="131"/>
      <c r="C44" s="97"/>
      <c r="D44" s="97"/>
      <c r="E44" s="98"/>
      <c r="F44" s="97"/>
      <c r="G44" s="97"/>
      <c r="H44" s="97"/>
    </row>
    <row r="45" spans="1:14" ht="19.5" customHeight="1">
      <c r="A45" s="132" t="s">
        <v>157</v>
      </c>
      <c r="B45" s="132"/>
      <c r="C45" s="97"/>
      <c r="D45" s="97"/>
      <c r="E45" s="98"/>
      <c r="F45" s="97"/>
      <c r="G45" s="97"/>
      <c r="H45" s="97"/>
    </row>
    <row r="46" spans="1:14" ht="24.75" customHeight="1">
      <c r="A46" s="99" t="s">
        <v>247</v>
      </c>
      <c r="B46" s="99"/>
      <c r="C46" s="100"/>
      <c r="D46" s="100"/>
      <c r="E46" s="140"/>
      <c r="F46" s="140"/>
      <c r="G46" s="140"/>
      <c r="H46" s="100"/>
      <c r="I46" s="140"/>
      <c r="J46" s="140"/>
      <c r="K46" s="140"/>
    </row>
    <row r="47" spans="1:14" ht="24.75" customHeight="1">
      <c r="A47" s="99"/>
      <c r="B47" s="99"/>
      <c r="C47" s="100"/>
      <c r="D47" s="100"/>
      <c r="E47" s="236" t="s">
        <v>248</v>
      </c>
      <c r="F47" s="236"/>
      <c r="G47" s="236"/>
      <c r="H47" s="100"/>
      <c r="I47" s="236" t="s">
        <v>248</v>
      </c>
      <c r="J47" s="236"/>
      <c r="K47" s="236"/>
    </row>
    <row r="48" spans="1:14" ht="24.75" customHeight="1">
      <c r="A48" s="52"/>
      <c r="B48" s="99"/>
      <c r="C48" s="100"/>
      <c r="D48" s="100"/>
      <c r="E48" s="61" t="s">
        <v>222</v>
      </c>
      <c r="F48" s="146"/>
      <c r="G48" s="147"/>
      <c r="H48" s="96"/>
      <c r="I48" s="61" t="s">
        <v>223</v>
      </c>
      <c r="J48" s="146"/>
      <c r="K48" s="147"/>
    </row>
    <row r="49" spans="1:14" ht="19.5" customHeight="1">
      <c r="A49" s="99"/>
      <c r="B49" s="99"/>
      <c r="C49" s="222"/>
      <c r="D49" s="222"/>
      <c r="E49" s="96">
        <v>2021</v>
      </c>
      <c r="F49" s="87"/>
      <c r="G49" s="96">
        <v>2020</v>
      </c>
      <c r="H49" s="222"/>
      <c r="I49" s="96">
        <v>2021</v>
      </c>
      <c r="J49" s="87"/>
      <c r="K49" s="96">
        <v>2020</v>
      </c>
    </row>
    <row r="50" spans="1:14" ht="19.5" customHeight="1">
      <c r="A50" s="101" t="s">
        <v>177</v>
      </c>
      <c r="B50" s="101"/>
      <c r="C50" s="222"/>
      <c r="D50" s="222"/>
      <c r="E50" s="235" t="s">
        <v>124</v>
      </c>
      <c r="F50" s="235"/>
      <c r="G50" s="235"/>
      <c r="H50" s="235"/>
      <c r="I50" s="235" t="s">
        <v>124</v>
      </c>
      <c r="J50" s="235"/>
      <c r="K50" s="235"/>
    </row>
    <row r="51" spans="1:14" ht="19.5" hidden="1" customHeight="1">
      <c r="A51" s="104" t="s">
        <v>178</v>
      </c>
      <c r="G51" s="144"/>
      <c r="I51" s="144">
        <v>0</v>
      </c>
      <c r="K51" s="144">
        <v>0</v>
      </c>
    </row>
    <row r="52" spans="1:14" ht="19.5" hidden="1" customHeight="1">
      <c r="A52" s="104" t="s">
        <v>179</v>
      </c>
      <c r="B52" s="112"/>
      <c r="G52" s="144"/>
      <c r="I52" s="144">
        <v>0</v>
      </c>
      <c r="K52" s="144">
        <v>0</v>
      </c>
    </row>
    <row r="53" spans="1:14" ht="19.5" customHeight="1">
      <c r="A53" s="112" t="s">
        <v>180</v>
      </c>
      <c r="B53" s="112"/>
      <c r="E53" s="143">
        <v>-176656476</v>
      </c>
      <c r="G53" s="144">
        <v>-271675679</v>
      </c>
      <c r="I53" s="108">
        <v>-176656476</v>
      </c>
      <c r="K53" s="108">
        <v>-271675679</v>
      </c>
    </row>
    <row r="54" spans="1:14" ht="19.5" customHeight="1">
      <c r="A54" s="112" t="s">
        <v>201</v>
      </c>
      <c r="B54" s="112"/>
      <c r="E54" s="143">
        <v>7387577</v>
      </c>
      <c r="G54" s="144">
        <v>3835759</v>
      </c>
      <c r="I54" s="108">
        <v>7387577</v>
      </c>
      <c r="K54" s="108">
        <v>3835759</v>
      </c>
    </row>
    <row r="55" spans="1:14" ht="19.5" customHeight="1">
      <c r="A55" s="104" t="s">
        <v>181</v>
      </c>
      <c r="E55" s="143">
        <v>0</v>
      </c>
      <c r="G55" s="144">
        <v>-390040</v>
      </c>
      <c r="I55" s="108">
        <v>0</v>
      </c>
      <c r="K55" s="108">
        <v>-390040</v>
      </c>
    </row>
    <row r="56" spans="1:14" ht="19.5" hidden="1" customHeight="1">
      <c r="A56" s="104" t="s">
        <v>182</v>
      </c>
      <c r="G56" s="144"/>
      <c r="I56" s="144">
        <v>0</v>
      </c>
      <c r="K56" s="144">
        <v>0</v>
      </c>
      <c r="N56" s="145"/>
    </row>
    <row r="57" spans="1:14" ht="19.5" hidden="1" customHeight="1">
      <c r="A57" s="104" t="s">
        <v>46</v>
      </c>
      <c r="G57" s="144"/>
      <c r="I57" s="144">
        <v>0</v>
      </c>
      <c r="K57" s="144">
        <v>0</v>
      </c>
    </row>
    <row r="58" spans="1:14" ht="19.5" hidden="1" customHeight="1">
      <c r="A58" s="104" t="s">
        <v>183</v>
      </c>
      <c r="G58" s="144"/>
      <c r="I58" s="144">
        <v>0</v>
      </c>
      <c r="K58" s="144">
        <v>0</v>
      </c>
    </row>
    <row r="59" spans="1:14" ht="19.5" customHeight="1">
      <c r="A59" s="112" t="s">
        <v>236</v>
      </c>
      <c r="E59" s="143">
        <v>0</v>
      </c>
      <c r="G59" s="144">
        <v>0</v>
      </c>
      <c r="I59" s="108">
        <v>-8997300</v>
      </c>
      <c r="K59" s="144">
        <v>0</v>
      </c>
    </row>
    <row r="60" spans="1:14" ht="19.5" customHeight="1">
      <c r="A60" s="99" t="s">
        <v>184</v>
      </c>
      <c r="B60" s="99"/>
      <c r="E60" s="80">
        <f>SUM(E51:E59)</f>
        <v>-169268899</v>
      </c>
      <c r="G60" s="80">
        <f>SUM(G51:G59)</f>
        <v>-268229960</v>
      </c>
      <c r="I60" s="80">
        <f>SUM(I51:I59)</f>
        <v>-178266199</v>
      </c>
      <c r="K60" s="80">
        <f>SUM(K51:K59)</f>
        <v>-268229960</v>
      </c>
      <c r="N60" s="145"/>
    </row>
    <row r="61" spans="1:14" ht="7.5" customHeight="1">
      <c r="A61" s="116"/>
      <c r="B61" s="116"/>
      <c r="C61" s="155"/>
      <c r="D61" s="155"/>
      <c r="F61" s="155"/>
      <c r="G61" s="143"/>
      <c r="H61" s="155"/>
      <c r="K61" s="113"/>
      <c r="N61" s="145"/>
    </row>
    <row r="62" spans="1:14" ht="19.5" customHeight="1">
      <c r="A62" s="114" t="s">
        <v>185</v>
      </c>
      <c r="B62" s="114"/>
      <c r="C62" s="115"/>
      <c r="D62" s="115"/>
      <c r="F62" s="115"/>
      <c r="G62" s="103"/>
      <c r="H62" s="115"/>
      <c r="K62" s="113"/>
      <c r="N62" s="150"/>
    </row>
    <row r="63" spans="1:14" ht="19.5" customHeight="1">
      <c r="A63" s="116" t="s">
        <v>186</v>
      </c>
      <c r="B63" s="116"/>
      <c r="C63" s="155"/>
      <c r="D63" s="155"/>
      <c r="E63" s="143">
        <v>-20300326</v>
      </c>
      <c r="F63" s="155"/>
      <c r="G63" s="143">
        <v>-24040586</v>
      </c>
      <c r="H63" s="155"/>
      <c r="I63" s="143">
        <v>-20300326</v>
      </c>
      <c r="K63" s="129">
        <v>-24040586</v>
      </c>
    </row>
    <row r="64" spans="1:14" ht="19.5" customHeight="1">
      <c r="A64" s="116" t="s">
        <v>187</v>
      </c>
      <c r="B64" s="116"/>
      <c r="C64" s="222"/>
      <c r="D64" s="155"/>
      <c r="E64" s="143">
        <v>-198170000</v>
      </c>
      <c r="F64" s="155"/>
      <c r="G64" s="143">
        <v>0</v>
      </c>
      <c r="H64" s="155"/>
      <c r="I64" s="108">
        <v>-198170000</v>
      </c>
      <c r="K64" s="129">
        <v>0</v>
      </c>
    </row>
    <row r="65" spans="1:14" ht="19.5" customHeight="1">
      <c r="A65" s="116" t="s">
        <v>188</v>
      </c>
      <c r="B65" s="116"/>
      <c r="C65" s="155">
        <v>5</v>
      </c>
      <c r="D65" s="155"/>
      <c r="E65" s="143">
        <v>-41780052</v>
      </c>
      <c r="F65" s="155"/>
      <c r="G65" s="143">
        <v>-47968461</v>
      </c>
      <c r="H65" s="155"/>
      <c r="I65" s="108">
        <v>-41780052</v>
      </c>
      <c r="K65" s="129">
        <v>-47968461</v>
      </c>
    </row>
    <row r="66" spans="1:14" ht="19.5" customHeight="1">
      <c r="A66" s="116" t="s">
        <v>189</v>
      </c>
      <c r="B66" s="116"/>
      <c r="C66" s="222"/>
      <c r="D66" s="155"/>
      <c r="E66" s="143">
        <v>0</v>
      </c>
      <c r="F66" s="155"/>
      <c r="G66" s="143">
        <v>0</v>
      </c>
      <c r="H66" s="155"/>
      <c r="I66" s="108">
        <v>0</v>
      </c>
      <c r="K66" s="129">
        <v>0</v>
      </c>
    </row>
    <row r="67" spans="1:14" ht="19.5" customHeight="1">
      <c r="A67" s="116" t="s">
        <v>190</v>
      </c>
      <c r="B67" s="116"/>
      <c r="C67" s="222">
        <v>5</v>
      </c>
      <c r="D67" s="155"/>
      <c r="E67" s="143">
        <v>1497000000</v>
      </c>
      <c r="F67" s="155"/>
      <c r="G67" s="143">
        <v>1940200000</v>
      </c>
      <c r="H67" s="155"/>
      <c r="I67" s="108">
        <v>1497000000</v>
      </c>
      <c r="K67" s="129">
        <v>1940200000</v>
      </c>
    </row>
    <row r="68" spans="1:14" ht="19.5" customHeight="1">
      <c r="A68" s="116" t="s">
        <v>191</v>
      </c>
      <c r="B68" s="116"/>
      <c r="C68" s="222">
        <v>5</v>
      </c>
      <c r="D68" s="155"/>
      <c r="E68" s="143">
        <v>-1495000000</v>
      </c>
      <c r="F68" s="155"/>
      <c r="G68" s="143">
        <v>-2032200000</v>
      </c>
      <c r="H68" s="155"/>
      <c r="I68" s="108">
        <v>-1495000000</v>
      </c>
      <c r="K68" s="129">
        <v>-2032200000</v>
      </c>
    </row>
    <row r="69" spans="1:14" ht="19.5" hidden="1" customHeight="1">
      <c r="A69" s="116" t="s">
        <v>192</v>
      </c>
      <c r="B69" s="116"/>
      <c r="C69" s="222"/>
      <c r="D69" s="155"/>
      <c r="F69" s="155"/>
      <c r="G69" s="143"/>
      <c r="H69" s="155"/>
      <c r="I69" s="108"/>
      <c r="K69" s="130"/>
    </row>
    <row r="70" spans="1:14" ht="19.5" customHeight="1">
      <c r="A70" s="116" t="s">
        <v>219</v>
      </c>
      <c r="B70" s="116"/>
      <c r="C70" s="222">
        <v>5</v>
      </c>
      <c r="D70" s="155"/>
      <c r="E70" s="143">
        <v>14702335</v>
      </c>
      <c r="F70" s="155"/>
      <c r="G70" s="143">
        <v>171009154</v>
      </c>
      <c r="H70" s="155"/>
      <c r="I70" s="108">
        <v>14702335</v>
      </c>
      <c r="K70" s="129">
        <v>171009154</v>
      </c>
    </row>
    <row r="71" spans="1:14" ht="19.5" customHeight="1">
      <c r="A71" s="116" t="s">
        <v>193</v>
      </c>
      <c r="B71" s="116"/>
      <c r="C71" s="222">
        <v>5</v>
      </c>
      <c r="D71" s="155"/>
      <c r="E71" s="143">
        <v>-100465711</v>
      </c>
      <c r="F71" s="155"/>
      <c r="G71" s="156">
        <v>-76084547</v>
      </c>
      <c r="H71" s="155"/>
      <c r="I71" s="108">
        <v>-100465711</v>
      </c>
      <c r="K71" s="129">
        <v>-76084547</v>
      </c>
    </row>
    <row r="72" spans="1:14" ht="19.5" customHeight="1">
      <c r="A72" s="116" t="s">
        <v>241</v>
      </c>
      <c r="B72" s="116"/>
      <c r="C72" s="222"/>
      <c r="D72" s="155"/>
      <c r="E72" s="143">
        <v>549218611</v>
      </c>
      <c r="F72" s="155"/>
      <c r="G72" s="156">
        <v>0</v>
      </c>
      <c r="H72" s="155"/>
      <c r="I72" s="108">
        <v>549215911</v>
      </c>
      <c r="K72" s="129">
        <v>0</v>
      </c>
    </row>
    <row r="73" spans="1:14" ht="19.5" customHeight="1">
      <c r="A73" s="117" t="s">
        <v>240</v>
      </c>
      <c r="B73" s="117"/>
      <c r="C73" s="118"/>
      <c r="D73" s="118"/>
      <c r="E73" s="80">
        <f>SUM(E63:E72)</f>
        <v>205204857</v>
      </c>
      <c r="F73" s="118"/>
      <c r="G73" s="80">
        <f>SUM(G63:G72)</f>
        <v>-69084440</v>
      </c>
      <c r="H73" s="118"/>
      <c r="I73" s="80">
        <f>SUM(I63:I72)</f>
        <v>205202157</v>
      </c>
      <c r="J73" s="116">
        <f>SUM(J63:J72)</f>
        <v>0</v>
      </c>
      <c r="K73" s="80">
        <f>SUM(K63:K72)</f>
        <v>-69084440</v>
      </c>
    </row>
    <row r="74" spans="1:14" ht="16.5" customHeight="1">
      <c r="A74" s="116"/>
      <c r="B74" s="116"/>
      <c r="C74" s="155"/>
      <c r="D74" s="155"/>
      <c r="F74" s="155"/>
      <c r="G74" s="143"/>
      <c r="H74" s="155"/>
      <c r="K74" s="113"/>
    </row>
    <row r="75" spans="1:14" ht="19.5" customHeight="1">
      <c r="A75" s="117" t="s">
        <v>194</v>
      </c>
      <c r="B75" s="117"/>
      <c r="C75" s="118"/>
      <c r="D75" s="118"/>
      <c r="E75" s="82">
        <f>E73+E60+E40</f>
        <v>147358834</v>
      </c>
      <c r="F75" s="118"/>
      <c r="G75" s="82">
        <f>G73+G60+G40</f>
        <v>13950691</v>
      </c>
      <c r="H75" s="118"/>
      <c r="I75" s="82">
        <f>I73+I60+I40</f>
        <v>147356134</v>
      </c>
      <c r="K75" s="82">
        <f>K73+K60+K40</f>
        <v>13950691</v>
      </c>
    </row>
    <row r="76" spans="1:14" ht="19.5" customHeight="1">
      <c r="A76" s="119" t="s">
        <v>195</v>
      </c>
      <c r="B76" s="119"/>
      <c r="C76" s="155"/>
      <c r="D76" s="155"/>
      <c r="E76" s="143">
        <f>BS!G8</f>
        <v>24519616</v>
      </c>
      <c r="F76" s="155"/>
      <c r="G76" s="143">
        <v>10568925</v>
      </c>
      <c r="H76" s="155"/>
      <c r="I76" s="144">
        <f>BS!K8</f>
        <v>24519616</v>
      </c>
      <c r="K76" s="144">
        <v>10568925</v>
      </c>
      <c r="N76" s="145"/>
    </row>
    <row r="77" spans="1:14" ht="19.5" hidden="1" customHeight="1">
      <c r="A77" s="119" t="s">
        <v>196</v>
      </c>
      <c r="B77" s="119"/>
      <c r="C77" s="155"/>
      <c r="D77" s="155"/>
      <c r="F77" s="155"/>
      <c r="G77" s="143"/>
      <c r="H77" s="155"/>
      <c r="K77" s="144"/>
    </row>
    <row r="78" spans="1:14" ht="19.5" hidden="1" customHeight="1">
      <c r="A78" s="119"/>
      <c r="B78" s="119" t="s">
        <v>197</v>
      </c>
      <c r="C78" s="155"/>
      <c r="D78" s="155"/>
      <c r="F78" s="155"/>
      <c r="G78" s="143"/>
      <c r="H78" s="155"/>
      <c r="I78" s="144">
        <v>0</v>
      </c>
      <c r="K78" s="144">
        <v>0</v>
      </c>
    </row>
    <row r="79" spans="1:14" ht="19.5" customHeight="1" thickBot="1">
      <c r="A79" s="117" t="s">
        <v>265</v>
      </c>
      <c r="B79" s="117"/>
      <c r="C79" s="118"/>
      <c r="D79" s="118"/>
      <c r="E79" s="83">
        <f>SUM(E75:E76)</f>
        <v>171878450</v>
      </c>
      <c r="F79" s="118"/>
      <c r="G79" s="83">
        <f>SUM(G75:G76)</f>
        <v>24519616</v>
      </c>
      <c r="H79" s="118"/>
      <c r="I79" s="83">
        <f>SUM(I75:I78)</f>
        <v>171875750</v>
      </c>
      <c r="K79" s="83">
        <f>SUM(K75:K78)</f>
        <v>24519616</v>
      </c>
    </row>
    <row r="80" spans="1:14" ht="13.5" customHeight="1" thickTop="1">
      <c r="G80" s="143"/>
      <c r="K80" s="113"/>
      <c r="N80" s="145"/>
    </row>
    <row r="81" spans="1:14" ht="19.5" customHeight="1">
      <c r="A81" s="120" t="s">
        <v>198</v>
      </c>
      <c r="B81" s="120"/>
      <c r="G81" s="143"/>
      <c r="K81" s="144"/>
      <c r="N81" s="145"/>
    </row>
    <row r="82" spans="1:14" ht="19.5" customHeight="1">
      <c r="A82" s="104" t="s">
        <v>199</v>
      </c>
      <c r="C82" s="106" t="s">
        <v>264</v>
      </c>
      <c r="E82" s="144">
        <v>37865240</v>
      </c>
      <c r="G82" s="153">
        <v>19809258</v>
      </c>
      <c r="I82" s="108">
        <v>37865240</v>
      </c>
      <c r="K82" s="108">
        <v>19809258</v>
      </c>
      <c r="N82" s="145"/>
    </row>
    <row r="83" spans="1:14" ht="19.5" customHeight="1">
      <c r="I83" s="157"/>
      <c r="N83" s="149"/>
    </row>
    <row r="84" spans="1:14" ht="19.5" customHeight="1">
      <c r="I84" s="157"/>
      <c r="N84" s="149"/>
    </row>
    <row r="85" spans="1:14" ht="19.5" customHeight="1">
      <c r="A85" s="104" t="s">
        <v>217</v>
      </c>
      <c r="I85" s="157"/>
      <c r="N85" s="149"/>
    </row>
    <row r="86" spans="1:14" ht="19.5" customHeight="1">
      <c r="I86" s="157"/>
    </row>
    <row r="87" spans="1:14" ht="19.5" customHeight="1">
      <c r="G87" s="121"/>
      <c r="I87" s="157"/>
      <c r="N87" s="145"/>
    </row>
    <row r="88" spans="1:14" ht="19.5" customHeight="1">
      <c r="E88" s="143">
        <f>E79-BS!E8</f>
        <v>0</v>
      </c>
      <c r="I88" s="158">
        <f>I79-BS!I8</f>
        <v>0</v>
      </c>
      <c r="J88" s="157">
        <f>J79-BS!J8</f>
        <v>0</v>
      </c>
      <c r="K88" s="157"/>
      <c r="N88" s="145"/>
    </row>
    <row r="89" spans="1:14" ht="19.5" customHeight="1">
      <c r="I89" s="157"/>
    </row>
  </sheetData>
  <mergeCells count="8">
    <mergeCell ref="E50:H50"/>
    <mergeCell ref="I50:K50"/>
    <mergeCell ref="I7:K7"/>
    <mergeCell ref="E7:H7"/>
    <mergeCell ref="E4:G4"/>
    <mergeCell ref="I4:K4"/>
    <mergeCell ref="E47:G47"/>
    <mergeCell ref="I47:K47"/>
  </mergeCells>
  <phoneticPr fontId="0" type="noConversion"/>
  <printOptions horizontalCentered="1"/>
  <pageMargins left="0.78740157480314998" right="0.78740157480314998" top="0.47244094488188998" bottom="0.511811023622047" header="0.511811023622047" footer="0.511811023622047"/>
  <pageSetup paperSize="9" scale="75" firstPageNumber="14" fitToHeight="0" orientation="portrait" useFirstPageNumber="1" r:id="rId1"/>
  <headerFooter>
    <oddFooter>&amp;C&amp;P</oddFooter>
  </headerFooter>
  <rowBreaks count="1" manualBreakCount="1">
    <brk id="43" max="10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237" t="s">
        <v>52</v>
      </c>
      <c r="E9" s="237"/>
      <c r="F9" s="237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D44-'[3]PL_Q1''15'!D11</f>
        <v>343481</v>
      </c>
      <c r="E11" s="18"/>
      <c r="F11" s="18">
        <f>F44-'[3]PL_Q1''15'!F11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D45-'[3]PL_Q1''15'!D12</f>
        <v>58816</v>
      </c>
      <c r="E12" s="18"/>
      <c r="F12" s="18">
        <f>F45-'[3]PL_Q1''15'!F12</f>
        <v>58816</v>
      </c>
      <c r="G12" s="1"/>
    </row>
    <row r="13" spans="1:8">
      <c r="A13" t="s">
        <v>9</v>
      </c>
      <c r="B13" s="8"/>
      <c r="C13" s="8"/>
      <c r="D13" s="18">
        <f>D46-'[3]PL_Q1''15'!D13</f>
        <v>11678</v>
      </c>
      <c r="E13" s="18"/>
      <c r="F13" s="18">
        <f>F46-'[3]PL_Q1''15'!F13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D50-'[3]PL_Q1''15'!D17</f>
        <v>268598</v>
      </c>
      <c r="E17" s="18"/>
      <c r="F17" s="18">
        <f>F50-'[3]PL_Q1''15'!F17</f>
        <v>268598</v>
      </c>
      <c r="G17" s="1"/>
    </row>
    <row r="18" spans="1:7">
      <c r="A18" s="13" t="s">
        <v>13</v>
      </c>
      <c r="B18" s="8"/>
      <c r="C18" s="8"/>
      <c r="D18" s="18">
        <f>D51-'[3]PL_Q1''15'!D18</f>
        <v>55268</v>
      </c>
      <c r="E18" s="18"/>
      <c r="F18" s="18">
        <f>F51-'[3]PL_Q1''15'!F18</f>
        <v>55268</v>
      </c>
      <c r="G18" s="1"/>
    </row>
    <row r="19" spans="1:7">
      <c r="A19" s="13" t="s">
        <v>14</v>
      </c>
      <c r="B19" s="8"/>
      <c r="C19" s="8"/>
      <c r="D19" s="18">
        <f>D52-'[3]PL_Q1''15'!D19</f>
        <v>4622</v>
      </c>
      <c r="E19" s="18"/>
      <c r="F19" s="18">
        <f>F52-'[3]PL_Q1''15'!F19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D53-'[3]PL_Q1''15'!D20</f>
        <v>30360</v>
      </c>
      <c r="E20" s="18"/>
      <c r="F20" s="18">
        <f>F53-'[3]PL_Q1''15'!F20</f>
        <v>30359</v>
      </c>
      <c r="G20" s="1"/>
    </row>
    <row r="21" spans="1:7">
      <c r="A21" s="13" t="s">
        <v>17</v>
      </c>
      <c r="B21" s="8"/>
      <c r="C21" s="8"/>
      <c r="D21" s="18">
        <f>D54-'[3]PL_Q1''15'!D21</f>
        <v>4128</v>
      </c>
      <c r="E21" s="18"/>
      <c r="F21" s="18">
        <f>F54-'[3]PL_Q1''15'!F21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D58-'[3]PL_Q1''15'!D25</f>
        <v>-9756</v>
      </c>
      <c r="E25" s="18"/>
      <c r="F25" s="26">
        <f>F58-'[3]PL_Q1''15'!F25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237" t="s">
        <v>52</v>
      </c>
      <c r="E42" s="237"/>
      <c r="F42" s="237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EQ_9_Conso 16</vt:lpstr>
      <vt:lpstr>EQ_10_Conso 17</vt:lpstr>
      <vt:lpstr>PL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Corporate Edition</cp:lastModifiedBy>
  <cp:revision/>
  <cp:lastPrinted>2022-02-23T03:47:28Z</cp:lastPrinted>
  <dcterms:created xsi:type="dcterms:W3CDTF">2004-12-24T02:11:22Z</dcterms:created>
  <dcterms:modified xsi:type="dcterms:W3CDTF">2022-02-23T04:46:53Z</dcterms:modified>
</cp:coreProperties>
</file>