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 Dec 21\"/>
    </mc:Choice>
  </mc:AlternateContent>
  <xr:revisionPtr revIDLastSave="0" documentId="13_ncr:1_{0AEEC6FA-0B47-4EDE-88B4-E5FD1482F0B0}" xr6:coauthVersionLast="46" xr6:coauthVersionMax="47" xr10:uidLastSave="{00000000-0000-0000-0000-000000000000}"/>
  <bookViews>
    <workbookView xWindow="-120" yWindow="-120" windowWidth="24240" windowHeight="13140" tabRatio="818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5" sheetId="22" r:id="rId5"/>
  </sheets>
  <definedNames>
    <definedName name="OLE_LINK3" localSheetId="4">'13-15'!$A$13</definedName>
    <definedName name="_xlnm.Print_Area" localSheetId="1">'9-10'!$A$1:$M$101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" i="22" l="1"/>
  <c r="I97" i="22" l="1"/>
  <c r="M97" i="22"/>
  <c r="AC17" i="20" l="1"/>
  <c r="AG17" i="20" s="1"/>
  <c r="M23" i="1" l="1"/>
  <c r="AC23" i="20" l="1"/>
  <c r="AG23" i="20" s="1"/>
  <c r="AC25" i="20"/>
  <c r="AG25" i="20" s="1"/>
  <c r="AC21" i="20"/>
  <c r="AG21" i="20" s="1"/>
  <c r="AC20" i="20"/>
  <c r="AG20" i="20" s="1"/>
  <c r="AC19" i="20"/>
  <c r="AG19" i="20" s="1"/>
  <c r="AC27" i="20"/>
  <c r="AG27" i="20" s="1"/>
  <c r="AC32" i="20"/>
  <c r="M132" i="22" l="1"/>
  <c r="M44" i="22"/>
  <c r="I132" i="22"/>
  <c r="I44" i="22"/>
  <c r="M88" i="19"/>
  <c r="M81" i="19"/>
  <c r="M69" i="19"/>
  <c r="M42" i="19"/>
  <c r="M72" i="19" s="1"/>
  <c r="M18" i="19"/>
  <c r="M26" i="19" s="1"/>
  <c r="M29" i="19" s="1"/>
  <c r="I88" i="19"/>
  <c r="I81" i="19"/>
  <c r="I69" i="19"/>
  <c r="I42" i="19"/>
  <c r="I72" i="19" s="1"/>
  <c r="I18" i="19"/>
  <c r="I26" i="19" s="1"/>
  <c r="I29" i="19" s="1"/>
  <c r="M133" i="1"/>
  <c r="M94" i="1"/>
  <c r="M80" i="1"/>
  <c r="M43" i="1"/>
  <c r="I133" i="1"/>
  <c r="I94" i="1"/>
  <c r="I80" i="1"/>
  <c r="I43" i="1"/>
  <c r="I23" i="1"/>
  <c r="I51" i="22" l="1"/>
  <c r="I135" i="22" s="1"/>
  <c r="M51" i="22"/>
  <c r="M135" i="22" s="1"/>
  <c r="M136" i="1"/>
  <c r="I136" i="1"/>
  <c r="M96" i="1"/>
  <c r="I96" i="1"/>
  <c r="I45" i="1"/>
  <c r="M45" i="1"/>
  <c r="M75" i="19"/>
  <c r="I75" i="19"/>
  <c r="U24" i="21"/>
  <c r="S24" i="21"/>
  <c r="S29" i="21" s="1"/>
  <c r="Q24" i="21"/>
  <c r="O24" i="21"/>
  <c r="O29" i="21" s="1"/>
  <c r="M24" i="21"/>
  <c r="M29" i="21" s="1"/>
  <c r="K24" i="21"/>
  <c r="K29" i="21" s="1"/>
  <c r="I24" i="21"/>
  <c r="I29" i="21" s="1"/>
  <c r="G24" i="21"/>
  <c r="G29" i="21" s="1"/>
  <c r="W22" i="21"/>
  <c r="W20" i="21"/>
  <c r="W19" i="21"/>
  <c r="W18" i="21"/>
  <c r="W16" i="21"/>
  <c r="AG29" i="20"/>
  <c r="AE29" i="20"/>
  <c r="AC29" i="20"/>
  <c r="AA29" i="20"/>
  <c r="Y29" i="20"/>
  <c r="W29" i="20"/>
  <c r="U29" i="20"/>
  <c r="S29" i="20"/>
  <c r="Q29" i="20"/>
  <c r="O29" i="20"/>
  <c r="O38" i="20" s="1"/>
  <c r="M29" i="20"/>
  <c r="M38" i="20" s="1"/>
  <c r="K29" i="20"/>
  <c r="K38" i="20" s="1"/>
  <c r="I29" i="20"/>
  <c r="I38" i="20" s="1"/>
  <c r="G29" i="20"/>
  <c r="G38" i="20" s="1"/>
  <c r="I141" i="22" l="1"/>
  <c r="M141" i="22"/>
  <c r="I138" i="1"/>
  <c r="M138" i="1"/>
  <c r="W24" i="21"/>
  <c r="A106" i="22" l="1"/>
  <c r="K60" i="22"/>
  <c r="G60" i="22"/>
  <c r="A55" i="22"/>
  <c r="K57" i="19"/>
  <c r="G57" i="19"/>
  <c r="A52" i="19"/>
  <c r="A103" i="1"/>
  <c r="K59" i="1"/>
  <c r="G59" i="1"/>
  <c r="A56" i="1"/>
  <c r="K111" i="22" l="1"/>
  <c r="G111" i="22"/>
  <c r="G106" i="1"/>
  <c r="K106" i="1"/>
  <c r="A107" i="22"/>
  <c r="A56" i="22"/>
  <c r="A53" i="19"/>
  <c r="K69" i="19"/>
  <c r="AG32" i="20" l="1"/>
  <c r="AC34" i="20" l="1"/>
  <c r="AG34" i="20" s="1"/>
  <c r="AA38" i="20"/>
  <c r="W25" i="21" l="1"/>
  <c r="U29" i="21" l="1"/>
  <c r="K42" i="19" l="1"/>
  <c r="K72" i="19" s="1"/>
  <c r="K23" i="1" l="1"/>
  <c r="K80" i="1" l="1"/>
  <c r="K132" i="22" l="1"/>
  <c r="K18" i="19" l="1"/>
  <c r="K26" i="19" s="1"/>
  <c r="K43" i="1" l="1"/>
  <c r="K45" i="1" s="1"/>
  <c r="K97" i="22" l="1"/>
  <c r="K94" i="1" l="1"/>
  <c r="K96" i="1" s="1"/>
  <c r="K29" i="19"/>
  <c r="K75" i="19" s="1"/>
  <c r="W27" i="21" l="1"/>
  <c r="W29" i="21" s="1"/>
  <c r="Q29" i="21"/>
  <c r="K88" i="19" l="1"/>
  <c r="K81" i="19"/>
  <c r="K51" i="22" l="1"/>
  <c r="K135" i="22" s="1"/>
  <c r="K141" i="22" s="1"/>
  <c r="K133" i="1"/>
  <c r="K136" i="1" s="1"/>
  <c r="K138" i="1" s="1"/>
  <c r="Y38" i="20" l="1"/>
  <c r="U38" i="20" l="1"/>
  <c r="G42" i="19" l="1"/>
  <c r="W38" i="20" l="1"/>
  <c r="AC30" i="20" l="1"/>
  <c r="AG30" i="20" l="1"/>
  <c r="AE38" i="20" l="1"/>
  <c r="G132" i="22" l="1"/>
  <c r="G69" i="19" l="1"/>
  <c r="G72" i="19" s="1"/>
  <c r="S38" i="20" l="1"/>
  <c r="AC36" i="20"/>
  <c r="AG36" i="20" s="1"/>
  <c r="G18" i="19"/>
  <c r="G26" i="19" s="1"/>
  <c r="G29" i="19" l="1"/>
  <c r="G75" i="19" s="1"/>
  <c r="G88" i="19" l="1"/>
  <c r="G81" i="19" l="1"/>
  <c r="G133" i="1" l="1"/>
  <c r="G136" i="1" s="1"/>
  <c r="Q38" i="20"/>
  <c r="AG38" i="20" l="1"/>
  <c r="AC38" i="20"/>
  <c r="G80" i="1" l="1"/>
  <c r="G94" i="1" l="1"/>
  <c r="G96" i="1" s="1"/>
  <c r="G138" i="1" s="1"/>
  <c r="G43" i="1" l="1"/>
  <c r="G23" i="1" l="1"/>
  <c r="G45" i="1" s="1"/>
  <c r="G97" i="22" l="1"/>
  <c r="G44" i="22" l="1"/>
  <c r="G51" i="22" s="1"/>
  <c r="G135" i="22" l="1"/>
  <c r="G141" i="22" s="1"/>
</calcChain>
</file>

<file path=xl/sharedStrings.xml><?xml version="1.0" encoding="utf-8"?>
<sst xmlns="http://schemas.openxmlformats.org/spreadsheetml/2006/main" count="483" uniqueCount="294">
  <si>
    <t>WHA Corporation Public Company Limited</t>
  </si>
  <si>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</si>
  <si>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</si>
  <si>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</si>
  <si>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</si>
  <si>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</si>
  <si>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</si>
  <si>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</si>
  <si>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Real estate development costs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</si>
  <si>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</si>
  <si>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</si>
  <si>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</si>
  <si>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</si>
  <si>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</si>
  <si>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</si>
  <si>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</si>
  <si>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</si>
  <si>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</si>
  <si>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</si>
  <si>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</si>
  <si>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     Director  __________________________</t>
  </si>
  <si>
    <t>Liabilities and equity</t>
  </si>
  <si>
    <t>Current liabilities</t>
  </si>
  <si>
    <t>Trade and other payables</t>
  </si>
  <si>
    <t>Current portion of debentures</t>
  </si>
  <si>
    <t>Current portion of deferred revenue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</si>
  <si>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</si>
  <si>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</si>
  <si>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</si>
  <si>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</si>
  <si>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</si>
  <si>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loans</t>
  </si>
  <si>
    <t>Debentures</t>
  </si>
  <si>
    <t>Deferred revenue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</si>
  <si>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</si>
  <si>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</si>
  <si>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</si>
  <si>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</si>
  <si>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</si>
  <si>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</si>
  <si>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</si>
  <si>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</si>
  <si>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</si>
  <si>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of paid-up Baht 0.10 each </t>
  </si>
  <si>
    <t>Share premium on ordinary shares</t>
  </si>
  <si>
    <t>Warrants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</si>
  <si>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</si>
  <si>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</si>
  <si>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</si>
  <si>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</si>
  <si>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</si>
  <si>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</si>
  <si>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</si>
  <si>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</si>
  <si>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</si>
  <si>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</si>
  <si>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</si>
  <si>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</si>
  <si>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</si>
  <si>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</si>
  <si>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</si>
  <si>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</si>
  <si>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</si>
  <si>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</si>
  <si>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</si>
  <si>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</si>
  <si>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</si>
  <si>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joint ventures</t>
  </si>
  <si>
    <t>Income tax</t>
  </si>
  <si>
    <t>Other comprehensive income</t>
  </si>
  <si>
    <t>Currency translation differences</t>
  </si>
  <si>
    <t>Share of other comprehensive income</t>
  </si>
  <si>
    <t xml:space="preserve">Total items that will be reclassified </t>
  </si>
  <si>
    <t>Owners of the parent</t>
  </si>
  <si>
    <t xml:space="preserve">   attributable to:</t>
  </si>
  <si>
    <t>Attributable to owners of the parent</t>
  </si>
  <si>
    <t>Change</t>
  </si>
  <si>
    <t>Share</t>
  </si>
  <si>
    <t>Capital</t>
  </si>
  <si>
    <t>in parent's</t>
  </si>
  <si>
    <t>Issued</t>
  </si>
  <si>
    <t>ownership</t>
  </si>
  <si>
    <t>Total</t>
  </si>
  <si>
    <t>Non-</t>
  </si>
  <si>
    <t>and paid-up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</si>
  <si>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</si>
  <si>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</si>
  <si>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</si>
  <si>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</si>
  <si>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</si>
  <si>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</si>
  <si>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</si>
  <si>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</si>
  <si>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</si>
  <si>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</si>
  <si>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</si>
  <si>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</si>
  <si>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</si>
  <si>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</si>
  <si>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 xml:space="preserve">Capital increase from </t>
  </si>
  <si>
    <t>warrant conversion</t>
  </si>
  <si>
    <t>Capital increase from</t>
  </si>
  <si>
    <t>Cash flows from operating activities</t>
  </si>
  <si>
    <t>Adjustments for :</t>
  </si>
  <si>
    <t>Depreciation</t>
  </si>
  <si>
    <t>Amortisation</t>
  </si>
  <si>
    <t>Gain from investment properties disposal</t>
  </si>
  <si>
    <t>Interest income</t>
  </si>
  <si>
    <t>Dividend income</t>
  </si>
  <si>
    <t>Trade and other receivables</t>
  </si>
  <si>
    <t>Interest received</t>
  </si>
  <si>
    <t>Interest paid</t>
  </si>
  <si>
    <t>Income tax refund received</t>
  </si>
  <si>
    <t>Income tax paid</t>
  </si>
  <si>
    <t>Cash flows from investing activities</t>
  </si>
  <si>
    <t xml:space="preserve">Proceeds from capital reduction of </t>
  </si>
  <si>
    <t>equipment acquisition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</si>
  <si>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</si>
  <si>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</si>
  <si>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</si>
  <si>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</si>
  <si>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 xml:space="preserve">Cash and cash equivalents at the end 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</si>
  <si>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</si>
  <si>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</si>
  <si>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</si>
  <si>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</si>
  <si>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</si>
  <si>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</si>
  <si>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</si>
  <si>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Proceeds from long-term loans</t>
  </si>
  <si>
    <t>Dividend payable</t>
  </si>
  <si>
    <t>Share of profit from associates and joint ventures</t>
  </si>
  <si>
    <t>Proceeds from short-term loans to related parties</t>
  </si>
  <si>
    <t>Proceeds from capital reduction of investments</t>
  </si>
  <si>
    <t>Interest paid to capitalise for investment properties</t>
  </si>
  <si>
    <t>Proceeds from short-term loans from related parties</t>
  </si>
  <si>
    <t xml:space="preserve">Deposits from long-term </t>
  </si>
  <si>
    <t xml:space="preserve">   lease agreement</t>
  </si>
  <si>
    <t xml:space="preserve">Ordinary shares, </t>
  </si>
  <si>
    <t>15,677,730,186 shares</t>
  </si>
  <si>
    <t>Current portion of long-term loans</t>
  </si>
  <si>
    <t>employee benefit</t>
  </si>
  <si>
    <t xml:space="preserve"> obligations</t>
  </si>
  <si>
    <t>2020</t>
  </si>
  <si>
    <t>Closing balance 2020</t>
  </si>
  <si>
    <t xml:space="preserve">Financial assets measured at </t>
  </si>
  <si>
    <t>fair value through profit or loss</t>
  </si>
  <si>
    <t xml:space="preserve">fair value through other </t>
  </si>
  <si>
    <t>comprehensive income</t>
  </si>
  <si>
    <t>amortised cost</t>
  </si>
  <si>
    <t>Current portion of lease liabilities</t>
  </si>
  <si>
    <t>Lease liabilities</t>
  </si>
  <si>
    <t xml:space="preserve">Items that will not be reclassified </t>
  </si>
  <si>
    <t>subsequently to profit or loss</t>
  </si>
  <si>
    <t xml:space="preserve">Total items that will not be reclassified </t>
  </si>
  <si>
    <t>14,946,834,679 shares</t>
  </si>
  <si>
    <t>Repayments of debentures</t>
  </si>
  <si>
    <t xml:space="preserve">Account payables from investment </t>
  </si>
  <si>
    <t>properties acquisition</t>
  </si>
  <si>
    <t xml:space="preserve">Account payables from property, plant and </t>
  </si>
  <si>
    <t>Basic earnings per share</t>
  </si>
  <si>
    <t>Profit before income tax</t>
  </si>
  <si>
    <t>Earnings per share</t>
  </si>
  <si>
    <t>Profit attributable to:</t>
  </si>
  <si>
    <t xml:space="preserve">of associates and joint ventures </t>
  </si>
  <si>
    <t>accounted for using the equity method</t>
  </si>
  <si>
    <t xml:space="preserve">Measurement </t>
  </si>
  <si>
    <t>Share of other</t>
  </si>
  <si>
    <t xml:space="preserve"> comprehensive</t>
  </si>
  <si>
    <t xml:space="preserve">at fair value through </t>
  </si>
  <si>
    <t xml:space="preserve">other comprehensive </t>
  </si>
  <si>
    <t>associates and</t>
  </si>
  <si>
    <t>income</t>
  </si>
  <si>
    <t>Warrant expiration</t>
  </si>
  <si>
    <t>Change in parent's ownership</t>
  </si>
  <si>
    <t xml:space="preserve"> </t>
  </si>
  <si>
    <t>interest in subsidiaries</t>
  </si>
  <si>
    <t>in associates</t>
  </si>
  <si>
    <t>Interest paid to capitalise for property, plant and equipment</t>
  </si>
  <si>
    <t>Proceeds from property, plant and equipment disposal</t>
  </si>
  <si>
    <t>Proceed from warrant conversion</t>
  </si>
  <si>
    <t>Proceeds from interest rate swap contracts</t>
  </si>
  <si>
    <t>Payments to non-controlling interests</t>
  </si>
  <si>
    <t>Lease assets and liabilities</t>
  </si>
  <si>
    <t>Paid of employee benefit</t>
  </si>
  <si>
    <t>Net increase (decrease) in cash and</t>
  </si>
  <si>
    <t>cash equivalents</t>
  </si>
  <si>
    <t>Other comprehensive income (expense)</t>
  </si>
  <si>
    <t>Total comprehensive income (expense)</t>
  </si>
  <si>
    <t>Re-measurements of</t>
  </si>
  <si>
    <t>of employee benefit</t>
  </si>
  <si>
    <t>Re-measurements</t>
  </si>
  <si>
    <t>Measurement of</t>
  </si>
  <si>
    <t>at fair value through</t>
  </si>
  <si>
    <t>other comprehensive</t>
  </si>
  <si>
    <t xml:space="preserve"> surplus from</t>
  </si>
  <si>
    <t>ordinary shares</t>
  </si>
  <si>
    <t xml:space="preserve"> premium on</t>
  </si>
  <si>
    <t>Capital surplus</t>
  </si>
  <si>
    <t>Consolidated
 financial statements</t>
  </si>
  <si>
    <t>Separate 
financial statements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</si>
  <si>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</si>
  <si>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</si>
  <si>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</si>
  <si>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</si>
  <si>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</si>
  <si>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</si>
  <si>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</si>
  <si>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Proceeds from investment properties disposal</t>
  </si>
  <si>
    <t>Profit for the year</t>
  </si>
  <si>
    <t>for the year, net of tax</t>
  </si>
  <si>
    <t>from share swap</t>
  </si>
  <si>
    <t>(expense) for the year</t>
  </si>
  <si>
    <t>for the year</t>
  </si>
  <si>
    <t>15, 16</t>
  </si>
  <si>
    <t>Long-term loans to related parties</t>
  </si>
  <si>
    <t>other comprehensive income</t>
  </si>
  <si>
    <t xml:space="preserve">Income tax relating to items that </t>
  </si>
  <si>
    <t xml:space="preserve">will not be reclassified </t>
  </si>
  <si>
    <t xml:space="preserve">Items that will be reclassified </t>
  </si>
  <si>
    <t>Share of profit from associates</t>
  </si>
  <si>
    <t>and joint ventures</t>
  </si>
  <si>
    <t xml:space="preserve">of par Baht 0.10 each </t>
  </si>
  <si>
    <t>Deferred income tax liabilities</t>
  </si>
  <si>
    <t>Proceeds from long-term loans to related parties</t>
  </si>
  <si>
    <t>Exchange rate effect on cash and cash equivalents</t>
  </si>
  <si>
    <t>2021</t>
  </si>
  <si>
    <t>As at 31 December 2021</t>
  </si>
  <si>
    <t>For the year ended 31 December 2021</t>
  </si>
  <si>
    <t>Closing balance 2021</t>
  </si>
  <si>
    <t>Opening balance 2020</t>
  </si>
  <si>
    <t>Impairment losses on inventories</t>
  </si>
  <si>
    <t>Gain from financial assets measured at</t>
  </si>
  <si>
    <t>fair value through profit or loss disposal</t>
  </si>
  <si>
    <t>financial assets measured at fair value</t>
  </si>
  <si>
    <t>through other comprehensive income</t>
  </si>
  <si>
    <t>fair value through other comprehensive income</t>
  </si>
  <si>
    <t xml:space="preserve">Payments for financial assets measured at </t>
  </si>
  <si>
    <t>fair value through profit or loss acquisition</t>
  </si>
  <si>
    <t xml:space="preserve">Proceeds from financial assets measured at </t>
  </si>
  <si>
    <t>Investment properties</t>
  </si>
  <si>
    <t>Property, plant and equipment</t>
  </si>
  <si>
    <t>Intangible assets</t>
  </si>
  <si>
    <t>(Reversal of) impairment losses on financial assets</t>
  </si>
  <si>
    <t>Non-current assets held for sale</t>
  </si>
  <si>
    <t xml:space="preserve">Liabilities directly associated with </t>
  </si>
  <si>
    <t>assets classified as held for sale</t>
  </si>
  <si>
    <r>
      <t xml:space="preserve">Liabilities and equity </t>
    </r>
    <r>
      <rPr>
        <sz val="9"/>
        <rFont val="Arial"/>
        <family val="2"/>
      </rPr>
      <t>(Cont'd)</t>
    </r>
  </si>
  <si>
    <t xml:space="preserve">Changes in fair value of financial assets </t>
  </si>
  <si>
    <t>measured at fair value through profit or loss</t>
  </si>
  <si>
    <t>Gain from exchange rate</t>
  </si>
  <si>
    <t>Cash generated from operations</t>
  </si>
  <si>
    <t>Dividend received</t>
  </si>
  <si>
    <t>amortised cost acquisition</t>
  </si>
  <si>
    <t>Payments for short-term loans to related parties</t>
  </si>
  <si>
    <t>Payments for investments in associates</t>
  </si>
  <si>
    <t>Payments for investments in subsidiaries</t>
  </si>
  <si>
    <t>Payments for interests in joint ventures</t>
  </si>
  <si>
    <t>Payments for investment properties acquisition</t>
  </si>
  <si>
    <t>Payments for land deposit</t>
  </si>
  <si>
    <t>Payments for property, plant and equipment acquisition</t>
  </si>
  <si>
    <t>Payments for sold properties' income tax</t>
  </si>
  <si>
    <t>Payments for long-term loans fee</t>
  </si>
  <si>
    <t>Payments for issuance debentures</t>
  </si>
  <si>
    <t>Payments for short-term loans fee</t>
  </si>
  <si>
    <t>Repayments of short-term loans from related parties</t>
  </si>
  <si>
    <t>Repayments of long-term loans</t>
  </si>
  <si>
    <t>Proceeds from debentures</t>
  </si>
  <si>
    <t>Payments for lease liabilities</t>
  </si>
  <si>
    <t>Net cash receipts (payments) from financing activities</t>
  </si>
  <si>
    <t>Net cash receipts (payments) from investing activities</t>
  </si>
  <si>
    <t>Note</t>
  </si>
  <si>
    <t>Changes in working capital :</t>
  </si>
  <si>
    <t>the beginning of the year</t>
  </si>
  <si>
    <t>of the year</t>
  </si>
  <si>
    <t>Payments for long-term loans to related parties</t>
  </si>
  <si>
    <t>Net cash receipts from operating activities</t>
  </si>
  <si>
    <t>-</t>
  </si>
  <si>
    <t>The accompanying notes are an integral part of these consolidated and separate financial statements.</t>
  </si>
  <si>
    <t>Loss from assets held for sale measurement</t>
  </si>
  <si>
    <t>Loss from dissolution of interests in joint ventures</t>
  </si>
  <si>
    <t>Proceeds from dissolution of interests</t>
  </si>
  <si>
    <t>in joint ventures</t>
  </si>
  <si>
    <t>Proceeds from capital reduction of interests</t>
  </si>
  <si>
    <t xml:space="preserve">Transfer real estate development costs to </t>
  </si>
  <si>
    <t>investment properties</t>
  </si>
  <si>
    <t>(Gain) loss from property, plant and equipment disposal</t>
  </si>
  <si>
    <t xml:space="preserve"> income of</t>
  </si>
  <si>
    <t>Changes in fair value of financial</t>
  </si>
  <si>
    <t xml:space="preserve">of financial assets </t>
  </si>
  <si>
    <t xml:space="preserve"> financial assets</t>
  </si>
  <si>
    <t xml:space="preserve">assets measured at fair value through </t>
  </si>
  <si>
    <t>Revenues from sales of goods</t>
  </si>
  <si>
    <t>Costs of sales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</si>
</sst>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16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 applyNumberFormat="0" applyFill="0" applyBorder="0" applyAlignment="0">
      <protection locked="0"/>
    </xf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8" fillId="0" borderId="0"/>
    <xf numFmtId="0" fontId="30" fillId="0" borderId="0" applyNumberFormat="0" applyFill="0" applyBorder="0" applyAlignment="0" applyProtection="0"/>
    <xf numFmtId="0" fontId="29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>
      <protection locked="0"/>
    </xf>
    <xf numFmtId="0" fontId="34" fillId="0" borderId="0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15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43" fontId="3" fillId="0" borderId="0" applyFont="0" applyFill="0" applyBorder="0" applyAlignment="0" applyProtection="0"/>
    <xf numFmtId="0" fontId="36" fillId="0" borderId="0"/>
    <xf numFmtId="0" fontId="3" fillId="0" borderId="0"/>
    <xf numFmtId="9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16" applyNumberFormat="0" applyFill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31" borderId="0" applyNumberFormat="0" applyBorder="0" applyAlignment="0" applyProtection="0"/>
    <xf numFmtId="0" fontId="3" fillId="32" borderId="12" applyNumberFormat="0" applyFont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37" fillId="0" borderId="0"/>
    <xf numFmtId="0" fontId="33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37" fillId="0" borderId="0"/>
    <xf numFmtId="0" fontId="36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09">
    <xf numFmtId="0" fontId="0" fillId="0" borderId="0" xfId="0"/>
    <xf numFmtId="0" fontId="6" fillId="0" borderId="0" xfId="40" applyFont="1" applyFill="1" applyAlignment="1">
      <alignment vertical="center"/>
    </xf>
    <xf numFmtId="165" fontId="6" fillId="0" borderId="0" xfId="40" applyNumberFormat="1" applyFont="1" applyFill="1" applyAlignment="1">
      <alignment horizontal="right" vertical="center"/>
    </xf>
    <xf numFmtId="0" fontId="5" fillId="0" borderId="0" xfId="40" applyFont="1" applyFill="1" applyBorder="1" applyAlignment="1">
      <alignment vertical="center"/>
    </xf>
    <xf numFmtId="165" fontId="6" fillId="0" borderId="1" xfId="40" applyNumberFormat="1" applyFont="1" applyFill="1" applyBorder="1" applyAlignment="1">
      <alignment horizontal="right" vertical="center"/>
    </xf>
    <xf numFmtId="165" fontId="5" fillId="0" borderId="0" xfId="40" applyNumberFormat="1" applyFont="1" applyFill="1" applyAlignment="1">
      <alignment horizontal="right" vertical="center"/>
    </xf>
    <xf numFmtId="165" fontId="5" fillId="0" borderId="0" xfId="40" quotePrefix="1" applyNumberFormat="1" applyFont="1" applyFill="1" applyAlignment="1">
      <alignment horizontal="right" vertical="center"/>
    </xf>
    <xf numFmtId="0" fontId="5" fillId="0" borderId="0" xfId="40" applyFont="1" applyFill="1" applyAlignment="1">
      <alignment vertical="center" wrapText="1"/>
    </xf>
    <xf numFmtId="0" fontId="6" fillId="0" borderId="0" xfId="40" applyFont="1" applyFill="1" applyBorder="1" applyAlignment="1">
      <alignment horizontal="center" vertical="center" wrapText="1"/>
    </xf>
    <xf numFmtId="165" fontId="5" fillId="0" borderId="1" xfId="40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vertical="center"/>
    </xf>
    <xf numFmtId="165" fontId="6" fillId="0" borderId="0" xfId="40" applyNumberFormat="1" applyFont="1" applyFill="1" applyBorder="1" applyAlignment="1">
      <alignment horizontal="right" vertical="center"/>
    </xf>
    <xf numFmtId="165" fontId="6" fillId="0" borderId="0" xfId="39" applyNumberFormat="1" applyFont="1" applyFill="1" applyBorder="1" applyAlignment="1">
      <alignment horizontal="right" vertical="center"/>
    </xf>
    <xf numFmtId="165" fontId="6" fillId="0" borderId="1" xfId="39" applyNumberFormat="1" applyFont="1" applyFill="1" applyBorder="1" applyAlignment="1">
      <alignment horizontal="right" vertical="center"/>
    </xf>
    <xf numFmtId="0" fontId="5" fillId="0" borderId="0" xfId="39" applyFont="1" applyFill="1" applyAlignment="1">
      <alignment vertical="center"/>
    </xf>
    <xf numFmtId="165" fontId="6" fillId="0" borderId="0" xfId="40" applyNumberFormat="1" applyFont="1" applyFill="1" applyBorder="1" applyAlignment="1">
      <alignment horizontal="right" vertical="center" wrapText="1"/>
    </xf>
    <xf numFmtId="0" fontId="6" fillId="0" borderId="0" xfId="39" applyFont="1" applyFill="1" applyAlignment="1">
      <alignment vertical="center"/>
    </xf>
    <xf numFmtId="0" fontId="7" fillId="0" borderId="0" xfId="40" applyFont="1" applyFill="1" applyAlignment="1">
      <alignment vertical="center"/>
    </xf>
    <xf numFmtId="0" fontId="7" fillId="0" borderId="0" xfId="40" applyFont="1" applyFill="1" applyBorder="1" applyAlignment="1">
      <alignment vertical="center"/>
    </xf>
    <xf numFmtId="0" fontId="4" fillId="0" borderId="0" xfId="40" applyFont="1" applyFill="1" applyAlignment="1">
      <alignment vertical="center"/>
    </xf>
    <xf numFmtId="165" fontId="4" fillId="0" borderId="0" xfId="40" applyNumberFormat="1" applyFont="1" applyFill="1" applyAlignment="1">
      <alignment horizontal="right" vertical="center"/>
    </xf>
    <xf numFmtId="0" fontId="7" fillId="0" borderId="1" xfId="40" applyFont="1" applyFill="1" applyBorder="1" applyAlignment="1">
      <alignment vertical="center"/>
    </xf>
    <xf numFmtId="0" fontId="4" fillId="0" borderId="1" xfId="40" applyFont="1" applyFill="1" applyBorder="1" applyAlignment="1">
      <alignment vertical="center"/>
    </xf>
    <xf numFmtId="165" fontId="4" fillId="0" borderId="1" xfId="40" applyNumberFormat="1" applyFont="1" applyFill="1" applyBorder="1" applyAlignment="1">
      <alignment horizontal="right" vertical="center"/>
    </xf>
    <xf numFmtId="0" fontId="4" fillId="0" borderId="0" xfId="40" applyFont="1" applyFill="1" applyBorder="1" applyAlignment="1">
      <alignment horizontal="center" vertical="center" wrapText="1"/>
    </xf>
    <xf numFmtId="38" fontId="7" fillId="0" borderId="0" xfId="40" applyNumberFormat="1" applyFont="1" applyFill="1" applyBorder="1" applyAlignment="1">
      <alignment vertical="center"/>
    </xf>
    <xf numFmtId="38" fontId="4" fillId="0" borderId="0" xfId="40" applyNumberFormat="1" applyFont="1" applyFill="1" applyBorder="1" applyAlignment="1">
      <alignment vertical="center"/>
    </xf>
    <xf numFmtId="0" fontId="4" fillId="0" borderId="0" xfId="40" applyFont="1" applyFill="1" applyBorder="1" applyAlignment="1">
      <alignment vertical="center"/>
    </xf>
    <xf numFmtId="38" fontId="4" fillId="0" borderId="0" xfId="40" applyNumberFormat="1" applyFont="1" applyFill="1" applyBorder="1" applyAlignment="1">
      <alignment horizontal="center" vertical="center"/>
    </xf>
    <xf numFmtId="165" fontId="4" fillId="0" borderId="0" xfId="40" applyNumberFormat="1" applyFont="1" applyFill="1" applyBorder="1" applyAlignment="1">
      <alignment horizontal="right" vertical="center"/>
    </xf>
    <xf numFmtId="38" fontId="4" fillId="0" borderId="0" xfId="39" applyNumberFormat="1" applyFont="1" applyFill="1" applyBorder="1" applyAlignment="1">
      <alignment horizontal="center" vertical="center"/>
    </xf>
    <xf numFmtId="165" fontId="4" fillId="0" borderId="0" xfId="39" applyNumberFormat="1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vertical="center"/>
    </xf>
    <xf numFmtId="38" fontId="4" fillId="0" borderId="1" xfId="40" applyNumberFormat="1" applyFont="1" applyFill="1" applyBorder="1" applyAlignment="1">
      <alignment vertical="center"/>
    </xf>
    <xf numFmtId="38" fontId="4" fillId="0" borderId="1" xfId="40" applyNumberFormat="1" applyFont="1" applyFill="1" applyBorder="1" applyAlignment="1">
      <alignment horizontal="center" vertical="center"/>
    </xf>
    <xf numFmtId="0" fontId="5" fillId="0" borderId="1" xfId="40" applyFont="1" applyFill="1" applyBorder="1" applyAlignment="1">
      <alignment horizontal="center" vertical="center" wrapText="1"/>
    </xf>
    <xf numFmtId="38" fontId="5" fillId="0" borderId="0" xfId="40" applyNumberFormat="1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horizontal="center" vertical="center"/>
    </xf>
    <xf numFmtId="38" fontId="5" fillId="0" borderId="0" xfId="40" applyNumberFormat="1" applyFont="1" applyFill="1" applyAlignment="1">
      <alignment vertical="center"/>
    </xf>
    <xf numFmtId="38" fontId="6" fillId="0" borderId="0" xfId="40" applyNumberFormat="1" applyFont="1" applyFill="1" applyAlignment="1">
      <alignment vertical="center"/>
    </xf>
    <xf numFmtId="38" fontId="6" fillId="0" borderId="0" xfId="40" applyNumberFormat="1" applyFont="1" applyFill="1" applyAlignment="1">
      <alignment horizontal="center" vertical="center"/>
    </xf>
    <xf numFmtId="165" fontId="6" fillId="0" borderId="0" xfId="28" applyNumberFormat="1" applyFont="1" applyFill="1" applyAlignment="1">
      <alignment horizontal="right" vertical="center"/>
    </xf>
    <xf numFmtId="38" fontId="6" fillId="0" borderId="0" xfId="39" applyNumberFormat="1" applyFont="1" applyFill="1" applyBorder="1" applyAlignment="1">
      <alignment horizontal="center" vertical="center"/>
    </xf>
    <xf numFmtId="165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39" applyNumberFormat="1" applyFont="1" applyFill="1" applyBorder="1" applyAlignment="1">
      <alignment vertical="center"/>
    </xf>
    <xf numFmtId="165" fontId="6" fillId="0" borderId="2" xfId="40" applyNumberFormat="1" applyFont="1" applyFill="1" applyBorder="1" applyAlignment="1">
      <alignment horizontal="right" vertical="center"/>
    </xf>
    <xf numFmtId="165" fontId="5" fillId="0" borderId="0" xfId="40" applyNumberFormat="1" applyFont="1" applyFill="1" applyBorder="1" applyAlignment="1">
      <alignment horizontal="right" vertical="center" wrapText="1"/>
    </xf>
    <xf numFmtId="0" fontId="5" fillId="0" borderId="0" xfId="40" applyFont="1" applyFill="1" applyBorder="1" applyAlignment="1">
      <alignment horizontal="center" vertical="center" wrapText="1"/>
    </xf>
    <xf numFmtId="165" fontId="6" fillId="0" borderId="2" xfId="39" applyNumberFormat="1" applyFont="1" applyFill="1" applyBorder="1" applyAlignment="1">
      <alignment horizontal="right" vertical="center"/>
    </xf>
    <xf numFmtId="38" fontId="6" fillId="0" borderId="0" xfId="39" applyNumberFormat="1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horizontal="right" vertical="center"/>
    </xf>
    <xf numFmtId="9" fontId="6" fillId="0" borderId="0" xfId="44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 wrapText="1"/>
    </xf>
    <xf numFmtId="165" fontId="8" fillId="0" borderId="0" xfId="28" applyNumberFormat="1" applyFont="1" applyFill="1" applyAlignment="1">
      <alignment vertical="center" wrapText="1"/>
    </xf>
    <xf numFmtId="165" fontId="8" fillId="0" borderId="1" xfId="28" applyNumberFormat="1" applyFont="1" applyFill="1" applyBorder="1" applyAlignment="1">
      <alignment vertical="center" wrapText="1"/>
    </xf>
    <xf numFmtId="165" fontId="8" fillId="0" borderId="0" xfId="28" applyNumberFormat="1" applyFont="1" applyFill="1" applyBorder="1" applyAlignment="1">
      <alignment vertical="center" wrapText="1"/>
    </xf>
    <xf numFmtId="167" fontId="8" fillId="0" borderId="0" xfId="28" applyNumberFormat="1" applyFont="1" applyFill="1" applyAlignment="1">
      <alignment horizontal="right" vertical="center" wrapText="1"/>
    </xf>
    <xf numFmtId="165" fontId="8" fillId="0" borderId="0" xfId="28" applyNumberFormat="1" applyFont="1" applyFill="1" applyAlignment="1">
      <alignment horizontal="right" vertical="center" wrapText="1"/>
    </xf>
    <xf numFmtId="165" fontId="8" fillId="0" borderId="2" xfId="28" applyNumberFormat="1" applyFont="1" applyFill="1" applyBorder="1" applyAlignment="1">
      <alignment vertical="center" wrapText="1"/>
    </xf>
    <xf numFmtId="0" fontId="4" fillId="0" borderId="0" xfId="39" applyFont="1" applyFill="1" applyAlignment="1">
      <alignment vertical="center"/>
    </xf>
    <xf numFmtId="165" fontId="8" fillId="33" borderId="0" xfId="28" applyNumberFormat="1" applyFont="1" applyFill="1" applyBorder="1" applyAlignment="1">
      <alignment horizontal="right" vertical="center" wrapText="1"/>
    </xf>
    <xf numFmtId="165" fontId="8" fillId="33" borderId="0" xfId="40" applyNumberFormat="1" applyFont="1" applyFill="1" applyAlignment="1">
      <alignment horizontal="right" vertical="center"/>
    </xf>
    <xf numFmtId="165" fontId="6" fillId="33" borderId="0" xfId="40" applyNumberFormat="1" applyFont="1" applyFill="1" applyBorder="1" applyAlignment="1">
      <alignment horizontal="right" vertical="center"/>
    </xf>
    <xf numFmtId="165" fontId="6" fillId="33" borderId="0" xfId="40" applyNumberFormat="1" applyFont="1" applyFill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9" applyNumberFormat="1" applyFont="1" applyFill="1" applyBorder="1" applyAlignment="1">
      <alignment horizontal="right" vertical="center"/>
    </xf>
    <xf numFmtId="165" fontId="6" fillId="33" borderId="1" xfId="39" applyNumberFormat="1" applyFont="1" applyFill="1" applyBorder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1" xfId="40" applyNumberFormat="1" applyFont="1" applyFill="1" applyBorder="1" applyAlignment="1">
      <alignment horizontal="right" vertical="center"/>
    </xf>
    <xf numFmtId="165" fontId="6" fillId="33" borderId="0" xfId="39" applyNumberFormat="1" applyFont="1" applyFill="1" applyBorder="1" applyAlignment="1">
      <alignment vertical="center"/>
    </xf>
    <xf numFmtId="165" fontId="6" fillId="33" borderId="2" xfId="40" applyNumberFormat="1" applyFont="1" applyFill="1" applyBorder="1" applyAlignment="1">
      <alignment horizontal="right" vertical="center"/>
    </xf>
    <xf numFmtId="165" fontId="6" fillId="33" borderId="3" xfId="39" applyNumberFormat="1" applyFont="1" applyFill="1" applyBorder="1" applyAlignment="1">
      <alignment horizontal="right" vertical="center"/>
    </xf>
    <xf numFmtId="165" fontId="5" fillId="33" borderId="0" xfId="40" applyNumberFormat="1" applyFont="1" applyFill="1" applyBorder="1" applyAlignment="1">
      <alignment horizontal="right" vertical="center" wrapText="1"/>
    </xf>
    <xf numFmtId="165" fontId="6" fillId="33" borderId="2" xfId="39" applyNumberFormat="1" applyFont="1" applyFill="1" applyBorder="1" applyAlignment="1">
      <alignment horizontal="right" vertical="center"/>
    </xf>
    <xf numFmtId="165" fontId="6" fillId="33" borderId="0" xfId="40" applyNumberFormat="1" applyFont="1" applyFill="1" applyAlignment="1">
      <alignment vertical="center"/>
    </xf>
    <xf numFmtId="170" fontId="6" fillId="33" borderId="15" xfId="40" applyNumberFormat="1" applyFont="1" applyFill="1" applyBorder="1" applyAlignment="1">
      <alignment horizontal="right" vertical="center"/>
    </xf>
    <xf numFmtId="9" fontId="6" fillId="33" borderId="0" xfId="44" applyFont="1" applyFill="1" applyBorder="1" applyAlignment="1">
      <alignment horizontal="right" vertical="center"/>
    </xf>
    <xf numFmtId="171" fontId="6" fillId="33" borderId="2" xfId="39" applyNumberFormat="1" applyFont="1" applyFill="1" applyBorder="1" applyAlignment="1">
      <alignment horizontal="right" vertical="center"/>
    </xf>
    <xf numFmtId="0" fontId="9" fillId="33" borderId="0" xfId="39" applyFont="1" applyFill="1" applyAlignment="1">
      <alignment vertical="center" wrapText="1"/>
    </xf>
    <xf numFmtId="165" fontId="8" fillId="33" borderId="0" xfId="28" applyNumberFormat="1" applyFont="1" applyFill="1" applyAlignment="1">
      <alignment vertical="center" wrapText="1"/>
    </xf>
    <xf numFmtId="165" fontId="8" fillId="33" borderId="1" xfId="39" applyNumberFormat="1" applyFont="1" applyFill="1" applyBorder="1" applyAlignment="1">
      <alignment vertical="center" wrapText="1"/>
    </xf>
    <xf numFmtId="165" fontId="8" fillId="33" borderId="0" xfId="28" applyNumberFormat="1" applyFont="1" applyFill="1" applyAlignment="1">
      <alignment horizontal="right" vertical="center" wrapText="1"/>
    </xf>
    <xf numFmtId="165" fontId="8" fillId="33" borderId="0" xfId="28" applyNumberFormat="1" applyFont="1" applyFill="1" applyBorder="1" applyAlignment="1">
      <alignment vertical="center" wrapText="1"/>
    </xf>
    <xf numFmtId="165" fontId="8" fillId="33" borderId="1" xfId="28" applyNumberFormat="1" applyFont="1" applyFill="1" applyBorder="1" applyAlignment="1">
      <alignment vertical="center" wrapText="1"/>
    </xf>
    <xf numFmtId="167" fontId="8" fillId="33" borderId="1" xfId="28" applyNumberFormat="1" applyFont="1" applyFill="1" applyBorder="1" applyAlignment="1">
      <alignment horizontal="right" vertical="center" wrapText="1"/>
    </xf>
    <xf numFmtId="165" fontId="8" fillId="33" borderId="2" xfId="28" applyNumberFormat="1" applyFont="1" applyFill="1" applyBorder="1" applyAlignment="1">
      <alignment vertical="center" wrapText="1"/>
    </xf>
    <xf numFmtId="167" fontId="6" fillId="0" borderId="0" xfId="28" applyNumberFormat="1" applyFont="1" applyFill="1" applyAlignment="1">
      <alignment horizontal="right" vertical="center"/>
    </xf>
    <xf numFmtId="0" fontId="7" fillId="0" borderId="0" xfId="40" applyFont="1" applyAlignment="1">
      <alignment vertical="center"/>
    </xf>
    <xf numFmtId="0" fontId="7" fillId="0" borderId="1" xfId="40" applyFont="1" applyBorder="1" applyAlignment="1">
      <alignment vertical="center"/>
    </xf>
    <xf numFmtId="0" fontId="6" fillId="0" borderId="0" xfId="40" applyFont="1" applyAlignment="1">
      <alignment vertical="center"/>
    </xf>
    <xf numFmtId="169" fontId="6" fillId="0" borderId="0" xfId="40" applyNumberFormat="1" applyFont="1" applyAlignment="1">
      <alignment horizontal="center" vertical="center"/>
    </xf>
    <xf numFmtId="165" fontId="6" fillId="0" borderId="0" xfId="40" applyNumberFormat="1" applyFont="1" applyAlignment="1">
      <alignment horizontal="right" vertical="center"/>
    </xf>
    <xf numFmtId="165" fontId="5" fillId="0" borderId="0" xfId="40" applyNumberFormat="1" applyFont="1" applyAlignment="1">
      <alignment horizontal="right" vertical="center"/>
    </xf>
    <xf numFmtId="165" fontId="5" fillId="0" borderId="0" xfId="40" quotePrefix="1" applyNumberFormat="1" applyFont="1" applyAlignment="1">
      <alignment horizontal="right" vertical="center"/>
    </xf>
    <xf numFmtId="0" fontId="6" fillId="0" borderId="0" xfId="40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right" vertical="center"/>
    </xf>
    <xf numFmtId="165" fontId="6" fillId="33" borderId="0" xfId="39" applyNumberFormat="1" applyFont="1" applyFill="1" applyAlignment="1">
      <alignment horizontal="right" vertical="center"/>
    </xf>
    <xf numFmtId="169" fontId="6" fillId="0" borderId="0" xfId="39" applyNumberFormat="1" applyFont="1" applyAlignment="1">
      <alignment horizontal="center" vertical="center"/>
    </xf>
    <xf numFmtId="165" fontId="6" fillId="0" borderId="0" xfId="39" applyNumberFormat="1" applyFont="1" applyAlignment="1">
      <alignment horizontal="right" vertical="center"/>
    </xf>
    <xf numFmtId="165" fontId="6" fillId="0" borderId="0" xfId="39" applyNumberFormat="1" applyFont="1" applyAlignment="1">
      <alignment horizontal="center" vertical="center"/>
    </xf>
    <xf numFmtId="0" fontId="5" fillId="0" borderId="0" xfId="40" applyFont="1" applyAlignment="1">
      <alignment vertical="center"/>
    </xf>
    <xf numFmtId="38" fontId="6" fillId="0" borderId="0" xfId="39" applyNumberFormat="1" applyFont="1" applyAlignment="1">
      <alignment horizontal="center" vertical="center"/>
    </xf>
    <xf numFmtId="165" fontId="6" fillId="0" borderId="0" xfId="40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70" fontId="6" fillId="33" borderId="0" xfId="40" applyNumberFormat="1" applyFont="1" applyFill="1" applyAlignment="1">
      <alignment horizontal="center" vertical="center"/>
    </xf>
    <xf numFmtId="170" fontId="6" fillId="0" borderId="0" xfId="40" applyNumberFormat="1" applyFont="1" applyAlignment="1">
      <alignment vertical="center"/>
    </xf>
    <xf numFmtId="170" fontId="6" fillId="33" borderId="0" xfId="40" applyNumberFormat="1" applyFont="1" applyFill="1" applyAlignment="1">
      <alignment horizontal="right" vertical="center"/>
    </xf>
    <xf numFmtId="169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center" vertical="center"/>
    </xf>
    <xf numFmtId="172" fontId="5" fillId="0" borderId="0" xfId="39" applyNumberFormat="1" applyFont="1" applyAlignment="1">
      <alignment horizontal="right" vertical="center"/>
    </xf>
    <xf numFmtId="172" fontId="7" fillId="0" borderId="0" xfId="39" applyNumberFormat="1" applyFont="1" applyAlignment="1">
      <alignment horizontal="center" vertical="center"/>
    </xf>
    <xf numFmtId="172" fontId="7" fillId="0" borderId="0" xfId="39" applyNumberFormat="1" applyFont="1" applyAlignment="1">
      <alignment horizontal="right" vertical="center"/>
    </xf>
    <xf numFmtId="165" fontId="6" fillId="33" borderId="1" xfId="39" applyNumberFormat="1" applyFont="1" applyFill="1" applyBorder="1" applyAlignment="1">
      <alignment horizontal="right" vertical="center"/>
    </xf>
    <xf numFmtId="165" fontId="8" fillId="0" borderId="0" xfId="40" applyNumberFormat="1" applyFont="1" applyAlignment="1">
      <alignment vertical="center"/>
    </xf>
    <xf numFmtId="165" fontId="9" fillId="0" borderId="4" xfId="40" applyNumberFormat="1" applyFont="1" applyBorder="1" applyAlignment="1">
      <alignment vertical="center"/>
    </xf>
    <xf numFmtId="165" fontId="8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5" fontId="9" fillId="0" borderId="0" xfId="40" applyNumberFormat="1" applyFont="1" applyAlignment="1">
      <alignment horizontal="right" vertical="center"/>
    </xf>
    <xf numFmtId="165" fontId="9" fillId="0" borderId="0" xfId="39" applyNumberFormat="1" applyFont="1" applyAlignment="1">
      <alignment horizontal="right" vertical="center"/>
    </xf>
    <xf numFmtId="165" fontId="9" fillId="0" borderId="1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right" vertical="center" wrapText="1"/>
    </xf>
    <xf numFmtId="165" fontId="9" fillId="0" borderId="0" xfId="40" applyNumberFormat="1" applyFont="1" applyAlignment="1">
      <alignment vertical="center"/>
    </xf>
    <xf numFmtId="165" fontId="8" fillId="33" borderId="0" xfId="40" applyNumberFormat="1" applyFont="1" applyFill="1" applyAlignment="1">
      <alignment horizontal="right" vertical="center" wrapText="1"/>
    </xf>
    <xf numFmtId="165" fontId="6" fillId="0" borderId="0" xfId="40" applyNumberFormat="1" applyFont="1" applyAlignment="1">
      <alignment horizontal="right" vertical="center" wrapText="1"/>
    </xf>
    <xf numFmtId="165" fontId="6" fillId="0" borderId="1" xfId="40" applyNumberFormat="1" applyFont="1" applyBorder="1" applyAlignment="1">
      <alignment horizontal="right" vertical="center"/>
    </xf>
    <xf numFmtId="0" fontId="6" fillId="0" borderId="1" xfId="40" applyFont="1" applyBorder="1" applyAlignment="1">
      <alignment vertical="center"/>
    </xf>
    <xf numFmtId="165" fontId="6" fillId="0" borderId="0" xfId="40" applyNumberFormat="1" applyFont="1" applyAlignment="1">
      <alignment horizontal="center" vertical="center" wrapText="1"/>
    </xf>
    <xf numFmtId="0" fontId="8" fillId="0" borderId="0" xfId="40" applyFont="1" applyAlignment="1">
      <alignment vertical="center"/>
    </xf>
    <xf numFmtId="165" fontId="9" fillId="0" borderId="0" xfId="40" quotePrefix="1" applyNumberFormat="1" applyFont="1" applyAlignment="1">
      <alignment horizontal="right" vertical="center"/>
    </xf>
    <xf numFmtId="0" fontId="8" fillId="0" borderId="0" xfId="39" applyFont="1" applyAlignment="1">
      <alignment vertical="center"/>
    </xf>
    <xf numFmtId="0" fontId="9" fillId="0" borderId="0" xfId="39" applyFont="1" applyAlignment="1">
      <alignment vertical="center" wrapText="1"/>
    </xf>
    <xf numFmtId="0" fontId="8" fillId="0" borderId="0" xfId="39" applyFont="1" applyAlignment="1">
      <alignment horizontal="center" vertical="center" wrapText="1"/>
    </xf>
    <xf numFmtId="0" fontId="8" fillId="0" borderId="0" xfId="40" applyFont="1" applyAlignment="1">
      <alignment horizontal="center" vertical="center" wrapText="1"/>
    </xf>
    <xf numFmtId="165" fontId="9" fillId="33" borderId="0" xfId="40" applyNumberFormat="1" applyFont="1" applyFill="1" applyAlignment="1">
      <alignment horizontal="right" vertical="center"/>
    </xf>
    <xf numFmtId="0" fontId="8" fillId="0" borderId="0" xfId="39" applyFont="1" applyAlignment="1">
      <alignment vertical="center" wrapText="1"/>
    </xf>
    <xf numFmtId="0" fontId="9" fillId="0" borderId="0" xfId="40" applyFont="1" applyAlignment="1">
      <alignment vertical="center" wrapText="1"/>
    </xf>
    <xf numFmtId="165" fontId="8" fillId="0" borderId="0" xfId="39" applyNumberFormat="1" applyFont="1" applyAlignment="1">
      <alignment vertical="center" wrapText="1"/>
    </xf>
    <xf numFmtId="165" fontId="9" fillId="0" borderId="0" xfId="40" applyNumberFormat="1" applyFont="1" applyAlignment="1">
      <alignment vertical="center" wrapText="1"/>
    </xf>
    <xf numFmtId="165" fontId="9" fillId="0" borderId="1" xfId="39" applyNumberFormat="1" applyFont="1" applyBorder="1" applyAlignment="1">
      <alignment horizontal="right" vertical="center"/>
    </xf>
    <xf numFmtId="0" fontId="5" fillId="0" borderId="1" xfId="40" applyFont="1" applyBorder="1" applyAlignment="1">
      <alignment vertical="center"/>
    </xf>
    <xf numFmtId="165" fontId="9" fillId="33" borderId="0" xfId="39" applyNumberFormat="1" applyFont="1" applyFill="1" applyAlignment="1">
      <alignment horizontal="right" vertical="center"/>
    </xf>
    <xf numFmtId="165" fontId="8" fillId="33" borderId="3" xfId="40" applyNumberFormat="1" applyFont="1" applyFill="1" applyBorder="1" applyAlignment="1">
      <alignment horizontal="right" vertical="center" wrapText="1"/>
    </xf>
    <xf numFmtId="165" fontId="8" fillId="0" borderId="0" xfId="39" applyNumberFormat="1" applyFont="1" applyAlignment="1">
      <alignment horizontal="right" vertical="center"/>
    </xf>
    <xf numFmtId="0" fontId="8" fillId="0" borderId="1" xfId="39" applyFont="1" applyBorder="1" applyAlignment="1">
      <alignment vertical="center"/>
    </xf>
    <xf numFmtId="165" fontId="8" fillId="0" borderId="1" xfId="39" applyNumberFormat="1" applyFont="1" applyBorder="1" applyAlignment="1">
      <alignment horizontal="right" vertical="center"/>
    </xf>
    <xf numFmtId="165" fontId="8" fillId="33" borderId="3" xfId="28" applyNumberFormat="1" applyFont="1" applyFill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165" fontId="8" fillId="0" borderId="3" xfId="28" applyNumberFormat="1" applyFont="1" applyFill="1" applyBorder="1" applyAlignment="1">
      <alignment vertical="center" wrapText="1"/>
    </xf>
    <xf numFmtId="165" fontId="8" fillId="0" borderId="0" xfId="40" applyNumberFormat="1" applyFont="1" applyFill="1" applyAlignment="1">
      <alignment horizontal="right" vertical="center"/>
    </xf>
    <xf numFmtId="0" fontId="9" fillId="0" borderId="0" xfId="39" applyFont="1" applyFill="1" applyAlignment="1">
      <alignment vertical="center" wrapText="1"/>
    </xf>
    <xf numFmtId="0" fontId="9" fillId="0" borderId="0" xfId="39" applyFont="1" applyFill="1" applyBorder="1" applyAlignment="1">
      <alignment vertical="center" wrapText="1"/>
    </xf>
    <xf numFmtId="165" fontId="8" fillId="0" borderId="0" xfId="39" applyNumberFormat="1" applyFont="1" applyBorder="1" applyAlignment="1">
      <alignment vertical="center" wrapText="1"/>
    </xf>
    <xf numFmtId="165" fontId="8" fillId="0" borderId="0" xfId="39" applyNumberFormat="1" applyFont="1" applyFill="1" applyBorder="1" applyAlignment="1">
      <alignment vertical="center" wrapText="1"/>
    </xf>
    <xf numFmtId="169" fontId="4" fillId="0" borderId="0" xfId="40" applyNumberFormat="1" applyFont="1" applyAlignment="1">
      <alignment horizontal="center" vertical="center"/>
    </xf>
    <xf numFmtId="165" fontId="4" fillId="0" borderId="0" xfId="40" applyNumberFormat="1" applyFont="1" applyAlignment="1">
      <alignment horizontal="right" vertical="center"/>
    </xf>
    <xf numFmtId="0" fontId="4" fillId="0" borderId="0" xfId="40" applyFont="1" applyAlignment="1">
      <alignment vertical="center"/>
    </xf>
    <xf numFmtId="169" fontId="4" fillId="0" borderId="1" xfId="40" applyNumberFormat="1" applyFont="1" applyBorder="1" applyAlignment="1">
      <alignment horizontal="center" vertical="center"/>
    </xf>
    <xf numFmtId="165" fontId="4" fillId="0" borderId="1" xfId="40" applyNumberFormat="1" applyFont="1" applyBorder="1" applyAlignment="1">
      <alignment horizontal="right" vertical="center"/>
    </xf>
    <xf numFmtId="165" fontId="4" fillId="0" borderId="0" xfId="39" applyNumberFormat="1" applyFont="1" applyAlignment="1">
      <alignment horizontal="right" vertical="center"/>
    </xf>
    <xf numFmtId="165" fontId="4" fillId="0" borderId="1" xfId="39" applyNumberFormat="1" applyFont="1" applyBorder="1" applyAlignment="1">
      <alignment horizontal="right" vertical="center"/>
    </xf>
    <xf numFmtId="0" fontId="4" fillId="0" borderId="0" xfId="39" applyFont="1" applyAlignment="1">
      <alignment vertical="center"/>
    </xf>
    <xf numFmtId="166" fontId="4" fillId="0" borderId="0" xfId="40" applyNumberFormat="1" applyFont="1" applyAlignment="1">
      <alignment vertical="center"/>
    </xf>
    <xf numFmtId="37" fontId="4" fillId="0" borderId="1" xfId="40" applyNumberFormat="1" applyFont="1" applyBorder="1" applyAlignment="1">
      <alignment horizontal="center" vertical="center"/>
    </xf>
    <xf numFmtId="172" fontId="4" fillId="0" borderId="0" xfId="39" applyNumberFormat="1" applyFont="1" applyAlignment="1">
      <alignment horizontal="right" vertical="center"/>
    </xf>
    <xf numFmtId="173" fontId="4" fillId="0" borderId="0" xfId="40" applyNumberFormat="1" applyFont="1" applyAlignment="1">
      <alignment horizontal="right" vertical="center"/>
    </xf>
    <xf numFmtId="169" fontId="6" fillId="0" borderId="0" xfId="39" applyNumberFormat="1" applyFont="1" applyFill="1" applyAlignment="1">
      <alignment horizontal="center" vertical="center"/>
    </xf>
    <xf numFmtId="0" fontId="4" fillId="0" borderId="1" xfId="39" applyFont="1" applyBorder="1" applyAlignment="1">
      <alignment vertical="center"/>
    </xf>
    <xf numFmtId="165" fontId="4" fillId="0" borderId="1" xfId="39" applyNumberFormat="1" applyFont="1" applyBorder="1" applyAlignment="1">
      <alignment vertical="center" wrapText="1"/>
    </xf>
    <xf numFmtId="0" fontId="7" fillId="0" borderId="1" xfId="39" applyFont="1" applyBorder="1" applyAlignment="1">
      <alignment vertical="center" wrapText="1"/>
    </xf>
    <xf numFmtId="0" fontId="7" fillId="0" borderId="0" xfId="39" applyFont="1" applyAlignment="1">
      <alignment vertical="center" wrapText="1"/>
    </xf>
    <xf numFmtId="0" fontId="9" fillId="0" borderId="0" xfId="40" applyFont="1" applyFill="1" applyAlignment="1">
      <alignment vertical="center" wrapText="1"/>
    </xf>
    <xf numFmtId="165" fontId="9" fillId="0" borderId="0" xfId="40" applyNumberFormat="1" applyFont="1" applyFill="1" applyAlignment="1">
      <alignment vertical="center" wrapText="1"/>
    </xf>
    <xf numFmtId="0" fontId="9" fillId="0" borderId="3" xfId="40" applyFont="1" applyFill="1" applyBorder="1" applyAlignment="1">
      <alignment vertical="center" wrapText="1"/>
    </xf>
    <xf numFmtId="165" fontId="9" fillId="0" borderId="3" xfId="40" applyNumberFormat="1" applyFont="1" applyFill="1" applyBorder="1" applyAlignment="1">
      <alignment vertical="center" wrapText="1"/>
    </xf>
    <xf numFmtId="0" fontId="4" fillId="0" borderId="1" xfId="39" applyFont="1" applyFill="1" applyBorder="1" applyAlignment="1">
      <alignment vertical="center"/>
    </xf>
    <xf numFmtId="0" fontId="8" fillId="0" borderId="0" xfId="39" applyFont="1" applyFill="1" applyAlignment="1">
      <alignment vertical="center"/>
    </xf>
    <xf numFmtId="0" fontId="8" fillId="0" borderId="0" xfId="40" applyFont="1" applyFill="1" applyAlignment="1">
      <alignment vertical="center"/>
    </xf>
    <xf numFmtId="0" fontId="8" fillId="0" borderId="0" xfId="40" applyFont="1" applyFill="1" applyAlignment="1">
      <alignment horizontal="center" vertical="center" wrapText="1"/>
    </xf>
    <xf numFmtId="0" fontId="8" fillId="0" borderId="0" xfId="39" applyFont="1" applyFill="1" applyAlignment="1">
      <alignment vertical="center" wrapText="1"/>
    </xf>
    <xf numFmtId="0" fontId="7" fillId="0" borderId="1" xfId="39" applyFont="1" applyFill="1" applyBorder="1" applyAlignment="1">
      <alignment vertical="center" wrapText="1"/>
    </xf>
    <xf numFmtId="0" fontId="8" fillId="0" borderId="1" xfId="39" applyFont="1" applyFill="1" applyBorder="1" applyAlignment="1">
      <alignment vertical="center"/>
    </xf>
    <xf numFmtId="0" fontId="8" fillId="0" borderId="0" xfId="39" applyFont="1" applyFill="1" applyAlignment="1">
      <alignment horizontal="center" vertical="center" wrapText="1"/>
    </xf>
    <xf numFmtId="0" fontId="9" fillId="0" borderId="1" xfId="39" applyFont="1" applyFill="1" applyBorder="1" applyAlignment="1">
      <alignment vertical="center" wrapText="1"/>
    </xf>
    <xf numFmtId="169" fontId="4" fillId="0" borderId="0" xfId="40" applyNumberFormat="1" applyFont="1" applyFill="1" applyAlignment="1">
      <alignment horizontal="center" vertical="center"/>
    </xf>
    <xf numFmtId="165" fontId="4" fillId="0" borderId="0" xfId="40" applyNumberFormat="1" applyFont="1" applyFill="1" applyAlignment="1">
      <alignment horizontal="center" vertical="center"/>
    </xf>
    <xf numFmtId="169" fontId="4" fillId="0" borderId="1" xfId="40" applyNumberFormat="1" applyFont="1" applyFill="1" applyBorder="1" applyAlignment="1">
      <alignment horizontal="center" vertical="center"/>
    </xf>
    <xf numFmtId="165" fontId="4" fillId="0" borderId="1" xfId="40" applyNumberFormat="1" applyFont="1" applyFill="1" applyBorder="1" applyAlignment="1">
      <alignment horizontal="center" vertical="center"/>
    </xf>
    <xf numFmtId="0" fontId="6" fillId="0" borderId="0" xfId="40" applyFont="1" applyFill="1" applyAlignment="1">
      <alignment horizontal="center" vertical="center"/>
    </xf>
    <xf numFmtId="0" fontId="5" fillId="0" borderId="3" xfId="40" applyFont="1" applyFill="1" applyBorder="1" applyAlignment="1">
      <alignment horizontal="center" vertical="center" wrapText="1"/>
    </xf>
    <xf numFmtId="0" fontId="6" fillId="0" borderId="0" xfId="40" applyFont="1" applyFill="1" applyAlignment="1">
      <alignment horizontal="center" vertical="center" wrapText="1"/>
    </xf>
    <xf numFmtId="169" fontId="6" fillId="0" borderId="0" xfId="40" applyNumberFormat="1" applyFont="1" applyFill="1" applyAlignment="1">
      <alignment horizontal="center" vertical="center"/>
    </xf>
    <xf numFmtId="0" fontId="5" fillId="0" borderId="0" xfId="40" applyFont="1" applyFill="1" applyAlignment="1">
      <alignment vertical="center"/>
    </xf>
    <xf numFmtId="38" fontId="6" fillId="0" borderId="0" xfId="39" applyNumberFormat="1" applyFont="1" applyFill="1" applyAlignment="1">
      <alignment horizontal="center" vertical="center"/>
    </xf>
    <xf numFmtId="166" fontId="6" fillId="0" borderId="0" xfId="40" applyNumberFormat="1" applyFont="1" applyFill="1" applyAlignment="1">
      <alignment vertical="center"/>
    </xf>
    <xf numFmtId="37" fontId="4" fillId="0" borderId="1" xfId="40" applyNumberFormat="1" applyFont="1" applyFill="1" applyBorder="1" applyAlignment="1">
      <alignment vertical="center"/>
    </xf>
    <xf numFmtId="37" fontId="4" fillId="0" borderId="1" xfId="40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horizontal="left" vertical="center"/>
    </xf>
    <xf numFmtId="0" fontId="6" fillId="0" borderId="0" xfId="39" applyFont="1" applyFill="1" applyAlignment="1">
      <alignment horizontal="left" vertical="center" indent="1"/>
    </xf>
    <xf numFmtId="166" fontId="6" fillId="0" borderId="0" xfId="40" applyNumberFormat="1" applyFont="1" applyFill="1" applyAlignment="1">
      <alignment horizontal="left" vertical="center" indent="1"/>
    </xf>
    <xf numFmtId="170" fontId="6" fillId="0" borderId="0" xfId="40" applyNumberFormat="1" applyFont="1" applyFill="1" applyAlignment="1">
      <alignment vertical="center"/>
    </xf>
    <xf numFmtId="166" fontId="5" fillId="0" borderId="0" xfId="40" applyNumberFormat="1" applyFont="1" applyFill="1" applyAlignment="1">
      <alignment vertical="center"/>
    </xf>
    <xf numFmtId="169" fontId="5" fillId="0" borderId="0" xfId="39" applyNumberFormat="1" applyFont="1" applyFill="1" applyAlignment="1">
      <alignment horizontal="center" vertical="center"/>
    </xf>
    <xf numFmtId="166" fontId="5" fillId="0" borderId="0" xfId="39" applyNumberFormat="1" applyFont="1" applyFill="1" applyAlignment="1">
      <alignment vertical="center"/>
    </xf>
    <xf numFmtId="0" fontId="6" fillId="0" borderId="0" xfId="39" applyFont="1" applyFill="1" applyAlignment="1">
      <alignment horizontal="left" vertical="center"/>
    </xf>
    <xf numFmtId="172" fontId="5" fillId="0" borderId="0" xfId="39" applyNumberFormat="1" applyFont="1" applyFill="1" applyAlignment="1">
      <alignment horizontal="center" vertical="center"/>
    </xf>
    <xf numFmtId="0" fontId="4" fillId="0" borderId="0" xfId="39" applyFont="1" applyFill="1" applyAlignment="1">
      <alignment horizontal="left" vertical="center"/>
    </xf>
    <xf numFmtId="169" fontId="4" fillId="0" borderId="0" xfId="39" applyNumberFormat="1" applyFont="1" applyFill="1" applyAlignment="1">
      <alignment horizontal="center" vertical="center"/>
    </xf>
    <xf numFmtId="172" fontId="7" fillId="0" borderId="0" xfId="39" applyNumberFormat="1" applyFont="1" applyFill="1" applyAlignment="1">
      <alignment horizontal="center" vertical="center"/>
    </xf>
    <xf numFmtId="165" fontId="8" fillId="33" borderId="2" xfId="40" applyNumberFormat="1" applyFont="1" applyFill="1" applyBorder="1" applyAlignment="1">
      <alignment horizontal="right" vertical="center" wrapText="1"/>
    </xf>
    <xf numFmtId="165" fontId="8" fillId="0" borderId="0" xfId="40" applyNumberFormat="1" applyFont="1" applyFill="1" applyAlignment="1">
      <alignment vertical="center" wrapText="1"/>
    </xf>
    <xf numFmtId="0" fontId="7" fillId="0" borderId="0" xfId="39" applyFont="1" applyFill="1" applyAlignment="1">
      <alignment vertical="center"/>
    </xf>
    <xf numFmtId="0" fontId="7" fillId="0" borderId="1" xfId="39" applyFont="1" applyFill="1" applyBorder="1" applyAlignment="1">
      <alignment vertical="center"/>
    </xf>
    <xf numFmtId="0" fontId="9" fillId="0" borderId="0" xfId="40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9" applyFont="1" applyFill="1" applyAlignment="1">
      <alignment horizontal="center" vertical="center"/>
    </xf>
    <xf numFmtId="0" fontId="9" fillId="0" borderId="3" xfId="39" applyFont="1" applyFill="1" applyBorder="1" applyAlignment="1">
      <alignment horizontal="center" vertical="center" wrapText="1"/>
    </xf>
    <xf numFmtId="166" fontId="9" fillId="0" borderId="0" xfId="40" applyNumberFormat="1" applyFont="1" applyFill="1" applyAlignment="1">
      <alignment vertical="center"/>
    </xf>
    <xf numFmtId="166" fontId="8" fillId="0" borderId="0" xfId="40" applyNumberFormat="1" applyFont="1" applyFill="1" applyAlignment="1">
      <alignment vertical="center"/>
    </xf>
    <xf numFmtId="38" fontId="8" fillId="0" borderId="0" xfId="39" applyNumberFormat="1" applyFont="1" applyFill="1" applyAlignment="1">
      <alignment horizontal="center" vertical="center"/>
    </xf>
    <xf numFmtId="38" fontId="8" fillId="0" borderId="0" xfId="39" applyNumberFormat="1" applyFont="1" applyFill="1" applyAlignment="1">
      <alignment horizontal="center" vertical="center" wrapText="1"/>
    </xf>
    <xf numFmtId="0" fontId="8" fillId="0" borderId="0" xfId="39" applyFont="1" applyFill="1" applyAlignment="1">
      <alignment horizontal="center" vertical="center"/>
    </xf>
    <xf numFmtId="38" fontId="8" fillId="0" borderId="0" xfId="40" applyNumberFormat="1" applyFont="1" applyFill="1" applyAlignment="1">
      <alignment vertical="center"/>
    </xf>
    <xf numFmtId="0" fontId="4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center" vertical="center" wrapText="1"/>
    </xf>
    <xf numFmtId="0" fontId="9" fillId="0" borderId="1" xfId="39" applyFont="1" applyFill="1" applyBorder="1" applyAlignment="1">
      <alignment vertical="center"/>
    </xf>
    <xf numFmtId="0" fontId="8" fillId="0" borderId="0" xfId="40" applyFont="1" applyFill="1" applyAlignment="1">
      <alignment vertical="center" wrapText="1"/>
    </xf>
    <xf numFmtId="38" fontId="8" fillId="0" borderId="0" xfId="40" applyNumberFormat="1" applyFont="1" applyFill="1" applyAlignment="1">
      <alignment horizontal="center" vertical="center" wrapText="1"/>
    </xf>
    <xf numFmtId="0" fontId="8" fillId="0" borderId="3" xfId="39" applyFont="1" applyFill="1" applyBorder="1" applyAlignment="1">
      <alignment vertical="center"/>
    </xf>
    <xf numFmtId="38" fontId="8" fillId="0" borderId="3" xfId="40" applyNumberFormat="1" applyFont="1" applyFill="1" applyBorder="1" applyAlignment="1">
      <alignment horizontal="center" vertical="center" wrapText="1"/>
    </xf>
    <xf numFmtId="0" fontId="8" fillId="0" borderId="3" xfId="40" applyFont="1" applyFill="1" applyBorder="1" applyAlignment="1">
      <alignment vertical="center" wrapText="1"/>
    </xf>
    <xf numFmtId="166" fontId="9" fillId="0" borderId="0" xfId="40" applyNumberFormat="1" applyFont="1" applyFill="1" applyAlignment="1">
      <alignment horizontal="left" vertical="center"/>
    </xf>
    <xf numFmtId="0" fontId="8" fillId="0" borderId="1" xfId="39" applyFont="1" applyFill="1" applyBorder="1" applyAlignment="1">
      <alignment vertical="center" wrapText="1"/>
    </xf>
    <xf numFmtId="0" fontId="9" fillId="0" borderId="0" xfId="40" applyFont="1" applyBorder="1" applyAlignment="1">
      <alignment vertical="center" wrapText="1"/>
    </xf>
    <xf numFmtId="0" fontId="9" fillId="0" borderId="0" xfId="39" applyFont="1" applyBorder="1" applyAlignment="1">
      <alignment vertical="center" wrapText="1"/>
    </xf>
    <xf numFmtId="165" fontId="9" fillId="0" borderId="1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  <xf numFmtId="165" fontId="4" fillId="0" borderId="0" xfId="40" applyNumberFormat="1" applyAlignment="1">
      <alignment horizontal="right" vertical="center"/>
    </xf>
    <xf numFmtId="0" fontId="4" fillId="0" borderId="0" xfId="40" applyAlignment="1">
      <alignment vertical="center"/>
    </xf>
    <xf numFmtId="165" fontId="4" fillId="0" borderId="1" xfId="40" applyNumberFormat="1" applyBorder="1" applyAlignment="1">
      <alignment horizontal="right" vertical="center"/>
    </xf>
    <xf numFmtId="165" fontId="9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center" vertical="center" wrapText="1"/>
    </xf>
    <xf numFmtId="165" fontId="8" fillId="0" borderId="0" xfId="40" applyNumberFormat="1" applyFont="1" applyAlignment="1">
      <alignment vertical="center" wrapText="1"/>
    </xf>
    <xf numFmtId="165" fontId="9" fillId="0" borderId="0" xfId="40" applyNumberFormat="1" applyFont="1" applyAlignment="1">
      <alignment horizontal="left" vertical="center" wrapText="1"/>
    </xf>
    <xf numFmtId="165" fontId="8" fillId="0" borderId="3" xfId="40" applyNumberFormat="1" applyFont="1" applyBorder="1" applyAlignment="1">
      <alignment horizontal="right" vertical="center" wrapText="1"/>
    </xf>
    <xf numFmtId="165" fontId="8" fillId="0" borderId="0" xfId="40" applyNumberFormat="1" applyFont="1" applyAlignment="1">
      <alignment horizontal="left" vertical="center" wrapText="1"/>
    </xf>
    <xf numFmtId="165" fontId="8" fillId="0" borderId="1" xfId="40" applyNumberFormat="1" applyFont="1" applyBorder="1" applyAlignment="1">
      <alignment horizontal="right" vertical="center" wrapText="1"/>
    </xf>
    <xf numFmtId="165" fontId="8" fillId="33" borderId="1" xfId="40" applyNumberFormat="1" applyFont="1" applyFill="1" applyBorder="1" applyAlignment="1">
      <alignment horizontal="right" vertical="center" wrapText="1"/>
    </xf>
    <xf numFmtId="38" fontId="4" fillId="0" borderId="1" xfId="40" applyNumberFormat="1" applyBorder="1" applyAlignment="1">
      <alignment vertical="center"/>
    </xf>
    <xf numFmtId="0" fontId="4" fillId="0" borderId="1" xfId="40" applyBorder="1" applyAlignment="1">
      <alignment vertical="center"/>
    </xf>
    <xf numFmtId="165" fontId="5" fillId="0" borderId="0" xfId="40" applyNumberFormat="1" applyFont="1" applyAlignment="1">
      <alignment horizontal="left" vertical="center" wrapText="1"/>
    </xf>
    <xf numFmtId="165" fontId="8" fillId="0" borderId="0" xfId="40" applyNumberFormat="1" applyFont="1" applyAlignment="1">
      <alignment horizontal="center" vertical="center"/>
    </xf>
    <xf numFmtId="165" fontId="8" fillId="0" borderId="0" xfId="28" applyNumberFormat="1" applyFont="1" applyBorder="1" applyAlignment="1">
      <alignment horizontal="right" vertical="center" wrapText="1"/>
    </xf>
    <xf numFmtId="38" fontId="6" fillId="0" borderId="1" xfId="40" applyNumberFormat="1" applyFont="1" applyBorder="1" applyAlignment="1">
      <alignment vertical="center"/>
    </xf>
    <xf numFmtId="165" fontId="4" fillId="0" borderId="0" xfId="39" applyNumberFormat="1" applyFont="1" applyFill="1" applyAlignment="1">
      <alignment horizontal="right" vertical="center"/>
    </xf>
    <xf numFmtId="165" fontId="4" fillId="0" borderId="1" xfId="39" applyNumberFormat="1" applyFont="1" applyFill="1" applyBorder="1" applyAlignment="1">
      <alignment horizontal="right" vertical="center"/>
    </xf>
    <xf numFmtId="165" fontId="8" fillId="0" borderId="0" xfId="39" applyNumberFormat="1" applyFont="1" applyFill="1" applyAlignment="1">
      <alignment horizontal="right" vertical="center"/>
    </xf>
    <xf numFmtId="165" fontId="9" fillId="0" borderId="0" xfId="40" quotePrefix="1" applyNumberFormat="1" applyFont="1" applyFill="1" applyAlignment="1">
      <alignment horizontal="right" vertical="center"/>
    </xf>
    <xf numFmtId="165" fontId="9" fillId="0" borderId="1" xfId="40" applyNumberFormat="1" applyFont="1" applyFill="1" applyBorder="1" applyAlignment="1">
      <alignment horizontal="right" vertical="center"/>
    </xf>
    <xf numFmtId="165" fontId="9" fillId="0" borderId="0" xfId="40" applyNumberFormat="1" applyFont="1" applyFill="1" applyAlignment="1">
      <alignment horizontal="right" vertical="center"/>
    </xf>
    <xf numFmtId="165" fontId="8" fillId="0" borderId="1" xfId="39" applyNumberFormat="1" applyFont="1" applyFill="1" applyBorder="1" applyAlignment="1">
      <alignment vertical="center" wrapText="1"/>
    </xf>
    <xf numFmtId="165" fontId="4" fillId="0" borderId="1" xfId="39" applyNumberFormat="1" applyFont="1" applyFill="1" applyBorder="1" applyAlignment="1">
      <alignment vertical="center" wrapText="1"/>
    </xf>
    <xf numFmtId="165" fontId="8" fillId="0" borderId="1" xfId="39" applyNumberFormat="1" applyFont="1" applyFill="1" applyBorder="1" applyAlignment="1">
      <alignment horizontal="right" vertical="center"/>
    </xf>
    <xf numFmtId="165" fontId="9" fillId="0" borderId="1" xfId="39" applyNumberFormat="1" applyFont="1" applyFill="1" applyBorder="1" applyAlignment="1">
      <alignment horizontal="right" vertical="center"/>
    </xf>
    <xf numFmtId="165" fontId="9" fillId="0" borderId="0" xfId="39" applyNumberFormat="1" applyFont="1" applyFill="1" applyAlignment="1">
      <alignment horizontal="right" vertical="center"/>
    </xf>
    <xf numFmtId="167" fontId="8" fillId="0" borderId="1" xfId="28" applyNumberFormat="1" applyFont="1" applyFill="1" applyBorder="1" applyAlignment="1">
      <alignment horizontal="right" vertical="center" wrapText="1"/>
    </xf>
    <xf numFmtId="168" fontId="8" fillId="0" borderId="1" xfId="28" applyNumberFormat="1" applyFont="1" applyFill="1" applyBorder="1" applyAlignment="1">
      <alignment horizontal="right" vertical="center" wrapText="1"/>
    </xf>
    <xf numFmtId="165" fontId="6" fillId="0" borderId="0" xfId="39" applyNumberFormat="1" applyFont="1" applyFill="1" applyAlignment="1">
      <alignment horizontal="right" vertical="center"/>
    </xf>
    <xf numFmtId="165" fontId="6" fillId="0" borderId="3" xfId="39" applyNumberFormat="1" applyFont="1" applyFill="1" applyBorder="1" applyAlignment="1">
      <alignment horizontal="right" vertical="center"/>
    </xf>
    <xf numFmtId="165" fontId="6" fillId="0" borderId="0" xfId="40" applyNumberFormat="1" applyFont="1" applyFill="1" applyAlignment="1">
      <alignment vertical="center"/>
    </xf>
    <xf numFmtId="170" fontId="6" fillId="0" borderId="0" xfId="40" applyNumberFormat="1" applyFont="1" applyFill="1" applyAlignment="1">
      <alignment horizontal="center" vertical="center"/>
    </xf>
    <xf numFmtId="170" fontId="6" fillId="0" borderId="15" xfId="40" applyNumberFormat="1" applyFont="1" applyFill="1" applyBorder="1" applyAlignment="1">
      <alignment horizontal="right" vertical="center"/>
    </xf>
    <xf numFmtId="170" fontId="6" fillId="0" borderId="0" xfId="40" applyNumberFormat="1" applyFont="1" applyFill="1" applyAlignment="1">
      <alignment horizontal="right" vertical="center"/>
    </xf>
    <xf numFmtId="171" fontId="6" fillId="0" borderId="2" xfId="39" applyNumberFormat="1" applyFont="1" applyFill="1" applyBorder="1" applyAlignment="1">
      <alignment horizontal="right" vertical="center"/>
    </xf>
    <xf numFmtId="173" fontId="4" fillId="0" borderId="0" xfId="40" applyNumberFormat="1" applyFont="1" applyFill="1" applyAlignment="1">
      <alignment horizontal="right" vertical="center"/>
    </xf>
    <xf numFmtId="172" fontId="4" fillId="0" borderId="0" xfId="39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165" fontId="6" fillId="0" borderId="3" xfId="39" applyNumberFormat="1" applyFont="1" applyFill="1" applyBorder="1" applyAlignment="1">
      <alignment vertical="center"/>
    </xf>
    <xf numFmtId="165" fontId="8" fillId="0" borderId="0" xfId="40" applyNumberFormat="1" applyFont="1" applyFill="1" applyAlignment="1">
      <alignment horizontal="right" vertical="center" wrapText="1"/>
    </xf>
    <xf numFmtId="165" fontId="8" fillId="0" borderId="0" xfId="39" applyNumberFormat="1" applyFont="1" applyFill="1" applyAlignment="1">
      <alignment vertical="center" wrapText="1"/>
    </xf>
    <xf numFmtId="164" fontId="8" fillId="0" borderId="0" xfId="28" applyFont="1" applyAlignment="1">
      <alignment horizontal="right" vertical="center"/>
    </xf>
    <xf numFmtId="164" fontId="8" fillId="0" borderId="0" xfId="28" applyFont="1" applyFill="1" applyAlignment="1">
      <alignment horizontal="right" vertical="center" wrapText="1"/>
    </xf>
    <xf numFmtId="167" fontId="8" fillId="0" borderId="0" xfId="28" applyNumberFormat="1" applyFont="1" applyFill="1" applyBorder="1" applyAlignment="1">
      <alignment vertical="center" wrapText="1"/>
    </xf>
    <xf numFmtId="167" fontId="8" fillId="0" borderId="0" xfId="28" applyNumberFormat="1" applyFont="1" applyFill="1" applyAlignment="1">
      <alignment horizontal="right" vertical="center"/>
    </xf>
    <xf numFmtId="167" fontId="8" fillId="0" borderId="0" xfId="28" applyNumberFormat="1" applyFont="1" applyAlignment="1">
      <alignment horizontal="right" vertical="center"/>
    </xf>
    <xf numFmtId="38" fontId="0" fillId="0" borderId="1" xfId="40" applyNumberFormat="1" applyFont="1" applyFill="1" applyBorder="1" applyAlignment="1">
      <alignment vertical="center"/>
    </xf>
    <xf numFmtId="38" fontId="0" fillId="0" borderId="1" xfId="40" applyNumberFormat="1" applyFont="1" applyBorder="1" applyAlignment="1">
      <alignment vertical="center"/>
    </xf>
    <xf numFmtId="38" fontId="0" fillId="0" borderId="1" xfId="39" applyNumberFormat="1" applyFont="1" applyFill="1" applyBorder="1" applyAlignment="1">
      <alignment vertical="center"/>
    </xf>
    <xf numFmtId="38" fontId="0" fillId="0" borderId="3" xfId="40" applyNumberFormat="1" applyFont="1" applyFill="1" applyBorder="1" applyAlignment="1">
      <alignment vertical="center"/>
    </xf>
    <xf numFmtId="168" fontId="8" fillId="33" borderId="1" xfId="28" applyNumberFormat="1" applyFont="1" applyFill="1" applyBorder="1" applyAlignment="1">
      <alignment horizontal="right" vertical="center" wrapText="1"/>
    </xf>
    <xf numFmtId="167" fontId="8" fillId="33" borderId="0" xfId="28" applyNumberFormat="1" applyFont="1" applyFill="1" applyBorder="1" applyAlignment="1">
      <alignment vertical="center" wrapText="1"/>
    </xf>
    <xf numFmtId="167" fontId="8" fillId="33" borderId="0" xfId="28" applyNumberFormat="1" applyFont="1" applyFill="1" applyAlignment="1">
      <alignment horizontal="right" vertical="center"/>
    </xf>
    <xf numFmtId="164" fontId="8" fillId="33" borderId="0" xfId="28" applyFont="1" applyFill="1" applyAlignment="1">
      <alignment horizontal="right" vertical="center" wrapText="1"/>
    </xf>
    <xf numFmtId="165" fontId="6" fillId="33" borderId="3" xfId="39" applyNumberFormat="1" applyFont="1" applyFill="1" applyBorder="1" applyAlignment="1">
      <alignment vertical="center"/>
    </xf>
    <xf numFmtId="167" fontId="6" fillId="33" borderId="0" xfId="28" applyNumberFormat="1" applyFont="1" applyFill="1" applyAlignment="1">
      <alignment horizontal="right" vertical="center"/>
    </xf>
    <xf numFmtId="0" fontId="8" fillId="0" borderId="0" xfId="40" applyFont="1" applyFill="1" applyAlignment="1">
      <alignment horizontal="center" vertical="center"/>
    </xf>
    <xf numFmtId="165" fontId="5" fillId="0" borderId="0" xfId="40" applyNumberFormat="1" applyFont="1" applyFill="1" applyBorder="1" applyAlignment="1">
      <alignment horizontal="center" vertical="center" wrapText="1"/>
    </xf>
    <xf numFmtId="165" fontId="5" fillId="0" borderId="1" xfId="40" applyNumberFormat="1" applyFont="1" applyFill="1" applyBorder="1" applyAlignment="1">
      <alignment horizontal="center" vertical="center" wrapText="1"/>
    </xf>
    <xf numFmtId="0" fontId="6" fillId="0" borderId="0" xfId="40" applyFont="1" applyFill="1" applyBorder="1" applyAlignment="1">
      <alignment horizontal="left" vertical="center"/>
    </xf>
    <xf numFmtId="165" fontId="5" fillId="0" borderId="0" xfId="40" applyNumberFormat="1" applyFont="1" applyAlignment="1">
      <alignment horizontal="center" vertical="center" wrapText="1"/>
    </xf>
    <xf numFmtId="165" fontId="5" fillId="0" borderId="1" xfId="40" applyNumberFormat="1" applyFont="1" applyBorder="1" applyAlignment="1">
      <alignment horizontal="center" vertical="center" wrapText="1"/>
    </xf>
    <xf numFmtId="165" fontId="5" fillId="0" borderId="0" xfId="40" applyNumberFormat="1" applyFont="1" applyFill="1" applyAlignment="1">
      <alignment horizontal="center" vertical="center" wrapText="1"/>
    </xf>
    <xf numFmtId="165" fontId="5" fillId="0" borderId="1" xfId="40" applyNumberFormat="1" applyFont="1" applyBorder="1" applyAlignment="1">
      <alignment horizontal="center" vertical="center"/>
    </xf>
    <xf numFmtId="165" fontId="5" fillId="0" borderId="0" xfId="40" applyNumberFormat="1" applyFont="1" applyAlignment="1">
      <alignment horizontal="center" vertical="center"/>
    </xf>
    <xf numFmtId="165" fontId="9" fillId="0" borderId="1" xfId="40" applyNumberFormat="1" applyFont="1" applyBorder="1" applyAlignment="1">
      <alignment horizontal="center" vertical="center"/>
    </xf>
    <xf numFmtId="165" fontId="9" fillId="0" borderId="5" xfId="40" applyNumberFormat="1" applyFont="1" applyBorder="1" applyAlignment="1">
      <alignment horizontal="center" vertical="center"/>
    </xf>
    <xf numFmtId="165" fontId="9" fillId="0" borderId="17" xfId="40" applyNumberFormat="1" applyFont="1" applyBorder="1" applyAlignment="1">
      <alignment horizontal="center" vertical="center"/>
    </xf>
    <xf numFmtId="165" fontId="9" fillId="0" borderId="0" xfId="40" applyNumberFormat="1" applyFont="1" applyAlignment="1">
      <alignment horizontal="center" vertical="center"/>
    </xf>
  </cellXfs>
  <cellStyles count="297">
    <cellStyle name="20% - Accent1" xfId="1" builtinId="30" customBuiltin="1"/>
    <cellStyle name="20% - Accent1 2" xfId="179" xr:uid="{FDC8DC30-686E-44A8-B7AD-5A0E51F23759}"/>
    <cellStyle name="20% - Accent2" xfId="2" builtinId="34" customBuiltin="1"/>
    <cellStyle name="20% - Accent2 2" xfId="181" xr:uid="{E2480CE9-90BE-465F-BBBD-BE97DC5CC867}"/>
    <cellStyle name="20% - Accent3" xfId="3" builtinId="38" customBuiltin="1"/>
    <cellStyle name="20% - Accent3 2" xfId="183" xr:uid="{97E9FB17-B088-4F4F-94BE-B1AF1C9C5BFE}"/>
    <cellStyle name="20% - Accent4" xfId="4" builtinId="42" customBuiltin="1"/>
    <cellStyle name="20% - Accent4 2" xfId="185" xr:uid="{2A1889D3-7C1D-4FEA-AE4F-93F1FBB81FD6}"/>
    <cellStyle name="20% - Accent5" xfId="5" builtinId="46" customBuiltin="1"/>
    <cellStyle name="20% - Accent5 2" xfId="187" xr:uid="{70C7EAE4-5060-4511-AEE9-BC14281793FF}"/>
    <cellStyle name="20% - Accent6" xfId="6" builtinId="50" customBuiltin="1"/>
    <cellStyle name="20% - Accent6 2" xfId="189" xr:uid="{523A33A6-E953-498E-97BF-83231A0C786C}"/>
    <cellStyle name="40% - Accent1" xfId="7" builtinId="31" customBuiltin="1"/>
    <cellStyle name="40% - Accent1 2" xfId="180" xr:uid="{DCE1A187-5DF2-43F6-A750-4D52943628B3}"/>
    <cellStyle name="40% - Accent2" xfId="8" builtinId="35" customBuiltin="1"/>
    <cellStyle name="40% - Accent2 2" xfId="182" xr:uid="{91E4E13C-1282-4590-8DC4-436EA917AB36}"/>
    <cellStyle name="40% - Accent3" xfId="9" builtinId="39" customBuiltin="1"/>
    <cellStyle name="40% - Accent3 2" xfId="184" xr:uid="{11946EA2-A9F8-492D-B513-0EAAF1DA49D0}"/>
    <cellStyle name="40% - Accent4" xfId="10" builtinId="43" customBuiltin="1"/>
    <cellStyle name="40% - Accent4 2" xfId="186" xr:uid="{CD569317-BCCF-40CA-955A-4867B3DABCDC}"/>
    <cellStyle name="40% - Accent5" xfId="11" builtinId="47" customBuiltin="1"/>
    <cellStyle name="40% - Accent5 2" xfId="188" xr:uid="{D199B3DF-EF92-4A4B-B7EE-469427168340}"/>
    <cellStyle name="40% - Accent6" xfId="12" builtinId="51" customBuiltin="1"/>
    <cellStyle name="40% - Accent6 2" xfId="190" xr:uid="{AEC67C87-6A5A-414B-8307-2647627CDAA7}"/>
    <cellStyle name="60% - Accent1" xfId="13" builtinId="32" customBuiltin="1"/>
    <cellStyle name="60% - Accent1 2" xfId="192" xr:uid="{D646F439-BD7A-4033-AB61-4BCA3CAA32F0}"/>
    <cellStyle name="60% - Accent2" xfId="14" builtinId="36" customBuiltin="1"/>
    <cellStyle name="60% - Accent2 2" xfId="193" xr:uid="{AA73BA03-50C1-451F-9FF8-0C8145EE07FE}"/>
    <cellStyle name="60% - Accent3" xfId="15" builtinId="40" customBuiltin="1"/>
    <cellStyle name="60% - Accent3 2" xfId="194" xr:uid="{E47DCA55-00BB-48FD-A1C7-668B9DBBAA1E}"/>
    <cellStyle name="60% - Accent4" xfId="16" builtinId="44" customBuiltin="1"/>
    <cellStyle name="60% - Accent4 2" xfId="195" xr:uid="{99E60648-84C3-448A-9B77-56306D1BF814}"/>
    <cellStyle name="60% - Accent5" xfId="17" builtinId="48" customBuiltin="1"/>
    <cellStyle name="60% - Accent5 2" xfId="196" xr:uid="{6C2FEEF6-6D1A-4E78-B3F9-F0CC8230D522}"/>
    <cellStyle name="60% - Accent6" xfId="18" builtinId="52" customBuiltin="1"/>
    <cellStyle name="60% - Accent6 2" xfId="197" xr:uid="{FF4D036A-C13F-480E-A3E2-F274948DB8BA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145" xr:uid="{0C4FAC1F-346C-4A36-B6F0-FAF6093B95AE}"/>
    <cellStyle name="Comma 10 14 2 2 2 2" xfId="252" xr:uid="{D44F94F5-8FC3-4546-948B-DEBAA0CAE535}"/>
    <cellStyle name="Comma 10 18 2" xfId="90" xr:uid="{11D602FA-8892-439A-BB58-1E5FCDE6ED15}"/>
    <cellStyle name="Comma 10 18 2 2" xfId="92" xr:uid="{73CC21BF-C821-4AD9-A3C9-E1E26FC90499}"/>
    <cellStyle name="Comma 10 18 2 2 2" xfId="217" xr:uid="{7BFD2649-D5AD-4EFF-8646-A8ECEC5926B4}"/>
    <cellStyle name="Comma 10 18 2 3" xfId="215" xr:uid="{5CB36F30-97F4-4D20-816F-C30C9D1EED7F}"/>
    <cellStyle name="Comma 10 18 4" xfId="83" xr:uid="{4D7053EB-7E3C-4FC0-85E5-B6D50B5C1ACD}"/>
    <cellStyle name="Comma 10 18 4 2" xfId="211" xr:uid="{F12D1FD1-FFBB-412A-839F-ACCDB956EA1D}"/>
    <cellStyle name="Comma 10 18 6" xfId="126" xr:uid="{55F6F1C1-2E08-454B-88EF-36510228D695}"/>
    <cellStyle name="Comma 10 18 6 2" xfId="237" xr:uid="{47001D78-6B88-49A2-98A5-F19312CADAD0}"/>
    <cellStyle name="Comma 10 19" xfId="157" xr:uid="{FE6A121E-5401-4786-9B3D-BA962FB338B8}"/>
    <cellStyle name="Comma 10 19 2" xfId="262" xr:uid="{F62FFF3B-AA95-4152-BAF5-1672C21ECCC5}"/>
    <cellStyle name="Comma 10 20" xfId="162" xr:uid="{AF8413AF-BCA8-47C5-B93D-E67241AFB96D}"/>
    <cellStyle name="Comma 10 20 2" xfId="266" xr:uid="{75F5D372-5EE3-4462-8504-C8A07A2F0186}"/>
    <cellStyle name="Comma 10 21" xfId="142" xr:uid="{15A36E82-EE31-4E05-834D-56DF046B45C7}"/>
    <cellStyle name="Comma 10 21 2" xfId="250" xr:uid="{4757AFC5-AA1D-4CAD-BB50-5642952193E7}"/>
    <cellStyle name="Comma 10 26" xfId="164" xr:uid="{8E4303AE-779C-4E4A-BC31-CE62E70081EC}"/>
    <cellStyle name="Comma 10 26 2" xfId="268" xr:uid="{9FC47E68-F4D9-44A0-81D0-27406E063593}"/>
    <cellStyle name="Comma 10 7 10 2" xfId="135" xr:uid="{AA9FA5B5-D559-4A72-AD9D-1298F1F6E9C6}"/>
    <cellStyle name="Comma 10 7 10 2 2" xfId="246" xr:uid="{B70C2666-24C8-4A83-AFB0-DAD944EF5F6D}"/>
    <cellStyle name="Comma 12 2 12" xfId="128" xr:uid="{E5F3ECC6-72DD-4ECF-A110-18689FA68BC2}"/>
    <cellStyle name="Comma 12 2 12 2" xfId="239" xr:uid="{DE53570A-80E5-4D93-ADC7-DD63E6EBD3E9}"/>
    <cellStyle name="Comma 12 2 13" xfId="132" xr:uid="{75AA302B-59F2-4433-8EDC-B92A58ADBA7C}"/>
    <cellStyle name="Comma 12 2 13 2" xfId="243" xr:uid="{74EEF97A-022F-4851-AF1B-820640791965}"/>
    <cellStyle name="Comma 12 21" xfId="137" xr:uid="{786C1EB1-AF3A-4461-A6DC-E96D6966E44B}"/>
    <cellStyle name="Comma 12 21 2" xfId="247" xr:uid="{F83C26E5-A699-434C-933E-FA5ED8235FCC}"/>
    <cellStyle name="Comma 14 10" xfId="67" xr:uid="{E8EFE67E-1727-4B0F-B17D-CA57B51902E1}"/>
    <cellStyle name="Comma 14 10 2" xfId="206" xr:uid="{8F7C3EB7-552C-498B-89E1-49A3F1E06F1D}"/>
    <cellStyle name="Comma 14 10 6" xfId="73" xr:uid="{2D1DD0FA-F171-455D-B1B9-1DB8AFF499E3}"/>
    <cellStyle name="Comma 14 10 6 2" xfId="207" xr:uid="{737CEA4D-DD93-4DA4-A4A4-577038487F18}"/>
    <cellStyle name="Comma 16 16" xfId="160" xr:uid="{56E51773-B00B-4BC3-A60E-7FB2A383713B}"/>
    <cellStyle name="Comma 16 16 2" xfId="265" xr:uid="{4AFA3A23-DD47-4842-9FAC-F14DAAED7E14}"/>
    <cellStyle name="Comma 164" xfId="99" xr:uid="{532D5046-1B93-4AEB-9F07-4C1861AE97F8}"/>
    <cellStyle name="Comma 164 2" xfId="220" xr:uid="{16DB21FC-7A45-4DAD-BC91-EA9E1DE61C9F}"/>
    <cellStyle name="Comma 164 4" xfId="104" xr:uid="{734DD17A-3C0B-4300-BC52-23E155EC3439}"/>
    <cellStyle name="Comma 164 4 2" xfId="224" xr:uid="{5514DAE8-059E-4B26-82CC-3594574BB843}"/>
    <cellStyle name="Comma 178 2" xfId="86" xr:uid="{57AAD7CD-4114-45D6-87D4-959A11F0D269}"/>
    <cellStyle name="Comma 178 2 2" xfId="213" xr:uid="{9EB042B3-D2CC-4CCC-8DF9-10A2AED11878}"/>
    <cellStyle name="Comma 182" xfId="170" xr:uid="{27DF7EA4-43F1-46EB-ADFA-0C75034CF85D}"/>
    <cellStyle name="Comma 182 2" xfId="272" xr:uid="{BA14FA3B-8D97-4588-B898-5668AB5D4067}"/>
    <cellStyle name="Comma 186 2" xfId="147" xr:uid="{FD1310CE-8E8D-4FAF-8CB1-221748B5AD9C}"/>
    <cellStyle name="Comma 186 2 2" xfId="253" xr:uid="{7C258758-3FFD-48D2-B0C1-7340C3EE73BE}"/>
    <cellStyle name="Comma 188 2" xfId="65" xr:uid="{EBABBADA-B5AD-4D1B-853B-C287254B4F59}"/>
    <cellStyle name="Comma 188 2 2" xfId="205" xr:uid="{1CD0EC81-6CCC-477A-99C0-BFD907C2270C}"/>
    <cellStyle name="Comma 189 2 2 2" xfId="140" xr:uid="{F83830E4-F4A9-4547-90F8-198F646CAB1B}"/>
    <cellStyle name="Comma 189 2 2 2 2" xfId="248" xr:uid="{D4B4D02C-08B1-43A7-A53F-F83CCB7DC8D8}"/>
    <cellStyle name="Comma 19 15" xfId="129" xr:uid="{A9D03555-F256-440A-8FC3-B15C2704C947}"/>
    <cellStyle name="Comma 19 15 2" xfId="240" xr:uid="{1A3033FB-A5C0-48CA-8D7F-6EA8DC5D3568}"/>
    <cellStyle name="Comma 19 17" xfId="133" xr:uid="{43AE5B47-1093-478C-8FC3-FD102F09477D}"/>
    <cellStyle name="Comma 19 17 2" xfId="244" xr:uid="{2074408C-5B84-4000-92F0-426123EC92E9}"/>
    <cellStyle name="Comma 190" xfId="109" xr:uid="{2837722C-3A73-4CD1-8AE7-304902F82A39}"/>
    <cellStyle name="Comma 190 2" xfId="227" xr:uid="{7A5A78DE-50D9-40F6-9264-43516A6FF789}"/>
    <cellStyle name="Comma 191" xfId="64" xr:uid="{0CCC169A-F234-4AE9-8852-AA8F6C441158}"/>
    <cellStyle name="Comma 191 2" xfId="204" xr:uid="{1E94ACBA-A1C0-4324-944D-395293CD56D4}"/>
    <cellStyle name="Comma 195" xfId="91" xr:uid="{3B489F58-EEA8-4BC2-8B6A-526150C8725B}"/>
    <cellStyle name="Comma 195 2" xfId="216" xr:uid="{B8BF9584-9746-4ECA-B0C8-F48CA698DD83}"/>
    <cellStyle name="Comma 2" xfId="29" xr:uid="{00000000-0005-0000-0000-00001C000000}"/>
    <cellStyle name="Comma 2 15" xfId="123" xr:uid="{1580EBEF-5F22-4A2A-9509-6E4342A45D20}"/>
    <cellStyle name="Comma 2 2" xfId="51" xr:uid="{90BBEAB7-BD25-4CB2-90D7-83B886409BF4}"/>
    <cellStyle name="Comma 2 3" xfId="199" xr:uid="{02096AFD-0D4D-4BE7-8ABD-B3C42115601F}"/>
    <cellStyle name="Comma 2 30 4" xfId="85" xr:uid="{44C47BA8-9AA1-4919-896D-DFB0916046E8}"/>
    <cellStyle name="Comma 2 30 4 2" xfId="212" xr:uid="{3C59E180-E1B4-464A-B942-1DA5EEB73D76}"/>
    <cellStyle name="Comma 2 31 2" xfId="148" xr:uid="{21381B4E-DBBA-4651-9637-F43669C8FDFE}"/>
    <cellStyle name="Comma 2 31 2 2" xfId="254" xr:uid="{E0C088E4-A56B-4ED7-A9C5-8BB6C1CD4AD3}"/>
    <cellStyle name="Comma 2 4" xfId="276" xr:uid="{1559F876-211F-442E-BF57-8950BF1E4360}"/>
    <cellStyle name="Comma 2 4 12" xfId="144" xr:uid="{5C12FBBD-9B7D-4123-934D-E455D5FD5217}"/>
    <cellStyle name="Comma 2 4 12 2" xfId="251" xr:uid="{63A85D19-2957-42C0-B3AE-5CA736CDA53D}"/>
    <cellStyle name="Comma 2 43" xfId="125" xr:uid="{C90F2C5C-3257-4C4B-AFBA-50E6614C52F1}"/>
    <cellStyle name="Comma 2 43 2" xfId="236" xr:uid="{F6B4E5D5-0F63-4BD0-BE0E-46A549EA1163}"/>
    <cellStyle name="Comma 2 46" xfId="122" xr:uid="{13310D09-5A1A-4924-AD85-B781B1A0E6B3}"/>
    <cellStyle name="Comma 2 46 2" xfId="235" xr:uid="{670F23DE-E131-4539-AAD6-B187998F407D}"/>
    <cellStyle name="Comma 2 7" xfId="287" xr:uid="{29FCCE41-56C6-4E7C-B40C-126639A0AACE}"/>
    <cellStyle name="Comma 210" xfId="101" xr:uid="{16F1102C-7E1E-4F40-AA59-ACF912D76DAC}"/>
    <cellStyle name="Comma 210 2" xfId="222" xr:uid="{2E751AFD-DF48-493B-B72C-FDE6F8F51EBF}"/>
    <cellStyle name="Comma 212" xfId="106" xr:uid="{E8D86B63-4526-4061-844D-B05C140D5D47}"/>
    <cellStyle name="Comma 212 2" xfId="225" xr:uid="{39092482-3D76-4DFF-B7A9-20A76E85E267}"/>
    <cellStyle name="Comma 218" xfId="165" xr:uid="{A0EDF3C3-CB18-45B6-954D-AC42C89A49D2}"/>
    <cellStyle name="Comma 218 2" xfId="269" xr:uid="{90BA2D28-3E85-475D-9B2B-C0DD8C76001A}"/>
    <cellStyle name="Comma 219" xfId="166" xr:uid="{72C84324-1429-44D0-ACF6-938B57BF74B2}"/>
    <cellStyle name="Comma 219 2" xfId="270" xr:uid="{3B109758-6BA7-49B2-89AE-06DECD7E3D27}"/>
    <cellStyle name="Comma 220" xfId="156" xr:uid="{A18FAF81-83FC-4E1B-A428-3FB0BCBC27D4}"/>
    <cellStyle name="Comma 220 2" xfId="261" xr:uid="{49F0D721-0F10-4478-B761-B3664538D4E4}"/>
    <cellStyle name="Comma 221" xfId="168" xr:uid="{0584949B-0C1E-4882-80F9-B1A8490AC4D8}"/>
    <cellStyle name="Comma 221 2" xfId="271" xr:uid="{1B9D6251-69C2-4F6A-BB7C-7BE10B9E099A}"/>
    <cellStyle name="Comma 222" xfId="163" xr:uid="{350DF8BC-B479-4DA4-B07C-7A28106C66F6}"/>
    <cellStyle name="Comma 222 2" xfId="267" xr:uid="{9E492036-6A9D-4EC2-B612-AAC3E045EF18}"/>
    <cellStyle name="Comma 223" xfId="150" xr:uid="{26BC8F8C-35C9-4B9F-9C27-ECF8B46C93CC}"/>
    <cellStyle name="Comma 223 2" xfId="256" xr:uid="{7FA592B9-962C-4AC0-8014-5E10C081F10B}"/>
    <cellStyle name="Comma 225" xfId="117" xr:uid="{E75AA988-5560-4B01-88FF-E07C79EC9D82}"/>
    <cellStyle name="Comma 225 2" xfId="231" xr:uid="{76F1531D-D4F3-41DF-B1D8-A9BA85D35FD9}"/>
    <cellStyle name="Comma 238" xfId="119" xr:uid="{3FF02FCB-D933-476B-826B-31F68B2B560B}"/>
    <cellStyle name="Comma 238 2" xfId="233" xr:uid="{7B617863-4763-4417-B061-49AA9347D369}"/>
    <cellStyle name="Comma 25 11" xfId="151" xr:uid="{9CC0C44B-B155-4C16-BEA0-5C5E8C4C5A16}"/>
    <cellStyle name="Comma 25 11 2" xfId="257" xr:uid="{2C93D5AB-7A91-40CE-92D1-DCA29F889037}"/>
    <cellStyle name="Comma 3" xfId="52" xr:uid="{2B4ECB32-CA73-4D90-86E7-485F96A83E25}"/>
    <cellStyle name="Comma 3 2" xfId="202" xr:uid="{4C916798-E190-42BD-87A2-093E627BEF95}"/>
    <cellStyle name="Comma 3 38" xfId="149" xr:uid="{0D4031DF-5429-48E1-A871-3A7E4A256492}"/>
    <cellStyle name="Comma 3 38 2" xfId="255" xr:uid="{40EC3119-2448-4A7F-9A02-3A933FABDF47}"/>
    <cellStyle name="Comma 3 46" xfId="159" xr:uid="{B6BEAC10-1CF4-4CA8-9787-2603B691FC82}"/>
    <cellStyle name="Comma 3 46 2" xfId="264" xr:uid="{0E8F3D5E-882B-4E86-9A61-D6268CD0DB66}"/>
    <cellStyle name="Comma 4" xfId="198" xr:uid="{B5DD3E24-B22E-4EDB-97B1-66A4E3F2695F}"/>
    <cellStyle name="Comma 4 2" xfId="292" xr:uid="{28CEFAA3-F074-4F40-B50C-326B50DFECF2}"/>
    <cellStyle name="Comma 4 2 14" xfId="113" xr:uid="{824F7A61-B4F2-4D28-A799-D4BC8B749072}"/>
    <cellStyle name="Comma 4 2 14 2" xfId="229" xr:uid="{D5B79884-C23B-42A0-AD3E-07781B30B2F2}"/>
    <cellStyle name="Comma 4 2 3" xfId="62" xr:uid="{2CACB4DC-985D-461C-A716-8B3C37AF22E0}"/>
    <cellStyle name="Comma 4 2 3 2" xfId="203" xr:uid="{8A212FC1-253A-4158-AE13-0BAEF6FE59AD}"/>
    <cellStyle name="Comma 4 3" xfId="279" xr:uid="{C81EECB3-48AA-4C79-84C0-50DF24E8AC5A}"/>
    <cellStyle name="Comma 5" xfId="286" xr:uid="{01AF2E83-A67B-4BCA-80BB-7A83F1598E20}"/>
    <cellStyle name="Comma 5 2" xfId="281" xr:uid="{2BCB1C34-4960-4ACD-A67B-3600F4A07EC0}"/>
    <cellStyle name="Comma 5 2 23" xfId="77" xr:uid="{7CB1AA57-EF57-4D95-B722-78FF76538652}"/>
    <cellStyle name="Comma 5 2 23 2" xfId="209" xr:uid="{7D12B749-17F6-4931-B816-60185444B34A}"/>
    <cellStyle name="Comma 5 2 25" xfId="75" xr:uid="{957D6AE9-E686-47C5-AD40-67851DB5937C}"/>
    <cellStyle name="Comma 5 2 25 2" xfId="208" xr:uid="{3018CEFF-50A0-456A-AC3F-446FB5C5C711}"/>
    <cellStyle name="Comma 5 3" xfId="293" xr:uid="{99753FE9-8730-45C7-94B6-B572C3580664}"/>
    <cellStyle name="Comma 5 4 13" xfId="80" xr:uid="{15AC5D10-0235-488E-804A-FB89E0C1CC9C}"/>
    <cellStyle name="Comma 5 4 13 2" xfId="210" xr:uid="{1A01C89D-4953-4DE1-98A6-02A6C266C336}"/>
    <cellStyle name="Comma 6" xfId="284" xr:uid="{DB074FAF-1761-4C33-8EC0-C619ED5315CA}"/>
    <cellStyle name="Comma 7" xfId="274" xr:uid="{7159B39B-820A-4284-B9B8-0AF57BE78744}"/>
    <cellStyle name="Comma 8" xfId="277" xr:uid="{BB42FDA2-87C9-4D1E-B19A-5A158C11AD76}"/>
    <cellStyle name="Comma 9 3" xfId="285" xr:uid="{A7ABC305-E9C4-480F-9698-34A9FD2481FF}"/>
    <cellStyle name="Currency 2" xfId="50" xr:uid="{2EB2542A-2EDA-4025-8391-7539CB7B54E4}"/>
    <cellStyle name="Explanatory Text" xfId="30" builtinId="53" customBuiltin="1"/>
    <cellStyle name="Followed Hyperlink" xfId="57" xr:uid="{9F3C9CE3-6813-4437-A6CA-49C1F2598AED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EDF41244-9485-4889-B7C6-191A2239314B}"/>
    <cellStyle name="Hyperlink 14" xfId="71" xr:uid="{715A7F69-A2D9-459A-B787-C47A48789A0A}"/>
    <cellStyle name="Hyperlink 15" xfId="136" xr:uid="{3E713755-B74F-4616-959A-0FF5D4A16257}"/>
    <cellStyle name="Hyperlink 2" xfId="59" xr:uid="{FA478FAC-1A15-4984-BAD3-B0682B7F3032}"/>
    <cellStyle name="Hyperlink 2 2" xfId="72" xr:uid="{64E5B84C-EEBA-4561-8196-13071E4668CA}"/>
    <cellStyle name="Hyperlink 3 6" xfId="138" xr:uid="{2253AE17-3028-46CC-9F98-45D3CF1747E2}"/>
    <cellStyle name="Hyperlink 5 5" xfId="70" xr:uid="{02A0641B-0B6A-47E8-B937-983517DE38BB}"/>
    <cellStyle name="Hyperlink 8" xfId="98" xr:uid="{FFBDE0D8-FEE8-4C1E-95CE-0633BF91D716}"/>
    <cellStyle name="Index Number" xfId="288" xr:uid="{32293EC7-5AEE-4266-BDBE-4E1230C171B4}"/>
    <cellStyle name="Input" xfId="36" builtinId="20" customBuiltin="1"/>
    <cellStyle name="Linked Cell" xfId="37" builtinId="24" customBuiltin="1"/>
    <cellStyle name="Neutral" xfId="38" builtinId="28" customBuiltin="1"/>
    <cellStyle name="Neutral 2" xfId="200" xr:uid="{49D3352F-4485-417A-A265-D09EA12103B9}"/>
    <cellStyle name="Normal" xfId="0" builtinId="0" customBuiltin="1"/>
    <cellStyle name="Normal - Style1 2" xfId="39" xr:uid="{00000000-0005-0000-0000-000027000000}"/>
    <cellStyle name="Normal 10" xfId="105" xr:uid="{AC634EFC-56D5-47A3-BFDC-32AF3CB2B33B}"/>
    <cellStyle name="Normal 10 8 2" xfId="84" xr:uid="{D80BC3D3-5264-419F-95F8-CD459D667AC1}"/>
    <cellStyle name="Normal 11" xfId="175" xr:uid="{688B2510-C530-476A-B3CF-4CEBC9B93578}"/>
    <cellStyle name="Normal 11 11" xfId="110" xr:uid="{099FA293-D52F-402D-B3BF-555CA78317F1}"/>
    <cellStyle name="Normal 11 11 2" xfId="228" xr:uid="{F3CF4EDE-C202-4217-9923-5509B8369F73}"/>
    <cellStyle name="Normal 12" xfId="191" xr:uid="{E2A2CA69-790D-4F8F-A980-08F01F7E4CB0}"/>
    <cellStyle name="Normal 12 12" xfId="158" xr:uid="{C3859E47-EC78-4681-B37A-D3FD12C957E6}"/>
    <cellStyle name="Normal 12 12 2" xfId="263" xr:uid="{F7C66155-4754-47D2-A983-2474B538ED7B}"/>
    <cellStyle name="Normal 12 9" xfId="152" xr:uid="{193D96FB-0A33-48BC-A514-BBBF19610083}"/>
    <cellStyle name="Normal 12 9 2" xfId="258" xr:uid="{C3DD4B37-7A9A-4C86-99F0-E7D66E193FCA}"/>
    <cellStyle name="Normal 13" xfId="174" xr:uid="{FD8B34FF-7C7F-4F46-AE04-6CDF83C76E91}"/>
    <cellStyle name="Normal 13 12" xfId="131" xr:uid="{70AB7449-C05B-4F32-9C43-36F9F13E7203}"/>
    <cellStyle name="Normal 13 12 2" xfId="242" xr:uid="{B16367ED-14C7-4909-8488-A484E6DAC0A6}"/>
    <cellStyle name="Normal 13 8 2" xfId="121" xr:uid="{3CC7B90A-EDFD-4A31-B247-0507273FFA26}"/>
    <cellStyle name="Normal 13 9" xfId="127" xr:uid="{E4444B5F-32DC-4EFC-80B9-73D8420754B4}"/>
    <cellStyle name="Normal 13 9 2" xfId="238" xr:uid="{E191C76F-F1A5-4E7C-ACF1-51E8E4F66720}"/>
    <cellStyle name="Normal 14" xfId="178" xr:uid="{F10D640D-F903-4205-8BE3-B89B7FAD0245}"/>
    <cellStyle name="Normal 14 7" xfId="102" xr:uid="{0FDD9710-DA9E-4186-933C-2BEC32C3A1D4}"/>
    <cellStyle name="Normal 15" xfId="172" xr:uid="{8D034D84-C842-4AC0-94ED-B4A7E5A84F15}"/>
    <cellStyle name="Normal 16" xfId="273" xr:uid="{2CDE357C-459A-4EAB-91D8-45E1DA9089E3}"/>
    <cellStyle name="Normal 17" xfId="280" xr:uid="{25777F9F-3E10-4F92-B3B0-EDCA5D14B396}"/>
    <cellStyle name="Normal 18" xfId="294" xr:uid="{420FFBCD-61D1-42B9-B77A-9794C5672250}"/>
    <cellStyle name="Normal 19" xfId="295" xr:uid="{7DE8C71D-CDD2-49A0-84B8-EF31B48DAEF7}"/>
    <cellStyle name="Normal 190 3" xfId="111" xr:uid="{76ECE0FA-BB73-4937-A75A-D1CB474F0036}"/>
    <cellStyle name="Normal 192 3" xfId="94" xr:uid="{F9F9FD80-B65B-4699-A9E0-0E16D9F8FFCE}"/>
    <cellStyle name="Normal 197 3" xfId="112" xr:uid="{B801B0F6-1868-41CF-8391-C5C103778120}"/>
    <cellStyle name="Normal 2" xfId="40" xr:uid="{00000000-0005-0000-0000-000028000000}"/>
    <cellStyle name="Normal 2 10" xfId="41" xr:uid="{00000000-0005-0000-0000-000029000000}"/>
    <cellStyle name="Normal 2 2" xfId="53" xr:uid="{D414A94B-3BAF-4727-B068-6516FBC27382}"/>
    <cellStyle name="Normal 2 2 15 2" xfId="89" xr:uid="{F13BE376-42FD-4EA7-AC89-F0CC0AA393DC}"/>
    <cellStyle name="Normal 2 2 2" xfId="169" xr:uid="{8BFCF625-05E3-4728-9A65-7A1F9766B5F1}"/>
    <cellStyle name="Normal 2 2 2 12" xfId="74" xr:uid="{F0E64645-1A07-48D9-AB0D-1997672A975C}"/>
    <cellStyle name="Normal 2 2 24" xfId="63" xr:uid="{66B6EBD1-4D58-4433-9D7B-EAE0E3F742F3}"/>
    <cellStyle name="Normal 2 2 3" xfId="278" xr:uid="{B409826F-2446-4C33-AA62-6EFE7A4148EA}"/>
    <cellStyle name="Normal 2 3" xfId="283" xr:uid="{02750F01-540A-4DBA-A149-FE9987D724A2}"/>
    <cellStyle name="Normal 2 3 2" xfId="124" xr:uid="{2DCF3580-5FCC-4505-BA2B-1AEDE3B8423C}"/>
    <cellStyle name="Normal 2 33" xfId="118" xr:uid="{D4F013E6-114D-43EE-9BEF-A9E0ED27BDA1}"/>
    <cellStyle name="Normal 2 33 2" xfId="232" xr:uid="{091D51F2-E4A6-463F-9260-6D5B76544B9C}"/>
    <cellStyle name="Normal 2 4" xfId="291" xr:uid="{0ACD6AC3-082D-48C0-8974-7ABB0755222C}"/>
    <cellStyle name="Normal 20" xfId="296" xr:uid="{BE7E198D-C6A3-45F5-92F0-9D72068991B6}"/>
    <cellStyle name="Normal 3" xfId="55" xr:uid="{7E97750F-BC71-40BA-9981-40005472CA4C}"/>
    <cellStyle name="Normal 3 14" xfId="139" xr:uid="{CCB71450-201C-4807-8024-093389DD67AA}"/>
    <cellStyle name="Normal 3 2" xfId="58" xr:uid="{FD1F4C62-09EC-4460-AD5F-32491F65EF1D}"/>
    <cellStyle name="Normal 3 2 2 13" xfId="68" xr:uid="{72295B16-E8C4-430E-9F7B-79EFFA8A7318}"/>
    <cellStyle name="Normal 3 2 3 11" xfId="161" xr:uid="{BECCC2E4-197B-49F6-99BD-DBCD5D2B886C}"/>
    <cellStyle name="Normal 3 3" xfId="60" xr:uid="{C2171D9F-E372-46AD-835F-2222DFF58A3B}"/>
    <cellStyle name="Normal 3 4" xfId="290" xr:uid="{A57237F7-EC8A-43A6-B9FC-9F5E895B7871}"/>
    <cellStyle name="Normal 311 2" xfId="93" xr:uid="{5C2A572F-0F78-411B-A634-BE90504758AD}"/>
    <cellStyle name="Normal 319" xfId="146" xr:uid="{E972A6D7-9600-493E-8072-F25B1A1A9416}"/>
    <cellStyle name="Normal 319 2" xfId="81" xr:uid="{E39F56EC-BC6C-4FF9-B829-EB108D1187CC}"/>
    <cellStyle name="Normal 320 2" xfId="141" xr:uid="{AC9A6F7A-CB0D-4E44-99B3-D1DBFF2EC0D5}"/>
    <cellStyle name="Normal 320 2 2" xfId="249" xr:uid="{43AC01A5-2135-46EA-B16E-D87005281867}"/>
    <cellStyle name="Normal 324" xfId="108" xr:uid="{2DBF969D-C23F-4794-92FA-8442E9C14687}"/>
    <cellStyle name="Normal 324 2" xfId="226" xr:uid="{88A28164-A2E8-4906-B05C-CB08E6E76146}"/>
    <cellStyle name="Normal 326" xfId="66" xr:uid="{7A26F279-C5C4-404F-A41F-393A5E2BAE4C}"/>
    <cellStyle name="Normal 331" xfId="107" xr:uid="{9BFB937C-7D9B-4974-82C5-A999F74794AE}"/>
    <cellStyle name="Normal 332" xfId="97" xr:uid="{4C0EA08A-46EB-4353-AF51-659A0EAA52CD}"/>
    <cellStyle name="Normal 332 2" xfId="219" xr:uid="{5678F92C-3262-445E-9DE5-BA1867F061BC}"/>
    <cellStyle name="Normal 333" xfId="88" xr:uid="{A2708C3D-710E-4370-BD7D-54A99BBE50FD}"/>
    <cellStyle name="Normal 333 2" xfId="214" xr:uid="{EAFB1F7C-67BC-4B3D-8685-05CEC922CA9C}"/>
    <cellStyle name="Normal 348" xfId="155" xr:uid="{43CC345D-2070-475C-93E2-78F4C8D547A2}"/>
    <cellStyle name="Normal 348 2" xfId="260" xr:uid="{1CFAEE77-6D0F-4E08-874B-5819B0233B94}"/>
    <cellStyle name="Normal 352" xfId="154" xr:uid="{C5B00F85-7E1D-416C-B7A8-F1687307815B}"/>
    <cellStyle name="Normal 352 2" xfId="259" xr:uid="{59B61284-E689-4E7C-8023-44BA149BEDC2}"/>
    <cellStyle name="Normal 356" xfId="100" xr:uid="{22CA097A-B86F-4EC2-8DD0-CA8554E1B7A0}"/>
    <cellStyle name="Normal 356 2" xfId="221" xr:uid="{F537C9D8-023D-4227-8B48-0F6267934B10}"/>
    <cellStyle name="Normal 4" xfId="56" xr:uid="{9B138E59-CED6-4C1F-B9B8-5DF56CAFE2B7}"/>
    <cellStyle name="Normal 43 2" xfId="289" xr:uid="{AAAA6243-49DC-4311-BB32-1B7507119138}"/>
    <cellStyle name="Normal 5" xfId="48" xr:uid="{FA8EEF8F-5F12-4119-B713-A4E5F9AE1F8C}"/>
    <cellStyle name="Normal 5 19" xfId="69" xr:uid="{D50A460F-D948-4BBC-B5F0-C9750D9E06C8}"/>
    <cellStyle name="Normal 5 2 2 2" xfId="167" xr:uid="{A13FF223-A235-4534-8FD8-AF305D168B40}"/>
    <cellStyle name="Normal 52" xfId="275" xr:uid="{538DA6B4-84DA-412B-B82D-881CABB0554C}"/>
    <cellStyle name="Normal 55 5" xfId="76" xr:uid="{F1F89D20-D805-44C9-B65E-75DED4BB6A99}"/>
    <cellStyle name="Normal 6" xfId="49" xr:uid="{B8A7A1D2-B24D-475B-8663-EB9D42A51EA3}"/>
    <cellStyle name="Normal 6 2 2 2" xfId="79" xr:uid="{379C48C6-C0BD-4E5C-ABB1-E3A0BD9C4F4C}"/>
    <cellStyle name="Normal 7" xfId="173" xr:uid="{140581EC-98E9-44F0-8709-549DB38F7DE8}"/>
    <cellStyle name="Normal 8" xfId="176" xr:uid="{4E08AEF3-38AD-49CD-9D18-B8E7C7DD9EC1}"/>
    <cellStyle name="Normal 8 2" xfId="114" xr:uid="{47BFD9FF-E5B6-45A4-AFF1-8D2E3A9F1FC8}"/>
    <cellStyle name="Normal 8 2 5" xfId="115" xr:uid="{358192C7-24E6-4FCE-9367-DF161DF3FEB4}"/>
    <cellStyle name="Normal 8 2 5 2" xfId="230" xr:uid="{7875EB2D-FB03-4ABA-BAA3-21B4E153447E}"/>
    <cellStyle name="Normal 9" xfId="177" xr:uid="{33475775-3660-4D1B-8F4A-207240337340}"/>
    <cellStyle name="Normal 9 2" xfId="282" xr:uid="{F5C5027E-0AD0-489A-82B7-DE47063FFFA8}"/>
    <cellStyle name="Note" xfId="42" builtinId="10" customBuiltin="1"/>
    <cellStyle name="Note 2" xfId="201" xr:uid="{4B21ADA7-F7B1-4556-92C3-E52B67CF9A1C}"/>
    <cellStyle name="Output" xfId="43" builtinId="21" customBuiltin="1"/>
    <cellStyle name="Percent 10 5" xfId="82" xr:uid="{F388313C-E832-4AB1-A30D-82BDE82D3EBB}"/>
    <cellStyle name="Percent 102" xfId="143" xr:uid="{4017EE1E-A3A8-4970-95C4-E917B40F81F3}"/>
    <cellStyle name="Percent 108" xfId="116" xr:uid="{9C433FCD-D0D2-4644-B334-62D23E57D2C0}"/>
    <cellStyle name="Percent 129" xfId="96" xr:uid="{02C10E4C-7042-4909-A1AF-5CA6F08665BD}"/>
    <cellStyle name="Percent 129 2" xfId="218" xr:uid="{D9293D51-60A3-408C-92F1-A7462366E761}"/>
    <cellStyle name="Percent 130" xfId="103" xr:uid="{09F98636-CDFC-4149-AA20-14FF942574C4}"/>
    <cellStyle name="Percent 130 2" xfId="223" xr:uid="{6670464B-C78A-4D97-9EB6-6EFE7E1AC148}"/>
    <cellStyle name="Percent 2" xfId="44" xr:uid="{00000000-0005-0000-0000-00002C000000}"/>
    <cellStyle name="Percent 2 10" xfId="120" xr:uid="{2F543F4A-0031-43CA-A99E-7566E5689BBE}"/>
    <cellStyle name="Percent 2 10 2" xfId="234" xr:uid="{5D26372E-50B9-4F1F-AF65-BE0662E49AEC}"/>
    <cellStyle name="Percent 2 2" xfId="171" xr:uid="{F41A61B5-DA79-48C3-A9CC-CB1C2D5FD29C}"/>
    <cellStyle name="Percent 2 3 3" xfId="87" xr:uid="{34E62A2C-368A-4D82-9335-D0A50130FA72}"/>
    <cellStyle name="Percent 2 7" xfId="78" xr:uid="{86EF30AD-7E4E-4F78-9F8F-92FE43F29065}"/>
    <cellStyle name="Percent 3" xfId="61" xr:uid="{461ECF43-D70C-4328-9801-B048067E4D9F}"/>
    <cellStyle name="Percent 4 6" xfId="95" xr:uid="{E2302847-530C-4CBC-9B03-D8506FB97DC4}"/>
    <cellStyle name="Percent 5 11" xfId="134" xr:uid="{A38345E6-FB78-423C-9272-3F93AB87C4AB}"/>
    <cellStyle name="Percent 5 11 2" xfId="245" xr:uid="{CB92E369-C78F-4B5A-B46A-7FC734EAA137}"/>
    <cellStyle name="Percent 5 8" xfId="130" xr:uid="{A3CC467E-4136-45DC-9631-8AC9D50164D8}"/>
    <cellStyle name="Percent 5 8 2" xfId="241" xr:uid="{6F4FCFA7-90CB-4E48-B3E8-30551511026D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topLeftCell="A31" zoomScaleNormal="100" zoomScaleSheetLayoutView="120" workbookViewId="0">
      <selection activeCell="O39" sqref="O39"/>
    </sheetView>
  </sheetViews>
  <sheetFormatPr defaultColWidth="9.140625" defaultRowHeight="16.5" customHeight="1"/>
  <cols>
    <col min="1" max="3" width="1.28515625" style="20" customWidth="1"/>
    <col min="4" max="4" width="24.5703125" style="20" customWidth="1"/>
    <col min="5" max="5" width="5.85546875" style="20" bestFit="1" customWidth="1"/>
    <col min="6" max="6" width="0.7109375" style="20" customWidth="1"/>
    <col min="7" max="7" width="13.140625" style="21" customWidth="1"/>
    <col min="8" max="8" width="0.7109375" style="20" customWidth="1"/>
    <col min="9" max="9" width="13.140625" style="21" customWidth="1"/>
    <col min="10" max="10" width="0.7109375" style="21" customWidth="1"/>
    <col min="11" max="11" width="13.140625" style="21" customWidth="1"/>
    <col min="12" max="12" width="0.7109375" style="21" customWidth="1"/>
    <col min="13" max="13" width="13.140625" style="21" customWidth="1"/>
    <col min="14" max="16384" width="9.140625" style="20"/>
  </cols>
  <sheetData>
    <row r="1" spans="1:13" ht="16.5" customHeight="1">
      <c r="A1" s="18" t="s">
        <v>0</v>
      </c>
      <c r="B1" s="18"/>
      <c r="C1" s="18"/>
      <c r="D1" s="19"/>
      <c r="I1" s="277"/>
    </row>
    <row r="2" spans="1:13" ht="16.5" customHeight="1">
      <c r="A2" s="18" t="s">
        <v>1</v>
      </c>
      <c r="B2" s="18"/>
      <c r="C2" s="18"/>
      <c r="D2" s="18"/>
    </row>
    <row r="3" spans="1:13" ht="16.5" customHeight="1">
      <c r="A3" s="22" t="s">
        <v>227</v>
      </c>
      <c r="B3" s="22"/>
      <c r="C3" s="22"/>
      <c r="D3" s="22"/>
      <c r="E3" s="23"/>
      <c r="F3" s="23"/>
      <c r="G3" s="24"/>
      <c r="H3" s="23"/>
      <c r="I3" s="24"/>
      <c r="J3" s="24"/>
      <c r="K3" s="24"/>
      <c r="L3" s="24"/>
      <c r="M3" s="24"/>
    </row>
    <row r="4" spans="1:13" ht="15.6" customHeight="1"/>
    <row r="5" spans="1:13" ht="15.6" customHeight="1"/>
    <row r="6" spans="1:13" ht="15.6" customHeight="1">
      <c r="A6" s="1"/>
      <c r="B6" s="1"/>
      <c r="C6" s="1"/>
      <c r="D6" s="1"/>
      <c r="E6" s="1"/>
      <c r="F6" s="1"/>
      <c r="G6" s="300" t="s">
        <v>199</v>
      </c>
      <c r="H6" s="300"/>
      <c r="I6" s="300"/>
      <c r="J6" s="93"/>
      <c r="K6" s="300" t="s">
        <v>200</v>
      </c>
      <c r="L6" s="300"/>
      <c r="M6" s="302"/>
    </row>
    <row r="7" spans="1:13" ht="15.6" customHeight="1">
      <c r="A7" s="1"/>
      <c r="B7" s="1"/>
      <c r="C7" s="1"/>
      <c r="D7" s="1"/>
      <c r="E7" s="1"/>
      <c r="F7" s="1"/>
      <c r="G7" s="301"/>
      <c r="H7" s="301"/>
      <c r="I7" s="301"/>
      <c r="J7" s="93"/>
      <c r="K7" s="301"/>
      <c r="L7" s="301"/>
      <c r="M7" s="298"/>
    </row>
    <row r="8" spans="1:13" ht="15.6" customHeight="1">
      <c r="A8" s="1"/>
      <c r="B8" s="1"/>
      <c r="C8" s="1"/>
      <c r="D8" s="1"/>
      <c r="E8" s="1"/>
      <c r="F8" s="1"/>
      <c r="G8" s="6" t="s">
        <v>226</v>
      </c>
      <c r="H8" s="1"/>
      <c r="I8" s="6" t="s">
        <v>143</v>
      </c>
      <c r="J8" s="5"/>
      <c r="K8" s="6" t="s">
        <v>226</v>
      </c>
      <c r="L8" s="1"/>
      <c r="M8" s="6" t="s">
        <v>143</v>
      </c>
    </row>
    <row r="9" spans="1:13" ht="15.6" customHeight="1">
      <c r="A9" s="7"/>
      <c r="B9" s="7"/>
      <c r="C9" s="7"/>
      <c r="D9" s="7"/>
      <c r="E9" s="36" t="s">
        <v>2</v>
      </c>
      <c r="F9" s="8"/>
      <c r="G9" s="9" t="s">
        <v>3</v>
      </c>
      <c r="H9" s="8"/>
      <c r="I9" s="9" t="s">
        <v>3</v>
      </c>
      <c r="J9" s="5"/>
      <c r="K9" s="9" t="s">
        <v>3</v>
      </c>
      <c r="L9" s="8"/>
      <c r="M9" s="9" t="s">
        <v>3</v>
      </c>
    </row>
    <row r="10" spans="1:13" ht="15.6" customHeight="1">
      <c r="A10" s="39" t="s">
        <v>4</v>
      </c>
      <c r="B10" s="39"/>
      <c r="C10" s="39"/>
      <c r="D10" s="39"/>
      <c r="E10" s="40"/>
      <c r="F10" s="41"/>
      <c r="G10" s="65"/>
      <c r="H10" s="41"/>
      <c r="I10" s="2"/>
      <c r="J10" s="2"/>
      <c r="K10" s="65"/>
      <c r="L10" s="2"/>
      <c r="M10" s="2"/>
    </row>
    <row r="11" spans="1:13" ht="6" customHeight="1">
      <c r="A11" s="10"/>
      <c r="B11" s="10"/>
      <c r="C11" s="10"/>
      <c r="D11" s="39"/>
      <c r="E11" s="40"/>
      <c r="F11" s="41"/>
      <c r="G11" s="66"/>
      <c r="H11" s="41"/>
      <c r="I11" s="42"/>
      <c r="J11" s="2"/>
      <c r="K11" s="66"/>
      <c r="L11" s="2"/>
      <c r="M11" s="42"/>
    </row>
    <row r="12" spans="1:13" s="28" customFormat="1" ht="15.6" customHeight="1">
      <c r="A12" s="3" t="s">
        <v>5</v>
      </c>
      <c r="B12" s="10"/>
      <c r="C12" s="10"/>
      <c r="D12" s="11"/>
      <c r="E12" s="38"/>
      <c r="F12" s="38"/>
      <c r="G12" s="64"/>
      <c r="H12" s="38"/>
      <c r="I12" s="12"/>
      <c r="J12" s="12"/>
      <c r="K12" s="64"/>
      <c r="L12" s="12"/>
      <c r="M12" s="12"/>
    </row>
    <row r="13" spans="1:13" ht="6" customHeight="1">
      <c r="A13" s="10"/>
      <c r="B13" s="10"/>
      <c r="C13" s="10"/>
      <c r="D13" s="39"/>
      <c r="E13" s="40"/>
      <c r="F13" s="41"/>
      <c r="G13" s="66"/>
      <c r="H13" s="41"/>
      <c r="I13" s="42"/>
      <c r="J13" s="2"/>
      <c r="K13" s="66"/>
      <c r="L13" s="2"/>
      <c r="M13" s="42"/>
    </row>
    <row r="14" spans="1:13" s="28" customFormat="1" ht="15.6" customHeight="1">
      <c r="A14" s="10" t="s">
        <v>6</v>
      </c>
      <c r="B14" s="10"/>
      <c r="C14" s="10"/>
      <c r="D14" s="11"/>
      <c r="E14" s="43">
        <v>8</v>
      </c>
      <c r="F14" s="43"/>
      <c r="G14" s="67">
        <v>3572749098</v>
      </c>
      <c r="H14" s="13"/>
      <c r="I14" s="13">
        <v>3794448274</v>
      </c>
      <c r="J14" s="13"/>
      <c r="K14" s="67">
        <v>923942179</v>
      </c>
      <c r="L14" s="13"/>
      <c r="M14" s="13">
        <v>469097257</v>
      </c>
    </row>
    <row r="15" spans="1:13" s="28" customFormat="1" ht="15.6" customHeight="1">
      <c r="A15" s="10" t="s">
        <v>109</v>
      </c>
      <c r="B15" s="10"/>
      <c r="C15" s="10"/>
      <c r="D15" s="11"/>
      <c r="E15" s="43">
        <v>9</v>
      </c>
      <c r="F15" s="43"/>
      <c r="G15" s="67">
        <v>435468593</v>
      </c>
      <c r="H15" s="13"/>
      <c r="I15" s="13">
        <v>460565242</v>
      </c>
      <c r="J15" s="13"/>
      <c r="K15" s="67">
        <v>205213229</v>
      </c>
      <c r="L15" s="13"/>
      <c r="M15" s="13">
        <v>226669087</v>
      </c>
    </row>
    <row r="16" spans="1:13" s="28" customFormat="1" ht="15.6" customHeight="1">
      <c r="A16" s="10" t="s">
        <v>7</v>
      </c>
      <c r="B16" s="10"/>
      <c r="C16" s="10"/>
      <c r="D16" s="11"/>
      <c r="E16" s="43">
        <v>30</v>
      </c>
      <c r="F16" s="43"/>
      <c r="G16" s="67">
        <v>330327207</v>
      </c>
      <c r="H16" s="13"/>
      <c r="I16" s="13">
        <v>39500000</v>
      </c>
      <c r="J16" s="13"/>
      <c r="K16" s="67">
        <v>7224800000</v>
      </c>
      <c r="L16" s="13"/>
      <c r="M16" s="13">
        <v>8240500000</v>
      </c>
    </row>
    <row r="17" spans="1:13" s="28" customFormat="1" ht="15.6" customHeight="1">
      <c r="A17" s="10" t="s">
        <v>145</v>
      </c>
      <c r="B17" s="10"/>
      <c r="C17" s="10"/>
      <c r="D17" s="11"/>
      <c r="E17" s="43"/>
      <c r="F17" s="43"/>
      <c r="G17" s="67"/>
      <c r="H17" s="13"/>
      <c r="I17" s="13"/>
      <c r="J17" s="13"/>
      <c r="K17" s="67"/>
      <c r="L17" s="13"/>
      <c r="M17" s="13"/>
    </row>
    <row r="18" spans="1:13" s="28" customFormat="1" ht="15.6" customHeight="1">
      <c r="A18" s="10"/>
      <c r="B18" s="10" t="s">
        <v>149</v>
      </c>
      <c r="C18" s="10"/>
      <c r="D18" s="11"/>
      <c r="E18" s="43">
        <v>10</v>
      </c>
      <c r="F18" s="43"/>
      <c r="G18" s="67">
        <v>817935</v>
      </c>
      <c r="H18" s="13"/>
      <c r="I18" s="13">
        <v>695276</v>
      </c>
      <c r="J18" s="13"/>
      <c r="K18" s="67">
        <v>0</v>
      </c>
      <c r="L18" s="13"/>
      <c r="M18" s="13">
        <v>0</v>
      </c>
    </row>
    <row r="19" spans="1:13" s="28" customFormat="1" ht="15.6" customHeight="1">
      <c r="A19" s="10" t="s">
        <v>8</v>
      </c>
      <c r="B19" s="10"/>
      <c r="C19" s="10"/>
      <c r="D19" s="11"/>
      <c r="E19" s="43">
        <v>11</v>
      </c>
      <c r="F19" s="43"/>
      <c r="G19" s="67">
        <v>12635489347</v>
      </c>
      <c r="H19" s="13"/>
      <c r="I19" s="13">
        <v>12626076066</v>
      </c>
      <c r="J19" s="13"/>
      <c r="K19" s="67">
        <v>0</v>
      </c>
      <c r="L19" s="13"/>
      <c r="M19" s="13">
        <v>0</v>
      </c>
    </row>
    <row r="20" spans="1:13" s="28" customFormat="1" ht="15.6" customHeight="1">
      <c r="A20" s="10" t="s">
        <v>9</v>
      </c>
      <c r="B20" s="10"/>
      <c r="C20" s="10"/>
      <c r="D20" s="11"/>
      <c r="E20" s="43"/>
      <c r="F20" s="43"/>
      <c r="G20" s="67">
        <v>708301839</v>
      </c>
      <c r="H20" s="13"/>
      <c r="I20" s="13">
        <v>440732694</v>
      </c>
      <c r="J20" s="13"/>
      <c r="K20" s="67">
        <v>120954088</v>
      </c>
      <c r="L20" s="13"/>
      <c r="M20" s="13">
        <v>69215589</v>
      </c>
    </row>
    <row r="21" spans="1:13" s="28" customFormat="1" ht="15.6" customHeight="1">
      <c r="A21" s="10" t="s">
        <v>244</v>
      </c>
      <c r="B21" s="10"/>
      <c r="C21" s="10"/>
      <c r="D21" s="11"/>
      <c r="E21" s="43">
        <v>12</v>
      </c>
      <c r="F21" s="43"/>
      <c r="G21" s="114">
        <v>160786392</v>
      </c>
      <c r="H21" s="13"/>
      <c r="I21" s="14">
        <v>0</v>
      </c>
      <c r="J21" s="13"/>
      <c r="K21" s="73">
        <v>0</v>
      </c>
      <c r="L21" s="13"/>
      <c r="M21" s="269">
        <v>0</v>
      </c>
    </row>
    <row r="22" spans="1:13" ht="6" customHeight="1">
      <c r="A22" s="10"/>
      <c r="B22" s="10"/>
      <c r="C22" s="10"/>
      <c r="D22" s="39"/>
      <c r="E22" s="40"/>
      <c r="F22" s="41"/>
      <c r="G22" s="66"/>
      <c r="H22" s="41"/>
      <c r="I22" s="42"/>
      <c r="J22" s="2"/>
      <c r="K22" s="66"/>
      <c r="L22" s="2"/>
      <c r="M22" s="42"/>
    </row>
    <row r="23" spans="1:13" s="28" customFormat="1" ht="15.6" customHeight="1">
      <c r="A23" s="37" t="s">
        <v>10</v>
      </c>
      <c r="B23" s="10"/>
      <c r="C23" s="10"/>
      <c r="D23" s="11"/>
      <c r="E23" s="43"/>
      <c r="F23" s="38"/>
      <c r="G23" s="70">
        <f>SUM(G14:G22)</f>
        <v>17843940411</v>
      </c>
      <c r="H23" s="38"/>
      <c r="I23" s="4">
        <f>SUM(I14:I22)</f>
        <v>17362017552</v>
      </c>
      <c r="J23" s="38"/>
      <c r="K23" s="70">
        <f>SUM(K14:K22)</f>
        <v>8474909496</v>
      </c>
      <c r="L23" s="12"/>
      <c r="M23" s="4">
        <f>SUM(M14:M22)</f>
        <v>9005481933</v>
      </c>
    </row>
    <row r="24" spans="1:13" s="28" customFormat="1" ht="12" customHeight="1">
      <c r="A24" s="11"/>
      <c r="B24" s="11"/>
      <c r="C24" s="11"/>
      <c r="D24" s="11"/>
      <c r="E24" s="43"/>
      <c r="F24" s="38"/>
      <c r="G24" s="69"/>
      <c r="H24" s="45"/>
      <c r="I24" s="44"/>
      <c r="J24" s="45"/>
      <c r="K24" s="69"/>
      <c r="L24" s="45"/>
      <c r="M24" s="44"/>
    </row>
    <row r="25" spans="1:13" s="28" customFormat="1" ht="15.6" customHeight="1">
      <c r="A25" s="37" t="s">
        <v>11</v>
      </c>
      <c r="B25" s="37"/>
      <c r="C25" s="37"/>
      <c r="D25" s="11"/>
      <c r="E25" s="43"/>
      <c r="F25" s="38"/>
      <c r="G25" s="64"/>
      <c r="H25" s="38"/>
      <c r="I25" s="12"/>
      <c r="J25" s="38"/>
      <c r="K25" s="64"/>
      <c r="L25" s="12"/>
      <c r="M25" s="12"/>
    </row>
    <row r="26" spans="1:13" ht="6" customHeight="1">
      <c r="A26" s="10"/>
      <c r="B26" s="10"/>
      <c r="C26" s="10"/>
      <c r="D26" s="39"/>
      <c r="E26" s="40"/>
      <c r="F26" s="41"/>
      <c r="G26" s="66"/>
      <c r="H26" s="41"/>
      <c r="I26" s="42"/>
      <c r="J26" s="2"/>
      <c r="K26" s="66"/>
      <c r="L26" s="2"/>
      <c r="M26" s="42"/>
    </row>
    <row r="27" spans="1:13" s="28" customFormat="1" ht="15.6" customHeight="1">
      <c r="A27" s="10" t="s">
        <v>145</v>
      </c>
      <c r="B27" s="10"/>
      <c r="C27" s="10"/>
      <c r="D27" s="11"/>
      <c r="E27" s="43"/>
      <c r="F27" s="43"/>
      <c r="G27" s="71"/>
      <c r="H27" s="46"/>
      <c r="I27" s="46"/>
      <c r="J27" s="46"/>
      <c r="K27" s="71"/>
      <c r="L27" s="46"/>
      <c r="M27" s="46"/>
    </row>
    <row r="28" spans="1:13" s="28" customFormat="1" ht="15.6" customHeight="1">
      <c r="A28" s="10"/>
      <c r="B28" s="10" t="s">
        <v>146</v>
      </c>
      <c r="C28" s="10"/>
      <c r="D28" s="11"/>
      <c r="E28" s="43">
        <v>10</v>
      </c>
      <c r="F28" s="43"/>
      <c r="G28" s="71">
        <v>917932874</v>
      </c>
      <c r="H28" s="46"/>
      <c r="I28" s="46">
        <v>714000171</v>
      </c>
      <c r="J28" s="46"/>
      <c r="K28" s="71">
        <v>0</v>
      </c>
      <c r="L28" s="46"/>
      <c r="M28" s="46">
        <v>0</v>
      </c>
    </row>
    <row r="29" spans="1:13" s="28" customFormat="1" ht="15.6" customHeight="1">
      <c r="A29" s="10" t="s">
        <v>215</v>
      </c>
      <c r="B29" s="10"/>
      <c r="C29" s="10"/>
      <c r="D29" s="11"/>
      <c r="E29" s="43">
        <v>30</v>
      </c>
      <c r="F29" s="43"/>
      <c r="G29" s="71">
        <v>268090552</v>
      </c>
      <c r="H29" s="46"/>
      <c r="I29" s="46">
        <v>248490552</v>
      </c>
      <c r="J29" s="46"/>
      <c r="K29" s="71">
        <v>0</v>
      </c>
      <c r="L29" s="46"/>
      <c r="M29" s="46">
        <v>0</v>
      </c>
    </row>
    <row r="30" spans="1:13" s="28" customFormat="1" ht="15.6" customHeight="1">
      <c r="A30" s="10" t="s">
        <v>145</v>
      </c>
      <c r="B30" s="10"/>
      <c r="C30" s="10"/>
      <c r="D30" s="11"/>
      <c r="E30" s="43"/>
      <c r="F30" s="43"/>
      <c r="G30" s="71"/>
      <c r="H30" s="46"/>
      <c r="I30" s="46"/>
      <c r="J30" s="46"/>
      <c r="K30" s="71"/>
      <c r="L30" s="46"/>
      <c r="M30" s="46"/>
    </row>
    <row r="31" spans="1:13" s="28" customFormat="1" ht="15.6" customHeight="1">
      <c r="A31" s="10"/>
      <c r="B31" s="10" t="s">
        <v>147</v>
      </c>
      <c r="C31" s="10"/>
      <c r="D31" s="11"/>
      <c r="F31" s="43"/>
      <c r="G31" s="71"/>
      <c r="H31" s="46"/>
      <c r="I31" s="46"/>
      <c r="J31" s="46"/>
      <c r="K31" s="71"/>
      <c r="L31" s="46"/>
      <c r="M31" s="46"/>
    </row>
    <row r="32" spans="1:13" s="28" customFormat="1" ht="15.6" customHeight="1">
      <c r="A32" s="10"/>
      <c r="B32" s="10" t="s">
        <v>148</v>
      </c>
      <c r="C32" s="10"/>
      <c r="D32" s="11"/>
      <c r="E32" s="43">
        <v>10</v>
      </c>
      <c r="F32" s="43"/>
      <c r="G32" s="71">
        <v>7255057790</v>
      </c>
      <c r="H32" s="46"/>
      <c r="I32" s="46">
        <v>6600367148</v>
      </c>
      <c r="J32" s="46"/>
      <c r="K32" s="71">
        <v>6114145976</v>
      </c>
      <c r="L32" s="46"/>
      <c r="M32" s="46">
        <v>5635941676</v>
      </c>
    </row>
    <row r="33" spans="1:13" s="28" customFormat="1" ht="15.6" customHeight="1">
      <c r="A33" s="11" t="s">
        <v>12</v>
      </c>
      <c r="B33" s="11"/>
      <c r="C33" s="11"/>
      <c r="D33" s="11"/>
      <c r="E33" s="43">
        <v>13</v>
      </c>
      <c r="F33" s="43"/>
      <c r="G33" s="67">
        <v>13615817710</v>
      </c>
      <c r="H33" s="46"/>
      <c r="I33" s="13">
        <v>13508526946</v>
      </c>
      <c r="J33" s="46"/>
      <c r="K33" s="71">
        <v>0</v>
      </c>
      <c r="L33" s="46"/>
      <c r="M33" s="46">
        <v>0</v>
      </c>
    </row>
    <row r="34" spans="1:13" s="28" customFormat="1" ht="15.6" customHeight="1">
      <c r="A34" s="11" t="s">
        <v>13</v>
      </c>
      <c r="B34" s="11"/>
      <c r="C34" s="11"/>
      <c r="D34" s="11"/>
      <c r="E34" s="43">
        <v>14</v>
      </c>
      <c r="F34" s="43"/>
      <c r="G34" s="67">
        <v>0</v>
      </c>
      <c r="H34" s="46"/>
      <c r="I34" s="13">
        <v>0</v>
      </c>
      <c r="J34" s="46"/>
      <c r="K34" s="71">
        <v>26317683807</v>
      </c>
      <c r="L34" s="46"/>
      <c r="M34" s="46">
        <v>26317683307</v>
      </c>
    </row>
    <row r="35" spans="1:13" s="28" customFormat="1" ht="15.6" customHeight="1">
      <c r="A35" s="11" t="s">
        <v>14</v>
      </c>
      <c r="B35" s="11"/>
      <c r="C35" s="11"/>
      <c r="D35" s="11"/>
      <c r="E35" s="43">
        <v>13</v>
      </c>
      <c r="F35" s="43"/>
      <c r="G35" s="67">
        <v>2096682360</v>
      </c>
      <c r="H35" s="46"/>
      <c r="I35" s="13">
        <v>2613524573</v>
      </c>
      <c r="J35" s="46"/>
      <c r="K35" s="71">
        <v>744351000</v>
      </c>
      <c r="L35" s="46"/>
      <c r="M35" s="46">
        <v>966078998</v>
      </c>
    </row>
    <row r="36" spans="1:13" s="28" customFormat="1" ht="15.6" customHeight="1">
      <c r="A36" s="10" t="s">
        <v>240</v>
      </c>
      <c r="B36" s="11"/>
      <c r="C36" s="11"/>
      <c r="D36" s="11"/>
      <c r="E36" s="43">
        <v>15</v>
      </c>
      <c r="F36" s="43"/>
      <c r="G36" s="67">
        <v>11499773514</v>
      </c>
      <c r="H36" s="13"/>
      <c r="I36" s="13">
        <v>11969908501</v>
      </c>
      <c r="J36" s="13"/>
      <c r="K36" s="71">
        <v>4390656454</v>
      </c>
      <c r="L36" s="13"/>
      <c r="M36" s="46">
        <v>4676109267</v>
      </c>
    </row>
    <row r="37" spans="1:13" s="28" customFormat="1" ht="15.6" customHeight="1">
      <c r="A37" s="299" t="s">
        <v>241</v>
      </c>
      <c r="B37" s="299"/>
      <c r="C37" s="299"/>
      <c r="D37" s="299"/>
      <c r="E37" s="43">
        <v>16</v>
      </c>
      <c r="F37" s="43"/>
      <c r="G37" s="67">
        <v>6659794747</v>
      </c>
      <c r="H37" s="13"/>
      <c r="I37" s="13">
        <v>6561499001</v>
      </c>
      <c r="J37" s="13"/>
      <c r="K37" s="71">
        <v>216234158</v>
      </c>
      <c r="L37" s="13"/>
      <c r="M37" s="46">
        <v>463098196</v>
      </c>
    </row>
    <row r="38" spans="1:13" s="28" customFormat="1" ht="15.6" customHeight="1">
      <c r="A38" s="10" t="s">
        <v>242</v>
      </c>
      <c r="B38" s="11"/>
      <c r="C38" s="11"/>
      <c r="D38" s="11"/>
      <c r="E38" s="43"/>
      <c r="F38" s="43"/>
      <c r="G38" s="67">
        <v>4118659963</v>
      </c>
      <c r="H38" s="13"/>
      <c r="I38" s="13">
        <v>4118659963</v>
      </c>
      <c r="J38" s="13"/>
      <c r="K38" s="71">
        <v>0</v>
      </c>
      <c r="L38" s="13"/>
      <c r="M38" s="46">
        <v>0</v>
      </c>
    </row>
    <row r="39" spans="1:13" s="28" customFormat="1" ht="15.6" customHeight="1">
      <c r="A39" s="10" t="s">
        <v>15</v>
      </c>
      <c r="B39" s="11"/>
      <c r="C39" s="11"/>
      <c r="D39" s="11"/>
      <c r="E39" s="43">
        <v>17</v>
      </c>
      <c r="F39" s="43"/>
      <c r="G39" s="67">
        <v>17575045652</v>
      </c>
      <c r="H39" s="13"/>
      <c r="I39" s="13">
        <v>17575045652</v>
      </c>
      <c r="J39" s="13"/>
      <c r="K39" s="71">
        <v>0</v>
      </c>
      <c r="L39" s="13"/>
      <c r="M39" s="46">
        <v>0</v>
      </c>
    </row>
    <row r="40" spans="1:13" s="28" customFormat="1" ht="15.6" customHeight="1">
      <c r="A40" s="11" t="s">
        <v>16</v>
      </c>
      <c r="B40" s="11"/>
      <c r="C40" s="11"/>
      <c r="D40" s="11"/>
      <c r="E40" s="43">
        <v>18</v>
      </c>
      <c r="F40" s="43"/>
      <c r="G40" s="67">
        <v>180829647</v>
      </c>
      <c r="H40" s="13"/>
      <c r="I40" s="13">
        <v>184137758</v>
      </c>
      <c r="J40" s="13"/>
      <c r="K40" s="71">
        <v>0</v>
      </c>
      <c r="L40" s="13"/>
      <c r="M40" s="46">
        <v>0</v>
      </c>
    </row>
    <row r="41" spans="1:13" s="28" customFormat="1" ht="15.6" customHeight="1">
      <c r="A41" s="11" t="s">
        <v>17</v>
      </c>
      <c r="B41" s="11"/>
      <c r="C41" s="11"/>
      <c r="D41" s="11"/>
      <c r="E41" s="43"/>
      <c r="F41" s="43"/>
      <c r="G41" s="68">
        <v>737868241</v>
      </c>
      <c r="H41" s="13"/>
      <c r="I41" s="14">
        <v>1164930543</v>
      </c>
      <c r="J41" s="13"/>
      <c r="K41" s="294">
        <v>42512519</v>
      </c>
      <c r="L41" s="13"/>
      <c r="M41" s="278">
        <v>50256006</v>
      </c>
    </row>
    <row r="42" spans="1:13" ht="6" customHeight="1">
      <c r="A42" s="10"/>
      <c r="B42" s="10"/>
      <c r="C42" s="10"/>
      <c r="D42" s="39"/>
      <c r="E42" s="40"/>
      <c r="F42" s="41"/>
      <c r="G42" s="66"/>
      <c r="H42" s="41"/>
      <c r="I42" s="42"/>
      <c r="J42" s="2"/>
      <c r="K42" s="66"/>
      <c r="L42" s="2"/>
      <c r="M42" s="42"/>
    </row>
    <row r="43" spans="1:13" s="28" customFormat="1" ht="15.6" customHeight="1">
      <c r="A43" s="37" t="s">
        <v>18</v>
      </c>
      <c r="B43" s="37"/>
      <c r="C43" s="37"/>
      <c r="D43" s="11"/>
      <c r="E43" s="43"/>
      <c r="F43" s="38"/>
      <c r="G43" s="70">
        <f>SUM(G27:G42)</f>
        <v>64925553050</v>
      </c>
      <c r="H43" s="38"/>
      <c r="I43" s="4">
        <f>SUM(I27:I42)</f>
        <v>65259090808</v>
      </c>
      <c r="J43" s="38"/>
      <c r="K43" s="70">
        <f>SUM(K27:K42)</f>
        <v>37825583914</v>
      </c>
      <c r="L43" s="12"/>
      <c r="M43" s="4">
        <f>SUM(M27:M42)</f>
        <v>38109167450</v>
      </c>
    </row>
    <row r="44" spans="1:13" ht="6" customHeight="1">
      <c r="A44" s="10"/>
      <c r="B44" s="10"/>
      <c r="C44" s="10"/>
      <c r="D44" s="39"/>
      <c r="E44" s="40"/>
      <c r="F44" s="41"/>
      <c r="G44" s="66"/>
      <c r="H44" s="41"/>
      <c r="I44" s="42"/>
      <c r="J44" s="2"/>
      <c r="K44" s="66"/>
      <c r="L44" s="2"/>
      <c r="M44" s="42"/>
    </row>
    <row r="45" spans="1:13" s="28" customFormat="1" ht="15.6" customHeight="1" thickBot="1">
      <c r="A45" s="37" t="s">
        <v>19</v>
      </c>
      <c r="B45" s="37"/>
      <c r="C45" s="37"/>
      <c r="D45" s="11"/>
      <c r="E45" s="43"/>
      <c r="F45" s="38"/>
      <c r="G45" s="72">
        <f>SUM(G23,G43)</f>
        <v>82769493461</v>
      </c>
      <c r="H45" s="38"/>
      <c r="I45" s="47">
        <f>+I23+I43</f>
        <v>82621108360</v>
      </c>
      <c r="J45" s="38"/>
      <c r="K45" s="72">
        <f>+K23+K43</f>
        <v>46300493410</v>
      </c>
      <c r="L45" s="12"/>
      <c r="M45" s="47">
        <f>+M23+M43</f>
        <v>47114649383</v>
      </c>
    </row>
    <row r="46" spans="1:13" s="28" customFormat="1" ht="16.5" customHeight="1" thickTop="1">
      <c r="A46" s="26"/>
      <c r="B46" s="26"/>
      <c r="C46" s="26"/>
      <c r="D46" s="27"/>
      <c r="E46" s="31"/>
      <c r="F46" s="29"/>
      <c r="G46" s="30"/>
      <c r="H46" s="29"/>
      <c r="I46" s="30"/>
      <c r="J46" s="29"/>
      <c r="K46" s="30"/>
      <c r="L46" s="30"/>
      <c r="M46" s="30"/>
    </row>
    <row r="47" spans="1:13" s="28" customFormat="1" ht="16.5" customHeight="1">
      <c r="A47" s="26"/>
      <c r="B47" s="26"/>
      <c r="C47" s="26"/>
      <c r="D47" s="27"/>
      <c r="E47" s="31"/>
      <c r="F47" s="29"/>
      <c r="G47" s="30"/>
      <c r="H47" s="29"/>
      <c r="I47" s="30"/>
      <c r="J47" s="29"/>
      <c r="K47" s="30"/>
      <c r="L47" s="30"/>
      <c r="M47" s="30"/>
    </row>
    <row r="48" spans="1:13" s="28" customFormat="1" ht="18" customHeight="1">
      <c r="A48" s="26"/>
      <c r="B48" s="26"/>
      <c r="C48" s="26"/>
      <c r="D48" s="27"/>
      <c r="E48" s="31"/>
      <c r="F48" s="29"/>
      <c r="G48" s="30"/>
      <c r="H48" s="29"/>
      <c r="I48" s="30"/>
      <c r="J48" s="29"/>
      <c r="K48" s="30"/>
      <c r="L48" s="30"/>
      <c r="M48" s="30"/>
    </row>
    <row r="49" spans="1:13" s="28" customFormat="1" ht="15.75" customHeight="1">
      <c r="A49" s="26"/>
      <c r="B49" s="26"/>
      <c r="C49" s="26"/>
      <c r="D49" s="27"/>
      <c r="E49" s="31"/>
      <c r="F49" s="29"/>
      <c r="G49" s="30"/>
      <c r="H49" s="29"/>
      <c r="I49" s="30"/>
      <c r="J49" s="29"/>
      <c r="K49" s="30"/>
      <c r="L49" s="30"/>
      <c r="M49" s="30"/>
    </row>
    <row r="50" spans="1:13" s="28" customFormat="1" ht="16.5" customHeight="1">
      <c r="A50" s="33" t="s">
        <v>20</v>
      </c>
      <c r="B50" s="26"/>
      <c r="C50" s="26"/>
      <c r="D50" s="27"/>
      <c r="E50" s="31"/>
      <c r="F50" s="29"/>
      <c r="G50" s="30"/>
      <c r="H50" s="29"/>
      <c r="I50" s="30"/>
      <c r="J50" s="29"/>
      <c r="K50" s="30"/>
      <c r="L50" s="30"/>
      <c r="M50" s="30"/>
    </row>
    <row r="51" spans="1:13" s="28" customFormat="1" ht="16.5" customHeight="1">
      <c r="A51" s="33"/>
      <c r="B51" s="26"/>
      <c r="C51" s="26"/>
      <c r="D51" s="27"/>
      <c r="E51" s="31"/>
      <c r="F51" s="29"/>
      <c r="G51" s="30"/>
      <c r="H51" s="29"/>
      <c r="I51" s="30"/>
      <c r="J51" s="29"/>
      <c r="K51" s="30"/>
      <c r="L51" s="30"/>
      <c r="M51" s="30"/>
    </row>
    <row r="52" spans="1:13" s="28" customFormat="1" ht="12.75" customHeight="1">
      <c r="A52" s="33"/>
      <c r="B52" s="26"/>
      <c r="C52" s="26"/>
      <c r="D52" s="27"/>
      <c r="E52" s="31"/>
      <c r="F52" s="29"/>
      <c r="G52" s="30"/>
      <c r="H52" s="29"/>
      <c r="I52" s="30"/>
      <c r="J52" s="29"/>
      <c r="K52" s="30"/>
      <c r="L52" s="30"/>
      <c r="M52" s="30"/>
    </row>
    <row r="53" spans="1:13" s="28" customFormat="1" ht="21.95" customHeight="1">
      <c r="A53" s="286" t="s">
        <v>278</v>
      </c>
      <c r="B53" s="34"/>
      <c r="C53" s="34"/>
      <c r="D53" s="34"/>
      <c r="E53" s="34"/>
      <c r="F53" s="35"/>
      <c r="G53" s="24"/>
      <c r="H53" s="35"/>
      <c r="I53" s="24"/>
      <c r="J53" s="24"/>
      <c r="K53" s="24"/>
      <c r="L53" s="24"/>
      <c r="M53" s="24"/>
    </row>
    <row r="54" spans="1:13" ht="16.5" customHeight="1">
      <c r="A54" s="18" t="s">
        <v>0</v>
      </c>
      <c r="B54" s="18"/>
      <c r="C54" s="18"/>
      <c r="D54" s="18"/>
    </row>
    <row r="55" spans="1:13" ht="16.5" customHeight="1">
      <c r="A55" s="18" t="s">
        <v>1</v>
      </c>
      <c r="B55" s="18"/>
      <c r="C55" s="18"/>
      <c r="D55" s="18"/>
    </row>
    <row r="56" spans="1:13" ht="16.5" customHeight="1">
      <c r="A56" s="22" t="str">
        <f>A3</f>
        <v>As at 31 December 2021</v>
      </c>
      <c r="B56" s="22"/>
      <c r="C56" s="22"/>
      <c r="D56" s="22"/>
      <c r="E56" s="23"/>
      <c r="F56" s="23"/>
      <c r="G56" s="24"/>
      <c r="H56" s="23"/>
      <c r="I56" s="24"/>
      <c r="J56" s="24"/>
      <c r="K56" s="24"/>
      <c r="L56" s="24"/>
      <c r="M56" s="24"/>
    </row>
    <row r="58" spans="1:13" ht="16.5" customHeight="1">
      <c r="A58" s="61"/>
      <c r="B58" s="27"/>
      <c r="C58" s="27"/>
      <c r="D58" s="27"/>
      <c r="E58" s="31"/>
      <c r="F58" s="31"/>
      <c r="G58" s="32"/>
      <c r="H58" s="32"/>
      <c r="I58" s="32"/>
      <c r="J58" s="32"/>
      <c r="K58" s="32"/>
      <c r="L58" s="32"/>
      <c r="M58" s="32"/>
    </row>
    <row r="59" spans="1:13" ht="16.5" customHeight="1">
      <c r="A59" s="1"/>
      <c r="B59" s="1"/>
      <c r="C59" s="1"/>
      <c r="D59" s="1"/>
      <c r="E59" s="1"/>
      <c r="F59" s="1"/>
      <c r="G59" s="297" t="str">
        <f>G6</f>
        <v>Consolidated
 financial statements</v>
      </c>
      <c r="H59" s="297"/>
      <c r="I59" s="297"/>
      <c r="J59" s="2"/>
      <c r="K59" s="297" t="str">
        <f>K6</f>
        <v>Separate 
financial statements</v>
      </c>
      <c r="L59" s="297"/>
      <c r="M59" s="297"/>
    </row>
    <row r="60" spans="1:13" ht="16.5" customHeight="1">
      <c r="A60" s="1"/>
      <c r="B60" s="1"/>
      <c r="C60" s="1"/>
      <c r="D60" s="1"/>
      <c r="E60" s="1"/>
      <c r="F60" s="1"/>
      <c r="G60" s="298"/>
      <c r="H60" s="298"/>
      <c r="I60" s="298"/>
      <c r="J60" s="2"/>
      <c r="K60" s="298"/>
      <c r="L60" s="298"/>
      <c r="M60" s="298"/>
    </row>
    <row r="61" spans="1:13" ht="16.5" customHeight="1">
      <c r="A61" s="7"/>
      <c r="B61" s="7"/>
      <c r="C61" s="7"/>
      <c r="D61" s="7"/>
      <c r="E61" s="1"/>
      <c r="F61" s="8"/>
      <c r="G61" s="6" t="s">
        <v>226</v>
      </c>
      <c r="H61" s="1"/>
      <c r="I61" s="6" t="s">
        <v>143</v>
      </c>
      <c r="J61" s="5"/>
      <c r="K61" s="6" t="s">
        <v>226</v>
      </c>
      <c r="L61" s="1"/>
      <c r="M61" s="6" t="s">
        <v>143</v>
      </c>
    </row>
    <row r="62" spans="1:13" ht="16.5" customHeight="1">
      <c r="A62" s="7"/>
      <c r="B62" s="7"/>
      <c r="C62" s="7"/>
      <c r="D62" s="7"/>
      <c r="E62" s="36" t="s">
        <v>2</v>
      </c>
      <c r="F62" s="8"/>
      <c r="G62" s="9" t="s">
        <v>3</v>
      </c>
      <c r="H62" s="8"/>
      <c r="I62" s="9" t="s">
        <v>3</v>
      </c>
      <c r="J62" s="5"/>
      <c r="K62" s="9" t="s">
        <v>3</v>
      </c>
      <c r="L62" s="8"/>
      <c r="M62" s="9" t="s">
        <v>3</v>
      </c>
    </row>
    <row r="63" spans="1:13" ht="16.5" customHeight="1">
      <c r="A63" s="37"/>
      <c r="B63" s="37"/>
      <c r="C63" s="37"/>
      <c r="D63" s="11"/>
      <c r="E63" s="38"/>
      <c r="F63" s="38"/>
      <c r="G63" s="64"/>
      <c r="H63" s="38"/>
      <c r="I63" s="12"/>
      <c r="J63" s="38"/>
      <c r="K63" s="64"/>
      <c r="L63" s="12"/>
      <c r="M63" s="12"/>
    </row>
    <row r="64" spans="1:13" ht="16.5" customHeight="1">
      <c r="A64" s="39" t="s">
        <v>21</v>
      </c>
      <c r="B64" s="39"/>
      <c r="C64" s="39"/>
      <c r="D64" s="39"/>
      <c r="E64" s="8"/>
      <c r="F64" s="8"/>
      <c r="G64" s="74"/>
      <c r="H64" s="8"/>
      <c r="I64" s="48"/>
      <c r="J64" s="48"/>
      <c r="K64" s="74"/>
      <c r="L64" s="48"/>
      <c r="M64" s="48"/>
    </row>
    <row r="65" spans="1:13" ht="16.5" customHeight="1">
      <c r="A65" s="10"/>
      <c r="B65" s="10"/>
      <c r="C65" s="10"/>
      <c r="D65" s="39"/>
      <c r="E65" s="40"/>
      <c r="F65" s="41"/>
      <c r="G65" s="66"/>
      <c r="H65" s="41"/>
      <c r="I65" s="42"/>
      <c r="J65" s="2"/>
      <c r="K65" s="66"/>
      <c r="L65" s="2"/>
      <c r="M65" s="42"/>
    </row>
    <row r="66" spans="1:13" ht="16.5" customHeight="1">
      <c r="A66" s="39" t="s">
        <v>22</v>
      </c>
      <c r="B66" s="39"/>
      <c r="C66" s="39"/>
      <c r="D66" s="39"/>
      <c r="E66" s="8"/>
      <c r="F66" s="8"/>
      <c r="G66" s="74"/>
      <c r="H66" s="8"/>
      <c r="I66" s="48"/>
      <c r="J66" s="48"/>
      <c r="K66" s="74"/>
      <c r="L66" s="48"/>
      <c r="M66" s="48"/>
    </row>
    <row r="67" spans="1:13" ht="16.5" customHeight="1">
      <c r="A67" s="10"/>
      <c r="B67" s="10"/>
      <c r="C67" s="10"/>
      <c r="D67" s="39"/>
      <c r="E67" s="40"/>
      <c r="F67" s="41"/>
      <c r="G67" s="66"/>
      <c r="H67" s="41"/>
      <c r="I67" s="42"/>
      <c r="J67" s="2"/>
      <c r="K67" s="66"/>
      <c r="L67" s="2"/>
      <c r="M67" s="42"/>
    </row>
    <row r="68" spans="1:13" ht="16.5" customHeight="1">
      <c r="A68" s="1" t="s">
        <v>123</v>
      </c>
      <c r="B68" s="11"/>
      <c r="C68" s="11"/>
      <c r="D68" s="11"/>
      <c r="E68" s="194">
        <v>19</v>
      </c>
      <c r="F68" s="43"/>
      <c r="G68" s="67">
        <v>2997305243</v>
      </c>
      <c r="H68" s="13"/>
      <c r="I68" s="13">
        <v>1946862888</v>
      </c>
      <c r="J68" s="13"/>
      <c r="K68" s="67">
        <v>1997384975</v>
      </c>
      <c r="L68" s="13"/>
      <c r="M68" s="13">
        <v>1946862888</v>
      </c>
    </row>
    <row r="69" spans="1:13" ht="16.5" customHeight="1">
      <c r="A69" s="17" t="s">
        <v>26</v>
      </c>
      <c r="B69" s="11"/>
      <c r="C69" s="11"/>
      <c r="D69" s="11"/>
      <c r="E69" s="194">
        <v>19</v>
      </c>
      <c r="F69" s="43"/>
      <c r="G69" s="67">
        <v>0</v>
      </c>
      <c r="H69" s="13"/>
      <c r="I69" s="13">
        <v>0</v>
      </c>
      <c r="J69" s="13"/>
      <c r="K69" s="67">
        <v>846100000</v>
      </c>
      <c r="L69" s="13"/>
      <c r="M69" s="13">
        <v>915400000</v>
      </c>
    </row>
    <row r="70" spans="1:13" ht="16.5" customHeight="1">
      <c r="A70" s="11" t="s">
        <v>23</v>
      </c>
      <c r="B70" s="11"/>
      <c r="C70" s="11"/>
      <c r="D70" s="11"/>
      <c r="E70" s="43">
        <v>20</v>
      </c>
      <c r="F70" s="43"/>
      <c r="G70" s="67">
        <v>2583133331</v>
      </c>
      <c r="H70" s="13"/>
      <c r="I70" s="13">
        <v>2576622422</v>
      </c>
      <c r="J70" s="13"/>
      <c r="K70" s="67">
        <v>353024750</v>
      </c>
      <c r="L70" s="13"/>
      <c r="M70" s="13">
        <v>1050690135</v>
      </c>
    </row>
    <row r="71" spans="1:13" ht="16.5" customHeight="1">
      <c r="A71" s="17" t="s">
        <v>140</v>
      </c>
      <c r="B71" s="11"/>
      <c r="C71" s="11"/>
      <c r="D71" s="11"/>
      <c r="E71" s="194">
        <v>19</v>
      </c>
      <c r="F71" s="43"/>
      <c r="G71" s="67">
        <v>6178703658</v>
      </c>
      <c r="H71" s="13"/>
      <c r="I71" s="13">
        <v>1369230251</v>
      </c>
      <c r="J71" s="13"/>
      <c r="K71" s="67">
        <v>1499798482</v>
      </c>
      <c r="L71" s="13"/>
      <c r="M71" s="13">
        <v>999447639</v>
      </c>
    </row>
    <row r="72" spans="1:13" ht="16.5" customHeight="1">
      <c r="A72" s="17" t="s">
        <v>24</v>
      </c>
      <c r="B72" s="11"/>
      <c r="C72" s="11"/>
      <c r="D72" s="11"/>
      <c r="E72" s="194">
        <v>21</v>
      </c>
      <c r="F72" s="38"/>
      <c r="G72" s="65">
        <v>6252738859</v>
      </c>
      <c r="H72" s="12"/>
      <c r="I72" s="2">
        <v>8404852012</v>
      </c>
      <c r="J72" s="12"/>
      <c r="K72" s="67">
        <v>4753393234</v>
      </c>
      <c r="L72" s="12"/>
      <c r="M72" s="13">
        <v>3999168755</v>
      </c>
    </row>
    <row r="73" spans="1:13" ht="16.5" customHeight="1">
      <c r="A73" s="17" t="s">
        <v>25</v>
      </c>
      <c r="B73" s="1"/>
      <c r="C73" s="1"/>
      <c r="D73" s="11"/>
      <c r="E73" s="43">
        <v>22</v>
      </c>
      <c r="F73" s="43"/>
      <c r="G73" s="65">
        <v>147402492</v>
      </c>
      <c r="H73" s="13"/>
      <c r="I73" s="2">
        <v>91153410</v>
      </c>
      <c r="J73" s="13"/>
      <c r="K73" s="67">
        <v>65483746</v>
      </c>
      <c r="L73" s="13"/>
      <c r="M73" s="13">
        <v>31953097</v>
      </c>
    </row>
    <row r="74" spans="1:13" ht="16.5" customHeight="1">
      <c r="A74" s="11" t="s">
        <v>27</v>
      </c>
      <c r="B74" s="11"/>
      <c r="C74" s="11"/>
      <c r="D74" s="11"/>
      <c r="E74" s="43"/>
      <c r="F74" s="43"/>
      <c r="G74" s="67">
        <v>145688998</v>
      </c>
      <c r="H74" s="13"/>
      <c r="I74" s="13">
        <v>98150468</v>
      </c>
      <c r="J74" s="13"/>
      <c r="K74" s="67">
        <v>0</v>
      </c>
      <c r="L74" s="13"/>
      <c r="M74" s="13">
        <v>0</v>
      </c>
    </row>
    <row r="75" spans="1:13" ht="16.5" customHeight="1">
      <c r="A75" s="11" t="s">
        <v>150</v>
      </c>
      <c r="B75" s="11"/>
      <c r="C75" s="11"/>
      <c r="D75" s="11"/>
      <c r="E75" s="194">
        <v>10</v>
      </c>
      <c r="F75" s="43"/>
      <c r="G75" s="67">
        <v>30280845</v>
      </c>
      <c r="H75" s="13"/>
      <c r="I75" s="13">
        <v>72414881</v>
      </c>
      <c r="J75" s="13"/>
      <c r="K75" s="67">
        <v>4152435</v>
      </c>
      <c r="L75" s="13"/>
      <c r="M75" s="13">
        <v>3177238</v>
      </c>
    </row>
    <row r="76" spans="1:13" ht="16.5" customHeight="1">
      <c r="A76" s="11" t="s">
        <v>28</v>
      </c>
      <c r="B76" s="11"/>
      <c r="C76" s="11"/>
      <c r="D76" s="11"/>
      <c r="E76" s="194"/>
      <c r="F76" s="43"/>
      <c r="G76" s="67">
        <v>157855639</v>
      </c>
      <c r="H76" s="13"/>
      <c r="I76" s="13">
        <v>147891660</v>
      </c>
      <c r="J76" s="13"/>
      <c r="K76" s="67">
        <v>43224825</v>
      </c>
      <c r="L76" s="13"/>
      <c r="M76" s="13">
        <v>59210045</v>
      </c>
    </row>
    <row r="77" spans="1:13" ht="16.5" customHeight="1">
      <c r="A77" s="11" t="s">
        <v>245</v>
      </c>
      <c r="B77" s="11"/>
      <c r="C77" s="11"/>
      <c r="D77" s="11"/>
      <c r="E77" s="194"/>
      <c r="F77" s="43"/>
      <c r="G77" s="67"/>
      <c r="H77" s="13"/>
      <c r="I77" s="13"/>
      <c r="J77" s="13"/>
      <c r="K77" s="67"/>
      <c r="L77" s="13"/>
      <c r="M77" s="13"/>
    </row>
    <row r="78" spans="1:13" ht="16.5" customHeight="1">
      <c r="A78" s="1"/>
      <c r="B78" s="11" t="s">
        <v>246</v>
      </c>
      <c r="C78" s="11"/>
      <c r="D78" s="11"/>
      <c r="E78" s="43">
        <v>12</v>
      </c>
      <c r="F78" s="43"/>
      <c r="G78" s="114">
        <v>142818051</v>
      </c>
      <c r="H78" s="13"/>
      <c r="I78" s="14">
        <v>0</v>
      </c>
      <c r="J78" s="13"/>
      <c r="K78" s="114">
        <v>0</v>
      </c>
      <c r="L78" s="13"/>
      <c r="M78" s="14">
        <v>0</v>
      </c>
    </row>
    <row r="79" spans="1:13" ht="16.5" customHeight="1">
      <c r="A79" s="10"/>
      <c r="B79" s="10"/>
      <c r="C79" s="10"/>
      <c r="D79" s="39"/>
      <c r="E79" s="40"/>
      <c r="F79" s="41"/>
      <c r="G79" s="66"/>
      <c r="H79" s="41"/>
      <c r="I79" s="42"/>
      <c r="J79" s="2"/>
      <c r="K79" s="66"/>
      <c r="L79" s="2"/>
      <c r="M79" s="42"/>
    </row>
    <row r="80" spans="1:13" ht="16.5" customHeight="1">
      <c r="A80" s="37" t="s">
        <v>29</v>
      </c>
      <c r="B80" s="11"/>
      <c r="C80" s="11"/>
      <c r="D80" s="11"/>
      <c r="E80" s="43"/>
      <c r="F80" s="38"/>
      <c r="G80" s="70">
        <f>SUM(G68:G78)</f>
        <v>18635927116</v>
      </c>
      <c r="H80" s="38"/>
      <c r="I80" s="4">
        <f>SUM(I68:I78)</f>
        <v>14707177992</v>
      </c>
      <c r="J80" s="38"/>
      <c r="K80" s="70">
        <f>SUM(K68:K78)</f>
        <v>9562562447</v>
      </c>
      <c r="L80" s="12"/>
      <c r="M80" s="4">
        <f>SUM(M68:M78)</f>
        <v>9005909797</v>
      </c>
    </row>
    <row r="81" spans="1:13" ht="16.5" customHeight="1">
      <c r="A81" s="11"/>
      <c r="B81" s="11"/>
      <c r="C81" s="11"/>
      <c r="D81" s="11"/>
      <c r="E81" s="43"/>
      <c r="F81" s="38"/>
      <c r="G81" s="64"/>
      <c r="H81" s="38"/>
      <c r="I81" s="12"/>
      <c r="J81" s="38"/>
      <c r="K81" s="64"/>
      <c r="L81" s="12"/>
      <c r="M81" s="12"/>
    </row>
    <row r="82" spans="1:13" ht="16.5" customHeight="1">
      <c r="A82" s="39" t="s">
        <v>30</v>
      </c>
      <c r="B82" s="39"/>
      <c r="C82" s="39"/>
      <c r="D82" s="11"/>
      <c r="E82" s="43"/>
      <c r="F82" s="38"/>
      <c r="G82" s="64"/>
      <c r="H82" s="38"/>
      <c r="I82" s="12"/>
      <c r="J82" s="38"/>
      <c r="K82" s="64"/>
      <c r="L82" s="12"/>
      <c r="M82" s="12"/>
    </row>
    <row r="83" spans="1:13" ht="16.5" customHeight="1">
      <c r="A83" s="10"/>
      <c r="B83" s="10"/>
      <c r="C83" s="10"/>
      <c r="D83" s="39"/>
      <c r="E83" s="40"/>
      <c r="F83" s="41"/>
      <c r="G83" s="66"/>
      <c r="H83" s="41"/>
      <c r="I83" s="42"/>
      <c r="J83" s="2"/>
      <c r="K83" s="66"/>
      <c r="L83" s="2"/>
      <c r="M83" s="42"/>
    </row>
    <row r="84" spans="1:13" ht="16.5" customHeight="1">
      <c r="A84" s="17" t="s">
        <v>31</v>
      </c>
      <c r="B84" s="10"/>
      <c r="C84" s="10"/>
      <c r="D84" s="11"/>
      <c r="E84" s="194">
        <v>19</v>
      </c>
      <c r="F84" s="43"/>
      <c r="G84" s="67">
        <v>2089650674</v>
      </c>
      <c r="H84" s="13"/>
      <c r="I84" s="13">
        <v>9602982354</v>
      </c>
      <c r="J84" s="13"/>
      <c r="K84" s="67">
        <v>1290000000</v>
      </c>
      <c r="L84" s="13"/>
      <c r="M84" s="13">
        <v>2500000000</v>
      </c>
    </row>
    <row r="85" spans="1:13" ht="16.5" customHeight="1">
      <c r="A85" s="17" t="s">
        <v>32</v>
      </c>
      <c r="B85" s="11"/>
      <c r="C85" s="11"/>
      <c r="D85" s="11"/>
      <c r="E85" s="194">
        <v>21</v>
      </c>
      <c r="F85" s="38"/>
      <c r="G85" s="67">
        <v>20896587183</v>
      </c>
      <c r="H85" s="38"/>
      <c r="I85" s="13">
        <v>19929740333</v>
      </c>
      <c r="J85" s="38"/>
      <c r="K85" s="67">
        <v>13294278953</v>
      </c>
      <c r="L85" s="12"/>
      <c r="M85" s="13">
        <v>14325654123</v>
      </c>
    </row>
    <row r="86" spans="1:13" ht="16.5" customHeight="1">
      <c r="A86" s="11" t="s">
        <v>33</v>
      </c>
      <c r="B86" s="11"/>
      <c r="C86" s="37"/>
      <c r="D86" s="11"/>
      <c r="E86" s="43">
        <v>22</v>
      </c>
      <c r="F86" s="38"/>
      <c r="G86" s="64">
        <v>3187321358</v>
      </c>
      <c r="H86" s="38"/>
      <c r="I86" s="12">
        <v>2641464022</v>
      </c>
      <c r="J86" s="38"/>
      <c r="K86" s="67">
        <v>612989797</v>
      </c>
      <c r="L86" s="12"/>
      <c r="M86" s="13">
        <v>558321870</v>
      </c>
    </row>
    <row r="87" spans="1:13" ht="16.5" customHeight="1">
      <c r="A87" s="11" t="s">
        <v>151</v>
      </c>
      <c r="B87" s="11"/>
      <c r="C87" s="37"/>
      <c r="D87" s="11"/>
      <c r="E87" s="194">
        <v>10</v>
      </c>
      <c r="F87" s="38"/>
      <c r="G87" s="64">
        <v>338098894</v>
      </c>
      <c r="H87" s="38"/>
      <c r="I87" s="12">
        <v>299777409</v>
      </c>
      <c r="J87" s="38"/>
      <c r="K87" s="67">
        <v>15338669</v>
      </c>
      <c r="L87" s="12"/>
      <c r="M87" s="13">
        <v>38036891</v>
      </c>
    </row>
    <row r="88" spans="1:13" ht="16.5" customHeight="1">
      <c r="A88" s="1" t="s">
        <v>223</v>
      </c>
      <c r="B88" s="39"/>
      <c r="C88" s="1"/>
      <c r="D88" s="11"/>
      <c r="E88" s="43">
        <v>18</v>
      </c>
      <c r="F88" s="43"/>
      <c r="G88" s="67">
        <v>3182192159</v>
      </c>
      <c r="H88" s="13"/>
      <c r="I88" s="13">
        <v>2822250985</v>
      </c>
      <c r="J88" s="13"/>
      <c r="K88" s="67">
        <v>143526041</v>
      </c>
      <c r="L88" s="13"/>
      <c r="M88" s="13">
        <v>133338621</v>
      </c>
    </row>
    <row r="89" spans="1:13" ht="16.5" customHeight="1">
      <c r="A89" s="11" t="s">
        <v>136</v>
      </c>
      <c r="B89" s="39"/>
      <c r="C89" s="1"/>
      <c r="D89" s="11"/>
      <c r="E89" s="43"/>
      <c r="F89" s="43"/>
      <c r="G89" s="67"/>
      <c r="H89" s="13"/>
      <c r="I89" s="13"/>
      <c r="J89" s="13"/>
      <c r="K89" s="67"/>
      <c r="L89" s="13"/>
      <c r="M89" s="13"/>
    </row>
    <row r="90" spans="1:13" ht="16.5" customHeight="1">
      <c r="A90" s="1" t="s">
        <v>137</v>
      </c>
      <c r="B90" s="37"/>
      <c r="C90" s="37"/>
      <c r="D90" s="11"/>
      <c r="E90" s="194">
        <v>10</v>
      </c>
      <c r="F90" s="38"/>
      <c r="G90" s="64">
        <v>153274481</v>
      </c>
      <c r="H90" s="38"/>
      <c r="I90" s="12">
        <v>207202028</v>
      </c>
      <c r="J90" s="38"/>
      <c r="K90" s="67">
        <v>23689805</v>
      </c>
      <c r="L90" s="12"/>
      <c r="M90" s="13">
        <v>35354893</v>
      </c>
    </row>
    <row r="91" spans="1:13" ht="16.5" customHeight="1">
      <c r="A91" s="40" t="s">
        <v>35</v>
      </c>
      <c r="B91" s="10"/>
      <c r="C91" s="10"/>
      <c r="D91" s="11"/>
      <c r="E91" s="43">
        <v>23</v>
      </c>
      <c r="F91" s="43"/>
      <c r="G91" s="67">
        <v>185791238</v>
      </c>
      <c r="H91" s="13"/>
      <c r="I91" s="13">
        <v>158458824</v>
      </c>
      <c r="J91" s="13"/>
      <c r="K91" s="67">
        <v>62353233</v>
      </c>
      <c r="L91" s="12"/>
      <c r="M91" s="13">
        <v>52801726</v>
      </c>
    </row>
    <row r="92" spans="1:13" ht="16.5" customHeight="1">
      <c r="A92" s="11" t="s">
        <v>36</v>
      </c>
      <c r="B92" s="39"/>
      <c r="C92" s="39"/>
      <c r="D92" s="11"/>
      <c r="E92" s="43"/>
      <c r="F92" s="43"/>
      <c r="G92" s="68">
        <v>70878012</v>
      </c>
      <c r="H92" s="38"/>
      <c r="I92" s="14">
        <v>84887925</v>
      </c>
      <c r="J92" s="38"/>
      <c r="K92" s="73">
        <v>0</v>
      </c>
      <c r="L92" s="12"/>
      <c r="M92" s="269">
        <v>0</v>
      </c>
    </row>
    <row r="93" spans="1:13" ht="16.5" customHeight="1">
      <c r="A93" s="10"/>
      <c r="B93" s="10"/>
      <c r="C93" s="10"/>
      <c r="D93" s="39"/>
      <c r="E93" s="40"/>
      <c r="F93" s="41"/>
      <c r="G93" s="66"/>
      <c r="H93" s="41"/>
      <c r="I93" s="42"/>
      <c r="J93" s="2"/>
      <c r="K93" s="66"/>
      <c r="L93" s="2"/>
      <c r="M93" s="42"/>
    </row>
    <row r="94" spans="1:13" ht="16.5" customHeight="1">
      <c r="A94" s="39" t="s">
        <v>37</v>
      </c>
      <c r="B94" s="39"/>
      <c r="C94" s="39"/>
      <c r="D94" s="11"/>
      <c r="E94" s="43"/>
      <c r="F94" s="38"/>
      <c r="G94" s="70">
        <f>SUM(G84:G93)</f>
        <v>30103793999</v>
      </c>
      <c r="H94" s="38"/>
      <c r="I94" s="4">
        <f>SUM(I84:I93)</f>
        <v>35746763880</v>
      </c>
      <c r="J94" s="38"/>
      <c r="K94" s="70">
        <f>SUM(K82:K92)</f>
        <v>15442176498</v>
      </c>
      <c r="L94" s="12"/>
      <c r="M94" s="4">
        <f>SUM(M82:M92)</f>
        <v>17643508124</v>
      </c>
    </row>
    <row r="95" spans="1:13" ht="16.5" customHeight="1">
      <c r="A95" s="10"/>
      <c r="B95" s="10"/>
      <c r="C95" s="10"/>
      <c r="D95" s="39"/>
      <c r="E95" s="40"/>
      <c r="F95" s="41"/>
      <c r="G95" s="66"/>
      <c r="H95" s="41"/>
      <c r="I95" s="42"/>
      <c r="J95" s="2"/>
      <c r="K95" s="66"/>
      <c r="L95" s="2"/>
      <c r="M95" s="42"/>
    </row>
    <row r="96" spans="1:13" ht="16.5" customHeight="1">
      <c r="A96" s="37" t="s">
        <v>38</v>
      </c>
      <c r="B96" s="37"/>
      <c r="C96" s="37"/>
      <c r="D96" s="11"/>
      <c r="E96" s="38"/>
      <c r="F96" s="38"/>
      <c r="G96" s="70">
        <f>+G80+G94</f>
        <v>48739721115</v>
      </c>
      <c r="H96" s="38"/>
      <c r="I96" s="4">
        <f>+I80+I94</f>
        <v>50453941872</v>
      </c>
      <c r="J96" s="38"/>
      <c r="K96" s="70">
        <f>+K80+K94</f>
        <v>25004738945</v>
      </c>
      <c r="L96" s="12"/>
      <c r="M96" s="4">
        <f>+M80+M94</f>
        <v>26649417921</v>
      </c>
    </row>
    <row r="97" spans="1:13" ht="16.5" customHeight="1">
      <c r="A97" s="26"/>
      <c r="B97" s="26"/>
      <c r="C97" s="26"/>
      <c r="D97" s="27"/>
      <c r="E97" s="29"/>
      <c r="F97" s="29"/>
      <c r="G97" s="30"/>
      <c r="H97" s="29"/>
      <c r="I97" s="30"/>
      <c r="J97" s="29"/>
      <c r="K97" s="30"/>
      <c r="L97" s="30"/>
      <c r="M97" s="30"/>
    </row>
    <row r="98" spans="1:13" ht="16.5" customHeight="1">
      <c r="A98" s="61"/>
      <c r="B98" s="27"/>
      <c r="C98" s="27"/>
      <c r="D98" s="27"/>
      <c r="F98" s="31"/>
      <c r="G98" s="32"/>
      <c r="H98" s="32"/>
      <c r="I98" s="32"/>
      <c r="J98" s="32"/>
      <c r="K98" s="32"/>
      <c r="L98" s="32"/>
      <c r="M98" s="32"/>
    </row>
    <row r="99" spans="1:13" ht="12.75" customHeight="1">
      <c r="B99" s="27"/>
      <c r="C99" s="27"/>
      <c r="D99" s="27"/>
      <c r="E99" s="31"/>
      <c r="F99" s="29"/>
      <c r="H99" s="30"/>
      <c r="J99" s="30"/>
      <c r="L99" s="30"/>
    </row>
    <row r="100" spans="1:13" ht="21.95" customHeight="1">
      <c r="A100" s="286" t="s">
        <v>278</v>
      </c>
      <c r="B100" s="34"/>
      <c r="C100" s="34"/>
      <c r="D100" s="34"/>
      <c r="E100" s="23"/>
      <c r="F100" s="35"/>
      <c r="G100" s="24"/>
      <c r="H100" s="35"/>
      <c r="I100" s="24"/>
      <c r="J100" s="24"/>
      <c r="K100" s="24"/>
      <c r="L100" s="24"/>
      <c r="M100" s="24"/>
    </row>
    <row r="101" spans="1:13" ht="16.5" customHeight="1">
      <c r="A101" s="18" t="s">
        <v>0</v>
      </c>
      <c r="B101" s="18"/>
      <c r="C101" s="18"/>
      <c r="D101" s="18"/>
    </row>
    <row r="102" spans="1:13" ht="16.5" customHeight="1">
      <c r="A102" s="18" t="s">
        <v>1</v>
      </c>
      <c r="B102" s="18"/>
      <c r="C102" s="18"/>
      <c r="D102" s="18"/>
    </row>
    <row r="103" spans="1:13" ht="16.5" customHeight="1">
      <c r="A103" s="22" t="str">
        <f>A3</f>
        <v>As at 31 December 2021</v>
      </c>
      <c r="B103" s="22"/>
      <c r="C103" s="22"/>
      <c r="D103" s="22"/>
      <c r="E103" s="23"/>
      <c r="F103" s="23"/>
      <c r="G103" s="24"/>
      <c r="H103" s="23"/>
      <c r="I103" s="24"/>
      <c r="J103" s="24"/>
      <c r="K103" s="24"/>
      <c r="L103" s="24"/>
      <c r="M103" s="24"/>
    </row>
    <row r="106" spans="1:13" ht="16.5" customHeight="1">
      <c r="A106" s="1"/>
      <c r="B106" s="1"/>
      <c r="C106" s="1"/>
      <c r="D106" s="1"/>
      <c r="E106" s="1"/>
      <c r="F106" s="1"/>
      <c r="G106" s="297" t="str">
        <f>G59</f>
        <v>Consolidated
 financial statements</v>
      </c>
      <c r="H106" s="297"/>
      <c r="I106" s="297"/>
      <c r="J106" s="2"/>
      <c r="K106" s="297" t="str">
        <f>K59</f>
        <v>Separate 
financial statements</v>
      </c>
      <c r="L106" s="297"/>
      <c r="M106" s="297"/>
    </row>
    <row r="107" spans="1:13" ht="16.5" customHeight="1">
      <c r="A107" s="1"/>
      <c r="B107" s="1"/>
      <c r="C107" s="1"/>
      <c r="D107" s="1"/>
      <c r="E107" s="1"/>
      <c r="F107" s="1"/>
      <c r="G107" s="298"/>
      <c r="H107" s="298"/>
      <c r="I107" s="298"/>
      <c r="J107" s="2"/>
      <c r="K107" s="298"/>
      <c r="L107" s="298"/>
      <c r="M107" s="298"/>
    </row>
    <row r="108" spans="1:13" ht="16.5" customHeight="1">
      <c r="A108" s="7"/>
      <c r="B108" s="7"/>
      <c r="C108" s="7"/>
      <c r="D108" s="7"/>
      <c r="E108" s="1"/>
      <c r="F108" s="8"/>
      <c r="G108" s="6" t="s">
        <v>226</v>
      </c>
      <c r="H108" s="1"/>
      <c r="I108" s="6" t="s">
        <v>143</v>
      </c>
      <c r="J108" s="5"/>
      <c r="K108" s="6" t="s">
        <v>226</v>
      </c>
      <c r="L108" s="1"/>
      <c r="M108" s="6" t="s">
        <v>143</v>
      </c>
    </row>
    <row r="109" spans="1:13" ht="16.5" customHeight="1">
      <c r="A109" s="7"/>
      <c r="B109" s="7"/>
      <c r="C109" s="7"/>
      <c r="D109" s="7"/>
      <c r="E109" s="1"/>
      <c r="F109" s="8"/>
      <c r="G109" s="9" t="s">
        <v>3</v>
      </c>
      <c r="H109" s="8"/>
      <c r="I109" s="9" t="s">
        <v>3</v>
      </c>
      <c r="J109" s="5"/>
      <c r="K109" s="9" t="s">
        <v>3</v>
      </c>
      <c r="L109" s="8"/>
      <c r="M109" s="9" t="s">
        <v>3</v>
      </c>
    </row>
    <row r="110" spans="1:13" ht="16.5" customHeight="1">
      <c r="A110" s="7"/>
      <c r="B110" s="7"/>
      <c r="C110" s="7"/>
      <c r="D110" s="7"/>
      <c r="E110" s="1"/>
      <c r="F110" s="8"/>
      <c r="G110" s="74"/>
      <c r="H110" s="8"/>
      <c r="I110" s="48"/>
      <c r="J110" s="48"/>
      <c r="K110" s="74"/>
      <c r="L110" s="48"/>
      <c r="M110" s="48"/>
    </row>
    <row r="111" spans="1:13" ht="16.5" customHeight="1">
      <c r="A111" s="39" t="s">
        <v>247</v>
      </c>
      <c r="B111" s="7"/>
      <c r="C111" s="7"/>
      <c r="D111" s="7"/>
      <c r="E111" s="49"/>
      <c r="F111" s="8"/>
      <c r="G111" s="74"/>
      <c r="H111" s="8"/>
      <c r="I111" s="48"/>
      <c r="J111" s="48"/>
      <c r="K111" s="74"/>
      <c r="L111" s="48"/>
      <c r="M111" s="48"/>
    </row>
    <row r="112" spans="1:13" ht="16.5" customHeight="1">
      <c r="A112" s="10"/>
      <c r="B112" s="10"/>
      <c r="C112" s="10"/>
      <c r="D112" s="39"/>
      <c r="E112" s="40"/>
      <c r="F112" s="41"/>
      <c r="G112" s="66"/>
      <c r="H112" s="41"/>
      <c r="I112" s="42"/>
      <c r="J112" s="2"/>
      <c r="K112" s="66"/>
      <c r="L112" s="2"/>
      <c r="M112" s="42"/>
    </row>
    <row r="113" spans="1:13" ht="16.5" customHeight="1">
      <c r="A113" s="15" t="s">
        <v>39</v>
      </c>
      <c r="B113" s="37"/>
      <c r="C113" s="37"/>
      <c r="D113" s="11"/>
      <c r="E113" s="43"/>
      <c r="F113" s="38"/>
      <c r="G113" s="64"/>
      <c r="H113" s="38"/>
      <c r="I113" s="12"/>
      <c r="J113" s="12"/>
      <c r="K113" s="64"/>
      <c r="L113" s="12"/>
      <c r="M113" s="12"/>
    </row>
    <row r="114" spans="1:13" ht="16.5" customHeight="1">
      <c r="A114" s="10"/>
      <c r="B114" s="10"/>
      <c r="C114" s="10"/>
      <c r="D114" s="39"/>
      <c r="E114" s="40"/>
      <c r="F114" s="41"/>
      <c r="G114" s="66"/>
      <c r="H114" s="41"/>
      <c r="I114" s="42"/>
      <c r="J114" s="2"/>
      <c r="K114" s="66"/>
      <c r="L114" s="2"/>
      <c r="M114" s="42"/>
    </row>
    <row r="115" spans="1:13" ht="16.5" customHeight="1">
      <c r="A115" s="11" t="s">
        <v>40</v>
      </c>
      <c r="B115" s="11"/>
      <c r="C115" s="11"/>
      <c r="D115" s="11"/>
      <c r="E115" s="43"/>
      <c r="F115" s="38"/>
      <c r="G115" s="64"/>
      <c r="H115" s="38"/>
      <c r="I115" s="12"/>
      <c r="J115" s="12"/>
      <c r="K115" s="64"/>
      <c r="L115" s="12"/>
      <c r="M115" s="12"/>
    </row>
    <row r="116" spans="1:13" ht="16.5" customHeight="1">
      <c r="A116" s="11"/>
      <c r="B116" s="11" t="s">
        <v>41</v>
      </c>
      <c r="C116" s="11"/>
      <c r="D116" s="11"/>
      <c r="E116" s="43"/>
      <c r="F116" s="38"/>
      <c r="G116" s="64"/>
      <c r="H116" s="38"/>
      <c r="I116" s="12"/>
      <c r="J116" s="12"/>
      <c r="K116" s="64"/>
      <c r="L116" s="12"/>
      <c r="M116" s="12"/>
    </row>
    <row r="117" spans="1:13" ht="16.5" customHeight="1">
      <c r="A117" s="11"/>
      <c r="B117" s="11"/>
      <c r="C117" s="11" t="s">
        <v>138</v>
      </c>
      <c r="D117" s="11"/>
      <c r="E117" s="43"/>
      <c r="F117" s="38"/>
      <c r="G117" s="64"/>
      <c r="H117" s="38"/>
      <c r="I117" s="12"/>
      <c r="J117" s="38"/>
      <c r="K117" s="64"/>
      <c r="L117" s="12"/>
      <c r="M117" s="12"/>
    </row>
    <row r="118" spans="1:13" ht="16.5" customHeight="1">
      <c r="A118" s="11"/>
      <c r="B118" s="11"/>
      <c r="C118" s="11"/>
      <c r="D118" s="11" t="s">
        <v>139</v>
      </c>
      <c r="E118" s="43"/>
      <c r="F118" s="38"/>
      <c r="G118" s="64"/>
      <c r="H118" s="38"/>
      <c r="I118" s="12"/>
      <c r="J118" s="38"/>
      <c r="K118" s="64"/>
      <c r="L118" s="12"/>
      <c r="M118" s="12"/>
    </row>
    <row r="119" spans="1:13" ht="16.5" customHeight="1" thickBot="1">
      <c r="A119" s="11"/>
      <c r="B119" s="11"/>
      <c r="C119" s="11"/>
      <c r="D119" s="11" t="s">
        <v>222</v>
      </c>
      <c r="E119" s="43"/>
      <c r="F119" s="38"/>
      <c r="G119" s="75">
        <v>1567773019</v>
      </c>
      <c r="H119" s="13"/>
      <c r="I119" s="50">
        <v>1567773019</v>
      </c>
      <c r="J119" s="13"/>
      <c r="K119" s="75">
        <v>1567773019</v>
      </c>
      <c r="L119" s="13"/>
      <c r="M119" s="50">
        <v>1567773019</v>
      </c>
    </row>
    <row r="120" spans="1:13" ht="16.5" customHeight="1" thickTop="1">
      <c r="A120" s="11"/>
      <c r="B120" s="11"/>
      <c r="C120" s="11"/>
      <c r="D120" s="11"/>
      <c r="E120" s="43"/>
      <c r="F120" s="38"/>
      <c r="G120" s="67"/>
      <c r="H120" s="13"/>
      <c r="I120" s="13"/>
      <c r="J120" s="13"/>
      <c r="K120" s="67"/>
      <c r="L120" s="13"/>
      <c r="M120" s="13"/>
    </row>
    <row r="121" spans="1:13" ht="16.5" customHeight="1">
      <c r="A121" s="10"/>
      <c r="B121" s="11" t="s">
        <v>42</v>
      </c>
      <c r="C121" s="11"/>
      <c r="D121" s="11"/>
      <c r="E121" s="43"/>
      <c r="F121" s="38"/>
      <c r="G121" s="64"/>
      <c r="H121" s="38"/>
      <c r="I121" s="12"/>
      <c r="J121" s="38"/>
      <c r="K121" s="64"/>
      <c r="L121" s="12"/>
      <c r="M121" s="12"/>
    </row>
    <row r="122" spans="1:13" ht="16.5" customHeight="1">
      <c r="A122" s="10"/>
      <c r="B122" s="11"/>
      <c r="C122" s="11" t="s">
        <v>138</v>
      </c>
      <c r="D122" s="11"/>
      <c r="E122" s="43"/>
      <c r="F122" s="38"/>
      <c r="G122" s="65"/>
      <c r="H122" s="38"/>
      <c r="I122" s="2"/>
      <c r="J122" s="38"/>
      <c r="K122" s="65"/>
      <c r="L122" s="12"/>
      <c r="M122" s="2"/>
    </row>
    <row r="123" spans="1:13" ht="16.5" customHeight="1">
      <c r="A123" s="10"/>
      <c r="B123" s="11"/>
      <c r="C123" s="11"/>
      <c r="D123" s="11" t="s">
        <v>155</v>
      </c>
      <c r="E123" s="43"/>
      <c r="F123" s="38"/>
      <c r="G123" s="65"/>
      <c r="H123" s="38"/>
      <c r="I123" s="2"/>
      <c r="J123" s="38"/>
      <c r="K123" s="65"/>
      <c r="L123" s="12"/>
      <c r="M123" s="2"/>
    </row>
    <row r="124" spans="1:13" ht="16.5" customHeight="1">
      <c r="A124" s="10"/>
      <c r="B124" s="11"/>
      <c r="C124" s="11"/>
      <c r="D124" s="11" t="s">
        <v>43</v>
      </c>
      <c r="E124" s="43"/>
      <c r="F124" s="38"/>
      <c r="G124" s="65">
        <v>1494683468</v>
      </c>
      <c r="H124" s="12"/>
      <c r="I124" s="2">
        <v>1494683468</v>
      </c>
      <c r="J124" s="45"/>
      <c r="K124" s="295">
        <v>1494683468</v>
      </c>
      <c r="L124" s="45"/>
      <c r="M124" s="88">
        <v>1494683468</v>
      </c>
    </row>
    <row r="125" spans="1:13" ht="16.5" customHeight="1">
      <c r="A125" s="1" t="s">
        <v>44</v>
      </c>
      <c r="B125" s="1"/>
      <c r="C125" s="1"/>
      <c r="D125" s="51"/>
      <c r="E125" s="43"/>
      <c r="F125" s="43"/>
      <c r="G125" s="67">
        <v>15266493181</v>
      </c>
      <c r="H125" s="13"/>
      <c r="I125" s="13">
        <v>15266493181</v>
      </c>
      <c r="J125" s="13"/>
      <c r="K125" s="67">
        <v>15266493181</v>
      </c>
      <c r="L125" s="13"/>
      <c r="M125" s="13">
        <v>15266493181</v>
      </c>
    </row>
    <row r="126" spans="1:13" ht="16.5" customHeight="1">
      <c r="A126" s="1" t="s">
        <v>46</v>
      </c>
      <c r="B126" s="1"/>
      <c r="C126" s="1"/>
      <c r="D126" s="51"/>
      <c r="E126" s="43"/>
      <c r="F126" s="43"/>
      <c r="G126" s="67">
        <v>172861100</v>
      </c>
      <c r="H126" s="13"/>
      <c r="I126" s="13">
        <v>172861100</v>
      </c>
      <c r="J126" s="13"/>
      <c r="K126" s="67">
        <v>202175962</v>
      </c>
      <c r="L126" s="13"/>
      <c r="M126" s="13">
        <v>202175962</v>
      </c>
    </row>
    <row r="127" spans="1:13" ht="16.5" customHeight="1">
      <c r="A127" s="1" t="s">
        <v>47</v>
      </c>
      <c r="B127" s="1"/>
      <c r="C127" s="1"/>
      <c r="D127" s="51"/>
      <c r="E127" s="43"/>
      <c r="F127" s="43"/>
      <c r="G127" s="67"/>
      <c r="H127" s="43"/>
      <c r="I127" s="13"/>
      <c r="J127" s="43"/>
      <c r="K127" s="67"/>
      <c r="L127" s="13"/>
      <c r="M127" s="13"/>
    </row>
    <row r="128" spans="1:13" ht="16.5" customHeight="1">
      <c r="A128" s="1"/>
      <c r="B128" s="1" t="s">
        <v>48</v>
      </c>
      <c r="C128" s="1"/>
      <c r="D128" s="1"/>
      <c r="E128" s="43"/>
      <c r="F128" s="43"/>
      <c r="G128" s="67">
        <v>156777302</v>
      </c>
      <c r="H128" s="43"/>
      <c r="I128" s="13">
        <v>156777302</v>
      </c>
      <c r="J128" s="43"/>
      <c r="K128" s="67">
        <v>156777302</v>
      </c>
      <c r="L128" s="13"/>
      <c r="M128" s="13">
        <v>156777302</v>
      </c>
    </row>
    <row r="129" spans="1:13" ht="16.5" customHeight="1">
      <c r="A129" s="1"/>
      <c r="B129" s="1" t="s">
        <v>49</v>
      </c>
      <c r="C129" s="1"/>
      <c r="D129" s="1"/>
      <c r="E129" s="43"/>
      <c r="F129" s="43"/>
      <c r="G129" s="67">
        <v>10158393866</v>
      </c>
      <c r="H129" s="38"/>
      <c r="I129" s="13">
        <v>8916505414</v>
      </c>
      <c r="J129" s="38"/>
      <c r="K129" s="67">
        <v>3423385669</v>
      </c>
      <c r="L129" s="12"/>
      <c r="M129" s="13">
        <v>2539367090</v>
      </c>
    </row>
    <row r="130" spans="1:13" ht="16.5" customHeight="1">
      <c r="A130" s="1" t="s">
        <v>50</v>
      </c>
      <c r="B130" s="37"/>
      <c r="C130" s="37"/>
      <c r="D130" s="11"/>
      <c r="E130" s="43"/>
      <c r="F130" s="43"/>
      <c r="G130" s="114">
        <v>3344898451</v>
      </c>
      <c r="H130" s="38"/>
      <c r="I130" s="14">
        <v>2797865689</v>
      </c>
      <c r="J130" s="38"/>
      <c r="K130" s="73">
        <v>752238883</v>
      </c>
      <c r="L130" s="12"/>
      <c r="M130" s="269">
        <v>805734459</v>
      </c>
    </row>
    <row r="131" spans="1:13" ht="16.5" customHeight="1">
      <c r="A131" s="1"/>
      <c r="B131" s="37"/>
      <c r="C131" s="37"/>
      <c r="D131" s="11"/>
      <c r="E131" s="43"/>
      <c r="F131" s="43"/>
      <c r="G131" s="64"/>
      <c r="H131" s="38"/>
      <c r="I131" s="12"/>
      <c r="J131" s="38"/>
      <c r="K131" s="64"/>
      <c r="L131" s="12"/>
      <c r="M131" s="12"/>
    </row>
    <row r="132" spans="1:13" ht="16.5" customHeight="1">
      <c r="A132" s="3" t="s">
        <v>51</v>
      </c>
      <c r="B132" s="11"/>
      <c r="C132" s="11"/>
      <c r="D132" s="11"/>
      <c r="E132" s="43"/>
      <c r="F132" s="38"/>
      <c r="G132" s="64"/>
      <c r="H132" s="38"/>
      <c r="I132" s="12"/>
      <c r="J132" s="38"/>
      <c r="K132" s="64"/>
      <c r="L132" s="12"/>
      <c r="M132" s="12"/>
    </row>
    <row r="133" spans="1:13" ht="16.5" customHeight="1">
      <c r="A133" s="1"/>
      <c r="B133" s="3" t="s">
        <v>52</v>
      </c>
      <c r="C133" s="3"/>
      <c r="D133" s="10"/>
      <c r="E133" s="43"/>
      <c r="F133" s="38"/>
      <c r="G133" s="64">
        <f>SUM(G124:G130)</f>
        <v>30594107368</v>
      </c>
      <c r="H133" s="38"/>
      <c r="I133" s="12">
        <f>SUM(I124:I130)</f>
        <v>28805186154</v>
      </c>
      <c r="J133" s="38"/>
      <c r="K133" s="64">
        <f>SUM(K124:K130)</f>
        <v>21295754465</v>
      </c>
      <c r="L133" s="12"/>
      <c r="M133" s="12">
        <f>SUM(M124:M130)</f>
        <v>20465231462</v>
      </c>
    </row>
    <row r="134" spans="1:13" ht="16.5" customHeight="1">
      <c r="A134" s="10" t="s">
        <v>53</v>
      </c>
      <c r="B134" s="10"/>
      <c r="C134" s="10"/>
      <c r="D134" s="10"/>
      <c r="E134" s="43"/>
      <c r="F134" s="38"/>
      <c r="G134" s="114">
        <v>3435664978</v>
      </c>
      <c r="H134" s="52"/>
      <c r="I134" s="14">
        <v>3361980334</v>
      </c>
      <c r="J134" s="52"/>
      <c r="K134" s="114" t="s">
        <v>277</v>
      </c>
      <c r="L134" s="12"/>
      <c r="M134" s="14">
        <v>0</v>
      </c>
    </row>
    <row r="135" spans="1:13" ht="16.5" customHeight="1">
      <c r="A135" s="10"/>
      <c r="B135" s="10"/>
      <c r="C135" s="10"/>
      <c r="D135" s="39"/>
      <c r="E135" s="40"/>
      <c r="F135" s="41"/>
      <c r="G135" s="66"/>
      <c r="H135" s="41"/>
      <c r="I135" s="42"/>
      <c r="J135" s="2"/>
      <c r="K135" s="66"/>
      <c r="L135" s="2"/>
      <c r="M135" s="42"/>
    </row>
    <row r="136" spans="1:13" ht="16.5" customHeight="1">
      <c r="A136" s="3" t="s">
        <v>54</v>
      </c>
      <c r="B136" s="10"/>
      <c r="C136" s="10"/>
      <c r="D136" s="10"/>
      <c r="E136" s="38"/>
      <c r="F136" s="38"/>
      <c r="G136" s="70">
        <f>SUM(G133:G134)</f>
        <v>34029772346</v>
      </c>
      <c r="H136" s="38"/>
      <c r="I136" s="4">
        <f>SUM(I133:I134)</f>
        <v>32167166488</v>
      </c>
      <c r="J136" s="38"/>
      <c r="K136" s="70">
        <f>SUM(K133:K134)</f>
        <v>21295754465</v>
      </c>
      <c r="L136" s="12"/>
      <c r="M136" s="4">
        <f>SUM(M133:M134)</f>
        <v>20465231462</v>
      </c>
    </row>
    <row r="137" spans="1:13" ht="16.5" customHeight="1">
      <c r="A137" s="10"/>
      <c r="B137" s="10"/>
      <c r="C137" s="10"/>
      <c r="D137" s="39"/>
      <c r="E137" s="40"/>
      <c r="F137" s="41"/>
      <c r="G137" s="66"/>
      <c r="H137" s="41"/>
      <c r="I137" s="42"/>
      <c r="J137" s="2"/>
      <c r="K137" s="66"/>
      <c r="L137" s="2"/>
      <c r="M137" s="42"/>
    </row>
    <row r="138" spans="1:13" ht="16.5" customHeight="1" thickBot="1">
      <c r="A138" s="3" t="s">
        <v>55</v>
      </c>
      <c r="B138" s="3"/>
      <c r="C138" s="3"/>
      <c r="D138" s="3"/>
      <c r="E138" s="8"/>
      <c r="F138" s="8"/>
      <c r="G138" s="72">
        <f>+G136+G96</f>
        <v>82769493461</v>
      </c>
      <c r="H138" s="8"/>
      <c r="I138" s="47">
        <f>+I136+I96</f>
        <v>82621108360</v>
      </c>
      <c r="J138" s="8"/>
      <c r="K138" s="72">
        <f>+K136+K96</f>
        <v>46300493410</v>
      </c>
      <c r="L138" s="16"/>
      <c r="M138" s="47">
        <f>+M136+M96</f>
        <v>47114649383</v>
      </c>
    </row>
    <row r="139" spans="1:13" ht="16.5" customHeight="1" thickTop="1">
      <c r="A139" s="19"/>
      <c r="B139" s="19"/>
      <c r="C139" s="19"/>
      <c r="D139" s="19"/>
      <c r="E139" s="25"/>
      <c r="F139" s="25"/>
      <c r="G139" s="30"/>
      <c r="H139" s="25"/>
      <c r="I139" s="30"/>
      <c r="J139" s="30"/>
      <c r="K139" s="30"/>
      <c r="L139" s="30"/>
      <c r="M139" s="30"/>
    </row>
    <row r="140" spans="1:13" ht="16.5" customHeight="1">
      <c r="A140" s="19"/>
      <c r="B140" s="19"/>
      <c r="C140" s="19"/>
      <c r="D140" s="19"/>
      <c r="E140" s="25"/>
      <c r="F140" s="25"/>
      <c r="G140" s="30"/>
      <c r="H140" s="25"/>
      <c r="I140" s="30"/>
      <c r="J140" s="30"/>
      <c r="K140" s="30"/>
      <c r="L140" s="30"/>
      <c r="M140" s="30"/>
    </row>
    <row r="141" spans="1:13" ht="16.5" customHeight="1">
      <c r="A141" s="19"/>
      <c r="B141" s="19"/>
      <c r="C141" s="19"/>
      <c r="D141" s="19"/>
      <c r="E141" s="25"/>
      <c r="F141" s="25"/>
      <c r="G141" s="30"/>
      <c r="H141" s="25"/>
      <c r="I141" s="30"/>
      <c r="J141" s="30"/>
      <c r="K141" s="30"/>
      <c r="L141" s="30"/>
      <c r="M141" s="30"/>
    </row>
    <row r="142" spans="1:13" ht="16.5" customHeight="1">
      <c r="A142" s="19"/>
      <c r="B142" s="19"/>
      <c r="C142" s="19"/>
      <c r="D142" s="19"/>
      <c r="E142" s="25"/>
      <c r="F142" s="25"/>
      <c r="G142" s="30"/>
      <c r="H142" s="25"/>
      <c r="I142" s="30"/>
      <c r="J142" s="30"/>
      <c r="K142" s="30"/>
      <c r="L142" s="30"/>
      <c r="M142" s="30"/>
    </row>
    <row r="143" spans="1:13" ht="16.5" customHeight="1">
      <c r="A143" s="19"/>
      <c r="B143" s="19"/>
      <c r="C143" s="19"/>
      <c r="D143" s="19"/>
      <c r="E143" s="25"/>
      <c r="F143" s="25"/>
      <c r="G143" s="30"/>
      <c r="H143" s="25"/>
      <c r="I143" s="30"/>
      <c r="J143" s="30"/>
      <c r="K143" s="30"/>
      <c r="L143" s="30"/>
      <c r="M143" s="30"/>
    </row>
    <row r="144" spans="1:13" ht="16.5" customHeight="1">
      <c r="A144" s="19"/>
      <c r="B144" s="19"/>
      <c r="C144" s="19"/>
      <c r="D144" s="19"/>
      <c r="E144" s="25"/>
      <c r="F144" s="25"/>
      <c r="G144" s="30"/>
      <c r="H144" s="25"/>
      <c r="I144" s="30"/>
      <c r="J144" s="30"/>
      <c r="K144" s="30"/>
      <c r="L144" s="30"/>
      <c r="M144" s="30"/>
    </row>
    <row r="145" spans="1:13" ht="16.5" customHeight="1">
      <c r="A145" s="19"/>
      <c r="B145" s="19"/>
      <c r="C145" s="19"/>
      <c r="D145" s="19"/>
      <c r="E145" s="25"/>
      <c r="F145" s="25"/>
      <c r="G145" s="30"/>
      <c r="H145" s="25"/>
      <c r="I145" s="30"/>
      <c r="J145" s="30"/>
      <c r="K145" s="30"/>
      <c r="L145" s="30"/>
      <c r="M145" s="30"/>
    </row>
    <row r="146" spans="1:13" ht="12" customHeight="1">
      <c r="A146" s="19"/>
      <c r="B146" s="19"/>
      <c r="C146" s="19"/>
      <c r="D146" s="19"/>
      <c r="E146" s="25"/>
      <c r="F146" s="25"/>
      <c r="G146" s="30"/>
      <c r="H146" s="25"/>
      <c r="I146" s="30"/>
      <c r="J146" s="30"/>
      <c r="K146" s="30"/>
      <c r="L146" s="30"/>
      <c r="M146" s="30"/>
    </row>
    <row r="147" spans="1:13" ht="21.95" customHeight="1">
      <c r="A147" s="286" t="s">
        <v>278</v>
      </c>
      <c r="B147" s="34"/>
      <c r="C147" s="34"/>
      <c r="D147" s="34"/>
      <c r="E147" s="34"/>
      <c r="F147" s="35"/>
      <c r="G147" s="24"/>
      <c r="H147" s="35"/>
      <c r="I147" s="24"/>
      <c r="J147" s="24"/>
      <c r="K147" s="24"/>
      <c r="L147" s="24"/>
      <c r="M147" s="24"/>
    </row>
  </sheetData>
  <mergeCells count="7">
    <mergeCell ref="G106:I107"/>
    <mergeCell ref="K106:M107"/>
    <mergeCell ref="A37:D37"/>
    <mergeCell ref="G6:I7"/>
    <mergeCell ref="K6:M7"/>
    <mergeCell ref="G59:I60"/>
    <mergeCell ref="K59:M6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2934-8DE1-4D0F-BFCD-F5695E570B02}">
  <dimension ref="A1:M101"/>
  <sheetViews>
    <sheetView showZeros="0" topLeftCell="A62" zoomScaleNormal="100" zoomScaleSheetLayoutView="100" workbookViewId="0">
      <selection activeCell="D98" sqref="D98"/>
    </sheetView>
  </sheetViews>
  <sheetFormatPr defaultColWidth="9.140625" defaultRowHeight="16.5" customHeight="1"/>
  <cols>
    <col min="1" max="3" width="1.7109375" style="20" customWidth="1"/>
    <col min="4" max="4" width="28.5703125" style="20" customWidth="1"/>
    <col min="5" max="5" width="5.7109375" style="185" customWidth="1"/>
    <col min="6" max="6" width="0.7109375" style="185" customWidth="1"/>
    <col min="7" max="7" width="13.28515625" style="156" customWidth="1"/>
    <col min="8" max="8" width="0.7109375" style="155" customWidth="1"/>
    <col min="9" max="9" width="13.28515625" style="21" customWidth="1"/>
    <col min="10" max="10" width="0.7109375" style="156" customWidth="1"/>
    <col min="11" max="11" width="13.28515625" style="156" customWidth="1"/>
    <col min="12" max="12" width="0.7109375" style="156" customWidth="1"/>
    <col min="13" max="13" width="13.28515625" style="21" customWidth="1"/>
    <col min="14" max="16384" width="9.140625" style="157"/>
  </cols>
  <sheetData>
    <row r="1" spans="1:13" ht="16.5" customHeight="1">
      <c r="A1" s="18" t="s">
        <v>0</v>
      </c>
      <c r="B1" s="18"/>
      <c r="C1" s="18"/>
      <c r="D1" s="185"/>
      <c r="E1" s="186"/>
      <c r="F1" s="21"/>
      <c r="G1" s="155"/>
      <c r="H1" s="156"/>
      <c r="I1" s="185"/>
    </row>
    <row r="2" spans="1:13" ht="16.5" customHeight="1">
      <c r="A2" s="18" t="s">
        <v>201</v>
      </c>
      <c r="B2" s="18"/>
      <c r="C2" s="18"/>
      <c r="D2" s="185"/>
      <c r="E2" s="186"/>
      <c r="F2" s="21"/>
      <c r="G2" s="155"/>
      <c r="H2" s="156"/>
      <c r="I2" s="185"/>
    </row>
    <row r="3" spans="1:13" ht="16.5" customHeight="1">
      <c r="A3" s="22" t="s">
        <v>228</v>
      </c>
      <c r="B3" s="22"/>
      <c r="C3" s="22"/>
      <c r="D3" s="187"/>
      <c r="E3" s="188"/>
      <c r="F3" s="24"/>
      <c r="G3" s="158"/>
      <c r="H3" s="159"/>
      <c r="I3" s="187"/>
      <c r="J3" s="159"/>
      <c r="K3" s="159"/>
      <c r="L3" s="159"/>
      <c r="M3" s="24"/>
    </row>
    <row r="6" spans="1:13" ht="16.5" customHeight="1">
      <c r="A6" s="1"/>
      <c r="B6" s="1"/>
      <c r="C6" s="1"/>
      <c r="D6" s="1"/>
      <c r="E6" s="189"/>
      <c r="F6" s="1"/>
      <c r="G6" s="304" t="s">
        <v>56</v>
      </c>
      <c r="H6" s="304"/>
      <c r="I6" s="304"/>
      <c r="J6" s="94"/>
      <c r="K6" s="304" t="s">
        <v>57</v>
      </c>
      <c r="L6" s="304"/>
      <c r="M6" s="304"/>
    </row>
    <row r="7" spans="1:13" ht="16.5" customHeight="1">
      <c r="A7" s="1"/>
      <c r="B7" s="1"/>
      <c r="C7" s="1"/>
      <c r="D7" s="1"/>
      <c r="E7" s="189"/>
      <c r="F7" s="1"/>
      <c r="G7" s="303" t="s">
        <v>202</v>
      </c>
      <c r="H7" s="303"/>
      <c r="I7" s="303"/>
      <c r="J7" s="94"/>
      <c r="K7" s="303" t="s">
        <v>203</v>
      </c>
      <c r="L7" s="303"/>
      <c r="M7" s="303"/>
    </row>
    <row r="8" spans="1:13" ht="16.5" customHeight="1">
      <c r="A8" s="1"/>
      <c r="B8" s="1"/>
      <c r="C8" s="1"/>
      <c r="D8" s="1"/>
      <c r="E8" s="189"/>
      <c r="F8" s="1"/>
      <c r="G8" s="95" t="s">
        <v>226</v>
      </c>
      <c r="H8" s="91"/>
      <c r="I8" s="6" t="s">
        <v>143</v>
      </c>
      <c r="J8" s="94"/>
      <c r="K8" s="95" t="s">
        <v>226</v>
      </c>
      <c r="L8" s="91"/>
      <c r="M8" s="6" t="s">
        <v>143</v>
      </c>
    </row>
    <row r="9" spans="1:13" ht="16.5" customHeight="1">
      <c r="A9" s="1"/>
      <c r="B9" s="1"/>
      <c r="C9" s="1"/>
      <c r="D9" s="1"/>
      <c r="E9" s="190" t="s">
        <v>2</v>
      </c>
      <c r="F9" s="191"/>
      <c r="G9" s="97" t="s">
        <v>3</v>
      </c>
      <c r="H9" s="96"/>
      <c r="I9" s="9" t="s">
        <v>3</v>
      </c>
      <c r="J9" s="94"/>
      <c r="K9" s="97" t="s">
        <v>3</v>
      </c>
      <c r="L9" s="94"/>
      <c r="M9" s="9" t="s">
        <v>3</v>
      </c>
    </row>
    <row r="10" spans="1:13" ht="16.5" customHeight="1">
      <c r="A10" s="1"/>
      <c r="B10" s="1"/>
      <c r="C10" s="1"/>
      <c r="D10" s="1"/>
      <c r="E10" s="192"/>
      <c r="F10" s="192"/>
      <c r="G10" s="65"/>
      <c r="H10" s="92"/>
      <c r="I10" s="2"/>
      <c r="J10" s="93"/>
      <c r="K10" s="65"/>
      <c r="L10" s="93"/>
      <c r="M10" s="2"/>
    </row>
    <row r="11" spans="1:13" ht="16.5" customHeight="1">
      <c r="A11" s="1" t="s">
        <v>58</v>
      </c>
      <c r="B11" s="1"/>
      <c r="C11" s="1"/>
      <c r="D11" s="1"/>
      <c r="E11" s="43"/>
      <c r="F11" s="167"/>
      <c r="G11" s="98">
        <v>2014079356</v>
      </c>
      <c r="H11" s="99"/>
      <c r="I11" s="268">
        <v>1841904754</v>
      </c>
      <c r="J11" s="99"/>
      <c r="K11" s="98">
        <v>203971159</v>
      </c>
      <c r="L11" s="100"/>
      <c r="M11" s="268">
        <v>125585494</v>
      </c>
    </row>
    <row r="12" spans="1:13" ht="16.5" customHeight="1">
      <c r="A12" s="1" t="s">
        <v>59</v>
      </c>
      <c r="B12" s="1"/>
      <c r="C12" s="1"/>
      <c r="D12" s="1"/>
      <c r="E12" s="43"/>
      <c r="F12" s="167"/>
      <c r="G12" s="98">
        <v>6539351452</v>
      </c>
      <c r="H12" s="99"/>
      <c r="I12" s="268">
        <v>3535165860</v>
      </c>
      <c r="J12" s="99"/>
      <c r="K12" s="98">
        <v>1274829510</v>
      </c>
      <c r="L12" s="101"/>
      <c r="M12" s="268">
        <v>0</v>
      </c>
    </row>
    <row r="13" spans="1:13" ht="16.5" customHeight="1">
      <c r="A13" s="1" t="s">
        <v>292</v>
      </c>
      <c r="B13" s="1"/>
      <c r="C13" s="1"/>
      <c r="D13" s="1"/>
      <c r="E13" s="43"/>
      <c r="F13" s="167"/>
      <c r="G13" s="98">
        <v>1863780849</v>
      </c>
      <c r="H13" s="99"/>
      <c r="I13" s="268">
        <v>1537234593</v>
      </c>
      <c r="J13" s="99"/>
      <c r="K13" s="98">
        <v>0</v>
      </c>
      <c r="L13" s="101"/>
      <c r="M13" s="268">
        <v>0</v>
      </c>
    </row>
    <row r="14" spans="1:13" ht="16.5" customHeight="1">
      <c r="A14" s="1" t="s">
        <v>60</v>
      </c>
      <c r="B14" s="1"/>
      <c r="C14" s="1"/>
      <c r="D14" s="1"/>
      <c r="E14" s="43"/>
      <c r="F14" s="167"/>
      <c r="G14" s="98">
        <v>-950897525</v>
      </c>
      <c r="H14" s="99"/>
      <c r="I14" s="268">
        <v>-841275405</v>
      </c>
      <c r="J14" s="99"/>
      <c r="K14" s="98">
        <v>-98929357</v>
      </c>
      <c r="L14" s="100"/>
      <c r="M14" s="268">
        <v>-65630499</v>
      </c>
    </row>
    <row r="15" spans="1:13" ht="16.5" customHeight="1">
      <c r="A15" s="1" t="s">
        <v>61</v>
      </c>
      <c r="B15" s="1"/>
      <c r="C15" s="1"/>
      <c r="D15" s="1"/>
      <c r="E15" s="43"/>
      <c r="F15" s="167"/>
      <c r="G15" s="98">
        <v>-3604695080</v>
      </c>
      <c r="H15" s="99"/>
      <c r="I15" s="268">
        <v>-2055069566</v>
      </c>
      <c r="J15" s="99"/>
      <c r="K15" s="98">
        <v>-897386402</v>
      </c>
      <c r="L15" s="100"/>
      <c r="M15" s="268">
        <v>0</v>
      </c>
    </row>
    <row r="16" spans="1:13" ht="16.5" customHeight="1">
      <c r="A16" s="1" t="s">
        <v>293</v>
      </c>
      <c r="B16" s="1"/>
      <c r="C16" s="1"/>
      <c r="D16" s="1"/>
      <c r="E16" s="43"/>
      <c r="F16" s="167"/>
      <c r="G16" s="73">
        <v>-1107453238</v>
      </c>
      <c r="H16" s="99"/>
      <c r="I16" s="269">
        <v>-944935329</v>
      </c>
      <c r="J16" s="99"/>
      <c r="K16" s="73">
        <v>0</v>
      </c>
      <c r="L16" s="101"/>
      <c r="M16" s="269">
        <v>0</v>
      </c>
    </row>
    <row r="17" spans="1:13" ht="16.5" customHeight="1">
      <c r="A17" s="1"/>
      <c r="B17" s="1"/>
      <c r="C17" s="1"/>
      <c r="D17" s="1"/>
      <c r="E17" s="43"/>
      <c r="F17" s="192"/>
      <c r="G17" s="65"/>
      <c r="H17" s="92"/>
      <c r="I17" s="2"/>
      <c r="J17" s="92"/>
      <c r="K17" s="65"/>
      <c r="L17" s="93"/>
      <c r="M17" s="2"/>
    </row>
    <row r="18" spans="1:13" ht="16.5" customHeight="1">
      <c r="A18" s="193" t="s">
        <v>62</v>
      </c>
      <c r="B18" s="193"/>
      <c r="C18" s="193"/>
      <c r="D18" s="193"/>
      <c r="E18" s="43"/>
      <c r="F18" s="192"/>
      <c r="G18" s="65">
        <f>SUM(G11:G17)</f>
        <v>4754165814</v>
      </c>
      <c r="H18" s="92"/>
      <c r="I18" s="2">
        <f>SUM(I11:I17)</f>
        <v>3073024907</v>
      </c>
      <c r="J18" s="92"/>
      <c r="K18" s="65">
        <f>SUM(K11:K17)</f>
        <v>482484910</v>
      </c>
      <c r="L18" s="93"/>
      <c r="M18" s="2">
        <f>SUM(M11:M17)</f>
        <v>59954995</v>
      </c>
    </row>
    <row r="19" spans="1:13" ht="16.5" customHeight="1">
      <c r="A19" s="1" t="s">
        <v>63</v>
      </c>
      <c r="B19" s="1"/>
      <c r="C19" s="1"/>
      <c r="D19" s="1"/>
      <c r="E19" s="43"/>
      <c r="F19" s="167"/>
      <c r="G19" s="98">
        <v>1221609942</v>
      </c>
      <c r="H19" s="99"/>
      <c r="I19" s="268">
        <v>1283574414</v>
      </c>
      <c r="J19" s="99"/>
      <c r="K19" s="98">
        <v>2934003460</v>
      </c>
      <c r="L19" s="100"/>
      <c r="M19" s="268">
        <v>2205435904</v>
      </c>
    </row>
    <row r="20" spans="1:13" ht="16.5" customHeight="1">
      <c r="A20" s="1" t="s">
        <v>64</v>
      </c>
      <c r="B20" s="1"/>
      <c r="C20" s="1"/>
      <c r="D20" s="1"/>
      <c r="E20" s="43"/>
      <c r="F20" s="167"/>
      <c r="G20" s="98">
        <v>-122082655</v>
      </c>
      <c r="H20" s="99"/>
      <c r="I20" s="268">
        <v>-145247992</v>
      </c>
      <c r="J20" s="99"/>
      <c r="K20" s="98">
        <v>0</v>
      </c>
      <c r="L20" s="101"/>
      <c r="M20" s="268">
        <v>0</v>
      </c>
    </row>
    <row r="21" spans="1:13" ht="16.5" customHeight="1">
      <c r="A21" s="1" t="s">
        <v>65</v>
      </c>
      <c r="B21" s="1"/>
      <c r="C21" s="1"/>
      <c r="D21" s="1"/>
      <c r="E21" s="43"/>
      <c r="F21" s="194"/>
      <c r="G21" s="98">
        <v>-1481822158</v>
      </c>
      <c r="H21" s="103"/>
      <c r="I21" s="268">
        <v>-1150137154</v>
      </c>
      <c r="J21" s="103"/>
      <c r="K21" s="98">
        <v>-400195099</v>
      </c>
      <c r="L21" s="100"/>
      <c r="M21" s="268">
        <v>-273825265</v>
      </c>
    </row>
    <row r="22" spans="1:13" ht="16.5" customHeight="1">
      <c r="A22" s="1" t="s">
        <v>66</v>
      </c>
      <c r="B22" s="1"/>
      <c r="C22" s="1"/>
      <c r="D22" s="1"/>
      <c r="E22" s="43">
        <v>26</v>
      </c>
      <c r="F22" s="167"/>
      <c r="G22" s="98">
        <v>-1145549180</v>
      </c>
      <c r="H22" s="99"/>
      <c r="I22" s="268">
        <v>-1112285440</v>
      </c>
      <c r="J22" s="99"/>
      <c r="K22" s="98">
        <v>-760530991</v>
      </c>
      <c r="L22" s="100"/>
      <c r="M22" s="268">
        <v>-757813487</v>
      </c>
    </row>
    <row r="23" spans="1:13" ht="16.5" customHeight="1">
      <c r="A23" s="1" t="s">
        <v>220</v>
      </c>
      <c r="B23" s="1"/>
      <c r="C23" s="1"/>
      <c r="D23" s="1"/>
      <c r="E23" s="43"/>
      <c r="F23" s="167"/>
      <c r="G23" s="98"/>
      <c r="H23" s="99"/>
      <c r="I23" s="268"/>
      <c r="J23" s="99"/>
      <c r="K23" s="98"/>
      <c r="L23" s="100"/>
      <c r="M23" s="268"/>
    </row>
    <row r="24" spans="1:13" ht="16.5" customHeight="1">
      <c r="B24" s="1" t="s">
        <v>221</v>
      </c>
      <c r="C24" s="1"/>
      <c r="D24" s="1"/>
      <c r="E24" s="43"/>
      <c r="F24" s="167"/>
      <c r="G24" s="73">
        <v>325069457</v>
      </c>
      <c r="H24" s="99"/>
      <c r="I24" s="269">
        <v>1208764062</v>
      </c>
      <c r="J24" s="99"/>
      <c r="K24" s="73">
        <v>0</v>
      </c>
      <c r="L24" s="101"/>
      <c r="M24" s="269">
        <v>0</v>
      </c>
    </row>
    <row r="25" spans="1:13" ht="16.5" customHeight="1">
      <c r="A25" s="1"/>
      <c r="B25" s="1"/>
      <c r="C25" s="1"/>
      <c r="D25" s="1"/>
      <c r="E25" s="43"/>
      <c r="F25" s="192"/>
      <c r="G25" s="65"/>
      <c r="H25" s="92"/>
      <c r="I25" s="2"/>
      <c r="J25" s="92"/>
      <c r="K25" s="65"/>
      <c r="L25" s="93"/>
      <c r="M25" s="2"/>
    </row>
    <row r="26" spans="1:13" ht="16.5" customHeight="1">
      <c r="A26" s="193" t="s">
        <v>161</v>
      </c>
      <c r="B26" s="193"/>
      <c r="C26" s="193"/>
      <c r="D26" s="193"/>
      <c r="E26" s="43"/>
      <c r="F26" s="1"/>
      <c r="G26" s="76">
        <f>SUM(G18:G24)</f>
        <v>3551391220</v>
      </c>
      <c r="H26" s="91"/>
      <c r="I26" s="270">
        <f>SUM(I18:I24)</f>
        <v>3157692797</v>
      </c>
      <c r="J26" s="91"/>
      <c r="K26" s="76">
        <f>SUM(K18:K24)</f>
        <v>2255762280</v>
      </c>
      <c r="L26" s="91"/>
      <c r="M26" s="270">
        <f>SUM(M18:M24)</f>
        <v>1233752147</v>
      </c>
    </row>
    <row r="27" spans="1:13" ht="16.5" customHeight="1">
      <c r="A27" s="1" t="s">
        <v>68</v>
      </c>
      <c r="B27" s="1"/>
      <c r="C27" s="1"/>
      <c r="D27" s="1"/>
      <c r="E27" s="43">
        <v>28</v>
      </c>
      <c r="F27" s="167"/>
      <c r="G27" s="114">
        <v>-678583705</v>
      </c>
      <c r="H27" s="99"/>
      <c r="I27" s="14">
        <v>-292929163</v>
      </c>
      <c r="J27" s="99"/>
      <c r="K27" s="73">
        <v>-23561314</v>
      </c>
      <c r="L27" s="100"/>
      <c r="M27" s="269">
        <v>840046</v>
      </c>
    </row>
    <row r="28" spans="1:13" ht="16.5" customHeight="1">
      <c r="A28" s="1"/>
      <c r="B28" s="1"/>
      <c r="C28" s="1"/>
      <c r="D28" s="1"/>
      <c r="E28" s="43"/>
      <c r="F28" s="192"/>
      <c r="G28" s="65"/>
      <c r="H28" s="92"/>
      <c r="I28" s="2"/>
      <c r="J28" s="92"/>
      <c r="K28" s="65"/>
      <c r="L28" s="93"/>
      <c r="M28" s="2"/>
    </row>
    <row r="29" spans="1:13" ht="16.5" customHeight="1">
      <c r="A29" s="193" t="s">
        <v>209</v>
      </c>
      <c r="B29" s="193"/>
      <c r="C29" s="193"/>
      <c r="D29" s="193"/>
      <c r="E29" s="43"/>
      <c r="F29" s="167"/>
      <c r="G29" s="114">
        <f>SUM(G26:G27)</f>
        <v>2872807515</v>
      </c>
      <c r="H29" s="99"/>
      <c r="I29" s="14">
        <f>SUM(I26:I27)</f>
        <v>2864763634</v>
      </c>
      <c r="J29" s="99"/>
      <c r="K29" s="114">
        <f>SUM(K26:K27)</f>
        <v>2232200966</v>
      </c>
      <c r="L29" s="100"/>
      <c r="M29" s="14">
        <f>SUM(M26:M27)</f>
        <v>1234592193</v>
      </c>
    </row>
    <row r="30" spans="1:13" ht="16.5" customHeight="1">
      <c r="A30" s="1"/>
      <c r="B30" s="1"/>
      <c r="C30" s="1"/>
      <c r="D30" s="1"/>
      <c r="E30" s="43"/>
      <c r="F30" s="192"/>
      <c r="G30" s="65"/>
      <c r="H30" s="92"/>
      <c r="I30" s="2"/>
      <c r="J30" s="92"/>
      <c r="K30" s="78"/>
      <c r="L30" s="93"/>
      <c r="M30" s="53"/>
    </row>
    <row r="31" spans="1:13" ht="16.5" customHeight="1">
      <c r="A31" s="15" t="s">
        <v>69</v>
      </c>
      <c r="B31" s="15"/>
      <c r="C31" s="15"/>
      <c r="D31" s="15"/>
      <c r="E31" s="43"/>
      <c r="F31" s="167"/>
      <c r="G31" s="98"/>
      <c r="H31" s="99"/>
      <c r="I31" s="268"/>
      <c r="J31" s="99"/>
      <c r="K31" s="98"/>
      <c r="L31" s="100"/>
      <c r="M31" s="268"/>
    </row>
    <row r="32" spans="1:13" ht="16.5" customHeight="1">
      <c r="A32" s="15"/>
      <c r="B32" s="17" t="s">
        <v>152</v>
      </c>
      <c r="C32" s="17"/>
      <c r="D32" s="17"/>
      <c r="E32" s="43"/>
      <c r="F32" s="167"/>
      <c r="G32" s="98"/>
      <c r="H32" s="99"/>
      <c r="I32" s="268"/>
      <c r="J32" s="99"/>
      <c r="K32" s="98"/>
      <c r="L32" s="100"/>
      <c r="M32" s="268"/>
    </row>
    <row r="33" spans="1:13" ht="16.5" customHeight="1">
      <c r="A33" s="15"/>
      <c r="B33" s="17"/>
      <c r="C33" s="17" t="s">
        <v>153</v>
      </c>
      <c r="D33" s="17"/>
      <c r="E33" s="43"/>
      <c r="F33" s="167"/>
      <c r="G33" s="98"/>
      <c r="H33" s="99"/>
      <c r="I33" s="268"/>
      <c r="J33" s="99"/>
      <c r="K33" s="98"/>
      <c r="L33" s="100"/>
      <c r="M33" s="268"/>
    </row>
    <row r="34" spans="1:13" ht="16.5" customHeight="1">
      <c r="A34" s="15"/>
      <c r="B34" s="17"/>
      <c r="C34" s="17" t="s">
        <v>288</v>
      </c>
      <c r="D34" s="17"/>
      <c r="E34" s="43"/>
      <c r="F34" s="167"/>
      <c r="G34" s="98"/>
      <c r="H34" s="99"/>
      <c r="I34" s="268"/>
      <c r="J34" s="99"/>
      <c r="K34" s="98"/>
      <c r="L34" s="100"/>
      <c r="M34" s="268"/>
    </row>
    <row r="35" spans="1:13" ht="16.5" customHeight="1">
      <c r="A35" s="15"/>
      <c r="B35" s="17"/>
      <c r="C35" s="17"/>
      <c r="D35" s="17" t="s">
        <v>291</v>
      </c>
      <c r="E35" s="43"/>
      <c r="F35" s="167"/>
      <c r="G35" s="98"/>
      <c r="H35" s="99"/>
      <c r="I35" s="268"/>
      <c r="J35" s="99"/>
      <c r="K35" s="98"/>
      <c r="L35" s="100"/>
      <c r="M35" s="268"/>
    </row>
    <row r="36" spans="1:13" ht="16.5" customHeight="1">
      <c r="A36" s="15"/>
      <c r="B36" s="17"/>
      <c r="C36" s="17"/>
      <c r="D36" s="17" t="s">
        <v>216</v>
      </c>
      <c r="E36" s="43">
        <v>10</v>
      </c>
      <c r="F36" s="167"/>
      <c r="G36" s="98">
        <v>109616872</v>
      </c>
      <c r="H36" s="99"/>
      <c r="I36" s="268">
        <v>-1829836070</v>
      </c>
      <c r="J36" s="99"/>
      <c r="K36" s="98">
        <v>-66869470</v>
      </c>
      <c r="L36" s="100"/>
      <c r="M36" s="268">
        <v>-1715804593</v>
      </c>
    </row>
    <row r="37" spans="1:13" ht="16.5" customHeight="1">
      <c r="A37" s="15"/>
      <c r="B37" s="17"/>
      <c r="C37" s="17" t="s">
        <v>217</v>
      </c>
      <c r="D37" s="17"/>
      <c r="E37" s="43"/>
      <c r="F37" s="167"/>
      <c r="G37" s="98"/>
      <c r="H37" s="99"/>
      <c r="I37" s="268"/>
      <c r="J37" s="99"/>
      <c r="K37" s="98"/>
      <c r="L37" s="100"/>
      <c r="M37" s="268"/>
    </row>
    <row r="38" spans="1:13" ht="16.5" customHeight="1">
      <c r="A38" s="15"/>
      <c r="B38" s="17"/>
      <c r="C38" s="17"/>
      <c r="D38" s="17" t="s">
        <v>218</v>
      </c>
      <c r="E38" s="43"/>
      <c r="F38" s="167"/>
      <c r="G38" s="98"/>
      <c r="H38" s="99"/>
      <c r="I38" s="268"/>
      <c r="J38" s="99"/>
      <c r="K38" s="98"/>
      <c r="L38" s="100"/>
      <c r="M38" s="268"/>
    </row>
    <row r="39" spans="1:13" ht="16.5" customHeight="1">
      <c r="A39" s="15"/>
      <c r="B39" s="17"/>
      <c r="C39" s="17"/>
      <c r="D39" s="17" t="s">
        <v>153</v>
      </c>
      <c r="E39" s="43">
        <v>28</v>
      </c>
      <c r="F39" s="167"/>
      <c r="G39" s="73">
        <v>-21923374</v>
      </c>
      <c r="H39" s="99"/>
      <c r="I39" s="269">
        <v>365967214</v>
      </c>
      <c r="J39" s="99"/>
      <c r="K39" s="73">
        <v>13373894</v>
      </c>
      <c r="L39" s="100"/>
      <c r="M39" s="269">
        <v>343160919</v>
      </c>
    </row>
    <row r="40" spans="1:13" ht="16.5" customHeight="1">
      <c r="A40" s="15"/>
      <c r="B40" s="17"/>
      <c r="C40" s="17"/>
      <c r="D40" s="17"/>
      <c r="E40" s="43"/>
      <c r="F40" s="167"/>
      <c r="G40" s="98"/>
      <c r="H40" s="99"/>
      <c r="I40" s="268"/>
      <c r="J40" s="99"/>
      <c r="K40" s="98"/>
      <c r="L40" s="100"/>
      <c r="M40" s="268"/>
    </row>
    <row r="41" spans="1:13" ht="16.5" customHeight="1">
      <c r="A41" s="15"/>
      <c r="B41" s="195" t="s">
        <v>154</v>
      </c>
      <c r="C41" s="195"/>
      <c r="D41" s="195"/>
      <c r="E41" s="43"/>
      <c r="F41" s="167"/>
      <c r="G41" s="98"/>
      <c r="H41" s="99"/>
      <c r="I41" s="268"/>
      <c r="J41" s="99"/>
      <c r="K41" s="98"/>
      <c r="L41" s="100"/>
      <c r="M41" s="268"/>
    </row>
    <row r="42" spans="1:13" ht="16.5" customHeight="1">
      <c r="A42" s="15"/>
      <c r="B42" s="195"/>
      <c r="C42" s="195" t="s">
        <v>153</v>
      </c>
      <c r="D42" s="195"/>
      <c r="E42" s="43"/>
      <c r="F42" s="167"/>
      <c r="G42" s="73">
        <f>SUM(G32:G39)</f>
        <v>87693498</v>
      </c>
      <c r="H42" s="99"/>
      <c r="I42" s="269">
        <f>SUM(I32:I39)</f>
        <v>-1463868856</v>
      </c>
      <c r="J42" s="99"/>
      <c r="K42" s="73">
        <f>SUM(K32:K39)</f>
        <v>-53495576</v>
      </c>
      <c r="L42" s="100"/>
      <c r="M42" s="269">
        <f>SUM(M32:M39)</f>
        <v>-1372643674</v>
      </c>
    </row>
    <row r="43" spans="1:13" ht="16.5" customHeight="1">
      <c r="A43" s="15"/>
      <c r="B43" s="195"/>
      <c r="C43" s="195"/>
      <c r="D43" s="195"/>
      <c r="E43" s="43"/>
      <c r="F43" s="167"/>
      <c r="G43" s="13"/>
      <c r="H43" s="167"/>
      <c r="I43" s="13"/>
      <c r="J43" s="167"/>
      <c r="K43" s="13"/>
      <c r="L43" s="100"/>
      <c r="M43" s="13"/>
    </row>
    <row r="44" spans="1:13" ht="16.5" customHeight="1">
      <c r="A44" s="15"/>
      <c r="B44" s="195"/>
      <c r="C44" s="195"/>
      <c r="D44" s="195"/>
      <c r="E44" s="43"/>
      <c r="F44" s="167"/>
      <c r="G44" s="13"/>
      <c r="H44" s="167"/>
      <c r="I44" s="13"/>
      <c r="J44" s="167"/>
      <c r="K44" s="13"/>
      <c r="L44" s="100"/>
      <c r="M44" s="13"/>
    </row>
    <row r="45" spans="1:13" ht="16.5" customHeight="1">
      <c r="A45" s="15"/>
      <c r="B45" s="195"/>
      <c r="C45" s="195"/>
      <c r="D45" s="195"/>
      <c r="E45" s="43"/>
      <c r="F45" s="167"/>
      <c r="G45" s="13"/>
      <c r="H45" s="167"/>
      <c r="I45" s="13"/>
      <c r="J45" s="167"/>
      <c r="K45" s="13"/>
      <c r="L45" s="100"/>
      <c r="M45" s="13"/>
    </row>
    <row r="46" spans="1:13" ht="16.5" customHeight="1">
      <c r="A46" s="15"/>
      <c r="B46" s="195"/>
      <c r="C46" s="195"/>
      <c r="D46" s="195"/>
      <c r="E46" s="43"/>
      <c r="F46" s="167"/>
      <c r="G46" s="13"/>
      <c r="H46" s="167"/>
      <c r="I46" s="13"/>
      <c r="J46" s="167"/>
      <c r="K46" s="13"/>
      <c r="L46" s="100"/>
      <c r="M46" s="13"/>
    </row>
    <row r="47" spans="1:13" ht="16.5" customHeight="1">
      <c r="A47" s="15"/>
      <c r="B47" s="195"/>
      <c r="C47" s="195"/>
      <c r="D47" s="195"/>
      <c r="E47" s="43"/>
      <c r="F47" s="167"/>
      <c r="G47" s="13"/>
      <c r="H47" s="167"/>
      <c r="I47" s="13"/>
      <c r="J47" s="167"/>
      <c r="K47" s="13"/>
      <c r="L47" s="100"/>
      <c r="M47" s="13"/>
    </row>
    <row r="48" spans="1:13" ht="16.5" customHeight="1">
      <c r="A48" s="15"/>
      <c r="B48" s="195"/>
      <c r="C48" s="195"/>
      <c r="D48" s="195"/>
      <c r="E48" s="43"/>
      <c r="F48" s="167"/>
      <c r="G48" s="13"/>
      <c r="H48" s="167"/>
      <c r="I48" s="13"/>
      <c r="J48" s="167"/>
      <c r="K48" s="13"/>
      <c r="L48" s="100"/>
      <c r="M48" s="13"/>
    </row>
    <row r="49" spans="1:13" ht="12" customHeight="1">
      <c r="A49" s="15"/>
      <c r="B49" s="195"/>
      <c r="C49" s="195"/>
      <c r="D49" s="195"/>
      <c r="E49" s="43"/>
      <c r="F49" s="167"/>
      <c r="G49" s="13"/>
      <c r="H49" s="167"/>
      <c r="I49" s="13"/>
      <c r="J49" s="167"/>
      <c r="K49" s="13"/>
      <c r="L49" s="100"/>
      <c r="M49" s="13"/>
    </row>
    <row r="50" spans="1:13" ht="21.95" customHeight="1">
      <c r="A50" s="196" t="s">
        <v>278</v>
      </c>
      <c r="B50" s="196"/>
      <c r="C50" s="196"/>
      <c r="D50" s="196"/>
      <c r="E50" s="197"/>
      <c r="F50" s="197"/>
      <c r="G50" s="159"/>
      <c r="H50" s="164"/>
      <c r="I50" s="24"/>
      <c r="J50" s="159"/>
      <c r="K50" s="159"/>
      <c r="L50" s="159"/>
      <c r="M50" s="24"/>
    </row>
    <row r="51" spans="1:13" ht="16.5" customHeight="1">
      <c r="A51" s="18" t="s">
        <v>0</v>
      </c>
      <c r="B51" s="18"/>
      <c r="C51" s="18"/>
      <c r="D51" s="18"/>
    </row>
    <row r="52" spans="1:13" ht="16.5" customHeight="1">
      <c r="A52" s="18" t="str">
        <f>A2</f>
        <v>Statements of Comprehensive income</v>
      </c>
      <c r="B52" s="18"/>
      <c r="C52" s="18"/>
      <c r="D52" s="18"/>
    </row>
    <row r="53" spans="1:13" ht="16.5" customHeight="1">
      <c r="A53" s="22" t="str">
        <f>A3</f>
        <v>For the year ended 31 December 2021</v>
      </c>
      <c r="B53" s="22"/>
      <c r="C53" s="22"/>
      <c r="D53" s="22"/>
      <c r="E53" s="187"/>
      <c r="F53" s="187"/>
      <c r="G53" s="159"/>
      <c r="H53" s="158"/>
      <c r="I53" s="24"/>
      <c r="J53" s="159"/>
      <c r="K53" s="159"/>
      <c r="L53" s="159"/>
      <c r="M53" s="24"/>
    </row>
    <row r="56" spans="1:13" ht="16.5" customHeight="1">
      <c r="A56" s="1"/>
      <c r="B56" s="1"/>
      <c r="C56" s="1"/>
      <c r="D56" s="1"/>
      <c r="E56" s="189"/>
      <c r="F56" s="1"/>
      <c r="G56" s="304" t="s">
        <v>56</v>
      </c>
      <c r="H56" s="304"/>
      <c r="I56" s="304"/>
      <c r="J56" s="94"/>
      <c r="K56" s="304" t="s">
        <v>57</v>
      </c>
      <c r="L56" s="304"/>
      <c r="M56" s="304"/>
    </row>
    <row r="57" spans="1:13" ht="16.5" customHeight="1">
      <c r="A57" s="1"/>
      <c r="B57" s="1"/>
      <c r="C57" s="1"/>
      <c r="D57" s="1"/>
      <c r="E57" s="189"/>
      <c r="F57" s="1"/>
      <c r="G57" s="303" t="str">
        <f>G7</f>
        <v xml:space="preserve"> financial statements</v>
      </c>
      <c r="H57" s="303"/>
      <c r="I57" s="303"/>
      <c r="J57" s="94"/>
      <c r="K57" s="303" t="str">
        <f>K7</f>
        <v>financial statements</v>
      </c>
      <c r="L57" s="303"/>
      <c r="M57" s="303"/>
    </row>
    <row r="58" spans="1:13" ht="16.5" customHeight="1">
      <c r="A58" s="1"/>
      <c r="B58" s="1"/>
      <c r="C58" s="1"/>
      <c r="D58" s="1"/>
      <c r="E58" s="189"/>
      <c r="F58" s="1"/>
      <c r="G58" s="95" t="s">
        <v>226</v>
      </c>
      <c r="H58" s="91"/>
      <c r="I58" s="6" t="s">
        <v>143</v>
      </c>
      <c r="J58" s="94"/>
      <c r="K58" s="95" t="s">
        <v>226</v>
      </c>
      <c r="L58" s="91"/>
      <c r="M58" s="6" t="s">
        <v>143</v>
      </c>
    </row>
    <row r="59" spans="1:13" ht="16.5" customHeight="1">
      <c r="A59" s="1"/>
      <c r="B59" s="1"/>
      <c r="C59" s="1"/>
      <c r="D59" s="1"/>
      <c r="E59" s="190" t="s">
        <v>271</v>
      </c>
      <c r="F59" s="191"/>
      <c r="G59" s="97" t="s">
        <v>3</v>
      </c>
      <c r="H59" s="96"/>
      <c r="I59" s="9" t="s">
        <v>3</v>
      </c>
      <c r="J59" s="94"/>
      <c r="K59" s="97" t="s">
        <v>3</v>
      </c>
      <c r="L59" s="94"/>
      <c r="M59" s="9" t="s">
        <v>3</v>
      </c>
    </row>
    <row r="60" spans="1:13" ht="15" customHeight="1">
      <c r="A60" s="15"/>
      <c r="B60" s="17"/>
      <c r="C60" s="17"/>
      <c r="D60" s="17"/>
      <c r="E60" s="43"/>
      <c r="F60" s="167"/>
      <c r="G60" s="98"/>
      <c r="H60" s="99"/>
      <c r="I60" s="268"/>
      <c r="J60" s="99"/>
      <c r="K60" s="98"/>
      <c r="L60" s="100"/>
      <c r="M60" s="268"/>
    </row>
    <row r="61" spans="1:13" ht="16.5" customHeight="1">
      <c r="A61" s="195"/>
      <c r="B61" s="195" t="s">
        <v>219</v>
      </c>
      <c r="C61" s="195"/>
      <c r="D61" s="17"/>
      <c r="E61" s="43"/>
      <c r="F61" s="167"/>
      <c r="G61" s="98"/>
      <c r="H61" s="99"/>
      <c r="I61" s="268"/>
      <c r="J61" s="99"/>
      <c r="K61" s="98"/>
      <c r="L61" s="100"/>
      <c r="M61" s="268"/>
    </row>
    <row r="62" spans="1:13" ht="16.5" customHeight="1">
      <c r="A62" s="195"/>
      <c r="B62" s="195"/>
      <c r="C62" s="195" t="s">
        <v>153</v>
      </c>
      <c r="D62" s="17"/>
      <c r="E62" s="43"/>
      <c r="F62" s="167"/>
      <c r="G62" s="98"/>
      <c r="H62" s="99"/>
      <c r="I62" s="268"/>
      <c r="J62" s="99"/>
      <c r="K62" s="98"/>
      <c r="L62" s="100"/>
      <c r="M62" s="268"/>
    </row>
    <row r="63" spans="1:13" ht="16.5" customHeight="1">
      <c r="A63" s="195"/>
      <c r="B63" s="1"/>
      <c r="C63" s="195" t="s">
        <v>70</v>
      </c>
      <c r="D63" s="17"/>
      <c r="E63" s="43"/>
      <c r="F63" s="167"/>
      <c r="G63" s="98">
        <v>73581025</v>
      </c>
      <c r="H63" s="99"/>
      <c r="I63" s="268">
        <v>-20403038</v>
      </c>
      <c r="J63" s="99"/>
      <c r="K63" s="98">
        <v>0</v>
      </c>
      <c r="L63" s="100"/>
      <c r="M63" s="268">
        <v>0</v>
      </c>
    </row>
    <row r="64" spans="1:13" ht="16.5" customHeight="1">
      <c r="A64" s="195"/>
      <c r="C64" s="198" t="s">
        <v>71</v>
      </c>
      <c r="D64" s="199"/>
      <c r="E64" s="43"/>
      <c r="F64" s="167"/>
      <c r="G64" s="98"/>
      <c r="H64" s="99"/>
      <c r="I64" s="268"/>
      <c r="J64" s="99"/>
      <c r="K64" s="98"/>
      <c r="L64" s="100"/>
      <c r="M64" s="268"/>
    </row>
    <row r="65" spans="1:13" ht="16.5" customHeight="1">
      <c r="A65" s="195"/>
      <c r="B65" s="200"/>
      <c r="D65" s="198" t="s">
        <v>164</v>
      </c>
      <c r="E65" s="43"/>
      <c r="F65" s="167"/>
      <c r="G65" s="98"/>
      <c r="H65" s="99"/>
      <c r="I65" s="268"/>
      <c r="J65" s="99"/>
      <c r="K65" s="98"/>
      <c r="L65" s="100"/>
      <c r="M65" s="268"/>
    </row>
    <row r="66" spans="1:13" ht="16.5" customHeight="1">
      <c r="A66" s="195"/>
      <c r="B66" s="200"/>
      <c r="D66" s="198" t="s">
        <v>165</v>
      </c>
      <c r="E66" s="43"/>
      <c r="F66" s="167"/>
      <c r="G66" s="73">
        <v>530165589</v>
      </c>
      <c r="H66" s="99"/>
      <c r="I66" s="269">
        <v>-159220542</v>
      </c>
      <c r="J66" s="99"/>
      <c r="K66" s="73">
        <v>0</v>
      </c>
      <c r="L66" s="100"/>
      <c r="M66" s="269">
        <v>0</v>
      </c>
    </row>
    <row r="67" spans="1:13" ht="15" customHeight="1">
      <c r="A67" s="1"/>
      <c r="B67" s="1"/>
      <c r="C67" s="1"/>
      <c r="D67" s="1"/>
      <c r="E67" s="43"/>
      <c r="F67" s="192"/>
      <c r="G67" s="65"/>
      <c r="H67" s="92"/>
      <c r="I67" s="2"/>
      <c r="J67" s="92"/>
      <c r="K67" s="65"/>
      <c r="L67" s="93"/>
      <c r="M67" s="2"/>
    </row>
    <row r="68" spans="1:13" s="163" customFormat="1" ht="16.5" customHeight="1">
      <c r="A68" s="195"/>
      <c r="B68" s="195" t="s">
        <v>72</v>
      </c>
      <c r="C68" s="195"/>
      <c r="D68" s="195"/>
      <c r="E68" s="43"/>
      <c r="F68" s="201"/>
      <c r="G68" s="106"/>
      <c r="H68" s="107"/>
      <c r="I68" s="271"/>
      <c r="J68" s="107"/>
      <c r="K68" s="106"/>
      <c r="L68" s="105"/>
      <c r="M68" s="271"/>
    </row>
    <row r="69" spans="1:13" s="163" customFormat="1" ht="16.5" customHeight="1">
      <c r="A69" s="195"/>
      <c r="B69" s="195"/>
      <c r="C69" s="195" t="s">
        <v>153</v>
      </c>
      <c r="D69" s="195"/>
      <c r="E69" s="43"/>
      <c r="F69" s="201"/>
      <c r="G69" s="77">
        <f>SUM(G63:G66)</f>
        <v>603746614</v>
      </c>
      <c r="H69" s="107"/>
      <c r="I69" s="272">
        <f>SUM(I63:I66)</f>
        <v>-179623580</v>
      </c>
      <c r="J69" s="107"/>
      <c r="K69" s="77">
        <f>SUM(K63:K66)</f>
        <v>0</v>
      </c>
      <c r="L69" s="105"/>
      <c r="M69" s="272">
        <f>SUM(M63:M66)</f>
        <v>0</v>
      </c>
    </row>
    <row r="70" spans="1:13" s="163" customFormat="1" ht="15" customHeight="1">
      <c r="A70" s="195"/>
      <c r="B70" s="195"/>
      <c r="C70" s="195"/>
      <c r="D70" s="195"/>
      <c r="E70" s="43"/>
      <c r="F70" s="201"/>
      <c r="G70" s="108"/>
      <c r="H70" s="107"/>
      <c r="I70" s="273"/>
      <c r="J70" s="107"/>
      <c r="K70" s="108"/>
      <c r="L70" s="105"/>
      <c r="M70" s="273"/>
    </row>
    <row r="71" spans="1:13" ht="16.5" customHeight="1">
      <c r="A71" s="202" t="s">
        <v>187</v>
      </c>
      <c r="B71" s="195"/>
      <c r="C71" s="15"/>
      <c r="D71" s="15"/>
      <c r="E71" s="43"/>
      <c r="F71" s="167"/>
      <c r="G71" s="98"/>
      <c r="H71" s="99"/>
      <c r="I71" s="268"/>
      <c r="J71" s="99"/>
      <c r="K71" s="98"/>
      <c r="L71" s="100"/>
      <c r="M71" s="268"/>
    </row>
    <row r="72" spans="1:13" ht="16.5" customHeight="1">
      <c r="A72" s="195"/>
      <c r="B72" s="202" t="s">
        <v>210</v>
      </c>
      <c r="C72" s="193"/>
      <c r="D72" s="193"/>
      <c r="E72" s="43"/>
      <c r="F72" s="167"/>
      <c r="G72" s="114">
        <f>SUM(G42,G69)</f>
        <v>691440112</v>
      </c>
      <c r="H72" s="99"/>
      <c r="I72" s="14">
        <f>SUM(I42,I69)</f>
        <v>-1643492436</v>
      </c>
      <c r="J72" s="99"/>
      <c r="K72" s="114">
        <f>SUM(K42,K69)</f>
        <v>-53495576</v>
      </c>
      <c r="L72" s="100"/>
      <c r="M72" s="14">
        <f>SUM(M42,M69)</f>
        <v>-1372643674</v>
      </c>
    </row>
    <row r="73" spans="1:13" ht="15" customHeight="1">
      <c r="A73" s="1"/>
      <c r="B73" s="1"/>
      <c r="C73" s="1"/>
      <c r="D73" s="1"/>
      <c r="E73" s="43"/>
      <c r="F73" s="192"/>
      <c r="G73" s="65"/>
      <c r="H73" s="92"/>
      <c r="I73" s="2"/>
      <c r="J73" s="92"/>
      <c r="K73" s="65"/>
      <c r="L73" s="93"/>
      <c r="M73" s="2"/>
    </row>
    <row r="74" spans="1:13" ht="16.5" customHeight="1">
      <c r="A74" s="193" t="s">
        <v>188</v>
      </c>
      <c r="B74" s="1"/>
      <c r="C74" s="1"/>
      <c r="D74" s="1"/>
      <c r="E74" s="43"/>
      <c r="F74" s="192"/>
      <c r="G74" s="65"/>
      <c r="H74" s="92"/>
      <c r="I74" s="2"/>
      <c r="J74" s="92"/>
      <c r="K74" s="65"/>
      <c r="L74" s="93"/>
      <c r="M74" s="2"/>
    </row>
    <row r="75" spans="1:13" ht="16.5" customHeight="1" thickBot="1">
      <c r="B75" s="202" t="s">
        <v>213</v>
      </c>
      <c r="C75" s="15"/>
      <c r="D75" s="15"/>
      <c r="E75" s="43"/>
      <c r="F75" s="167"/>
      <c r="G75" s="75">
        <f>+G29+G72</f>
        <v>3564247627</v>
      </c>
      <c r="H75" s="99"/>
      <c r="I75" s="50">
        <f>+I29+I72</f>
        <v>1221271198</v>
      </c>
      <c r="J75" s="99"/>
      <c r="K75" s="75">
        <f>+K29+K72</f>
        <v>2178705390</v>
      </c>
      <c r="L75" s="100"/>
      <c r="M75" s="50">
        <f>+M29+M72</f>
        <v>-138051481</v>
      </c>
    </row>
    <row r="76" spans="1:13" ht="15" customHeight="1" thickTop="1">
      <c r="A76" s="1"/>
      <c r="B76" s="1"/>
      <c r="C76" s="1"/>
      <c r="D76" s="1"/>
      <c r="E76" s="192"/>
      <c r="F76" s="192"/>
      <c r="G76" s="65"/>
      <c r="H76" s="92"/>
      <c r="I76" s="2"/>
      <c r="J76" s="92"/>
      <c r="K76" s="65"/>
      <c r="L76" s="93"/>
      <c r="M76" s="2"/>
    </row>
    <row r="77" spans="1:13" ht="16.5" customHeight="1">
      <c r="A77" s="15" t="s">
        <v>163</v>
      </c>
      <c r="B77" s="15"/>
      <c r="C77" s="15"/>
      <c r="D77" s="15"/>
      <c r="E77" s="167"/>
      <c r="F77" s="167"/>
      <c r="G77" s="98"/>
      <c r="H77" s="99"/>
      <c r="I77" s="268"/>
      <c r="J77" s="99"/>
      <c r="K77" s="98"/>
      <c r="L77" s="100"/>
      <c r="M77" s="268"/>
    </row>
    <row r="78" spans="1:13" ht="16.5" customHeight="1">
      <c r="A78" s="17"/>
      <c r="B78" s="17" t="s">
        <v>73</v>
      </c>
      <c r="C78" s="17"/>
      <c r="D78" s="17"/>
      <c r="E78" s="167"/>
      <c r="F78" s="203"/>
      <c r="G78" s="98">
        <v>2590070839</v>
      </c>
      <c r="H78" s="109"/>
      <c r="I78" s="268">
        <v>2523749930</v>
      </c>
      <c r="J78" s="109"/>
      <c r="K78" s="98">
        <v>2232200966</v>
      </c>
      <c r="L78" s="100"/>
      <c r="M78" s="268">
        <v>1234592193</v>
      </c>
    </row>
    <row r="79" spans="1:13" ht="16.5" customHeight="1">
      <c r="A79" s="17"/>
      <c r="B79" s="17" t="s">
        <v>53</v>
      </c>
      <c r="C79" s="17"/>
      <c r="D79" s="17"/>
      <c r="E79" s="167"/>
      <c r="F79" s="203"/>
      <c r="G79" s="114">
        <v>282736676</v>
      </c>
      <c r="H79" s="109"/>
      <c r="I79" s="14">
        <v>341013704</v>
      </c>
      <c r="J79" s="109"/>
      <c r="K79" s="114">
        <v>0</v>
      </c>
      <c r="L79" s="101"/>
      <c r="M79" s="14">
        <v>0</v>
      </c>
    </row>
    <row r="80" spans="1:13" ht="15" customHeight="1">
      <c r="A80" s="1"/>
      <c r="B80" s="1"/>
      <c r="C80" s="1"/>
      <c r="D80" s="1"/>
      <c r="E80" s="192"/>
      <c r="F80" s="192"/>
      <c r="G80" s="65"/>
      <c r="H80" s="92"/>
      <c r="I80" s="2"/>
      <c r="J80" s="92"/>
      <c r="K80" s="65"/>
      <c r="L80" s="93"/>
      <c r="M80" s="2"/>
    </row>
    <row r="81" spans="1:13" ht="16.5" customHeight="1" thickBot="1">
      <c r="A81" s="193"/>
      <c r="B81" s="193"/>
      <c r="C81" s="193"/>
      <c r="D81" s="193"/>
      <c r="E81" s="167"/>
      <c r="F81" s="167"/>
      <c r="G81" s="75">
        <f>SUM(G78:G80)</f>
        <v>2872807515</v>
      </c>
      <c r="H81" s="99"/>
      <c r="I81" s="50">
        <f>SUM(I78:I80)</f>
        <v>2864763634</v>
      </c>
      <c r="J81" s="99"/>
      <c r="K81" s="75">
        <f>SUM(K78:K80)</f>
        <v>2232200966</v>
      </c>
      <c r="L81" s="100"/>
      <c r="M81" s="50">
        <f>SUM(M78:M80)</f>
        <v>1234592193</v>
      </c>
    </row>
    <row r="82" spans="1:13" ht="15" customHeight="1" thickTop="1">
      <c r="A82" s="1"/>
      <c r="B82" s="1"/>
      <c r="C82" s="1"/>
      <c r="D82" s="1"/>
      <c r="E82" s="192"/>
      <c r="F82" s="192"/>
      <c r="G82" s="65"/>
      <c r="H82" s="92"/>
      <c r="I82" s="2"/>
      <c r="J82" s="93"/>
      <c r="K82" s="65"/>
      <c r="L82" s="93"/>
      <c r="M82" s="2"/>
    </row>
    <row r="83" spans="1:13" ht="16.5" customHeight="1">
      <c r="A83" s="15" t="s">
        <v>188</v>
      </c>
      <c r="B83" s="15"/>
      <c r="C83" s="15"/>
      <c r="D83" s="15"/>
      <c r="E83" s="167"/>
      <c r="F83" s="167"/>
      <c r="G83" s="98"/>
      <c r="H83" s="99"/>
      <c r="I83" s="268"/>
      <c r="J83" s="100"/>
      <c r="K83" s="98"/>
      <c r="L83" s="100"/>
      <c r="M83" s="268"/>
    </row>
    <row r="84" spans="1:13" ht="16.5" customHeight="1">
      <c r="A84" s="15" t="s">
        <v>74</v>
      </c>
      <c r="B84" s="15"/>
      <c r="C84" s="15"/>
      <c r="D84" s="15"/>
      <c r="E84" s="167"/>
      <c r="F84" s="167"/>
      <c r="G84" s="98"/>
      <c r="H84" s="99"/>
      <c r="I84" s="268"/>
      <c r="J84" s="99"/>
      <c r="K84" s="98"/>
      <c r="L84" s="100"/>
      <c r="M84" s="268"/>
    </row>
    <row r="85" spans="1:13" ht="16.5" customHeight="1">
      <c r="A85" s="17"/>
      <c r="B85" s="17" t="s">
        <v>73</v>
      </c>
      <c r="C85" s="17"/>
      <c r="D85" s="17"/>
      <c r="E85" s="43"/>
      <c r="F85" s="203"/>
      <c r="G85" s="98">
        <v>3127245088</v>
      </c>
      <c r="H85" s="109"/>
      <c r="I85" s="268">
        <v>937475856</v>
      </c>
      <c r="J85" s="109"/>
      <c r="K85" s="98">
        <v>2178705390</v>
      </c>
      <c r="L85" s="100"/>
      <c r="M85" s="268">
        <v>-138051481</v>
      </c>
    </row>
    <row r="86" spans="1:13" ht="16.5" customHeight="1">
      <c r="A86" s="17"/>
      <c r="B86" s="17" t="s">
        <v>53</v>
      </c>
      <c r="C86" s="17"/>
      <c r="D86" s="17"/>
      <c r="E86" s="43"/>
      <c r="F86" s="167"/>
      <c r="G86" s="114">
        <v>437002539</v>
      </c>
      <c r="H86" s="99"/>
      <c r="I86" s="14">
        <v>283795342</v>
      </c>
      <c r="J86" s="99"/>
      <c r="K86" s="114">
        <v>0</v>
      </c>
      <c r="L86" s="101"/>
      <c r="M86" s="14">
        <v>0</v>
      </c>
    </row>
    <row r="87" spans="1:13" ht="15" customHeight="1">
      <c r="A87" s="1"/>
      <c r="B87" s="1"/>
      <c r="C87" s="1"/>
      <c r="D87" s="1"/>
      <c r="E87" s="43"/>
      <c r="F87" s="192"/>
      <c r="G87" s="65"/>
      <c r="H87" s="92"/>
      <c r="I87" s="2"/>
      <c r="J87" s="92"/>
      <c r="K87" s="65"/>
      <c r="L87" s="93"/>
      <c r="M87" s="2"/>
    </row>
    <row r="88" spans="1:13" ht="16.5" customHeight="1" thickBot="1">
      <c r="A88" s="15"/>
      <c r="B88" s="204"/>
      <c r="C88" s="15"/>
      <c r="D88" s="15"/>
      <c r="E88" s="43"/>
      <c r="F88" s="167"/>
      <c r="G88" s="75">
        <f>SUM(G85:G86)</f>
        <v>3564247627</v>
      </c>
      <c r="H88" s="99"/>
      <c r="I88" s="50">
        <f>SUM(I85:I86)</f>
        <v>1221271198</v>
      </c>
      <c r="J88" s="99"/>
      <c r="K88" s="75">
        <f>SUM(K85:K86)</f>
        <v>2178705390</v>
      </c>
      <c r="L88" s="100"/>
      <c r="M88" s="50">
        <f>SUM(M85:M86)</f>
        <v>-138051481</v>
      </c>
    </row>
    <row r="89" spans="1:13" ht="16.5" customHeight="1" thickTop="1">
      <c r="A89" s="15"/>
      <c r="B89" s="15"/>
      <c r="C89" s="15"/>
      <c r="D89" s="15"/>
      <c r="E89" s="43"/>
      <c r="F89" s="167"/>
      <c r="G89" s="98"/>
      <c r="H89" s="99"/>
      <c r="I89" s="268"/>
      <c r="J89" s="99"/>
      <c r="K89" s="98"/>
      <c r="L89" s="100"/>
      <c r="M89" s="268"/>
    </row>
    <row r="90" spans="1:13" ht="16.5" customHeight="1">
      <c r="A90" s="15" t="s">
        <v>162</v>
      </c>
      <c r="B90" s="15"/>
      <c r="C90" s="15"/>
      <c r="D90" s="15"/>
      <c r="E90" s="43">
        <v>29</v>
      </c>
      <c r="F90" s="167"/>
      <c r="G90" s="98"/>
      <c r="H90" s="99"/>
      <c r="I90" s="268"/>
      <c r="J90" s="99"/>
      <c r="K90" s="98"/>
      <c r="L90" s="100"/>
      <c r="M90" s="268"/>
    </row>
    <row r="91" spans="1:13" ht="15" customHeight="1">
      <c r="A91" s="15"/>
      <c r="B91" s="15"/>
      <c r="C91" s="15"/>
      <c r="D91" s="15"/>
      <c r="E91" s="43"/>
      <c r="F91" s="167"/>
      <c r="G91" s="98"/>
      <c r="H91" s="99"/>
      <c r="I91" s="268"/>
      <c r="J91" s="99"/>
      <c r="K91" s="98"/>
      <c r="L91" s="100"/>
      <c r="M91" s="268"/>
    </row>
    <row r="92" spans="1:13" ht="16.5" customHeight="1" thickBot="1">
      <c r="A92" s="205"/>
      <c r="B92" s="205" t="s">
        <v>160</v>
      </c>
      <c r="C92" s="205"/>
      <c r="D92" s="205"/>
      <c r="E92" s="43"/>
      <c r="F92" s="206"/>
      <c r="G92" s="79">
        <v>0.17330000000000001</v>
      </c>
      <c r="H92" s="110"/>
      <c r="I92" s="274">
        <v>0.16889999999999999</v>
      </c>
      <c r="J92" s="110"/>
      <c r="K92" s="79">
        <v>0.14929999999999999</v>
      </c>
      <c r="L92" s="111"/>
      <c r="M92" s="274">
        <v>8.2600000000000007E-2</v>
      </c>
    </row>
    <row r="93" spans="1:13" ht="16.5" customHeight="1" thickTop="1">
      <c r="A93" s="207"/>
      <c r="B93" s="207"/>
      <c r="C93" s="207"/>
      <c r="D93" s="207"/>
      <c r="E93" s="208"/>
      <c r="F93" s="209"/>
      <c r="G93" s="166"/>
      <c r="H93" s="112"/>
      <c r="I93" s="275"/>
      <c r="J93" s="112"/>
      <c r="K93" s="165"/>
      <c r="L93" s="113"/>
      <c r="M93" s="276"/>
    </row>
    <row r="94" spans="1:13" ht="16.5" customHeight="1">
      <c r="A94" s="207"/>
      <c r="B94" s="207"/>
      <c r="C94" s="207"/>
      <c r="D94" s="207"/>
      <c r="E94" s="208"/>
      <c r="F94" s="209"/>
      <c r="G94" s="166"/>
      <c r="H94" s="112"/>
      <c r="I94" s="275"/>
      <c r="J94" s="112"/>
      <c r="K94" s="165"/>
      <c r="L94" s="113"/>
      <c r="M94" s="276"/>
    </row>
    <row r="95" spans="1:13" ht="16.5" customHeight="1">
      <c r="A95" s="207"/>
      <c r="B95" s="207"/>
      <c r="C95" s="207"/>
      <c r="D95" s="207"/>
      <c r="E95" s="208"/>
      <c r="F95" s="209"/>
      <c r="G95" s="166"/>
      <c r="H95" s="112"/>
      <c r="I95" s="275"/>
      <c r="J95" s="112"/>
      <c r="K95" s="165"/>
      <c r="L95" s="113"/>
      <c r="M95" s="276"/>
    </row>
    <row r="96" spans="1:13" ht="16.5" customHeight="1">
      <c r="A96" s="207"/>
      <c r="B96" s="207"/>
      <c r="C96" s="207"/>
      <c r="D96" s="207"/>
      <c r="E96" s="208"/>
      <c r="F96" s="209"/>
      <c r="G96" s="166"/>
      <c r="H96" s="112"/>
      <c r="I96" s="275"/>
      <c r="J96" s="112"/>
      <c r="K96" s="165"/>
      <c r="L96" s="113"/>
      <c r="M96" s="276"/>
    </row>
    <row r="97" spans="1:13" ht="16.5" customHeight="1">
      <c r="A97" s="207"/>
      <c r="B97" s="207"/>
      <c r="C97" s="207"/>
      <c r="D97" s="207"/>
      <c r="E97" s="208"/>
      <c r="F97" s="209"/>
      <c r="G97" s="166"/>
      <c r="H97" s="112"/>
      <c r="I97" s="275"/>
      <c r="J97" s="112"/>
      <c r="K97" s="165"/>
      <c r="L97" s="113"/>
      <c r="M97" s="276"/>
    </row>
    <row r="98" spans="1:13" ht="16.5" customHeight="1">
      <c r="A98" s="207"/>
      <c r="B98" s="207"/>
      <c r="C98" s="207"/>
      <c r="D98" s="207"/>
      <c r="E98" s="208"/>
      <c r="F98" s="209"/>
      <c r="G98" s="166"/>
      <c r="H98" s="112"/>
      <c r="I98" s="275"/>
      <c r="J98" s="112"/>
      <c r="K98" s="165"/>
      <c r="L98" s="113"/>
      <c r="M98" s="276"/>
    </row>
    <row r="99" spans="1:13" ht="16.5" customHeight="1">
      <c r="A99" s="207"/>
      <c r="B99" s="207"/>
      <c r="C99" s="207"/>
      <c r="D99" s="207"/>
      <c r="E99" s="208"/>
      <c r="F99" s="209"/>
      <c r="G99" s="166"/>
      <c r="H99" s="112"/>
      <c r="I99" s="275"/>
      <c r="J99" s="112"/>
      <c r="K99" s="165"/>
      <c r="L99" s="113"/>
      <c r="M99" s="276"/>
    </row>
    <row r="100" spans="1:13" ht="9" customHeight="1">
      <c r="A100" s="207"/>
      <c r="B100" s="207"/>
      <c r="C100" s="207"/>
      <c r="D100" s="207"/>
      <c r="E100" s="208"/>
      <c r="F100" s="209"/>
      <c r="G100" s="166"/>
      <c r="H100" s="112"/>
      <c r="I100" s="275"/>
      <c r="J100" s="112"/>
      <c r="K100" s="165"/>
      <c r="L100" s="113"/>
      <c r="M100" s="276"/>
    </row>
    <row r="101" spans="1:13" ht="21.95" customHeight="1">
      <c r="A101" s="196" t="s">
        <v>278</v>
      </c>
      <c r="B101" s="196"/>
      <c r="C101" s="196"/>
      <c r="D101" s="196"/>
      <c r="E101" s="197"/>
      <c r="F101" s="197"/>
      <c r="G101" s="159"/>
      <c r="H101" s="164"/>
      <c r="I101" s="24"/>
      <c r="J101" s="159"/>
      <c r="K101" s="159"/>
      <c r="L101" s="159"/>
      <c r="M101" s="24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5D0D-3EBC-4537-8A3F-5D3D8DD07F71}">
  <dimension ref="A1:AG47"/>
  <sheetViews>
    <sheetView topLeftCell="A18" zoomScaleNormal="100" zoomScaleSheetLayoutView="110" workbookViewId="0">
      <selection activeCell="B8" sqref="B8"/>
    </sheetView>
  </sheetViews>
  <sheetFormatPr defaultColWidth="9.140625" defaultRowHeight="16.149999999999999" customHeight="1"/>
  <cols>
    <col min="1" max="3" width="1.28515625" style="239" customWidth="1"/>
    <col min="4" max="4" width="17.5703125" style="239" customWidth="1"/>
    <col min="5" max="5" width="5.140625" style="239" customWidth="1"/>
    <col min="6" max="6" width="0.5703125" style="239" customWidth="1"/>
    <col min="7" max="7" width="10.7109375" style="238" customWidth="1"/>
    <col min="8" max="8" width="0.5703125" style="238" customWidth="1"/>
    <col min="9" max="9" width="11.7109375" style="238" customWidth="1"/>
    <col min="10" max="10" width="0.5703125" style="238" customWidth="1"/>
    <col min="11" max="11" width="10.7109375" style="238" bestFit="1" customWidth="1"/>
    <col min="12" max="12" width="0.5703125" style="238" customWidth="1"/>
    <col min="13" max="13" width="13.85546875" style="238" customWidth="1"/>
    <col min="14" max="14" width="0.5703125" style="238" customWidth="1"/>
    <col min="15" max="15" width="12.140625" style="238" customWidth="1"/>
    <col min="16" max="16" width="0.5703125" style="238" customWidth="1"/>
    <col min="17" max="17" width="13.28515625" style="238" bestFit="1" customWidth="1"/>
    <col min="18" max="18" width="0.5703125" style="238" customWidth="1"/>
    <col min="19" max="19" width="10.85546875" style="238" bestFit="1" customWidth="1"/>
    <col min="20" max="20" width="0.5703125" style="238" customWidth="1"/>
    <col min="21" max="21" width="14.7109375" style="238" customWidth="1"/>
    <col min="22" max="22" width="0.5703125" style="238" customWidth="1"/>
    <col min="23" max="23" width="16" style="238" customWidth="1"/>
    <col min="24" max="24" width="0.5703125" style="238" customWidth="1"/>
    <col min="25" max="25" width="12.140625" style="238" customWidth="1"/>
    <col min="26" max="26" width="0.5703125" style="238" customWidth="1"/>
    <col min="27" max="27" width="11.42578125" style="238" customWidth="1"/>
    <col min="28" max="28" width="0.5703125" style="238" customWidth="1"/>
    <col min="29" max="29" width="12" style="238" bestFit="1" customWidth="1"/>
    <col min="30" max="30" width="0.5703125" style="238" customWidth="1"/>
    <col min="31" max="31" width="10.85546875" style="238" bestFit="1" customWidth="1"/>
    <col min="32" max="32" width="0.5703125" style="238" customWidth="1"/>
    <col min="33" max="33" width="12" style="238" bestFit="1" customWidth="1"/>
    <col min="34" max="34" width="11.85546875" style="239" bestFit="1" customWidth="1"/>
    <col min="35" max="16384" width="9.140625" style="239"/>
  </cols>
  <sheetData>
    <row r="1" spans="1:33" ht="16.149999999999999" customHeight="1">
      <c r="A1" s="89" t="s">
        <v>0</v>
      </c>
      <c r="B1" s="89"/>
      <c r="C1" s="89"/>
      <c r="D1" s="89"/>
      <c r="E1" s="89"/>
      <c r="F1" s="89"/>
    </row>
    <row r="2" spans="1:33" ht="16.149999999999999" customHeight="1">
      <c r="A2" s="89" t="s">
        <v>204</v>
      </c>
      <c r="B2" s="89"/>
      <c r="C2" s="89"/>
      <c r="D2" s="89"/>
      <c r="E2" s="89"/>
      <c r="F2" s="89"/>
    </row>
    <row r="3" spans="1:33" ht="16.149999999999999" customHeight="1">
      <c r="A3" s="90" t="s">
        <v>228</v>
      </c>
      <c r="B3" s="90"/>
      <c r="C3" s="90"/>
      <c r="D3" s="90"/>
      <c r="E3" s="90"/>
      <c r="F3" s="9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3" ht="16.149999999999999" customHeight="1">
      <c r="A4" s="89"/>
      <c r="B4" s="89"/>
      <c r="C4" s="89"/>
      <c r="D4" s="89"/>
      <c r="E4" s="89"/>
      <c r="F4" s="89"/>
    </row>
    <row r="5" spans="1:33" s="91" customFormat="1" ht="16.149999999999999" customHeight="1"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</row>
    <row r="6" spans="1:33" s="104" customFormat="1" ht="16.149999999999999" customHeight="1">
      <c r="A6" s="241"/>
      <c r="B6" s="241"/>
      <c r="C6" s="241"/>
      <c r="D6" s="241"/>
      <c r="E6" s="115"/>
      <c r="F6" s="115"/>
      <c r="G6" s="305" t="s">
        <v>205</v>
      </c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  <c r="AG6" s="305"/>
    </row>
    <row r="7" spans="1:33" s="104" customFormat="1" ht="16.149999999999999" customHeight="1">
      <c r="A7" s="241"/>
      <c r="B7" s="241"/>
      <c r="C7" s="241"/>
      <c r="D7" s="241"/>
      <c r="E7" s="115"/>
      <c r="F7" s="115"/>
      <c r="G7" s="306" t="s">
        <v>75</v>
      </c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116"/>
      <c r="AE7" s="116"/>
      <c r="AF7" s="116"/>
      <c r="AG7" s="116"/>
    </row>
    <row r="8" spans="1:33" s="104" customFormat="1" ht="16.149999999999999" customHeight="1">
      <c r="A8" s="241"/>
      <c r="B8" s="241"/>
      <c r="C8" s="241"/>
      <c r="D8" s="241"/>
      <c r="E8" s="117"/>
      <c r="F8" s="117"/>
      <c r="G8" s="118"/>
      <c r="H8" s="118"/>
      <c r="I8" s="118"/>
      <c r="J8" s="118"/>
      <c r="K8" s="115"/>
      <c r="L8" s="115"/>
      <c r="M8" s="115"/>
      <c r="N8" s="115"/>
      <c r="O8" s="115"/>
      <c r="P8" s="115"/>
      <c r="Q8" s="115"/>
      <c r="R8" s="119"/>
      <c r="S8" s="306" t="s">
        <v>50</v>
      </c>
      <c r="T8" s="306"/>
      <c r="U8" s="306"/>
      <c r="V8" s="306"/>
      <c r="W8" s="306"/>
      <c r="X8" s="306"/>
      <c r="Y8" s="306"/>
      <c r="Z8" s="306"/>
      <c r="AA8" s="306"/>
      <c r="AB8" s="119"/>
      <c r="AC8" s="118"/>
      <c r="AD8" s="119"/>
      <c r="AE8" s="118"/>
      <c r="AF8" s="119"/>
      <c r="AG8" s="119"/>
    </row>
    <row r="9" spans="1:33" s="104" customFormat="1" ht="16.149999999999999" customHeight="1">
      <c r="A9" s="241"/>
      <c r="B9" s="241"/>
      <c r="C9" s="241"/>
      <c r="D9" s="241"/>
      <c r="E9" s="117"/>
      <c r="F9" s="117"/>
      <c r="G9" s="118"/>
      <c r="H9" s="118"/>
      <c r="I9" s="118"/>
      <c r="J9" s="118"/>
      <c r="K9" s="115"/>
      <c r="L9" s="115"/>
      <c r="M9" s="115"/>
      <c r="N9" s="115"/>
      <c r="O9" s="115"/>
      <c r="P9" s="115"/>
      <c r="Q9" s="115"/>
      <c r="R9" s="119"/>
      <c r="S9" s="306" t="s">
        <v>69</v>
      </c>
      <c r="T9" s="306"/>
      <c r="U9" s="306"/>
      <c r="V9" s="306"/>
      <c r="W9" s="306"/>
      <c r="X9" s="306"/>
      <c r="Y9" s="306"/>
      <c r="Z9" s="119"/>
      <c r="AA9" s="115"/>
      <c r="AB9" s="119"/>
      <c r="AC9" s="118"/>
      <c r="AD9" s="119"/>
      <c r="AE9" s="118"/>
      <c r="AF9" s="119"/>
      <c r="AG9" s="119"/>
    </row>
    <row r="10" spans="1:33" s="104" customFormat="1" ht="16.149999999999999" customHeight="1">
      <c r="A10" s="241"/>
      <c r="B10" s="241"/>
      <c r="C10" s="241"/>
      <c r="D10" s="241"/>
      <c r="E10" s="117"/>
      <c r="F10" s="117"/>
      <c r="G10" s="118"/>
      <c r="H10" s="118"/>
      <c r="I10" s="118"/>
      <c r="J10" s="118"/>
      <c r="K10" s="115"/>
      <c r="L10" s="115"/>
      <c r="M10" s="115"/>
      <c r="N10" s="115"/>
      <c r="O10" s="115"/>
      <c r="P10" s="115"/>
      <c r="Q10" s="115"/>
      <c r="R10" s="119"/>
      <c r="S10" s="237"/>
      <c r="T10" s="237"/>
      <c r="V10" s="237"/>
      <c r="W10" s="120" t="s">
        <v>166</v>
      </c>
      <c r="X10" s="237"/>
      <c r="Y10" s="119" t="s">
        <v>167</v>
      </c>
      <c r="Z10" s="119"/>
      <c r="AA10" s="119" t="s">
        <v>76</v>
      </c>
      <c r="AB10" s="119"/>
      <c r="AC10" s="118"/>
      <c r="AD10" s="119"/>
      <c r="AE10" s="118"/>
      <c r="AF10" s="119"/>
      <c r="AG10" s="119"/>
    </row>
    <row r="11" spans="1:33" s="104" customFormat="1" ht="16.149999999999999" customHeight="1">
      <c r="A11" s="241"/>
      <c r="B11" s="241"/>
      <c r="C11" s="241"/>
      <c r="D11" s="241"/>
      <c r="E11" s="117"/>
      <c r="F11" s="117"/>
      <c r="G11" s="119"/>
      <c r="H11" s="119"/>
      <c r="I11" s="119" t="s">
        <v>77</v>
      </c>
      <c r="J11" s="118"/>
      <c r="K11" s="118"/>
      <c r="L11" s="118"/>
      <c r="M11" s="119"/>
      <c r="N11" s="118"/>
      <c r="O11" s="115"/>
      <c r="P11" s="115"/>
      <c r="Q11" s="115"/>
      <c r="R11" s="119"/>
      <c r="S11" s="115"/>
      <c r="T11" s="115"/>
      <c r="U11" s="120"/>
      <c r="V11" s="115"/>
      <c r="W11" s="120" t="s">
        <v>289</v>
      </c>
      <c r="X11" s="115"/>
      <c r="Y11" s="119" t="s">
        <v>168</v>
      </c>
      <c r="Z11" s="115"/>
      <c r="AA11" s="119" t="s">
        <v>79</v>
      </c>
      <c r="AB11" s="115"/>
      <c r="AC11" s="115"/>
      <c r="AD11" s="115"/>
      <c r="AE11" s="115"/>
      <c r="AF11" s="119"/>
      <c r="AG11" s="119"/>
    </row>
    <row r="12" spans="1:33" s="104" customFormat="1" ht="16.149999999999999" customHeight="1">
      <c r="A12" s="241"/>
      <c r="B12" s="241"/>
      <c r="C12" s="241"/>
      <c r="D12" s="241"/>
      <c r="E12" s="117"/>
      <c r="F12" s="117"/>
      <c r="G12" s="119" t="s">
        <v>80</v>
      </c>
      <c r="H12" s="119"/>
      <c r="I12" s="119" t="s">
        <v>124</v>
      </c>
      <c r="J12" s="118"/>
      <c r="K12" s="119"/>
      <c r="L12" s="118"/>
      <c r="N12" s="118"/>
      <c r="O12" s="305" t="s">
        <v>47</v>
      </c>
      <c r="P12" s="305"/>
      <c r="Q12" s="305"/>
      <c r="R12" s="119"/>
      <c r="S12" s="119"/>
      <c r="T12" s="237"/>
      <c r="U12" s="120" t="s">
        <v>189</v>
      </c>
      <c r="V12" s="119"/>
      <c r="W12" s="120" t="s">
        <v>169</v>
      </c>
      <c r="X12" s="119"/>
      <c r="Y12" s="119" t="s">
        <v>287</v>
      </c>
      <c r="Z12" s="119"/>
      <c r="AA12" s="120" t="s">
        <v>81</v>
      </c>
      <c r="AB12" s="119"/>
      <c r="AC12" s="120" t="s">
        <v>82</v>
      </c>
      <c r="AD12" s="119"/>
      <c r="AE12" s="120" t="s">
        <v>83</v>
      </c>
      <c r="AF12" s="119"/>
      <c r="AG12" s="119"/>
    </row>
    <row r="13" spans="1:33" s="104" customFormat="1" ht="16.149999999999999" customHeight="1">
      <c r="A13" s="241"/>
      <c r="B13" s="241"/>
      <c r="C13" s="241"/>
      <c r="D13" s="241"/>
      <c r="E13" s="117"/>
      <c r="F13" s="117"/>
      <c r="G13" s="119" t="s">
        <v>84</v>
      </c>
      <c r="H13" s="119"/>
      <c r="I13" s="119" t="s">
        <v>125</v>
      </c>
      <c r="J13" s="119"/>
      <c r="K13" s="119"/>
      <c r="L13" s="119"/>
      <c r="M13" s="119" t="s">
        <v>198</v>
      </c>
      <c r="N13" s="119"/>
      <c r="O13" s="119" t="s">
        <v>85</v>
      </c>
      <c r="P13" s="119"/>
      <c r="Q13" s="119"/>
      <c r="R13" s="119"/>
      <c r="S13" s="119" t="s">
        <v>126</v>
      </c>
      <c r="T13" s="119"/>
      <c r="U13" s="120" t="s">
        <v>141</v>
      </c>
      <c r="V13" s="119"/>
      <c r="W13" s="120" t="s">
        <v>170</v>
      </c>
      <c r="X13" s="119"/>
      <c r="Y13" s="120" t="s">
        <v>171</v>
      </c>
      <c r="Z13" s="119"/>
      <c r="AA13" s="120" t="s">
        <v>86</v>
      </c>
      <c r="AB13" s="119"/>
      <c r="AC13" s="120" t="s">
        <v>87</v>
      </c>
      <c r="AD13" s="119"/>
      <c r="AE13" s="120" t="s">
        <v>88</v>
      </c>
      <c r="AF13" s="119"/>
      <c r="AG13" s="119"/>
    </row>
    <row r="14" spans="1:33" s="104" customFormat="1" ht="12">
      <c r="A14" s="241"/>
      <c r="B14" s="241"/>
      <c r="C14" s="241"/>
      <c r="D14" s="241"/>
      <c r="E14" s="117"/>
      <c r="F14" s="117"/>
      <c r="G14" s="119" t="s">
        <v>89</v>
      </c>
      <c r="H14" s="119"/>
      <c r="I14" s="119" t="s">
        <v>90</v>
      </c>
      <c r="J14" s="119"/>
      <c r="K14" s="119" t="s">
        <v>45</v>
      </c>
      <c r="L14" s="119"/>
      <c r="M14" s="119" t="s">
        <v>211</v>
      </c>
      <c r="N14" s="119"/>
      <c r="O14" s="119" t="s">
        <v>92</v>
      </c>
      <c r="P14" s="119"/>
      <c r="Q14" s="119" t="s">
        <v>49</v>
      </c>
      <c r="R14" s="119"/>
      <c r="S14" s="119" t="s">
        <v>127</v>
      </c>
      <c r="T14" s="119"/>
      <c r="U14" s="120" t="s">
        <v>142</v>
      </c>
      <c r="V14" s="119"/>
      <c r="W14" s="120" t="s">
        <v>172</v>
      </c>
      <c r="X14" s="119"/>
      <c r="Y14" s="119" t="s">
        <v>67</v>
      </c>
      <c r="Z14" s="119"/>
      <c r="AA14" s="119" t="s">
        <v>93</v>
      </c>
      <c r="AB14" s="119"/>
      <c r="AC14" s="120" t="s">
        <v>52</v>
      </c>
      <c r="AD14" s="119"/>
      <c r="AE14" s="120" t="s">
        <v>94</v>
      </c>
      <c r="AF14" s="119"/>
      <c r="AG14" s="120" t="s">
        <v>128</v>
      </c>
    </row>
    <row r="15" spans="1:33" s="104" customFormat="1" ht="16.149999999999999" customHeight="1">
      <c r="A15" s="241"/>
      <c r="B15" s="241"/>
      <c r="C15" s="241"/>
      <c r="D15" s="241"/>
      <c r="E15" s="236" t="s">
        <v>2</v>
      </c>
      <c r="F15" s="117"/>
      <c r="G15" s="121" t="s">
        <v>3</v>
      </c>
      <c r="H15" s="119"/>
      <c r="I15" s="121" t="s">
        <v>3</v>
      </c>
      <c r="J15" s="119"/>
      <c r="K15" s="121" t="s">
        <v>3</v>
      </c>
      <c r="L15" s="119"/>
      <c r="M15" s="121" t="s">
        <v>3</v>
      </c>
      <c r="N15" s="119"/>
      <c r="O15" s="121" t="s">
        <v>3</v>
      </c>
      <c r="P15" s="119"/>
      <c r="Q15" s="121" t="s">
        <v>3</v>
      </c>
      <c r="R15" s="119"/>
      <c r="S15" s="121" t="s">
        <v>3</v>
      </c>
      <c r="T15" s="119"/>
      <c r="U15" s="121" t="s">
        <v>3</v>
      </c>
      <c r="V15" s="119"/>
      <c r="W15" s="121" t="s">
        <v>3</v>
      </c>
      <c r="X15" s="119"/>
      <c r="Y15" s="121" t="s">
        <v>3</v>
      </c>
      <c r="Z15" s="119"/>
      <c r="AA15" s="121" t="s">
        <v>3</v>
      </c>
      <c r="AB15" s="119"/>
      <c r="AC15" s="121" t="s">
        <v>3</v>
      </c>
      <c r="AD15" s="119"/>
      <c r="AE15" s="121" t="s">
        <v>3</v>
      </c>
      <c r="AF15" s="119"/>
      <c r="AG15" s="121" t="s">
        <v>3</v>
      </c>
    </row>
    <row r="16" spans="1:33" s="104" customFormat="1" ht="16.149999999999999" customHeight="1">
      <c r="A16" s="115"/>
      <c r="B16" s="115"/>
      <c r="C16" s="115"/>
      <c r="D16" s="115"/>
      <c r="E16" s="242"/>
      <c r="F16" s="243"/>
      <c r="G16" s="54"/>
      <c r="H16" s="54"/>
      <c r="I16" s="54"/>
      <c r="J16" s="54"/>
      <c r="K16" s="54"/>
      <c r="L16" s="54"/>
      <c r="M16" s="118"/>
      <c r="N16" s="54"/>
      <c r="O16" s="54"/>
      <c r="P16" s="54"/>
      <c r="Q16" s="54"/>
      <c r="R16" s="54"/>
      <c r="S16" s="54"/>
      <c r="T16" s="54"/>
      <c r="U16" s="122"/>
      <c r="V16" s="54"/>
      <c r="W16" s="122"/>
      <c r="X16" s="54"/>
      <c r="Y16" s="122"/>
      <c r="Z16" s="54"/>
      <c r="AA16" s="122"/>
      <c r="AB16" s="54"/>
      <c r="AC16" s="122"/>
      <c r="AD16" s="54"/>
      <c r="AE16" s="122"/>
      <c r="AF16" s="54"/>
      <c r="AG16" s="54"/>
    </row>
    <row r="17" spans="1:33" s="104" customFormat="1" ht="16.149999999999999" customHeight="1">
      <c r="A17" s="123" t="s">
        <v>230</v>
      </c>
      <c r="B17" s="123"/>
      <c r="C17" s="123"/>
      <c r="D17" s="123"/>
      <c r="E17" s="242"/>
      <c r="F17" s="244"/>
      <c r="G17" s="122">
        <v>1470909845</v>
      </c>
      <c r="H17" s="54"/>
      <c r="I17" s="122">
        <v>13933982782</v>
      </c>
      <c r="J17" s="54"/>
      <c r="K17" s="122">
        <v>543677824</v>
      </c>
      <c r="L17" s="54"/>
      <c r="M17" s="122">
        <v>172861100</v>
      </c>
      <c r="N17" s="54"/>
      <c r="O17" s="122">
        <v>156777302</v>
      </c>
      <c r="P17" s="54"/>
      <c r="Q17" s="122">
        <v>7740952387</v>
      </c>
      <c r="R17" s="54"/>
      <c r="S17" s="122">
        <v>-162794681</v>
      </c>
      <c r="T17" s="54"/>
      <c r="U17" s="122">
        <v>35993188</v>
      </c>
      <c r="V17" s="54"/>
      <c r="W17" s="122">
        <v>2188178086</v>
      </c>
      <c r="X17" s="54"/>
      <c r="Y17" s="122">
        <v>-822716474</v>
      </c>
      <c r="Z17" s="54"/>
      <c r="AA17" s="122">
        <v>3568397978</v>
      </c>
      <c r="AB17" s="54"/>
      <c r="AC17" s="122">
        <f>SUM(G17:AA17)</f>
        <v>28826219337</v>
      </c>
      <c r="AD17" s="54"/>
      <c r="AE17" s="122">
        <v>3297996585</v>
      </c>
      <c r="AF17" s="54"/>
      <c r="AG17" s="122">
        <f>SUM(AC17:AE17)</f>
        <v>32124215922</v>
      </c>
    </row>
    <row r="18" spans="1:33" s="104" customFormat="1" ht="16.149999999999999" customHeight="1">
      <c r="A18" s="115" t="s">
        <v>99</v>
      </c>
      <c r="B18" s="115"/>
      <c r="C18" s="123"/>
      <c r="D18" s="115"/>
      <c r="E18" s="246"/>
      <c r="F18" s="244"/>
      <c r="G18" s="122"/>
      <c r="H18" s="54"/>
      <c r="I18" s="122"/>
      <c r="J18" s="54"/>
      <c r="K18" s="122"/>
      <c r="L18" s="54"/>
      <c r="M18" s="122"/>
      <c r="N18" s="54"/>
      <c r="O18" s="122"/>
      <c r="P18" s="54"/>
      <c r="Q18" s="122"/>
      <c r="R18" s="54"/>
      <c r="S18" s="122"/>
      <c r="T18" s="54"/>
      <c r="U18" s="115"/>
      <c r="V18" s="54"/>
      <c r="W18" s="115"/>
      <c r="X18" s="54"/>
      <c r="Y18" s="115"/>
      <c r="Z18" s="54"/>
      <c r="AA18" s="115"/>
      <c r="AB18" s="54"/>
      <c r="AC18" s="122"/>
      <c r="AD18" s="54"/>
      <c r="AE18" s="122"/>
      <c r="AF18" s="54"/>
      <c r="AG18" s="122"/>
    </row>
    <row r="19" spans="1:33" s="104" customFormat="1" ht="16.149999999999999" customHeight="1">
      <c r="A19" s="115"/>
      <c r="B19" s="115" t="s">
        <v>100</v>
      </c>
      <c r="C19" s="123"/>
      <c r="D19" s="115"/>
      <c r="E19" s="242"/>
      <c r="F19" s="244"/>
      <c r="G19" s="122">
        <v>23773623</v>
      </c>
      <c r="H19" s="54"/>
      <c r="I19" s="122">
        <v>948485971</v>
      </c>
      <c r="J19" s="54"/>
      <c r="K19" s="122">
        <v>-159653396</v>
      </c>
      <c r="L19" s="54"/>
      <c r="M19" s="122">
        <v>0</v>
      </c>
      <c r="N19" s="54"/>
      <c r="O19" s="122">
        <v>0</v>
      </c>
      <c r="P19" s="54"/>
      <c r="Q19" s="122">
        <v>0</v>
      </c>
      <c r="R19" s="54"/>
      <c r="S19" s="122">
        <v>0</v>
      </c>
      <c r="T19" s="54"/>
      <c r="U19" s="122">
        <v>0</v>
      </c>
      <c r="V19" s="54"/>
      <c r="W19" s="122">
        <v>0</v>
      </c>
      <c r="X19" s="54"/>
      <c r="Y19" s="122">
        <v>0</v>
      </c>
      <c r="Z19" s="54"/>
      <c r="AA19" s="122">
        <v>0</v>
      </c>
      <c r="AB19" s="54"/>
      <c r="AC19" s="122">
        <f>SUM(G19:AA19)</f>
        <v>812606198</v>
      </c>
      <c r="AD19" s="54"/>
      <c r="AE19" s="122">
        <v>0</v>
      </c>
      <c r="AF19" s="54"/>
      <c r="AG19" s="122">
        <f>SUM(AC19:AE19)</f>
        <v>812606198</v>
      </c>
    </row>
    <row r="20" spans="1:33" s="104" customFormat="1" ht="16.149999999999999" customHeight="1">
      <c r="A20" s="115" t="s">
        <v>173</v>
      </c>
      <c r="B20" s="115"/>
      <c r="C20" s="123"/>
      <c r="D20" s="115"/>
      <c r="E20" s="242"/>
      <c r="F20" s="244"/>
      <c r="G20" s="122">
        <v>0</v>
      </c>
      <c r="H20" s="54"/>
      <c r="I20" s="122">
        <v>384024428</v>
      </c>
      <c r="J20" s="54"/>
      <c r="K20" s="122">
        <v>-384024428</v>
      </c>
      <c r="L20" s="54"/>
      <c r="M20" s="122">
        <v>0</v>
      </c>
      <c r="N20" s="54"/>
      <c r="O20" s="122">
        <v>0</v>
      </c>
      <c r="P20" s="54"/>
      <c r="Q20" s="122">
        <v>0</v>
      </c>
      <c r="R20" s="54"/>
      <c r="S20" s="122">
        <v>0</v>
      </c>
      <c r="T20" s="54"/>
      <c r="U20" s="122">
        <v>0</v>
      </c>
      <c r="V20" s="54"/>
      <c r="W20" s="122">
        <v>0</v>
      </c>
      <c r="X20" s="54"/>
      <c r="Y20" s="122">
        <v>0</v>
      </c>
      <c r="Z20" s="54"/>
      <c r="AA20" s="122">
        <v>0</v>
      </c>
      <c r="AB20" s="54"/>
      <c r="AC20" s="122">
        <f>SUM(G20:AA20)</f>
        <v>0</v>
      </c>
      <c r="AD20" s="54"/>
      <c r="AE20" s="122">
        <v>0</v>
      </c>
      <c r="AF20" s="54"/>
      <c r="AG20" s="122">
        <f t="shared" ref="AG20:AG21" si="0">SUM(AC20:AE20)</f>
        <v>0</v>
      </c>
    </row>
    <row r="21" spans="1:33" s="104" customFormat="1" ht="16.149999999999999" customHeight="1">
      <c r="A21" s="115" t="s">
        <v>95</v>
      </c>
      <c r="B21" s="115"/>
      <c r="C21" s="123"/>
      <c r="D21" s="115"/>
      <c r="E21" s="242">
        <v>24</v>
      </c>
      <c r="F21" s="244"/>
      <c r="G21" s="122">
        <v>0</v>
      </c>
      <c r="H21" s="54"/>
      <c r="I21" s="122">
        <v>0</v>
      </c>
      <c r="J21" s="54"/>
      <c r="K21" s="122">
        <v>0</v>
      </c>
      <c r="L21" s="54"/>
      <c r="M21" s="122">
        <v>0</v>
      </c>
      <c r="N21" s="54"/>
      <c r="O21" s="122">
        <v>0</v>
      </c>
      <c r="P21" s="54"/>
      <c r="Q21" s="122">
        <v>-1348196903</v>
      </c>
      <c r="R21" s="54"/>
      <c r="S21" s="122">
        <v>0</v>
      </c>
      <c r="T21" s="54"/>
      <c r="U21" s="122">
        <v>0</v>
      </c>
      <c r="V21" s="54"/>
      <c r="W21" s="122">
        <v>0</v>
      </c>
      <c r="X21" s="54"/>
      <c r="Y21" s="122">
        <v>0</v>
      </c>
      <c r="Z21" s="54"/>
      <c r="AA21" s="122">
        <v>0</v>
      </c>
      <c r="AB21" s="54"/>
      <c r="AC21" s="122">
        <f>SUM(G21:AA21)</f>
        <v>-1348196903</v>
      </c>
      <c r="AD21" s="54"/>
      <c r="AE21" s="122">
        <v>0</v>
      </c>
      <c r="AF21" s="54"/>
      <c r="AG21" s="122">
        <f t="shared" si="0"/>
        <v>-1348196903</v>
      </c>
    </row>
    <row r="22" spans="1:33" s="104" customFormat="1" ht="16.149999999999999" customHeight="1">
      <c r="A22" s="115" t="s">
        <v>96</v>
      </c>
      <c r="B22" s="115"/>
      <c r="C22" s="115"/>
      <c r="D22" s="115"/>
      <c r="E22" s="242"/>
      <c r="F22" s="244"/>
      <c r="G22" s="122"/>
      <c r="H22" s="54"/>
      <c r="I22" s="122"/>
      <c r="J22" s="54"/>
      <c r="K22" s="122"/>
      <c r="L22" s="54"/>
      <c r="M22" s="122"/>
      <c r="N22" s="54"/>
      <c r="O22" s="122"/>
      <c r="P22" s="54"/>
      <c r="Q22" s="122"/>
      <c r="R22" s="54"/>
      <c r="S22" s="122"/>
      <c r="T22" s="54"/>
      <c r="U22" s="122"/>
      <c r="V22" s="54"/>
      <c r="W22" s="122"/>
      <c r="X22" s="54"/>
      <c r="Y22" s="122"/>
      <c r="Z22" s="54"/>
      <c r="AA22" s="122"/>
      <c r="AB22" s="54"/>
      <c r="AC22" s="122"/>
      <c r="AD22" s="54"/>
      <c r="AE22" s="122"/>
      <c r="AF22" s="54"/>
      <c r="AG22" s="122"/>
    </row>
    <row r="23" spans="1:33" s="104" customFormat="1" ht="16.350000000000001" customHeight="1">
      <c r="A23" s="115"/>
      <c r="B23" s="115" t="s">
        <v>97</v>
      </c>
      <c r="C23" s="115"/>
      <c r="D23" s="115"/>
      <c r="E23" s="244"/>
      <c r="F23" s="244"/>
      <c r="G23" s="122">
        <v>0</v>
      </c>
      <c r="H23" s="54"/>
      <c r="I23" s="122">
        <v>0</v>
      </c>
      <c r="J23" s="54"/>
      <c r="K23" s="122">
        <v>0</v>
      </c>
      <c r="L23" s="54"/>
      <c r="M23" s="122">
        <v>0</v>
      </c>
      <c r="N23" s="54"/>
      <c r="O23" s="122">
        <v>0</v>
      </c>
      <c r="P23" s="54"/>
      <c r="Q23" s="122">
        <v>0</v>
      </c>
      <c r="R23" s="54"/>
      <c r="S23" s="122">
        <v>0</v>
      </c>
      <c r="T23" s="54"/>
      <c r="U23" s="122">
        <v>0</v>
      </c>
      <c r="V23" s="54"/>
      <c r="W23" s="122">
        <v>0</v>
      </c>
      <c r="X23" s="54"/>
      <c r="Y23" s="122">
        <v>0</v>
      </c>
      <c r="Z23" s="54"/>
      <c r="AA23" s="122">
        <v>0</v>
      </c>
      <c r="AB23" s="54"/>
      <c r="AC23" s="122">
        <f>SUM(G23:AA23)</f>
        <v>0</v>
      </c>
      <c r="AD23" s="54"/>
      <c r="AE23" s="122">
        <v>-386903900</v>
      </c>
      <c r="AF23" s="54"/>
      <c r="AG23" s="122">
        <f>SUM(AC23:AE23)</f>
        <v>-386903900</v>
      </c>
    </row>
    <row r="24" spans="1:33" s="104" customFormat="1" ht="16.149999999999999" customHeight="1">
      <c r="A24" s="115" t="s">
        <v>174</v>
      </c>
      <c r="B24" s="115"/>
      <c r="C24" s="115"/>
      <c r="D24" s="115"/>
      <c r="E24" s="242"/>
      <c r="F24" s="244"/>
      <c r="G24" s="122"/>
      <c r="H24" s="54"/>
      <c r="I24" s="122"/>
      <c r="J24" s="54"/>
      <c r="K24" s="122"/>
      <c r="L24" s="54"/>
      <c r="M24" s="122"/>
      <c r="N24" s="54"/>
      <c r="O24" s="122"/>
      <c r="P24" s="54"/>
      <c r="Q24" s="122"/>
      <c r="R24" s="54"/>
      <c r="S24" s="122"/>
      <c r="T24" s="54"/>
      <c r="U24" s="122"/>
      <c r="V24" s="54"/>
      <c r="W24" s="122"/>
      <c r="X24" s="54"/>
      <c r="Y24" s="122"/>
      <c r="Z24" s="54"/>
      <c r="AA24" s="122"/>
      <c r="AB24" s="54"/>
      <c r="AC24" s="122"/>
      <c r="AD24" s="54"/>
      <c r="AE24" s="122"/>
      <c r="AF24" s="54"/>
      <c r="AG24" s="122"/>
    </row>
    <row r="25" spans="1:33" s="104" customFormat="1" ht="16.149999999999999" customHeight="1">
      <c r="A25" s="115" t="s">
        <v>175</v>
      </c>
      <c r="B25" s="115" t="s">
        <v>176</v>
      </c>
      <c r="C25" s="115"/>
      <c r="D25" s="115"/>
      <c r="E25" s="242"/>
      <c r="F25" s="244"/>
      <c r="G25" s="122">
        <v>0</v>
      </c>
      <c r="H25" s="54"/>
      <c r="I25" s="122">
        <v>0</v>
      </c>
      <c r="J25" s="54"/>
      <c r="K25" s="122">
        <v>0</v>
      </c>
      <c r="L25" s="54"/>
      <c r="M25" s="122">
        <v>0</v>
      </c>
      <c r="N25" s="54"/>
      <c r="O25" s="122">
        <v>0</v>
      </c>
      <c r="P25" s="54"/>
      <c r="Q25" s="122">
        <v>0</v>
      </c>
      <c r="R25" s="54"/>
      <c r="S25" s="122">
        <v>0</v>
      </c>
      <c r="T25" s="54"/>
      <c r="U25" s="122">
        <v>0</v>
      </c>
      <c r="V25" s="54"/>
      <c r="W25" s="122">
        <v>0</v>
      </c>
      <c r="X25" s="54"/>
      <c r="Y25" s="122">
        <v>0</v>
      </c>
      <c r="Z25" s="54"/>
      <c r="AA25" s="122">
        <v>-422918334</v>
      </c>
      <c r="AB25" s="54"/>
      <c r="AC25" s="122">
        <f>SUM(G25:AA25)</f>
        <v>-422918334</v>
      </c>
      <c r="AD25" s="54"/>
      <c r="AE25" s="122">
        <v>167092307</v>
      </c>
      <c r="AF25" s="54"/>
      <c r="AG25" s="122">
        <f>SUM(AC25:AE25)</f>
        <v>-255826027</v>
      </c>
    </row>
    <row r="26" spans="1:33" s="104" customFormat="1" ht="16.350000000000001" customHeight="1">
      <c r="A26" s="115" t="s">
        <v>98</v>
      </c>
      <c r="B26" s="115"/>
      <c r="C26" s="123"/>
      <c r="D26" s="123"/>
      <c r="E26" s="242"/>
      <c r="F26" s="244"/>
      <c r="G26" s="122"/>
      <c r="H26" s="54"/>
      <c r="I26" s="122"/>
      <c r="J26" s="54"/>
      <c r="K26" s="122"/>
      <c r="L26" s="54"/>
      <c r="M26" s="122"/>
      <c r="N26" s="54"/>
      <c r="O26" s="122"/>
      <c r="P26" s="54"/>
      <c r="Q26" s="122"/>
      <c r="R26" s="54"/>
      <c r="S26" s="122"/>
      <c r="T26" s="54"/>
      <c r="U26" s="122"/>
      <c r="V26" s="54"/>
      <c r="W26" s="122"/>
      <c r="X26" s="54"/>
      <c r="Y26" s="122"/>
      <c r="Z26" s="54"/>
      <c r="AA26" s="122"/>
      <c r="AB26" s="54"/>
      <c r="AC26" s="122"/>
      <c r="AD26" s="54"/>
      <c r="AE26" s="122"/>
      <c r="AF26" s="54"/>
      <c r="AG26" s="122"/>
    </row>
    <row r="27" spans="1:33" s="104" customFormat="1" ht="16.350000000000001" customHeight="1">
      <c r="A27" s="115"/>
      <c r="B27" s="115" t="s">
        <v>212</v>
      </c>
      <c r="C27" s="115"/>
      <c r="D27" s="115"/>
      <c r="E27" s="242"/>
      <c r="F27" s="115"/>
      <c r="G27" s="247">
        <v>0</v>
      </c>
      <c r="H27" s="54"/>
      <c r="I27" s="247">
        <v>0</v>
      </c>
      <c r="J27" s="54"/>
      <c r="K27" s="247">
        <v>0</v>
      </c>
      <c r="L27" s="54"/>
      <c r="M27" s="247">
        <v>0</v>
      </c>
      <c r="N27" s="54"/>
      <c r="O27" s="247">
        <v>0</v>
      </c>
      <c r="P27" s="54"/>
      <c r="Q27" s="247">
        <v>2523749930</v>
      </c>
      <c r="R27" s="54"/>
      <c r="S27" s="247">
        <v>-17106667</v>
      </c>
      <c r="T27" s="54"/>
      <c r="U27" s="247">
        <v>0</v>
      </c>
      <c r="V27" s="54"/>
      <c r="W27" s="247">
        <v>-1462540248</v>
      </c>
      <c r="X27" s="54"/>
      <c r="Y27" s="247">
        <v>-106627159</v>
      </c>
      <c r="Z27" s="54"/>
      <c r="AA27" s="247">
        <v>0</v>
      </c>
      <c r="AB27" s="54"/>
      <c r="AC27" s="245">
        <f>SUM(G27:AA27)</f>
        <v>937475856</v>
      </c>
      <c r="AD27" s="54"/>
      <c r="AE27" s="247">
        <v>283795342</v>
      </c>
      <c r="AF27" s="54"/>
      <c r="AG27" s="245">
        <f>SUM(AC27:AE27)</f>
        <v>1221271198</v>
      </c>
    </row>
    <row r="28" spans="1:33" s="104" customFormat="1" ht="6" customHeight="1">
      <c r="A28" s="115"/>
      <c r="B28" s="115"/>
      <c r="C28" s="115"/>
      <c r="D28" s="115"/>
      <c r="E28" s="242"/>
      <c r="F28" s="243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118"/>
      <c r="S28" s="54"/>
      <c r="T28" s="118"/>
      <c r="U28" s="54"/>
      <c r="V28" s="118"/>
      <c r="W28" s="54"/>
      <c r="X28" s="118"/>
      <c r="Y28" s="54"/>
      <c r="Z28" s="118"/>
      <c r="AA28" s="54"/>
      <c r="AB28" s="118"/>
      <c r="AC28" s="54"/>
      <c r="AD28" s="118"/>
      <c r="AE28" s="54"/>
      <c r="AF28" s="118"/>
      <c r="AG28" s="54"/>
    </row>
    <row r="29" spans="1:33" s="104" customFormat="1" ht="16.350000000000001" customHeight="1">
      <c r="A29" s="123" t="s">
        <v>144</v>
      </c>
      <c r="B29" s="115"/>
      <c r="C29" s="115"/>
      <c r="D29" s="115"/>
      <c r="E29" s="242"/>
      <c r="F29" s="243"/>
      <c r="G29" s="122">
        <f>SUM(G17:G27)</f>
        <v>1494683468</v>
      </c>
      <c r="H29" s="122"/>
      <c r="I29" s="279">
        <f>SUM(I17:I27)</f>
        <v>15266493181</v>
      </c>
      <c r="J29" s="279"/>
      <c r="K29" s="279">
        <f>SUM(K17:K27)</f>
        <v>0</v>
      </c>
      <c r="L29" s="279"/>
      <c r="M29" s="279">
        <f>SUM(M17:M27)</f>
        <v>172861100</v>
      </c>
      <c r="N29" s="279"/>
      <c r="O29" s="279">
        <f>SUM(O17:O27)</f>
        <v>156777302</v>
      </c>
      <c r="P29" s="279"/>
      <c r="Q29" s="279">
        <f>SUM(Q17:Q27)</f>
        <v>8916505414</v>
      </c>
      <c r="R29" s="150"/>
      <c r="S29" s="279">
        <f>SUM(S17:S27)</f>
        <v>-179901348</v>
      </c>
      <c r="T29" s="150"/>
      <c r="U29" s="279">
        <f>SUM(U17:U27)</f>
        <v>35993188</v>
      </c>
      <c r="V29" s="150"/>
      <c r="W29" s="279">
        <f>SUM(W17:W27)</f>
        <v>725637838</v>
      </c>
      <c r="X29" s="150"/>
      <c r="Y29" s="279">
        <f>SUM(Y17:Y27)</f>
        <v>-929343633</v>
      </c>
      <c r="Z29" s="150"/>
      <c r="AA29" s="279">
        <f>SUM(AA17:AA27)</f>
        <v>3145479644</v>
      </c>
      <c r="AB29" s="150"/>
      <c r="AC29" s="279">
        <f>SUM(AC17:AC27)</f>
        <v>28805186154</v>
      </c>
      <c r="AD29" s="150"/>
      <c r="AE29" s="279">
        <f>SUM(AE17:AE27)</f>
        <v>3361980334</v>
      </c>
      <c r="AF29" s="150"/>
      <c r="AG29" s="279">
        <f>SUM(AG17:AG27)</f>
        <v>32167166488</v>
      </c>
    </row>
    <row r="30" spans="1:33" s="104" customFormat="1" ht="16.350000000000001" customHeight="1">
      <c r="A30" s="115" t="s">
        <v>95</v>
      </c>
      <c r="B30" s="115"/>
      <c r="C30" s="123"/>
      <c r="D30" s="115"/>
      <c r="E30" s="242">
        <v>24</v>
      </c>
      <c r="F30" s="244"/>
      <c r="G30" s="124">
        <v>0</v>
      </c>
      <c r="H30" s="54"/>
      <c r="I30" s="124">
        <v>0</v>
      </c>
      <c r="J30" s="54"/>
      <c r="K30" s="124">
        <v>0</v>
      </c>
      <c r="L30" s="54"/>
      <c r="M30" s="124">
        <v>0</v>
      </c>
      <c r="N30" s="54"/>
      <c r="O30" s="124">
        <v>0</v>
      </c>
      <c r="P30" s="54"/>
      <c r="Q30" s="124">
        <v>-1348182387</v>
      </c>
      <c r="R30" s="54"/>
      <c r="S30" s="124">
        <v>0</v>
      </c>
      <c r="T30" s="54"/>
      <c r="U30" s="124">
        <v>0</v>
      </c>
      <c r="V30" s="54"/>
      <c r="W30" s="124">
        <v>0</v>
      </c>
      <c r="X30" s="54"/>
      <c r="Y30" s="124">
        <v>0</v>
      </c>
      <c r="Z30" s="54"/>
      <c r="AA30" s="124">
        <v>0</v>
      </c>
      <c r="AB30" s="54"/>
      <c r="AC30" s="124">
        <f>SUM(G30:AA30)</f>
        <v>-1348182387</v>
      </c>
      <c r="AD30" s="54"/>
      <c r="AE30" s="124">
        <v>0</v>
      </c>
      <c r="AF30" s="54"/>
      <c r="AG30" s="124">
        <f>SUM(AC30:AE30)</f>
        <v>-1348182387</v>
      </c>
    </row>
    <row r="31" spans="1:33" s="104" customFormat="1" ht="16.350000000000001" customHeight="1">
      <c r="A31" s="115" t="s">
        <v>96</v>
      </c>
      <c r="B31" s="115"/>
      <c r="C31" s="115"/>
      <c r="D31" s="115"/>
      <c r="E31" s="242"/>
      <c r="F31" s="244"/>
      <c r="G31" s="124"/>
      <c r="H31" s="54"/>
      <c r="I31" s="124"/>
      <c r="J31" s="54"/>
      <c r="K31" s="124"/>
      <c r="L31" s="54"/>
      <c r="M31" s="124"/>
      <c r="N31" s="54"/>
      <c r="O31" s="124"/>
      <c r="P31" s="54"/>
      <c r="Q31" s="124"/>
      <c r="R31" s="54"/>
      <c r="S31" s="124"/>
      <c r="T31" s="54"/>
      <c r="U31" s="124"/>
      <c r="V31" s="54"/>
      <c r="W31" s="124"/>
      <c r="X31" s="54"/>
      <c r="Y31" s="124"/>
      <c r="Z31" s="54"/>
      <c r="AA31" s="124"/>
      <c r="AB31" s="54"/>
      <c r="AC31" s="124"/>
      <c r="AD31" s="54"/>
      <c r="AE31" s="124"/>
      <c r="AF31" s="54"/>
      <c r="AG31" s="124"/>
    </row>
    <row r="32" spans="1:33" s="104" customFormat="1" ht="16.350000000000001" customHeight="1">
      <c r="A32" s="115"/>
      <c r="B32" s="115" t="s">
        <v>97</v>
      </c>
      <c r="C32" s="115"/>
      <c r="D32" s="115"/>
      <c r="E32" s="244"/>
      <c r="F32" s="244"/>
      <c r="G32" s="124">
        <v>0</v>
      </c>
      <c r="H32" s="54"/>
      <c r="I32" s="124">
        <v>0</v>
      </c>
      <c r="J32" s="54"/>
      <c r="K32" s="124">
        <v>0</v>
      </c>
      <c r="L32" s="54"/>
      <c r="M32" s="124">
        <v>0</v>
      </c>
      <c r="N32" s="54"/>
      <c r="O32" s="124">
        <v>0</v>
      </c>
      <c r="P32" s="54"/>
      <c r="Q32" s="124">
        <v>0</v>
      </c>
      <c r="R32" s="54"/>
      <c r="S32" s="124">
        <v>0</v>
      </c>
      <c r="T32" s="54"/>
      <c r="U32" s="124">
        <v>0</v>
      </c>
      <c r="V32" s="54"/>
      <c r="W32" s="124">
        <v>0</v>
      </c>
      <c r="X32" s="54"/>
      <c r="Y32" s="124">
        <v>0</v>
      </c>
      <c r="Z32" s="54"/>
      <c r="AA32" s="124">
        <v>0</v>
      </c>
      <c r="AB32" s="54"/>
      <c r="AC32" s="124">
        <f>SUM(G32:AA32)</f>
        <v>0</v>
      </c>
      <c r="AD32" s="54"/>
      <c r="AE32" s="124">
        <v>-347849788</v>
      </c>
      <c r="AF32" s="54"/>
      <c r="AG32" s="124">
        <f>SUM(AC32:AE32)</f>
        <v>-347849788</v>
      </c>
    </row>
    <row r="33" spans="1:33" s="104" customFormat="1" ht="16.350000000000001" customHeight="1">
      <c r="A33" s="115" t="s">
        <v>174</v>
      </c>
      <c r="B33" s="115"/>
      <c r="C33" s="115"/>
      <c r="D33" s="115"/>
      <c r="E33" s="242"/>
      <c r="F33" s="244"/>
      <c r="G33" s="124"/>
      <c r="H33" s="54"/>
      <c r="I33" s="124"/>
      <c r="J33" s="54"/>
      <c r="K33" s="124"/>
      <c r="L33" s="54"/>
      <c r="M33" s="124"/>
      <c r="N33" s="54"/>
      <c r="O33" s="124"/>
      <c r="P33" s="54"/>
      <c r="Q33" s="124"/>
      <c r="R33" s="54"/>
      <c r="S33" s="124"/>
      <c r="T33" s="54"/>
      <c r="U33" s="124"/>
      <c r="V33" s="54"/>
      <c r="W33" s="124"/>
      <c r="X33" s="54"/>
      <c r="Y33" s="124"/>
      <c r="Z33" s="54"/>
      <c r="AA33" s="124"/>
      <c r="AB33" s="54"/>
      <c r="AC33" s="124"/>
      <c r="AD33" s="54"/>
      <c r="AE33" s="124"/>
      <c r="AF33" s="54"/>
      <c r="AG33" s="124"/>
    </row>
    <row r="34" spans="1:33" s="104" customFormat="1" ht="16.350000000000001" customHeight="1">
      <c r="A34" s="115" t="s">
        <v>175</v>
      </c>
      <c r="B34" s="115" t="s">
        <v>176</v>
      </c>
      <c r="C34" s="115"/>
      <c r="D34" s="115"/>
      <c r="E34" s="242"/>
      <c r="F34" s="244"/>
      <c r="G34" s="124">
        <v>0</v>
      </c>
      <c r="H34" s="54"/>
      <c r="I34" s="124">
        <v>0</v>
      </c>
      <c r="J34" s="54"/>
      <c r="K34" s="124">
        <v>0</v>
      </c>
      <c r="L34" s="54"/>
      <c r="M34" s="124">
        <v>0</v>
      </c>
      <c r="N34" s="54"/>
      <c r="O34" s="124">
        <v>0</v>
      </c>
      <c r="P34" s="54"/>
      <c r="Q34" s="124">
        <v>0</v>
      </c>
      <c r="R34" s="54"/>
      <c r="S34" s="124">
        <v>0</v>
      </c>
      <c r="T34" s="54"/>
      <c r="U34" s="124">
        <v>0</v>
      </c>
      <c r="V34" s="54"/>
      <c r="W34" s="124">
        <v>0</v>
      </c>
      <c r="X34" s="54"/>
      <c r="Y34" s="124">
        <v>0</v>
      </c>
      <c r="Z34" s="54"/>
      <c r="AA34" s="124">
        <v>9858513</v>
      </c>
      <c r="AB34" s="54"/>
      <c r="AC34" s="124">
        <f>SUM(G34:AA34)</f>
        <v>9858513</v>
      </c>
      <c r="AD34" s="54"/>
      <c r="AE34" s="124">
        <v>-15468107</v>
      </c>
      <c r="AF34" s="54"/>
      <c r="AG34" s="124">
        <f>SUM(AC34:AE34)</f>
        <v>-5609594</v>
      </c>
    </row>
    <row r="35" spans="1:33" s="104" customFormat="1" ht="16.350000000000001" customHeight="1">
      <c r="A35" s="115" t="s">
        <v>98</v>
      </c>
      <c r="B35" s="115"/>
      <c r="C35" s="123"/>
      <c r="D35" s="123"/>
      <c r="E35" s="242"/>
      <c r="F35" s="244"/>
      <c r="G35" s="124"/>
      <c r="H35" s="54"/>
      <c r="I35" s="124"/>
      <c r="J35" s="54"/>
      <c r="K35" s="124"/>
      <c r="L35" s="54"/>
      <c r="M35" s="124"/>
      <c r="N35" s="54"/>
      <c r="O35" s="124"/>
      <c r="P35" s="54"/>
      <c r="Q35" s="124"/>
      <c r="R35" s="54"/>
      <c r="S35" s="124"/>
      <c r="T35" s="54"/>
      <c r="U35" s="124"/>
      <c r="V35" s="54"/>
      <c r="W35" s="124"/>
      <c r="X35" s="54"/>
      <c r="Y35" s="124"/>
      <c r="Z35" s="54"/>
      <c r="AA35" s="124"/>
      <c r="AB35" s="54"/>
      <c r="AC35" s="124"/>
      <c r="AD35" s="54"/>
      <c r="AE35" s="124"/>
      <c r="AF35" s="54"/>
      <c r="AG35" s="124"/>
    </row>
    <row r="36" spans="1:33" s="104" customFormat="1" ht="16.350000000000001" customHeight="1">
      <c r="A36" s="115"/>
      <c r="B36" s="115" t="s">
        <v>213</v>
      </c>
      <c r="C36" s="115"/>
      <c r="D36" s="115"/>
      <c r="E36" s="242"/>
      <c r="F36" s="115"/>
      <c r="G36" s="248">
        <v>0</v>
      </c>
      <c r="H36" s="54"/>
      <c r="I36" s="248">
        <v>0</v>
      </c>
      <c r="J36" s="54"/>
      <c r="K36" s="248">
        <v>0</v>
      </c>
      <c r="L36" s="54"/>
      <c r="M36" s="248">
        <v>0</v>
      </c>
      <c r="N36" s="54"/>
      <c r="O36" s="248">
        <v>0</v>
      </c>
      <c r="P36" s="54"/>
      <c r="Q36" s="248">
        <v>2590070839</v>
      </c>
      <c r="R36" s="54"/>
      <c r="S36" s="248">
        <v>77514418</v>
      </c>
      <c r="T36" s="54"/>
      <c r="U36" s="248">
        <v>0</v>
      </c>
      <c r="V36" s="54"/>
      <c r="W36" s="248">
        <v>85637214</v>
      </c>
      <c r="X36" s="54"/>
      <c r="Y36" s="248">
        <v>374022617</v>
      </c>
      <c r="Z36" s="54"/>
      <c r="AA36" s="248">
        <v>0</v>
      </c>
      <c r="AB36" s="54"/>
      <c r="AC36" s="143">
        <f>SUM(G36:AA36)</f>
        <v>3127245088</v>
      </c>
      <c r="AD36" s="54"/>
      <c r="AE36" s="143">
        <v>437002539</v>
      </c>
      <c r="AF36" s="54"/>
      <c r="AG36" s="143">
        <f>SUM(AC36:AE36)</f>
        <v>3564247627</v>
      </c>
    </row>
    <row r="37" spans="1:33" s="104" customFormat="1" ht="16.350000000000001" customHeight="1">
      <c r="A37" s="115"/>
      <c r="B37" s="115"/>
      <c r="C37" s="115"/>
      <c r="D37" s="115"/>
      <c r="E37" s="242"/>
      <c r="F37" s="243"/>
      <c r="G37" s="62"/>
      <c r="H37" s="54"/>
      <c r="I37" s="62"/>
      <c r="J37" s="54"/>
      <c r="K37" s="62"/>
      <c r="L37" s="54"/>
      <c r="M37" s="63"/>
      <c r="N37" s="54"/>
      <c r="O37" s="62"/>
      <c r="P37" s="54"/>
      <c r="Q37" s="62"/>
      <c r="R37" s="54"/>
      <c r="S37" s="62"/>
      <c r="T37" s="54"/>
      <c r="U37" s="124"/>
      <c r="V37" s="54"/>
      <c r="W37" s="124"/>
      <c r="X37" s="54"/>
      <c r="Y37" s="124"/>
      <c r="Z37" s="54"/>
      <c r="AA37" s="124"/>
      <c r="AB37" s="54"/>
      <c r="AC37" s="124"/>
      <c r="AD37" s="54"/>
      <c r="AE37" s="124"/>
      <c r="AF37" s="54"/>
      <c r="AG37" s="62"/>
    </row>
    <row r="38" spans="1:33" s="104" customFormat="1" ht="16.350000000000001" customHeight="1" thickBot="1">
      <c r="A38" s="123" t="s">
        <v>229</v>
      </c>
      <c r="B38" s="123"/>
      <c r="C38" s="123"/>
      <c r="D38" s="123"/>
      <c r="E38" s="242"/>
      <c r="F38" s="244"/>
      <c r="G38" s="210">
        <f>SUM(G29:G36)</f>
        <v>1494683468</v>
      </c>
      <c r="H38" s="54"/>
      <c r="I38" s="210">
        <f>SUM(I29:I36)</f>
        <v>15266493181</v>
      </c>
      <c r="J38" s="54"/>
      <c r="K38" s="210">
        <f>SUM(K29:K36)</f>
        <v>0</v>
      </c>
      <c r="L38" s="54"/>
      <c r="M38" s="210">
        <f>SUM(M29:M36)</f>
        <v>172861100</v>
      </c>
      <c r="N38" s="54"/>
      <c r="O38" s="210">
        <f>SUM(O29:O36)</f>
        <v>156777302</v>
      </c>
      <c r="P38" s="54"/>
      <c r="Q38" s="210">
        <f>SUM(Q29:Q36)</f>
        <v>10158393866</v>
      </c>
      <c r="R38" s="54"/>
      <c r="S38" s="210">
        <f>SUM(S29:S36)</f>
        <v>-102386930</v>
      </c>
      <c r="T38" s="54"/>
      <c r="U38" s="210">
        <f>SUM(U29:U36)</f>
        <v>35993188</v>
      </c>
      <c r="V38" s="54"/>
      <c r="W38" s="210">
        <f>SUM(W29:W36)</f>
        <v>811275052</v>
      </c>
      <c r="X38" s="54"/>
      <c r="Y38" s="210">
        <f>SUM(Y29:Y36)</f>
        <v>-555321016</v>
      </c>
      <c r="Z38" s="54"/>
      <c r="AA38" s="210">
        <f>SUM(AA29:AA36)</f>
        <v>3155338157</v>
      </c>
      <c r="AB38" s="54"/>
      <c r="AC38" s="210">
        <f>SUM(AC29:AC36)</f>
        <v>30594107368</v>
      </c>
      <c r="AD38" s="54"/>
      <c r="AE38" s="210">
        <f>SUM(AE29:AE36)</f>
        <v>3435664978</v>
      </c>
      <c r="AF38" s="54"/>
      <c r="AG38" s="210">
        <f>SUM(AG29:AG36)</f>
        <v>34029772346</v>
      </c>
    </row>
    <row r="39" spans="1:33" s="104" customFormat="1" ht="16.350000000000001" customHeight="1" thickTop="1">
      <c r="A39" s="123"/>
      <c r="B39" s="123"/>
      <c r="C39" s="123"/>
      <c r="D39" s="123"/>
      <c r="E39" s="242"/>
      <c r="F39" s="244"/>
      <c r="G39" s="122"/>
      <c r="H39" s="54"/>
      <c r="I39" s="122"/>
      <c r="J39" s="54"/>
      <c r="K39" s="122"/>
      <c r="L39" s="54"/>
      <c r="M39" s="122"/>
      <c r="N39" s="54"/>
      <c r="O39" s="122"/>
      <c r="P39" s="54"/>
      <c r="Q39" s="122"/>
      <c r="R39" s="54"/>
      <c r="S39" s="122"/>
      <c r="T39" s="54"/>
      <c r="U39" s="122"/>
      <c r="V39" s="54"/>
      <c r="W39" s="122"/>
      <c r="X39" s="54"/>
      <c r="Y39" s="122"/>
      <c r="Z39" s="54"/>
      <c r="AA39" s="122"/>
      <c r="AB39" s="54"/>
      <c r="AC39" s="122"/>
      <c r="AD39" s="54"/>
      <c r="AE39" s="122"/>
      <c r="AF39" s="54"/>
      <c r="AG39" s="122"/>
    </row>
    <row r="40" spans="1:33" s="104" customFormat="1" ht="16.350000000000001" customHeight="1">
      <c r="A40" s="123"/>
      <c r="B40" s="123"/>
      <c r="C40" s="123"/>
      <c r="D40" s="123"/>
      <c r="E40" s="242"/>
      <c r="F40" s="244"/>
      <c r="G40" s="122"/>
      <c r="H40" s="54"/>
      <c r="I40" s="122"/>
      <c r="J40" s="54"/>
      <c r="K40" s="122"/>
      <c r="L40" s="54"/>
      <c r="M40" s="122"/>
      <c r="N40" s="54"/>
      <c r="O40" s="122"/>
      <c r="P40" s="54"/>
      <c r="Q40" s="122"/>
      <c r="R40" s="54"/>
      <c r="S40" s="122"/>
      <c r="T40" s="54"/>
      <c r="U40" s="122"/>
      <c r="V40" s="54"/>
      <c r="W40" s="122"/>
      <c r="X40" s="54"/>
      <c r="Y40" s="122"/>
      <c r="Z40" s="54"/>
      <c r="AA40" s="122"/>
      <c r="AB40" s="54"/>
      <c r="AC40" s="122"/>
      <c r="AD40" s="54"/>
      <c r="AE40" s="122"/>
      <c r="AF40" s="54"/>
      <c r="AG40" s="122"/>
    </row>
    <row r="41" spans="1:33" s="104" customFormat="1" ht="16.350000000000001" customHeight="1">
      <c r="A41" s="123"/>
      <c r="B41" s="123"/>
      <c r="C41" s="123"/>
      <c r="D41" s="123"/>
      <c r="E41" s="242"/>
      <c r="F41" s="244"/>
      <c r="G41" s="122"/>
      <c r="H41" s="54"/>
      <c r="I41" s="122"/>
      <c r="J41" s="54"/>
      <c r="K41" s="122"/>
      <c r="L41" s="54"/>
      <c r="M41" s="122"/>
      <c r="N41" s="54"/>
      <c r="O41" s="122"/>
      <c r="P41" s="54"/>
      <c r="Q41" s="122"/>
      <c r="R41" s="54"/>
      <c r="S41" s="122"/>
      <c r="T41" s="54"/>
      <c r="U41" s="122"/>
      <c r="V41" s="54"/>
      <c r="W41" s="122"/>
      <c r="X41" s="54"/>
      <c r="Y41" s="122"/>
      <c r="Z41" s="54"/>
      <c r="AA41" s="122"/>
      <c r="AB41" s="54"/>
      <c r="AC41" s="122"/>
      <c r="AD41" s="54"/>
      <c r="AE41" s="122"/>
      <c r="AF41" s="54"/>
      <c r="AG41" s="122"/>
    </row>
    <row r="42" spans="1:33" s="104" customFormat="1" ht="16.350000000000001" customHeight="1">
      <c r="A42" s="123"/>
      <c r="B42" s="123"/>
      <c r="C42" s="123"/>
      <c r="D42" s="123"/>
      <c r="E42" s="242"/>
      <c r="F42" s="244"/>
      <c r="G42" s="122"/>
      <c r="H42" s="54"/>
      <c r="I42" s="122"/>
      <c r="J42" s="54"/>
      <c r="K42" s="122"/>
      <c r="L42" s="54"/>
      <c r="M42" s="122"/>
      <c r="N42" s="54"/>
      <c r="O42" s="122"/>
      <c r="P42" s="54"/>
      <c r="Q42" s="122"/>
      <c r="R42" s="54"/>
      <c r="S42" s="122"/>
      <c r="T42" s="54"/>
      <c r="U42" s="122"/>
      <c r="V42" s="54"/>
      <c r="W42" s="122"/>
      <c r="X42" s="54"/>
      <c r="Y42" s="122"/>
      <c r="Z42" s="54"/>
      <c r="AA42" s="122"/>
      <c r="AB42" s="54"/>
      <c r="AC42" s="122"/>
      <c r="AD42" s="54"/>
      <c r="AE42" s="122"/>
      <c r="AF42" s="54"/>
      <c r="AG42" s="122"/>
    </row>
    <row r="43" spans="1:33" s="104" customFormat="1" ht="16.350000000000001" customHeight="1">
      <c r="A43" s="123"/>
      <c r="B43" s="123"/>
      <c r="C43" s="123"/>
      <c r="D43" s="123"/>
      <c r="E43" s="242"/>
      <c r="F43" s="244"/>
      <c r="G43" s="122"/>
      <c r="H43" s="54"/>
      <c r="I43" s="122"/>
      <c r="J43" s="54"/>
      <c r="K43" s="122"/>
      <c r="L43" s="54"/>
      <c r="M43" s="122"/>
      <c r="N43" s="54"/>
      <c r="O43" s="122"/>
      <c r="P43" s="54"/>
      <c r="Q43" s="122"/>
      <c r="R43" s="54"/>
      <c r="S43" s="122"/>
      <c r="T43" s="54"/>
      <c r="U43" s="122"/>
      <c r="V43" s="54"/>
      <c r="W43" s="122"/>
      <c r="X43" s="54"/>
      <c r="Y43" s="122"/>
      <c r="Z43" s="54"/>
      <c r="AA43" s="122"/>
      <c r="AB43" s="54"/>
      <c r="AC43" s="122"/>
      <c r="AD43" s="54"/>
      <c r="AE43" s="122"/>
      <c r="AF43" s="54"/>
      <c r="AG43" s="122"/>
    </row>
    <row r="44" spans="1:33" s="104" customFormat="1" ht="16.350000000000001" customHeight="1">
      <c r="A44" s="123"/>
      <c r="B44" s="123"/>
      <c r="C44" s="123"/>
      <c r="D44" s="123"/>
      <c r="E44" s="242"/>
      <c r="F44" s="244"/>
      <c r="G44" s="122"/>
      <c r="H44" s="54"/>
      <c r="I44" s="122"/>
      <c r="J44" s="54"/>
      <c r="K44" s="122"/>
      <c r="L44" s="54"/>
      <c r="M44" s="122"/>
      <c r="N44" s="54"/>
      <c r="O44" s="122"/>
      <c r="P44" s="54"/>
      <c r="Q44" s="122"/>
      <c r="R44" s="54"/>
      <c r="S44" s="122"/>
      <c r="T44" s="54"/>
      <c r="U44" s="122"/>
      <c r="V44" s="54"/>
      <c r="W44" s="122"/>
      <c r="X44" s="54"/>
      <c r="Y44" s="122"/>
      <c r="Z44" s="54"/>
      <c r="AA44" s="122"/>
      <c r="AB44" s="54"/>
      <c r="AC44" s="122"/>
      <c r="AD44" s="54"/>
      <c r="AE44" s="122"/>
      <c r="AF44" s="54"/>
      <c r="AG44" s="122"/>
    </row>
    <row r="45" spans="1:33" s="104" customFormat="1" ht="16.350000000000001" customHeight="1">
      <c r="A45" s="123"/>
      <c r="B45" s="123"/>
      <c r="C45" s="123"/>
      <c r="D45" s="123"/>
      <c r="E45" s="242"/>
      <c r="F45" s="244"/>
      <c r="G45" s="122"/>
      <c r="H45" s="54"/>
      <c r="I45" s="122"/>
      <c r="J45" s="54"/>
      <c r="K45" s="122"/>
      <c r="L45" s="54"/>
      <c r="M45" s="122"/>
      <c r="N45" s="54"/>
      <c r="O45" s="122"/>
      <c r="P45" s="54"/>
      <c r="Q45" s="122"/>
      <c r="R45" s="54"/>
      <c r="S45" s="122"/>
      <c r="T45" s="54"/>
      <c r="U45" s="122"/>
      <c r="V45" s="54"/>
      <c r="W45" s="122"/>
      <c r="X45" s="54"/>
      <c r="Y45" s="122"/>
      <c r="Z45" s="54"/>
      <c r="AA45" s="122"/>
      <c r="AB45" s="54"/>
      <c r="AC45" s="122"/>
      <c r="AD45" s="54"/>
      <c r="AE45" s="122"/>
      <c r="AF45" s="54"/>
      <c r="AG45" s="122"/>
    </row>
    <row r="46" spans="1:33" s="104" customFormat="1" ht="21" customHeight="1">
      <c r="A46" s="123"/>
      <c r="B46" s="123"/>
      <c r="C46" s="123"/>
      <c r="D46" s="123"/>
      <c r="E46" s="242"/>
      <c r="F46" s="244"/>
      <c r="G46" s="122"/>
      <c r="H46" s="54"/>
      <c r="I46" s="122"/>
      <c r="J46" s="54"/>
      <c r="K46" s="122"/>
      <c r="L46" s="54"/>
      <c r="M46" s="122"/>
      <c r="N46" s="54"/>
      <c r="O46" s="122"/>
      <c r="P46" s="54"/>
      <c r="Q46" s="122"/>
      <c r="R46" s="54"/>
      <c r="S46" s="122"/>
      <c r="T46" s="54"/>
      <c r="U46" s="122"/>
      <c r="V46" s="54"/>
      <c r="W46" s="122"/>
      <c r="X46" s="54"/>
      <c r="Y46" s="122"/>
      <c r="Z46" s="54"/>
      <c r="AA46" s="122"/>
      <c r="AB46" s="54"/>
      <c r="AC46" s="122"/>
      <c r="AD46" s="54"/>
      <c r="AE46" s="122"/>
      <c r="AF46" s="54"/>
      <c r="AG46" s="122"/>
    </row>
    <row r="47" spans="1:33" ht="21.95" customHeight="1">
      <c r="A47" s="287" t="s">
        <v>278</v>
      </c>
      <c r="B47" s="249"/>
      <c r="C47" s="249"/>
      <c r="D47" s="249"/>
      <c r="E47" s="250"/>
      <c r="F47" s="25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40"/>
      <c r="AG47" s="240"/>
    </row>
  </sheetData>
  <mergeCells count="5">
    <mergeCell ref="G6:AG6"/>
    <mergeCell ref="G7:AC7"/>
    <mergeCell ref="O12:Q12"/>
    <mergeCell ref="S9:Y9"/>
    <mergeCell ref="S8:AA8"/>
  </mergeCells>
  <phoneticPr fontId="8" type="noConversion"/>
  <pageMargins left="0.3" right="0.3" top="0.5" bottom="0.6" header="0.49" footer="0.4"/>
  <pageSetup paperSize="9" scale="69" firstPageNumber="11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DE0B-E725-4610-AF2F-0C1A77F00755}">
  <dimension ref="A1:W37"/>
  <sheetViews>
    <sheetView topLeftCell="A11" zoomScaleNormal="100" zoomScaleSheetLayoutView="100" workbookViewId="0">
      <selection activeCell="E32" sqref="E32"/>
    </sheetView>
  </sheetViews>
  <sheetFormatPr defaultColWidth="9.140625" defaultRowHeight="15.4" customHeight="1"/>
  <cols>
    <col min="1" max="3" width="1.28515625" style="91" customWidth="1"/>
    <col min="4" max="4" width="23.85546875" style="91" customWidth="1"/>
    <col min="5" max="5" width="5.28515625" style="91" bestFit="1" customWidth="1"/>
    <col min="6" max="6" width="0.7109375" style="91" customWidth="1"/>
    <col min="7" max="7" width="11" style="93" customWidth="1"/>
    <col min="8" max="8" width="0.7109375" style="93" customWidth="1"/>
    <col min="9" max="9" width="12.7109375" style="93" customWidth="1"/>
    <col min="10" max="10" width="0.7109375" style="93" customWidth="1"/>
    <col min="11" max="11" width="10.42578125" style="93" customWidth="1"/>
    <col min="12" max="12" width="0.7109375" style="93" customWidth="1"/>
    <col min="13" max="13" width="10.7109375" style="93" customWidth="1"/>
    <col min="14" max="14" width="0.7109375" style="93" customWidth="1"/>
    <col min="15" max="15" width="11.7109375" style="93" customWidth="1"/>
    <col min="16" max="16" width="0.7109375" style="93" customWidth="1"/>
    <col min="17" max="17" width="12.7109375" style="93" customWidth="1"/>
    <col min="18" max="18" width="0.7109375" style="93" customWidth="1"/>
    <col min="19" max="19" width="15.7109375" style="93" customWidth="1"/>
    <col min="20" max="20" width="0.7109375" style="93" customWidth="1"/>
    <col min="21" max="21" width="17" style="93" customWidth="1"/>
    <col min="22" max="22" width="0.7109375" style="93" customWidth="1"/>
    <col min="23" max="23" width="12.28515625" style="91" bestFit="1" customWidth="1"/>
    <col min="24" max="16384" width="9.140625" style="91"/>
  </cols>
  <sheetData>
    <row r="1" spans="1:23" ht="16.5" customHeight="1">
      <c r="A1" s="89" t="s">
        <v>0</v>
      </c>
      <c r="B1" s="102"/>
      <c r="C1" s="102"/>
      <c r="D1" s="102"/>
      <c r="E1" s="102"/>
      <c r="F1" s="102"/>
    </row>
    <row r="2" spans="1:23" ht="16.5" customHeight="1">
      <c r="A2" s="89" t="s">
        <v>204</v>
      </c>
      <c r="B2" s="102"/>
      <c r="C2" s="102"/>
      <c r="D2" s="102"/>
      <c r="E2" s="102"/>
      <c r="F2" s="102"/>
    </row>
    <row r="3" spans="1:23" ht="16.5" customHeight="1">
      <c r="A3" s="90" t="s">
        <v>228</v>
      </c>
      <c r="B3" s="141"/>
      <c r="C3" s="141"/>
      <c r="D3" s="141"/>
      <c r="E3" s="141"/>
      <c r="F3" s="141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7"/>
    </row>
    <row r="4" spans="1:23" s="104" customFormat="1" ht="16.5" customHeight="1">
      <c r="A4" s="251"/>
      <c r="B4" s="251"/>
      <c r="C4" s="251"/>
      <c r="D4" s="251"/>
      <c r="E4" s="251"/>
      <c r="F4" s="93"/>
      <c r="G4" s="125"/>
      <c r="H4" s="125"/>
      <c r="I4" s="125"/>
      <c r="J4" s="93"/>
      <c r="K4" s="128"/>
      <c r="L4" s="93"/>
      <c r="M4" s="125"/>
      <c r="N4" s="93"/>
      <c r="R4" s="125"/>
      <c r="S4" s="125"/>
      <c r="T4" s="93"/>
      <c r="U4" s="125"/>
      <c r="V4" s="93"/>
      <c r="W4" s="125"/>
    </row>
    <row r="5" spans="1:23" s="104" customFormat="1" ht="16.5" customHeight="1">
      <c r="A5" s="251"/>
      <c r="B5" s="251"/>
      <c r="C5" s="251"/>
      <c r="D5" s="251"/>
      <c r="E5" s="251"/>
      <c r="F5" s="93"/>
      <c r="G5" s="125"/>
      <c r="H5" s="125"/>
      <c r="I5" s="125"/>
      <c r="J5" s="93"/>
      <c r="K5" s="128"/>
      <c r="L5" s="93"/>
      <c r="M5" s="125"/>
      <c r="N5" s="93"/>
      <c r="R5" s="125"/>
      <c r="S5" s="125"/>
      <c r="T5" s="93"/>
      <c r="U5" s="125"/>
      <c r="V5" s="93"/>
      <c r="W5" s="125"/>
    </row>
    <row r="6" spans="1:23" s="104" customFormat="1" ht="16.5" customHeight="1">
      <c r="A6" s="244"/>
      <c r="B6" s="244"/>
      <c r="C6" s="244"/>
      <c r="D6" s="244"/>
      <c r="E6" s="115"/>
      <c r="F6" s="115"/>
      <c r="G6" s="305" t="s">
        <v>206</v>
      </c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</row>
    <row r="7" spans="1:23" s="104" customFormat="1" ht="16.5" customHeight="1">
      <c r="A7" s="244"/>
      <c r="B7" s="244"/>
      <c r="C7" s="244"/>
      <c r="D7" s="244"/>
      <c r="E7" s="117"/>
      <c r="F7" s="119"/>
      <c r="G7" s="115"/>
      <c r="H7" s="115"/>
      <c r="I7" s="115"/>
      <c r="J7" s="119"/>
      <c r="K7" s="115"/>
      <c r="L7" s="119"/>
      <c r="M7" s="118"/>
      <c r="N7" s="119"/>
      <c r="O7" s="119"/>
      <c r="P7" s="119"/>
      <c r="Q7" s="118"/>
      <c r="R7" s="123"/>
      <c r="S7" s="306" t="s">
        <v>50</v>
      </c>
      <c r="T7" s="306"/>
      <c r="U7" s="306"/>
      <c r="V7" s="119"/>
      <c r="W7" s="119"/>
    </row>
    <row r="8" spans="1:23" s="104" customFormat="1" ht="16.5" customHeight="1">
      <c r="A8" s="244"/>
      <c r="B8" s="244"/>
      <c r="C8" s="244"/>
      <c r="D8" s="244"/>
      <c r="E8" s="117"/>
      <c r="F8" s="119"/>
      <c r="N8" s="119"/>
      <c r="R8" s="123"/>
      <c r="S8" s="307" t="s">
        <v>69</v>
      </c>
      <c r="T8" s="307"/>
      <c r="U8" s="307"/>
      <c r="V8" s="119"/>
      <c r="W8" s="119"/>
    </row>
    <row r="9" spans="1:23" s="104" customFormat="1" ht="16.5" customHeight="1">
      <c r="A9" s="244"/>
      <c r="B9" s="244"/>
      <c r="C9" s="244"/>
      <c r="D9" s="244"/>
      <c r="E9" s="117"/>
      <c r="F9" s="119"/>
      <c r="N9" s="119"/>
      <c r="R9" s="123"/>
      <c r="S9" s="237"/>
      <c r="T9" s="237"/>
      <c r="U9" s="119" t="s">
        <v>192</v>
      </c>
      <c r="V9" s="119"/>
      <c r="W9" s="119"/>
    </row>
    <row r="10" spans="1:23" s="104" customFormat="1" ht="16.5" customHeight="1">
      <c r="A10" s="244"/>
      <c r="B10" s="244"/>
      <c r="C10" s="244"/>
      <c r="D10" s="244"/>
      <c r="E10" s="117"/>
      <c r="F10" s="119"/>
      <c r="G10" s="119"/>
      <c r="H10" s="119"/>
      <c r="J10" s="118"/>
      <c r="K10" s="118"/>
      <c r="L10" s="118"/>
      <c r="N10" s="119"/>
      <c r="R10" s="119"/>
      <c r="S10" s="120"/>
      <c r="T10" s="119"/>
      <c r="U10" s="120" t="s">
        <v>290</v>
      </c>
      <c r="V10" s="119"/>
      <c r="W10" s="119"/>
    </row>
    <row r="11" spans="1:23" s="104" customFormat="1" ht="16.5" customHeight="1">
      <c r="A11" s="244"/>
      <c r="B11" s="244"/>
      <c r="C11" s="244"/>
      <c r="D11" s="244"/>
      <c r="E11" s="117"/>
      <c r="F11" s="119"/>
      <c r="G11" s="119" t="s">
        <v>80</v>
      </c>
      <c r="H11" s="119"/>
      <c r="I11" s="119" t="s">
        <v>77</v>
      </c>
      <c r="J11" s="118"/>
      <c r="K11" s="119"/>
      <c r="L11" s="118"/>
      <c r="M11" s="119" t="s">
        <v>78</v>
      </c>
      <c r="N11" s="119"/>
      <c r="O11" s="305" t="s">
        <v>47</v>
      </c>
      <c r="P11" s="305"/>
      <c r="Q11" s="305"/>
      <c r="R11" s="119"/>
      <c r="S11" s="120" t="s">
        <v>191</v>
      </c>
      <c r="T11" s="119"/>
      <c r="U11" s="120" t="s">
        <v>193</v>
      </c>
      <c r="V11" s="119"/>
      <c r="W11" s="119"/>
    </row>
    <row r="12" spans="1:23" s="104" customFormat="1" ht="16.5" customHeight="1">
      <c r="A12" s="244"/>
      <c r="B12" s="244"/>
      <c r="C12" s="244"/>
      <c r="D12" s="244"/>
      <c r="E12" s="117"/>
      <c r="F12" s="119"/>
      <c r="G12" s="119" t="s">
        <v>84</v>
      </c>
      <c r="H12" s="119"/>
      <c r="I12" s="119" t="s">
        <v>197</v>
      </c>
      <c r="J12" s="119"/>
      <c r="K12" s="119"/>
      <c r="L12" s="119"/>
      <c r="M12" s="119" t="s">
        <v>195</v>
      </c>
      <c r="N12" s="119"/>
      <c r="O12" s="119" t="s">
        <v>85</v>
      </c>
      <c r="P12" s="119"/>
      <c r="Q12" s="119"/>
      <c r="R12" s="119"/>
      <c r="S12" s="120" t="s">
        <v>190</v>
      </c>
      <c r="T12" s="119"/>
      <c r="U12" s="120" t="s">
        <v>194</v>
      </c>
      <c r="V12" s="119"/>
    </row>
    <row r="13" spans="1:23" s="104" customFormat="1" ht="16.5" customHeight="1">
      <c r="A13" s="244"/>
      <c r="B13" s="244"/>
      <c r="C13" s="244"/>
      <c r="D13" s="244"/>
      <c r="E13" s="117"/>
      <c r="F13" s="119"/>
      <c r="G13" s="119" t="s">
        <v>89</v>
      </c>
      <c r="H13" s="119"/>
      <c r="I13" s="119" t="s">
        <v>196</v>
      </c>
      <c r="J13" s="119"/>
      <c r="K13" s="119" t="s">
        <v>45</v>
      </c>
      <c r="L13" s="119"/>
      <c r="M13" s="119" t="s">
        <v>91</v>
      </c>
      <c r="N13" s="119"/>
      <c r="O13" s="119" t="s">
        <v>92</v>
      </c>
      <c r="P13" s="119"/>
      <c r="Q13" s="119" t="s">
        <v>49</v>
      </c>
      <c r="R13" s="119"/>
      <c r="S13" s="120" t="s">
        <v>142</v>
      </c>
      <c r="T13" s="119"/>
      <c r="U13" s="120" t="s">
        <v>172</v>
      </c>
      <c r="V13" s="119"/>
      <c r="W13" s="119" t="s">
        <v>54</v>
      </c>
    </row>
    <row r="14" spans="1:23" s="104" customFormat="1" ht="16.5" customHeight="1">
      <c r="A14" s="244"/>
      <c r="B14" s="244"/>
      <c r="C14" s="244"/>
      <c r="D14" s="244"/>
      <c r="E14" s="236" t="s">
        <v>2</v>
      </c>
      <c r="F14" s="119"/>
      <c r="G14" s="121" t="s">
        <v>3</v>
      </c>
      <c r="H14" s="119"/>
      <c r="I14" s="121" t="s">
        <v>3</v>
      </c>
      <c r="J14" s="119"/>
      <c r="K14" s="121" t="s">
        <v>3</v>
      </c>
      <c r="L14" s="119"/>
      <c r="M14" s="121" t="s">
        <v>3</v>
      </c>
      <c r="N14" s="119"/>
      <c r="O14" s="121" t="s">
        <v>3</v>
      </c>
      <c r="P14" s="119"/>
      <c r="Q14" s="121" t="s">
        <v>3</v>
      </c>
      <c r="R14" s="119"/>
      <c r="S14" s="121" t="s">
        <v>3</v>
      </c>
      <c r="T14" s="119"/>
      <c r="U14" s="121" t="s">
        <v>3</v>
      </c>
      <c r="V14" s="119"/>
      <c r="W14" s="121" t="s">
        <v>3</v>
      </c>
    </row>
    <row r="15" spans="1:23" s="104" customFormat="1" ht="6" customHeight="1">
      <c r="A15" s="244"/>
      <c r="B15" s="244"/>
      <c r="C15" s="244"/>
      <c r="D15" s="244"/>
      <c r="E15" s="244"/>
      <c r="F15" s="118"/>
      <c r="G15" s="122"/>
      <c r="H15" s="122"/>
      <c r="I15" s="122"/>
      <c r="J15" s="118"/>
      <c r="K15" s="242"/>
      <c r="L15" s="118"/>
      <c r="M15" s="122"/>
      <c r="N15" s="118"/>
      <c r="O15" s="115"/>
      <c r="P15" s="115"/>
      <c r="Q15" s="115"/>
      <c r="R15" s="122"/>
      <c r="S15" s="122"/>
      <c r="T15" s="118"/>
      <c r="U15" s="122"/>
      <c r="V15" s="118"/>
      <c r="W15" s="122"/>
    </row>
    <row r="16" spans="1:23" s="104" customFormat="1" ht="16.5" customHeight="1">
      <c r="A16" s="123" t="s">
        <v>230</v>
      </c>
      <c r="B16" s="123"/>
      <c r="C16" s="123"/>
      <c r="D16" s="123"/>
      <c r="E16" s="244"/>
      <c r="F16" s="118"/>
      <c r="G16" s="122">
        <v>1470909845</v>
      </c>
      <c r="H16" s="54"/>
      <c r="I16" s="122">
        <v>13933982782</v>
      </c>
      <c r="J16" s="54"/>
      <c r="K16" s="122">
        <v>543677824</v>
      </c>
      <c r="L16" s="54"/>
      <c r="M16" s="122">
        <v>202175962</v>
      </c>
      <c r="N16" s="54"/>
      <c r="O16" s="122">
        <v>156777302</v>
      </c>
      <c r="P16" s="54"/>
      <c r="Q16" s="122">
        <v>2652971800</v>
      </c>
      <c r="R16" s="54"/>
      <c r="S16" s="122">
        <v>3755718</v>
      </c>
      <c r="T16" s="54"/>
      <c r="U16" s="122">
        <v>2174622415</v>
      </c>
      <c r="V16" s="54"/>
      <c r="W16" s="122">
        <f>SUM(G16:U16)</f>
        <v>21138873648</v>
      </c>
    </row>
    <row r="17" spans="1:23" s="104" customFormat="1" ht="16.5" customHeight="1">
      <c r="A17" s="115" t="s">
        <v>101</v>
      </c>
      <c r="B17" s="115"/>
      <c r="C17" s="115"/>
      <c r="D17" s="115"/>
      <c r="E17" s="244"/>
      <c r="F17" s="118"/>
      <c r="G17" s="122"/>
      <c r="H17" s="54"/>
      <c r="I17" s="122"/>
      <c r="J17" s="54"/>
      <c r="K17" s="122"/>
      <c r="L17" s="54"/>
      <c r="M17" s="122"/>
      <c r="N17" s="54"/>
      <c r="O17" s="115"/>
      <c r="P17" s="54"/>
      <c r="Q17" s="122"/>
      <c r="R17" s="54"/>
      <c r="S17" s="122"/>
      <c r="T17" s="54"/>
      <c r="U17" s="122"/>
      <c r="V17" s="54"/>
      <c r="W17" s="122"/>
    </row>
    <row r="18" spans="1:23" s="104" customFormat="1" ht="16.5" customHeight="1">
      <c r="A18" s="115"/>
      <c r="B18" s="115" t="s">
        <v>100</v>
      </c>
      <c r="C18" s="115"/>
      <c r="D18" s="115"/>
      <c r="E18" s="252"/>
      <c r="F18" s="118"/>
      <c r="G18" s="122">
        <v>23773623</v>
      </c>
      <c r="H18" s="54"/>
      <c r="I18" s="122">
        <v>948485971</v>
      </c>
      <c r="J18" s="54"/>
      <c r="K18" s="122">
        <v>-159653396</v>
      </c>
      <c r="L18" s="54"/>
      <c r="M18" s="122">
        <v>0</v>
      </c>
      <c r="N18" s="54"/>
      <c r="O18" s="122">
        <v>0</v>
      </c>
      <c r="P18" s="54"/>
      <c r="Q18" s="122">
        <v>0</v>
      </c>
      <c r="R18" s="54"/>
      <c r="S18" s="122">
        <v>0</v>
      </c>
      <c r="T18" s="54"/>
      <c r="U18" s="122">
        <v>0</v>
      </c>
      <c r="V18" s="54"/>
      <c r="W18" s="122">
        <f>SUM(G18:U18)</f>
        <v>812606198</v>
      </c>
    </row>
    <row r="19" spans="1:23" s="104" customFormat="1" ht="16.5" customHeight="1">
      <c r="A19" s="115" t="s">
        <v>173</v>
      </c>
      <c r="B19" s="115"/>
      <c r="C19" s="115"/>
      <c r="D19" s="115"/>
      <c r="E19" s="252"/>
      <c r="F19" s="118"/>
      <c r="G19" s="122">
        <v>0</v>
      </c>
      <c r="H19" s="54"/>
      <c r="I19" s="122">
        <v>384024428</v>
      </c>
      <c r="J19" s="54"/>
      <c r="K19" s="122">
        <v>-384024428</v>
      </c>
      <c r="L19" s="54"/>
      <c r="M19" s="122">
        <v>0</v>
      </c>
      <c r="N19" s="54"/>
      <c r="O19" s="122">
        <v>0</v>
      </c>
      <c r="P19" s="54"/>
      <c r="Q19" s="122">
        <v>0</v>
      </c>
      <c r="R19" s="54"/>
      <c r="S19" s="122">
        <v>0</v>
      </c>
      <c r="T19" s="54"/>
      <c r="U19" s="122">
        <v>0</v>
      </c>
      <c r="V19" s="54"/>
      <c r="W19" s="122">
        <f>SUM(G19:U19)</f>
        <v>0</v>
      </c>
    </row>
    <row r="20" spans="1:23" s="104" customFormat="1" ht="16.5" customHeight="1">
      <c r="A20" s="115" t="s">
        <v>95</v>
      </c>
      <c r="B20" s="115"/>
      <c r="C20" s="115"/>
      <c r="D20" s="115"/>
      <c r="E20" s="252">
        <v>24</v>
      </c>
      <c r="F20" s="118"/>
      <c r="G20" s="122">
        <v>0</v>
      </c>
      <c r="H20" s="54"/>
      <c r="I20" s="122">
        <v>0</v>
      </c>
      <c r="J20" s="54"/>
      <c r="K20" s="122">
        <v>0</v>
      </c>
      <c r="L20" s="54"/>
      <c r="M20" s="122">
        <v>0</v>
      </c>
      <c r="N20" s="54"/>
      <c r="O20" s="122">
        <v>0</v>
      </c>
      <c r="P20" s="54"/>
      <c r="Q20" s="122">
        <v>-1348196903</v>
      </c>
      <c r="R20" s="54"/>
      <c r="S20" s="122">
        <v>0</v>
      </c>
      <c r="T20" s="54"/>
      <c r="U20" s="122">
        <v>0</v>
      </c>
      <c r="V20" s="54"/>
      <c r="W20" s="122">
        <f>SUM(G20:U20)</f>
        <v>-1348196903</v>
      </c>
    </row>
    <row r="21" spans="1:23" s="104" customFormat="1" ht="16.5" customHeight="1">
      <c r="A21" s="115" t="s">
        <v>188</v>
      </c>
      <c r="B21" s="115"/>
      <c r="C21" s="115"/>
      <c r="D21" s="115"/>
      <c r="E21" s="252"/>
      <c r="F21" s="118"/>
      <c r="G21" s="122"/>
      <c r="H21" s="54"/>
      <c r="I21" s="122"/>
      <c r="J21" s="54"/>
      <c r="K21" s="122"/>
      <c r="L21" s="54"/>
      <c r="M21" s="122"/>
      <c r="N21" s="54"/>
      <c r="O21" s="122"/>
      <c r="P21" s="54"/>
      <c r="Q21" s="122"/>
      <c r="R21" s="54"/>
      <c r="S21" s="122"/>
      <c r="T21" s="54"/>
      <c r="U21" s="122"/>
      <c r="V21" s="54"/>
      <c r="W21" s="122"/>
    </row>
    <row r="22" spans="1:23" s="104" customFormat="1" ht="16.5" customHeight="1">
      <c r="A22" s="115"/>
      <c r="B22" s="115" t="s">
        <v>213</v>
      </c>
      <c r="C22" s="115"/>
      <c r="D22" s="115"/>
      <c r="E22" s="243"/>
      <c r="F22" s="118"/>
      <c r="G22" s="245">
        <v>0</v>
      </c>
      <c r="H22" s="54"/>
      <c r="I22" s="245">
        <v>0</v>
      </c>
      <c r="J22" s="54"/>
      <c r="K22" s="245">
        <v>0</v>
      </c>
      <c r="L22" s="54"/>
      <c r="M22" s="245">
        <v>0</v>
      </c>
      <c r="N22" s="54"/>
      <c r="O22" s="245">
        <v>0</v>
      </c>
      <c r="P22" s="54"/>
      <c r="Q22" s="245">
        <v>1234592193</v>
      </c>
      <c r="R22" s="54"/>
      <c r="S22" s="245">
        <v>0</v>
      </c>
      <c r="T22" s="54"/>
      <c r="U22" s="245">
        <v>-1372643674</v>
      </c>
      <c r="V22" s="54"/>
      <c r="W22" s="245">
        <f>SUM(G22:U22)</f>
        <v>-138051481</v>
      </c>
    </row>
    <row r="23" spans="1:23" s="104" customFormat="1" ht="6" customHeight="1">
      <c r="A23" s="115"/>
      <c r="B23" s="115"/>
      <c r="C23" s="115"/>
      <c r="D23" s="115"/>
      <c r="E23" s="243"/>
      <c r="F23" s="118"/>
      <c r="G23" s="253"/>
      <c r="H23" s="253"/>
      <c r="I23" s="253"/>
      <c r="J23" s="118"/>
      <c r="K23" s="253"/>
      <c r="L23" s="118"/>
      <c r="M23" s="253"/>
      <c r="N23" s="118"/>
      <c r="O23" s="253"/>
      <c r="P23" s="118"/>
      <c r="Q23" s="253"/>
      <c r="R23" s="253"/>
      <c r="S23" s="253"/>
      <c r="T23" s="118"/>
      <c r="U23" s="253"/>
      <c r="V23" s="118"/>
      <c r="W23" s="253"/>
    </row>
    <row r="24" spans="1:23" s="104" customFormat="1" ht="16.5" customHeight="1">
      <c r="A24" s="123" t="s">
        <v>144</v>
      </c>
      <c r="B24" s="115"/>
      <c r="C24" s="115"/>
      <c r="D24" s="115"/>
      <c r="E24" s="243"/>
      <c r="F24" s="118"/>
      <c r="G24" s="279">
        <f>SUM(G16:G22)</f>
        <v>1494683468</v>
      </c>
      <c r="H24" s="279"/>
      <c r="I24" s="279">
        <f>SUM(I16:I22)</f>
        <v>15266493181</v>
      </c>
      <c r="J24" s="150"/>
      <c r="K24" s="279">
        <f>SUM(K16:K22)</f>
        <v>0</v>
      </c>
      <c r="L24" s="150"/>
      <c r="M24" s="279">
        <f>SUM(M16:M22)</f>
        <v>202175962</v>
      </c>
      <c r="N24" s="150"/>
      <c r="O24" s="279">
        <f>SUM(O16:O22)</f>
        <v>156777302</v>
      </c>
      <c r="P24" s="150"/>
      <c r="Q24" s="279">
        <f>SUM(Q16:Q22)</f>
        <v>2539367090</v>
      </c>
      <c r="R24" s="279"/>
      <c r="S24" s="279">
        <f>SUM(S16:S22)</f>
        <v>3755718</v>
      </c>
      <c r="T24" s="150"/>
      <c r="U24" s="279">
        <f>SUM(U16:U22)</f>
        <v>801978741</v>
      </c>
      <c r="V24" s="150"/>
      <c r="W24" s="279">
        <f>SUM(W16:W22)</f>
        <v>20465231462</v>
      </c>
    </row>
    <row r="25" spans="1:23" s="104" customFormat="1" ht="16.5" customHeight="1">
      <c r="A25" s="115" t="s">
        <v>95</v>
      </c>
      <c r="B25" s="115"/>
      <c r="C25" s="115"/>
      <c r="D25" s="115"/>
      <c r="E25" s="252">
        <v>24</v>
      </c>
      <c r="F25" s="118"/>
      <c r="G25" s="124">
        <v>0</v>
      </c>
      <c r="H25" s="54"/>
      <c r="I25" s="124">
        <v>0</v>
      </c>
      <c r="J25" s="54"/>
      <c r="K25" s="124">
        <v>0</v>
      </c>
      <c r="L25" s="54"/>
      <c r="M25" s="124">
        <v>0</v>
      </c>
      <c r="N25" s="54"/>
      <c r="O25" s="124">
        <v>0</v>
      </c>
      <c r="P25" s="54"/>
      <c r="Q25" s="124">
        <v>-1348182387</v>
      </c>
      <c r="R25" s="54"/>
      <c r="S25" s="124">
        <v>0</v>
      </c>
      <c r="T25" s="54"/>
      <c r="U25" s="124">
        <v>0</v>
      </c>
      <c r="V25" s="54"/>
      <c r="W25" s="124">
        <f>SUM(G25:U25)</f>
        <v>-1348182387</v>
      </c>
    </row>
    <row r="26" spans="1:23" s="104" customFormat="1" ht="16.5" customHeight="1">
      <c r="A26" s="115" t="s">
        <v>188</v>
      </c>
      <c r="B26" s="115"/>
      <c r="C26" s="115"/>
      <c r="D26" s="115"/>
      <c r="E26" s="252"/>
      <c r="F26" s="118"/>
      <c r="G26" s="124"/>
      <c r="H26" s="54"/>
      <c r="I26" s="124"/>
      <c r="J26" s="54"/>
      <c r="K26" s="124"/>
      <c r="L26" s="54"/>
      <c r="M26" s="124"/>
      <c r="N26" s="54"/>
      <c r="O26" s="124"/>
      <c r="P26" s="54"/>
      <c r="Q26" s="124"/>
      <c r="R26" s="54"/>
      <c r="S26" s="124"/>
      <c r="T26" s="54"/>
      <c r="U26" s="124"/>
      <c r="V26" s="54"/>
      <c r="W26" s="124"/>
    </row>
    <row r="27" spans="1:23" s="104" customFormat="1" ht="16.5" customHeight="1">
      <c r="A27" s="115"/>
      <c r="B27" s="115" t="s">
        <v>213</v>
      </c>
      <c r="C27" s="115"/>
      <c r="D27" s="115"/>
      <c r="E27" s="243"/>
      <c r="F27" s="118"/>
      <c r="G27" s="143">
        <v>0</v>
      </c>
      <c r="H27" s="54"/>
      <c r="I27" s="143">
        <v>0</v>
      </c>
      <c r="J27" s="54"/>
      <c r="K27" s="143">
        <v>0</v>
      </c>
      <c r="L27" s="54"/>
      <c r="M27" s="143">
        <v>0</v>
      </c>
      <c r="N27" s="54"/>
      <c r="O27" s="143">
        <v>0</v>
      </c>
      <c r="P27" s="54"/>
      <c r="Q27" s="143">
        <v>2232200966</v>
      </c>
      <c r="R27" s="54"/>
      <c r="S27" s="143">
        <v>0</v>
      </c>
      <c r="T27" s="54"/>
      <c r="U27" s="143">
        <v>-53495576</v>
      </c>
      <c r="V27" s="54"/>
      <c r="W27" s="143">
        <f>SUM(G27:U27)</f>
        <v>2178705390</v>
      </c>
    </row>
    <row r="28" spans="1:23" s="104" customFormat="1" ht="6" customHeight="1">
      <c r="A28" s="115"/>
      <c r="B28" s="115"/>
      <c r="C28" s="115"/>
      <c r="D28" s="115"/>
      <c r="E28" s="243"/>
      <c r="F28" s="118"/>
      <c r="G28" s="62"/>
      <c r="H28" s="54"/>
      <c r="I28" s="62"/>
      <c r="J28" s="54"/>
      <c r="K28" s="62"/>
      <c r="L28" s="54"/>
      <c r="M28" s="62"/>
      <c r="N28" s="54"/>
      <c r="O28" s="62"/>
      <c r="P28" s="54"/>
      <c r="Q28" s="62"/>
      <c r="R28" s="54"/>
      <c r="S28" s="62"/>
      <c r="T28" s="54"/>
      <c r="U28" s="62"/>
      <c r="V28" s="54"/>
      <c r="W28" s="62"/>
    </row>
    <row r="29" spans="1:23" s="104" customFormat="1" ht="16.5" customHeight="1" thickBot="1">
      <c r="A29" s="123" t="s">
        <v>229</v>
      </c>
      <c r="B29" s="123"/>
      <c r="C29" s="241"/>
      <c r="D29" s="241"/>
      <c r="E29" s="244"/>
      <c r="F29" s="118"/>
      <c r="G29" s="210">
        <f>SUM(G24:G27)</f>
        <v>1494683468</v>
      </c>
      <c r="H29" s="54"/>
      <c r="I29" s="210">
        <f>SUM(I24:I27)</f>
        <v>15266493181</v>
      </c>
      <c r="J29" s="54"/>
      <c r="K29" s="210">
        <f>SUM(K24:K27)</f>
        <v>0</v>
      </c>
      <c r="L29" s="54"/>
      <c r="M29" s="210">
        <f>SUM(M24:M27)</f>
        <v>202175962</v>
      </c>
      <c r="N29" s="54"/>
      <c r="O29" s="210">
        <f>SUM(O24:O27)</f>
        <v>156777302</v>
      </c>
      <c r="P29" s="54"/>
      <c r="Q29" s="210">
        <f>SUM(Q24:Q27)</f>
        <v>3423385669</v>
      </c>
      <c r="R29" s="54"/>
      <c r="S29" s="210">
        <f>SUM(S24:S27)</f>
        <v>3755718</v>
      </c>
      <c r="T29" s="54"/>
      <c r="U29" s="210">
        <f>SUM(U24:U27)</f>
        <v>748483165</v>
      </c>
      <c r="V29" s="54"/>
      <c r="W29" s="210">
        <f>SUM(W24:W27)</f>
        <v>21295754465</v>
      </c>
    </row>
    <row r="30" spans="1:23" s="104" customFormat="1" ht="15" customHeight="1" thickTop="1">
      <c r="A30" s="123"/>
      <c r="B30" s="123"/>
      <c r="C30" s="241"/>
      <c r="D30" s="241"/>
      <c r="E30" s="244"/>
      <c r="F30" s="118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</row>
    <row r="31" spans="1:23" s="104" customFormat="1" ht="15" customHeight="1">
      <c r="A31" s="123"/>
      <c r="B31" s="123"/>
      <c r="C31" s="241"/>
      <c r="D31" s="241"/>
      <c r="E31" s="244"/>
      <c r="F31" s="118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</row>
    <row r="32" spans="1:23" s="104" customFormat="1" ht="15" customHeight="1">
      <c r="A32" s="123"/>
      <c r="B32" s="123"/>
      <c r="C32" s="241"/>
      <c r="D32" s="241"/>
      <c r="E32" s="244"/>
      <c r="F32" s="118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</row>
    <row r="33" spans="1:23" s="104" customFormat="1" ht="15" customHeight="1">
      <c r="A33" s="123"/>
      <c r="B33" s="123"/>
      <c r="C33" s="241"/>
      <c r="D33" s="241"/>
      <c r="E33" s="244"/>
      <c r="F33" s="118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</row>
    <row r="34" spans="1:23" s="104" customFormat="1" ht="15" customHeight="1">
      <c r="A34" s="123"/>
      <c r="B34" s="123"/>
      <c r="C34" s="241"/>
      <c r="D34" s="241"/>
      <c r="E34" s="244"/>
      <c r="F34" s="118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</row>
    <row r="35" spans="1:23" s="104" customFormat="1" ht="15" customHeight="1">
      <c r="A35" s="123"/>
      <c r="B35" s="123"/>
      <c r="C35" s="241"/>
      <c r="D35" s="241"/>
      <c r="E35" s="244"/>
      <c r="F35" s="118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</row>
    <row r="36" spans="1:23" s="104" customFormat="1" ht="5.25" customHeight="1">
      <c r="A36" s="123"/>
      <c r="B36" s="123"/>
      <c r="C36" s="241"/>
      <c r="D36" s="241"/>
      <c r="E36" s="244"/>
      <c r="F36" s="118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</row>
    <row r="37" spans="1:23" ht="21.95" customHeight="1">
      <c r="A37" s="287" t="s">
        <v>278</v>
      </c>
      <c r="B37" s="254"/>
      <c r="C37" s="254"/>
      <c r="D37" s="254"/>
      <c r="E37" s="127"/>
      <c r="F37" s="127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7"/>
    </row>
  </sheetData>
  <mergeCells count="4">
    <mergeCell ref="G6:W6"/>
    <mergeCell ref="O11:Q11"/>
    <mergeCell ref="S8:U8"/>
    <mergeCell ref="S7:U7"/>
  </mergeCells>
  <phoneticPr fontId="8" type="noConversion"/>
  <pageMargins left="0.3" right="0.3" top="0.5" bottom="0.6" header="0.49" footer="0.4"/>
  <pageSetup paperSize="9" scale="93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C9A1-89B9-46AB-8F6B-D047984034F1}">
  <dimension ref="A1:M155"/>
  <sheetViews>
    <sheetView topLeftCell="A74" zoomScaleNormal="100" zoomScaleSheetLayoutView="140" workbookViewId="0">
      <selection activeCell="O99" sqref="O99"/>
    </sheetView>
  </sheetViews>
  <sheetFormatPr defaultColWidth="9.140625" defaultRowHeight="16.5" customHeight="1"/>
  <cols>
    <col min="1" max="3" width="1.28515625" style="177" customWidth="1"/>
    <col min="4" max="4" width="33" style="177" customWidth="1"/>
    <col min="5" max="5" width="5.5703125" style="177" bestFit="1" customWidth="1"/>
    <col min="6" max="6" width="0.7109375" style="177" customWidth="1"/>
    <col min="7" max="7" width="12.85546875" style="144" customWidth="1"/>
    <col min="8" max="8" width="0.7109375" style="131" customWidth="1"/>
    <col min="9" max="9" width="12.85546875" style="257" customWidth="1"/>
    <col min="10" max="10" width="0.7109375" style="144" customWidth="1"/>
    <col min="11" max="11" width="11.7109375" style="257" customWidth="1"/>
    <col min="12" max="12" width="0.7109375" style="144" customWidth="1"/>
    <col min="13" max="13" width="11.7109375" style="257" customWidth="1"/>
    <col min="14" max="16384" width="9.140625" style="131"/>
  </cols>
  <sheetData>
    <row r="1" spans="1:13" s="162" customFormat="1" ht="16.5" customHeight="1">
      <c r="A1" s="18" t="s">
        <v>0</v>
      </c>
      <c r="B1" s="61"/>
      <c r="C1" s="212"/>
      <c r="D1" s="61"/>
      <c r="E1" s="61"/>
      <c r="F1" s="61"/>
      <c r="G1" s="160"/>
      <c r="I1" s="255"/>
      <c r="J1" s="160"/>
      <c r="K1" s="255"/>
      <c r="L1" s="160"/>
      <c r="M1" s="255"/>
    </row>
    <row r="2" spans="1:13" s="162" customFormat="1" ht="16.5" customHeight="1">
      <c r="A2" s="18" t="s">
        <v>207</v>
      </c>
      <c r="B2" s="61"/>
      <c r="C2" s="212"/>
      <c r="D2" s="61"/>
      <c r="E2" s="61"/>
      <c r="F2" s="61"/>
      <c r="G2" s="160"/>
      <c r="I2" s="255"/>
      <c r="J2" s="160"/>
      <c r="K2" s="255"/>
      <c r="L2" s="160"/>
      <c r="M2" s="255"/>
    </row>
    <row r="3" spans="1:13" s="162" customFormat="1" ht="16.5" customHeight="1">
      <c r="A3" s="22" t="s">
        <v>228</v>
      </c>
      <c r="B3" s="176"/>
      <c r="C3" s="213"/>
      <c r="D3" s="176"/>
      <c r="E3" s="176"/>
      <c r="F3" s="176"/>
      <c r="G3" s="161"/>
      <c r="H3" s="168"/>
      <c r="I3" s="256"/>
      <c r="J3" s="161"/>
      <c r="K3" s="256"/>
      <c r="L3" s="161"/>
      <c r="M3" s="256"/>
    </row>
    <row r="4" spans="1:13" ht="16.5" customHeight="1">
      <c r="A4" s="214"/>
      <c r="C4" s="215"/>
    </row>
    <row r="5" spans="1:13" ht="16.5" customHeight="1">
      <c r="A5" s="214"/>
      <c r="C5" s="215"/>
    </row>
    <row r="6" spans="1:13" s="129" customFormat="1" ht="15.95" customHeight="1">
      <c r="A6" s="178"/>
      <c r="B6" s="178"/>
      <c r="C6" s="178"/>
      <c r="D6" s="178"/>
      <c r="E6" s="178"/>
      <c r="F6" s="178"/>
      <c r="G6" s="308" t="s">
        <v>56</v>
      </c>
      <c r="H6" s="308"/>
      <c r="I6" s="308"/>
      <c r="J6" s="119"/>
      <c r="K6" s="308" t="s">
        <v>57</v>
      </c>
      <c r="L6" s="308"/>
      <c r="M6" s="308"/>
    </row>
    <row r="7" spans="1:13" s="129" customFormat="1" ht="15.95" customHeight="1">
      <c r="A7" s="178"/>
      <c r="B7" s="178"/>
      <c r="C7" s="178"/>
      <c r="D7" s="178"/>
      <c r="E7" s="178"/>
      <c r="F7" s="178"/>
      <c r="G7" s="305" t="s">
        <v>202</v>
      </c>
      <c r="H7" s="305"/>
      <c r="I7" s="305"/>
      <c r="J7" s="119"/>
      <c r="K7" s="305" t="s">
        <v>202</v>
      </c>
      <c r="L7" s="305"/>
      <c r="M7" s="305"/>
    </row>
    <row r="8" spans="1:13" s="129" customFormat="1" ht="15.95" customHeight="1">
      <c r="A8" s="178"/>
      <c r="B8" s="178"/>
      <c r="C8" s="178"/>
      <c r="D8" s="178"/>
      <c r="E8" s="178"/>
      <c r="F8" s="178"/>
      <c r="G8" s="130" t="s">
        <v>226</v>
      </c>
      <c r="I8" s="258" t="s">
        <v>143</v>
      </c>
      <c r="J8" s="119"/>
      <c r="K8" s="258" t="s">
        <v>226</v>
      </c>
      <c r="M8" s="258" t="s">
        <v>143</v>
      </c>
    </row>
    <row r="9" spans="1:13" ht="15.95" customHeight="1">
      <c r="A9" s="215"/>
      <c r="C9" s="151"/>
      <c r="D9" s="216"/>
      <c r="E9" s="217" t="s">
        <v>2</v>
      </c>
      <c r="F9" s="179"/>
      <c r="G9" s="121" t="s">
        <v>3</v>
      </c>
      <c r="H9" s="134"/>
      <c r="I9" s="259" t="s">
        <v>3</v>
      </c>
      <c r="J9" s="119"/>
      <c r="K9" s="259" t="s">
        <v>3</v>
      </c>
      <c r="L9" s="119"/>
      <c r="M9" s="259" t="s">
        <v>3</v>
      </c>
    </row>
    <row r="10" spans="1:13" ht="6" customHeight="1">
      <c r="A10" s="215"/>
      <c r="C10" s="151"/>
      <c r="D10" s="216"/>
      <c r="E10" s="183"/>
      <c r="F10" s="179"/>
      <c r="G10" s="135"/>
      <c r="H10" s="134"/>
      <c r="I10" s="260"/>
      <c r="J10" s="119"/>
      <c r="K10" s="135"/>
      <c r="L10" s="119"/>
      <c r="M10" s="260"/>
    </row>
    <row r="11" spans="1:13" s="132" customFormat="1" ht="15.95" customHeight="1">
      <c r="A11" s="218" t="s">
        <v>102</v>
      </c>
      <c r="B11" s="177"/>
      <c r="C11" s="180"/>
      <c r="D11" s="183"/>
      <c r="E11" s="180"/>
      <c r="F11" s="151"/>
      <c r="G11" s="80"/>
      <c r="I11" s="151"/>
      <c r="K11" s="80"/>
      <c r="M11" s="151"/>
    </row>
    <row r="12" spans="1:13" s="132" customFormat="1" ht="15.95" customHeight="1">
      <c r="A12" s="219" t="s">
        <v>161</v>
      </c>
      <c r="B12" s="177"/>
      <c r="C12" s="177"/>
      <c r="D12" s="183"/>
      <c r="E12" s="180"/>
      <c r="F12" s="151"/>
      <c r="G12" s="81">
        <v>3551391220</v>
      </c>
      <c r="I12" s="55">
        <v>3157692797</v>
      </c>
      <c r="J12" s="55"/>
      <c r="K12" s="81">
        <v>2255762280</v>
      </c>
      <c r="L12" s="55"/>
      <c r="M12" s="55">
        <v>1233752147</v>
      </c>
    </row>
    <row r="13" spans="1:13" s="132" customFormat="1" ht="15.95" customHeight="1">
      <c r="A13" s="219" t="s">
        <v>103</v>
      </c>
      <c r="B13" s="177"/>
      <c r="C13" s="177"/>
      <c r="D13" s="183"/>
      <c r="E13" s="180"/>
      <c r="F13" s="55"/>
      <c r="G13" s="81"/>
      <c r="H13" s="55"/>
      <c r="I13" s="55"/>
      <c r="J13" s="55"/>
      <c r="K13" s="81"/>
      <c r="L13" s="55"/>
      <c r="M13" s="55"/>
    </row>
    <row r="14" spans="1:13" ht="15.95" customHeight="1">
      <c r="B14" s="177" t="s">
        <v>243</v>
      </c>
      <c r="D14" s="220"/>
      <c r="F14" s="55"/>
      <c r="G14" s="81">
        <v>-8668168</v>
      </c>
      <c r="H14" s="55"/>
      <c r="I14" s="55">
        <v>-8778492</v>
      </c>
      <c r="J14" s="55"/>
      <c r="K14" s="81">
        <v>-2653915</v>
      </c>
      <c r="L14" s="55"/>
      <c r="M14" s="55">
        <v>1798324</v>
      </c>
    </row>
    <row r="15" spans="1:13" s="132" customFormat="1" ht="15.95" customHeight="1">
      <c r="A15" s="177"/>
      <c r="B15" s="219" t="s">
        <v>104</v>
      </c>
      <c r="C15" s="177"/>
      <c r="D15" s="183"/>
      <c r="E15" s="183" t="s">
        <v>214</v>
      </c>
      <c r="F15" s="55"/>
      <c r="G15" s="81">
        <v>614661226</v>
      </c>
      <c r="H15" s="55"/>
      <c r="I15" s="55">
        <v>579475123</v>
      </c>
      <c r="J15" s="55"/>
      <c r="K15" s="81">
        <v>77829541</v>
      </c>
      <c r="L15" s="55"/>
      <c r="M15" s="55">
        <v>37635664</v>
      </c>
    </row>
    <row r="16" spans="1:13" s="132" customFormat="1" ht="15.95" customHeight="1">
      <c r="A16" s="177"/>
      <c r="B16" s="219" t="s">
        <v>105</v>
      </c>
      <c r="C16" s="177"/>
      <c r="D16" s="179"/>
      <c r="E16" s="211"/>
      <c r="F16" s="55"/>
      <c r="G16" s="81">
        <v>5329240</v>
      </c>
      <c r="H16" s="55"/>
      <c r="I16" s="55">
        <v>12844177</v>
      </c>
      <c r="J16" s="55"/>
      <c r="K16" s="81">
        <v>1044802</v>
      </c>
      <c r="L16" s="55"/>
      <c r="M16" s="55">
        <v>1411562</v>
      </c>
    </row>
    <row r="17" spans="1:13" s="132" customFormat="1" ht="15.95" customHeight="1">
      <c r="A17" s="177"/>
      <c r="B17" s="219" t="s">
        <v>231</v>
      </c>
      <c r="C17" s="177"/>
      <c r="D17" s="179"/>
      <c r="E17" s="211"/>
      <c r="F17" s="55"/>
      <c r="G17" s="81">
        <v>154771619</v>
      </c>
      <c r="H17" s="55"/>
      <c r="I17" s="55">
        <v>0</v>
      </c>
      <c r="J17" s="55"/>
      <c r="K17" s="81">
        <v>0</v>
      </c>
      <c r="L17" s="55"/>
      <c r="M17" s="55">
        <v>0</v>
      </c>
    </row>
    <row r="18" spans="1:13" s="132" customFormat="1" ht="15.95" customHeight="1">
      <c r="A18" s="177"/>
      <c r="B18" s="219" t="s">
        <v>248</v>
      </c>
      <c r="C18" s="177"/>
      <c r="D18" s="179"/>
      <c r="E18" s="211"/>
      <c r="F18" s="55"/>
      <c r="G18" s="81"/>
      <c r="H18" s="55"/>
      <c r="I18" s="55"/>
      <c r="J18" s="55"/>
      <c r="K18" s="81"/>
      <c r="L18" s="55"/>
      <c r="M18" s="55"/>
    </row>
    <row r="19" spans="1:13" s="132" customFormat="1" ht="15.95" customHeight="1">
      <c r="A19" s="177"/>
      <c r="B19" s="219"/>
      <c r="C19" s="177" t="s">
        <v>249</v>
      </c>
      <c r="D19" s="179"/>
      <c r="E19" s="211"/>
      <c r="F19" s="55"/>
      <c r="G19" s="81">
        <v>-55385125</v>
      </c>
      <c r="H19" s="55"/>
      <c r="I19" s="55">
        <v>0</v>
      </c>
      <c r="J19" s="55"/>
      <c r="K19" s="81">
        <v>0</v>
      </c>
      <c r="L19" s="55"/>
      <c r="M19" s="55">
        <v>0</v>
      </c>
    </row>
    <row r="20" spans="1:13" s="132" customFormat="1" ht="15.95" customHeight="1">
      <c r="A20" s="177"/>
      <c r="B20" s="219" t="s">
        <v>232</v>
      </c>
      <c r="C20" s="177"/>
      <c r="D20" s="179"/>
      <c r="E20" s="211"/>
      <c r="F20" s="55"/>
      <c r="G20" s="81"/>
      <c r="H20" s="55"/>
      <c r="I20" s="55"/>
      <c r="J20" s="55"/>
      <c r="K20" s="81"/>
      <c r="L20" s="55"/>
      <c r="M20" s="55"/>
    </row>
    <row r="21" spans="1:13" s="132" customFormat="1" ht="15.95" customHeight="1">
      <c r="A21" s="177"/>
      <c r="B21" s="177"/>
      <c r="C21" s="177" t="s">
        <v>233</v>
      </c>
      <c r="D21" s="183"/>
      <c r="E21" s="180"/>
      <c r="F21" s="55"/>
      <c r="G21" s="81">
        <v>0</v>
      </c>
      <c r="H21" s="55"/>
      <c r="I21" s="55">
        <v>-590144</v>
      </c>
      <c r="J21" s="55"/>
      <c r="K21" s="81">
        <v>0</v>
      </c>
      <c r="L21" s="55"/>
      <c r="M21" s="55">
        <v>-717121</v>
      </c>
    </row>
    <row r="22" spans="1:13" s="136" customFormat="1" ht="15.95" customHeight="1">
      <c r="A22" s="180"/>
      <c r="B22" s="177" t="s">
        <v>106</v>
      </c>
      <c r="C22" s="177"/>
      <c r="D22" s="183"/>
      <c r="E22" s="180"/>
      <c r="F22" s="180"/>
      <c r="G22" s="81">
        <v>-2147825905</v>
      </c>
      <c r="I22" s="55">
        <v>-953239352</v>
      </c>
      <c r="J22" s="55"/>
      <c r="K22" s="81">
        <v>-376832171</v>
      </c>
      <c r="L22" s="55"/>
      <c r="M22" s="55">
        <v>0</v>
      </c>
    </row>
    <row r="23" spans="1:13" s="136" customFormat="1" ht="15.95" customHeight="1">
      <c r="A23" s="180"/>
      <c r="B23" s="177" t="s">
        <v>286</v>
      </c>
      <c r="C23" s="177"/>
      <c r="D23" s="183"/>
      <c r="E23" s="180"/>
      <c r="F23" s="180"/>
      <c r="G23" s="81">
        <v>12042264</v>
      </c>
      <c r="I23" s="55">
        <v>-28922071</v>
      </c>
      <c r="J23" s="55"/>
      <c r="K23" s="81">
        <v>5050816</v>
      </c>
      <c r="L23" s="55"/>
      <c r="M23" s="55">
        <v>-2234139</v>
      </c>
    </row>
    <row r="24" spans="1:13" s="136" customFormat="1" ht="15.95" customHeight="1">
      <c r="A24" s="180"/>
      <c r="B24" s="177" t="s">
        <v>279</v>
      </c>
      <c r="C24" s="177"/>
      <c r="D24" s="183"/>
      <c r="E24" s="180"/>
      <c r="F24" s="180"/>
      <c r="G24" s="81">
        <v>26079525</v>
      </c>
      <c r="I24" s="55">
        <v>0</v>
      </c>
      <c r="J24" s="55"/>
      <c r="K24" s="81">
        <v>0</v>
      </c>
      <c r="L24" s="55"/>
      <c r="M24" s="55">
        <v>0</v>
      </c>
    </row>
    <row r="25" spans="1:13" s="136" customFormat="1" ht="15.95" customHeight="1">
      <c r="A25" s="180"/>
      <c r="B25" s="177" t="s">
        <v>250</v>
      </c>
      <c r="C25" s="177"/>
      <c r="D25" s="221"/>
      <c r="E25" s="180"/>
      <c r="F25" s="180"/>
      <c r="G25" s="81">
        <v>-306516909</v>
      </c>
      <c r="I25" s="55">
        <v>-671945</v>
      </c>
      <c r="J25" s="55"/>
      <c r="K25" s="81">
        <v>0</v>
      </c>
      <c r="L25" s="55"/>
      <c r="M25" s="55">
        <v>0</v>
      </c>
    </row>
    <row r="26" spans="1:13" s="136" customFormat="1" ht="15.95" customHeight="1">
      <c r="A26" s="180"/>
      <c r="B26" s="177" t="s">
        <v>280</v>
      </c>
      <c r="C26" s="177"/>
      <c r="D26" s="221"/>
      <c r="E26" s="180"/>
      <c r="F26" s="180"/>
      <c r="G26" s="81">
        <v>0</v>
      </c>
      <c r="I26" s="55">
        <v>0</v>
      </c>
      <c r="J26" s="55"/>
      <c r="K26" s="81">
        <v>256351</v>
      </c>
      <c r="L26" s="55"/>
      <c r="M26" s="55">
        <v>0</v>
      </c>
    </row>
    <row r="27" spans="1:13" s="132" customFormat="1" ht="15.95" customHeight="1">
      <c r="A27" s="177"/>
      <c r="B27" s="177" t="s">
        <v>35</v>
      </c>
      <c r="C27" s="177"/>
      <c r="D27" s="183"/>
      <c r="E27" s="183">
        <v>23</v>
      </c>
      <c r="F27" s="55"/>
      <c r="G27" s="81">
        <v>30749140</v>
      </c>
      <c r="H27" s="55"/>
      <c r="I27" s="55">
        <v>27572336</v>
      </c>
      <c r="J27" s="55"/>
      <c r="K27" s="81">
        <v>9551507</v>
      </c>
      <c r="L27" s="55"/>
      <c r="M27" s="55">
        <v>8478829</v>
      </c>
    </row>
    <row r="28" spans="1:13" s="132" customFormat="1" ht="15.95" customHeight="1">
      <c r="A28" s="177"/>
      <c r="B28" s="177" t="s">
        <v>107</v>
      </c>
      <c r="C28" s="177"/>
      <c r="D28" s="183"/>
      <c r="E28" s="180"/>
      <c r="F28" s="55"/>
      <c r="G28" s="81">
        <v>-34555334</v>
      </c>
      <c r="H28" s="55"/>
      <c r="I28" s="55">
        <v>-34575120</v>
      </c>
      <c r="J28" s="55"/>
      <c r="K28" s="81">
        <v>-311513357</v>
      </c>
      <c r="L28" s="55"/>
      <c r="M28" s="55">
        <v>-307801794</v>
      </c>
    </row>
    <row r="29" spans="1:13" s="132" customFormat="1" ht="15.95" customHeight="1">
      <c r="A29" s="177"/>
      <c r="B29" s="177" t="s">
        <v>108</v>
      </c>
      <c r="C29" s="177"/>
      <c r="D29" s="183"/>
      <c r="E29" s="180"/>
      <c r="F29" s="55"/>
      <c r="G29" s="81">
        <v>-470464770</v>
      </c>
      <c r="H29" s="55"/>
      <c r="I29" s="55">
        <v>-407616175</v>
      </c>
      <c r="J29" s="55"/>
      <c r="K29" s="81">
        <v>-2613314482</v>
      </c>
      <c r="L29" s="55"/>
      <c r="M29" s="55">
        <v>-1875964316</v>
      </c>
    </row>
    <row r="30" spans="1:13" s="132" customFormat="1" ht="15.95" customHeight="1">
      <c r="A30" s="177"/>
      <c r="B30" s="177" t="s">
        <v>66</v>
      </c>
      <c r="C30" s="177"/>
      <c r="D30" s="183"/>
      <c r="E30" s="183">
        <v>26</v>
      </c>
      <c r="F30" s="55"/>
      <c r="G30" s="81">
        <v>1145549180</v>
      </c>
      <c r="H30" s="55"/>
      <c r="I30" s="55">
        <v>1112285440</v>
      </c>
      <c r="J30" s="55"/>
      <c r="K30" s="81">
        <v>760530991</v>
      </c>
      <c r="L30" s="55"/>
      <c r="M30" s="55">
        <v>757813487</v>
      </c>
    </row>
    <row r="31" spans="1:13" s="132" customFormat="1" ht="15.95" customHeight="1">
      <c r="A31" s="177"/>
      <c r="B31" s="177" t="s">
        <v>131</v>
      </c>
      <c r="C31" s="177"/>
      <c r="D31" s="222"/>
      <c r="E31" s="180"/>
      <c r="F31" s="55"/>
      <c r="G31" s="81">
        <v>-325069457</v>
      </c>
      <c r="H31" s="55"/>
      <c r="I31" s="55">
        <v>-1208764062</v>
      </c>
      <c r="J31" s="55"/>
      <c r="K31" s="81">
        <v>0</v>
      </c>
      <c r="L31" s="55"/>
      <c r="M31" s="55">
        <v>0</v>
      </c>
    </row>
    <row r="32" spans="1:13" s="132" customFormat="1" ht="15.95" customHeight="1">
      <c r="A32" s="219" t="s">
        <v>272</v>
      </c>
      <c r="B32" s="177"/>
      <c r="C32" s="177"/>
      <c r="D32" s="222"/>
      <c r="E32" s="180"/>
      <c r="F32" s="55"/>
      <c r="G32" s="81"/>
      <c r="H32" s="55"/>
      <c r="I32" s="55"/>
      <c r="J32" s="55"/>
      <c r="K32" s="81"/>
      <c r="L32" s="55"/>
      <c r="M32" s="55"/>
    </row>
    <row r="33" spans="1:13" s="132" customFormat="1" ht="15.95" customHeight="1">
      <c r="A33" s="177"/>
      <c r="B33" s="178" t="s">
        <v>109</v>
      </c>
      <c r="C33" s="178"/>
      <c r="D33" s="183"/>
      <c r="E33" s="180"/>
      <c r="F33" s="55"/>
      <c r="G33" s="81">
        <v>11180221</v>
      </c>
      <c r="H33" s="55"/>
      <c r="I33" s="55">
        <v>-100192799</v>
      </c>
      <c r="J33" s="55"/>
      <c r="K33" s="81">
        <v>-4491916</v>
      </c>
      <c r="L33" s="55"/>
      <c r="M33" s="55">
        <v>5844820</v>
      </c>
    </row>
    <row r="34" spans="1:13" s="132" customFormat="1" ht="15.95" customHeight="1">
      <c r="A34" s="177"/>
      <c r="B34" s="178" t="s">
        <v>8</v>
      </c>
      <c r="C34" s="178"/>
      <c r="D34" s="183"/>
      <c r="E34" s="180"/>
      <c r="F34" s="55"/>
      <c r="G34" s="81">
        <v>-67481499</v>
      </c>
      <c r="H34" s="55"/>
      <c r="I34" s="55">
        <v>65724975</v>
      </c>
      <c r="J34" s="55"/>
      <c r="K34" s="81">
        <v>0</v>
      </c>
      <c r="L34" s="55"/>
      <c r="M34" s="55">
        <v>0</v>
      </c>
    </row>
    <row r="35" spans="1:13" s="132" customFormat="1" ht="15.95" customHeight="1">
      <c r="A35" s="177"/>
      <c r="B35" s="178" t="s">
        <v>9</v>
      </c>
      <c r="C35" s="177"/>
      <c r="D35" s="183"/>
      <c r="E35" s="180"/>
      <c r="F35" s="55"/>
      <c r="G35" s="81">
        <v>-19954669</v>
      </c>
      <c r="H35" s="55"/>
      <c r="I35" s="55">
        <v>-38282551</v>
      </c>
      <c r="J35" s="55"/>
      <c r="K35" s="81">
        <v>5224174</v>
      </c>
      <c r="L35" s="55"/>
      <c r="M35" s="55">
        <v>-30131071</v>
      </c>
    </row>
    <row r="36" spans="1:13" s="132" customFormat="1" ht="15.95" customHeight="1">
      <c r="A36" s="177"/>
      <c r="B36" s="177" t="s">
        <v>17</v>
      </c>
      <c r="C36" s="177"/>
      <c r="D36" s="183"/>
      <c r="E36" s="180"/>
      <c r="F36" s="55"/>
      <c r="G36" s="81">
        <v>-230759022</v>
      </c>
      <c r="H36" s="55"/>
      <c r="I36" s="55">
        <v>-52205620</v>
      </c>
      <c r="J36" s="55"/>
      <c r="K36" s="81">
        <v>-13163972</v>
      </c>
      <c r="L36" s="55"/>
      <c r="M36" s="55">
        <v>1943417</v>
      </c>
    </row>
    <row r="37" spans="1:13" s="132" customFormat="1" ht="15.95" customHeight="1">
      <c r="A37" s="177"/>
      <c r="B37" s="223" t="s">
        <v>23</v>
      </c>
      <c r="C37" s="223"/>
      <c r="D37" s="183"/>
      <c r="E37" s="180"/>
      <c r="F37" s="55"/>
      <c r="G37" s="81">
        <v>493145669</v>
      </c>
      <c r="H37" s="55"/>
      <c r="I37" s="55">
        <v>-213277086</v>
      </c>
      <c r="J37" s="55"/>
      <c r="K37" s="81">
        <v>-5672071</v>
      </c>
      <c r="L37" s="55"/>
      <c r="M37" s="55">
        <v>-15235314</v>
      </c>
    </row>
    <row r="38" spans="1:13" s="132" customFormat="1" ht="15.95" customHeight="1">
      <c r="A38" s="177"/>
      <c r="B38" s="177" t="s">
        <v>33</v>
      </c>
      <c r="C38" s="223"/>
      <c r="D38" s="221"/>
      <c r="E38" s="180"/>
      <c r="F38" s="55"/>
      <c r="G38" s="81">
        <v>-48743454</v>
      </c>
      <c r="H38" s="55"/>
      <c r="I38" s="55">
        <v>-82506033</v>
      </c>
      <c r="J38" s="55"/>
      <c r="K38" s="81">
        <v>11582622</v>
      </c>
      <c r="L38" s="55"/>
      <c r="M38" s="55">
        <v>-30263666</v>
      </c>
    </row>
    <row r="39" spans="1:13" s="132" customFormat="1" ht="15.95" customHeight="1">
      <c r="A39" s="177"/>
      <c r="B39" s="177" t="s">
        <v>28</v>
      </c>
      <c r="C39" s="177"/>
      <c r="D39" s="183"/>
      <c r="E39" s="180"/>
      <c r="F39" s="55"/>
      <c r="G39" s="81">
        <v>9963979</v>
      </c>
      <c r="H39" s="55"/>
      <c r="I39" s="55">
        <v>-36449069</v>
      </c>
      <c r="J39" s="55"/>
      <c r="K39" s="81">
        <v>-15985219</v>
      </c>
      <c r="L39" s="55"/>
      <c r="M39" s="55">
        <v>-28491161</v>
      </c>
    </row>
    <row r="40" spans="1:13" s="132" customFormat="1" ht="15.95" customHeight="1">
      <c r="A40" s="177"/>
      <c r="B40" s="177" t="s">
        <v>34</v>
      </c>
      <c r="C40" s="177"/>
      <c r="D40" s="183"/>
      <c r="E40" s="180"/>
      <c r="F40" s="55"/>
      <c r="G40" s="81">
        <v>-53927547</v>
      </c>
      <c r="H40" s="55"/>
      <c r="I40" s="55">
        <v>-8866246</v>
      </c>
      <c r="J40" s="55"/>
      <c r="K40" s="81">
        <v>-11665088</v>
      </c>
      <c r="L40" s="55"/>
      <c r="M40" s="55">
        <v>18072759</v>
      </c>
    </row>
    <row r="41" spans="1:13" s="132" customFormat="1" ht="15.95" customHeight="1">
      <c r="A41" s="177"/>
      <c r="B41" s="177" t="s">
        <v>184</v>
      </c>
      <c r="C41" s="177"/>
      <c r="D41" s="183"/>
      <c r="E41" s="180"/>
      <c r="F41" s="55"/>
      <c r="G41" s="81">
        <v>-21692255</v>
      </c>
      <c r="H41" s="55"/>
      <c r="I41" s="55">
        <v>-333413</v>
      </c>
      <c r="J41" s="55"/>
      <c r="K41" s="81">
        <v>0</v>
      </c>
      <c r="L41" s="55"/>
      <c r="M41" s="55">
        <v>0</v>
      </c>
    </row>
    <row r="42" spans="1:13" s="132" customFormat="1" ht="15.95" customHeight="1">
      <c r="A42" s="177"/>
      <c r="B42" s="177" t="s">
        <v>36</v>
      </c>
      <c r="C42" s="177"/>
      <c r="D42" s="183"/>
      <c r="E42" s="180"/>
      <c r="F42" s="172"/>
      <c r="G42" s="147">
        <v>-13813476</v>
      </c>
      <c r="H42" s="137"/>
      <c r="I42" s="149">
        <v>-704256</v>
      </c>
      <c r="J42" s="137"/>
      <c r="K42" s="147">
        <v>0</v>
      </c>
      <c r="L42" s="139"/>
      <c r="M42" s="149">
        <v>-625823</v>
      </c>
    </row>
    <row r="43" spans="1:13" s="132" customFormat="1" ht="6" customHeight="1">
      <c r="A43" s="177"/>
      <c r="B43" s="177"/>
      <c r="C43" s="180"/>
      <c r="D43" s="183"/>
      <c r="E43" s="180"/>
      <c r="F43" s="151"/>
      <c r="G43" s="81"/>
      <c r="I43" s="55"/>
      <c r="K43" s="81"/>
      <c r="L43" s="55"/>
      <c r="M43" s="55"/>
    </row>
    <row r="44" spans="1:13" s="132" customFormat="1" ht="15.95" customHeight="1">
      <c r="A44" s="219" t="s">
        <v>251</v>
      </c>
      <c r="B44" s="177"/>
      <c r="C44" s="180"/>
      <c r="D44" s="183"/>
      <c r="E44" s="180"/>
      <c r="F44" s="55"/>
      <c r="G44" s="81">
        <f>SUM(G12:G42)</f>
        <v>2250005693</v>
      </c>
      <c r="H44" s="55"/>
      <c r="I44" s="55">
        <f>SUM(I12:I42)</f>
        <v>1779620414</v>
      </c>
      <c r="J44" s="55"/>
      <c r="K44" s="81">
        <f>SUM(K12:K42)</f>
        <v>-228459107</v>
      </c>
      <c r="L44" s="55"/>
      <c r="M44" s="55">
        <f>SUM(M12:M42)</f>
        <v>-224713396</v>
      </c>
    </row>
    <row r="45" spans="1:13" s="132" customFormat="1" ht="15.95" customHeight="1">
      <c r="A45" s="177" t="s">
        <v>110</v>
      </c>
      <c r="B45" s="177"/>
      <c r="C45" s="177"/>
      <c r="D45" s="183"/>
      <c r="E45" s="280"/>
      <c r="F45" s="55"/>
      <c r="G45" s="81">
        <v>22872919</v>
      </c>
      <c r="H45" s="55"/>
      <c r="I45" s="55">
        <v>29981238</v>
      </c>
      <c r="J45" s="55"/>
      <c r="K45" s="81">
        <v>340115046</v>
      </c>
      <c r="L45" s="55"/>
      <c r="M45" s="55">
        <v>308515872</v>
      </c>
    </row>
    <row r="46" spans="1:13" s="132" customFormat="1" ht="15.95" customHeight="1">
      <c r="A46" s="219" t="s">
        <v>111</v>
      </c>
      <c r="B46" s="177"/>
      <c r="C46" s="177"/>
      <c r="D46" s="183"/>
      <c r="E46" s="180"/>
      <c r="F46" s="55"/>
      <c r="G46" s="81">
        <v>-1226126354</v>
      </c>
      <c r="H46" s="55"/>
      <c r="I46" s="55">
        <v>-1327355406</v>
      </c>
      <c r="J46" s="55"/>
      <c r="K46" s="81">
        <v>-750182540</v>
      </c>
      <c r="L46" s="55"/>
      <c r="M46" s="55">
        <v>-721357051</v>
      </c>
    </row>
    <row r="47" spans="1:13" s="132" customFormat="1" ht="15.95" customHeight="1">
      <c r="A47" s="219" t="s">
        <v>252</v>
      </c>
      <c r="B47" s="177"/>
      <c r="C47" s="177"/>
      <c r="D47" s="183"/>
      <c r="E47" s="180"/>
      <c r="F47" s="55"/>
      <c r="G47" s="81">
        <v>1878808510</v>
      </c>
      <c r="H47" s="55"/>
      <c r="I47" s="55">
        <v>2407556015</v>
      </c>
      <c r="J47" s="55"/>
      <c r="K47" s="81">
        <v>2613314482</v>
      </c>
      <c r="L47" s="55"/>
      <c r="M47" s="55">
        <v>1875964316</v>
      </c>
    </row>
    <row r="48" spans="1:13" s="132" customFormat="1" ht="15.95" customHeight="1">
      <c r="A48" s="177" t="s">
        <v>112</v>
      </c>
      <c r="B48" s="177"/>
      <c r="C48" s="177"/>
      <c r="D48" s="183"/>
      <c r="E48" s="180"/>
      <c r="F48" s="55"/>
      <c r="G48" s="81">
        <v>16881796</v>
      </c>
      <c r="H48" s="55"/>
      <c r="I48" s="55">
        <v>85427399</v>
      </c>
      <c r="J48" s="57"/>
      <c r="K48" s="81">
        <v>0</v>
      </c>
      <c r="L48" s="55"/>
      <c r="M48" s="55">
        <v>74112403</v>
      </c>
    </row>
    <row r="49" spans="1:13" s="132" customFormat="1" ht="15.95" customHeight="1">
      <c r="A49" s="177" t="s">
        <v>113</v>
      </c>
      <c r="B49" s="177"/>
      <c r="C49" s="177"/>
      <c r="D49" s="183"/>
      <c r="E49" s="180"/>
      <c r="F49" s="172"/>
      <c r="G49" s="147">
        <v>-268699504</v>
      </c>
      <c r="H49" s="137"/>
      <c r="I49" s="149">
        <v>-349270558</v>
      </c>
      <c r="J49" s="234"/>
      <c r="K49" s="147">
        <v>-16635773</v>
      </c>
      <c r="L49" s="139"/>
      <c r="M49" s="149">
        <v>-36059944</v>
      </c>
    </row>
    <row r="50" spans="1:13" s="132" customFormat="1" ht="6" customHeight="1">
      <c r="A50" s="177"/>
      <c r="B50" s="177"/>
      <c r="C50" s="180"/>
      <c r="D50" s="183"/>
      <c r="E50" s="180"/>
      <c r="F50" s="151"/>
      <c r="G50" s="81"/>
      <c r="I50" s="55"/>
      <c r="J50" s="235"/>
      <c r="K50" s="81"/>
      <c r="L50" s="57"/>
      <c r="M50" s="55"/>
    </row>
    <row r="51" spans="1:13" s="132" customFormat="1" ht="15.95" customHeight="1">
      <c r="A51" s="177" t="s">
        <v>276</v>
      </c>
      <c r="B51" s="177"/>
      <c r="C51" s="215"/>
      <c r="D51" s="183"/>
      <c r="E51" s="180"/>
      <c r="F51" s="151"/>
      <c r="G51" s="82">
        <f>SUM(G44:G49)</f>
        <v>2673743060</v>
      </c>
      <c r="I51" s="261">
        <f>SUM(I44:I49)</f>
        <v>2625959102</v>
      </c>
      <c r="J51" s="153"/>
      <c r="K51" s="82">
        <f>SUM(K44:K49)</f>
        <v>1958152108</v>
      </c>
      <c r="L51" s="138"/>
      <c r="M51" s="261">
        <f>SUM(M44:M49)</f>
        <v>1276462200</v>
      </c>
    </row>
    <row r="52" spans="1:13" s="132" customFormat="1" ht="9" customHeight="1">
      <c r="A52" s="177"/>
      <c r="B52" s="177"/>
      <c r="C52" s="215"/>
      <c r="D52" s="183"/>
      <c r="E52" s="180"/>
      <c r="F52" s="151"/>
      <c r="G52" s="154"/>
      <c r="H52" s="151"/>
      <c r="I52" s="154"/>
      <c r="J52" s="154"/>
      <c r="K52" s="154"/>
      <c r="L52" s="138"/>
      <c r="M52" s="154"/>
    </row>
    <row r="53" spans="1:13" s="171" customFormat="1" ht="21.95" customHeight="1">
      <c r="A53" s="286" t="s">
        <v>278</v>
      </c>
      <c r="B53" s="176"/>
      <c r="C53" s="224"/>
      <c r="D53" s="225"/>
      <c r="E53" s="224"/>
      <c r="F53" s="181"/>
      <c r="G53" s="169"/>
      <c r="H53" s="170"/>
      <c r="I53" s="262"/>
      <c r="J53" s="169"/>
      <c r="K53" s="262"/>
      <c r="L53" s="169"/>
      <c r="M53" s="262"/>
    </row>
    <row r="54" spans="1:13" ht="16.5" customHeight="1">
      <c r="A54" s="18" t="s">
        <v>0</v>
      </c>
      <c r="B54" s="61"/>
      <c r="C54" s="215"/>
    </row>
    <row r="55" spans="1:13" ht="16.5" customHeight="1">
      <c r="A55" s="18" t="str">
        <f>A2</f>
        <v>Statements of Cash Flows</v>
      </c>
      <c r="B55" s="61"/>
      <c r="C55" s="215"/>
    </row>
    <row r="56" spans="1:13" ht="16.5" customHeight="1">
      <c r="A56" s="22" t="str">
        <f>A3</f>
        <v>For the year ended 31 December 2021</v>
      </c>
      <c r="B56" s="176"/>
      <c r="C56" s="226"/>
      <c r="D56" s="182"/>
      <c r="E56" s="182"/>
      <c r="F56" s="182"/>
      <c r="G56" s="146"/>
      <c r="H56" s="145"/>
      <c r="I56" s="263"/>
      <c r="J56" s="146"/>
      <c r="K56" s="263"/>
      <c r="L56" s="146"/>
      <c r="M56" s="263"/>
    </row>
    <row r="57" spans="1:13" ht="15.95" customHeight="1">
      <c r="A57" s="214"/>
      <c r="C57" s="215"/>
    </row>
    <row r="58" spans="1:13" ht="15.95" customHeight="1">
      <c r="A58" s="214"/>
      <c r="C58" s="215"/>
    </row>
    <row r="59" spans="1:13" s="129" customFormat="1" ht="15.95" customHeight="1">
      <c r="A59" s="178"/>
      <c r="B59" s="178"/>
      <c r="C59" s="178"/>
      <c r="D59" s="178"/>
      <c r="E59" s="178"/>
      <c r="F59" s="178"/>
      <c r="G59" s="308" t="s">
        <v>56</v>
      </c>
      <c r="H59" s="308"/>
      <c r="I59" s="308"/>
      <c r="J59" s="119"/>
      <c r="K59" s="308" t="s">
        <v>57</v>
      </c>
      <c r="L59" s="308"/>
      <c r="M59" s="308"/>
    </row>
    <row r="60" spans="1:13" s="129" customFormat="1" ht="15.95" customHeight="1">
      <c r="A60" s="178"/>
      <c r="B60" s="178"/>
      <c r="C60" s="178"/>
      <c r="D60" s="178"/>
      <c r="E60" s="178"/>
      <c r="F60" s="178"/>
      <c r="G60" s="305" t="str">
        <f>G7</f>
        <v xml:space="preserve"> financial statements</v>
      </c>
      <c r="H60" s="305"/>
      <c r="I60" s="305"/>
      <c r="J60" s="119"/>
      <c r="K60" s="305" t="str">
        <f>K7</f>
        <v xml:space="preserve"> financial statements</v>
      </c>
      <c r="L60" s="305"/>
      <c r="M60" s="305"/>
    </row>
    <row r="61" spans="1:13" s="129" customFormat="1" ht="15.95" customHeight="1">
      <c r="A61" s="178"/>
      <c r="B61" s="178"/>
      <c r="C61" s="178"/>
      <c r="D61" s="178"/>
      <c r="E61" s="178"/>
      <c r="F61" s="178"/>
      <c r="G61" s="130" t="s">
        <v>226</v>
      </c>
      <c r="I61" s="258" t="s">
        <v>143</v>
      </c>
      <c r="J61" s="119"/>
      <c r="K61" s="258" t="s">
        <v>226</v>
      </c>
      <c r="M61" s="258" t="s">
        <v>143</v>
      </c>
    </row>
    <row r="62" spans="1:13" ht="15.95" customHeight="1">
      <c r="A62" s="215"/>
      <c r="C62" s="151"/>
      <c r="D62" s="178"/>
      <c r="E62" s="178"/>
      <c r="F62" s="183"/>
      <c r="G62" s="140" t="s">
        <v>3</v>
      </c>
      <c r="H62" s="133"/>
      <c r="I62" s="264" t="s">
        <v>3</v>
      </c>
      <c r="J62" s="120"/>
      <c r="K62" s="264" t="s">
        <v>3</v>
      </c>
      <c r="L62" s="120"/>
      <c r="M62" s="264" t="s">
        <v>3</v>
      </c>
    </row>
    <row r="63" spans="1:13" s="132" customFormat="1" ht="15.95" customHeight="1">
      <c r="A63" s="215" t="s">
        <v>114</v>
      </c>
      <c r="B63" s="177"/>
      <c r="C63" s="180"/>
      <c r="D63" s="183"/>
      <c r="E63" s="180"/>
      <c r="F63" s="151"/>
      <c r="G63" s="81"/>
      <c r="I63" s="55"/>
      <c r="J63" s="55"/>
      <c r="K63" s="81"/>
      <c r="L63" s="55"/>
      <c r="M63" s="55"/>
    </row>
    <row r="64" spans="1:13" s="132" customFormat="1" ht="15.95" customHeight="1">
      <c r="A64" s="177" t="s">
        <v>237</v>
      </c>
      <c r="B64" s="177"/>
      <c r="C64" s="180"/>
      <c r="D64" s="183"/>
      <c r="E64" s="180"/>
      <c r="F64" s="151"/>
      <c r="G64" s="81"/>
      <c r="I64" s="55"/>
      <c r="J64" s="55"/>
      <c r="K64" s="81"/>
      <c r="L64" s="55"/>
      <c r="M64" s="55"/>
    </row>
    <row r="65" spans="1:13" s="132" customFormat="1" ht="15.95" customHeight="1">
      <c r="A65" s="177"/>
      <c r="B65" s="177" t="s">
        <v>253</v>
      </c>
      <c r="C65" s="180"/>
      <c r="D65" s="183"/>
      <c r="E65" s="180"/>
      <c r="F65" s="151"/>
      <c r="G65" s="81">
        <v>-33304</v>
      </c>
      <c r="I65" s="55">
        <v>0</v>
      </c>
      <c r="J65" s="137"/>
      <c r="K65" s="81">
        <v>0</v>
      </c>
      <c r="L65" s="139"/>
      <c r="M65" s="55">
        <v>0</v>
      </c>
    </row>
    <row r="66" spans="1:13" s="132" customFormat="1" ht="15.95" customHeight="1">
      <c r="A66" s="177" t="s">
        <v>254</v>
      </c>
      <c r="B66" s="177"/>
      <c r="C66" s="177"/>
      <c r="D66" s="179"/>
      <c r="E66" s="227"/>
      <c r="F66" s="172"/>
      <c r="G66" s="81">
        <v>-301027207</v>
      </c>
      <c r="H66" s="137"/>
      <c r="I66" s="55">
        <v>-45500000</v>
      </c>
      <c r="J66" s="137"/>
      <c r="K66" s="81">
        <v>-2812100000</v>
      </c>
      <c r="L66" s="139"/>
      <c r="M66" s="55">
        <v>-4925500000</v>
      </c>
    </row>
    <row r="67" spans="1:13" s="132" customFormat="1" ht="15.95" customHeight="1">
      <c r="A67" s="177" t="s">
        <v>132</v>
      </c>
      <c r="B67" s="177"/>
      <c r="C67" s="177"/>
      <c r="D67" s="179"/>
      <c r="E67" s="227"/>
      <c r="F67" s="172"/>
      <c r="G67" s="81">
        <v>10200000</v>
      </c>
      <c r="H67" s="137"/>
      <c r="I67" s="55">
        <v>6000000</v>
      </c>
      <c r="J67" s="137"/>
      <c r="K67" s="81">
        <v>3827800000</v>
      </c>
      <c r="L67" s="139"/>
      <c r="M67" s="55">
        <v>4686150000</v>
      </c>
    </row>
    <row r="68" spans="1:13" s="132" customFormat="1" ht="15.95" customHeight="1">
      <c r="A68" s="177" t="s">
        <v>237</v>
      </c>
      <c r="B68" s="177"/>
      <c r="C68" s="180"/>
      <c r="D68" s="183"/>
      <c r="E68" s="180"/>
      <c r="F68" s="151"/>
      <c r="G68" s="81"/>
      <c r="I68" s="55"/>
      <c r="J68" s="55"/>
      <c r="K68" s="81"/>
      <c r="L68" s="55"/>
      <c r="M68" s="55"/>
    </row>
    <row r="69" spans="1:13" s="132" customFormat="1" ht="15.95" customHeight="1">
      <c r="A69" s="177"/>
      <c r="B69" s="177" t="s">
        <v>238</v>
      </c>
      <c r="C69" s="177"/>
      <c r="D69" s="179"/>
      <c r="E69" s="227"/>
      <c r="F69" s="172"/>
      <c r="G69" s="81">
        <v>-148547578</v>
      </c>
      <c r="H69" s="137"/>
      <c r="I69" s="55">
        <v>-441040016</v>
      </c>
      <c r="J69" s="137"/>
      <c r="K69" s="81">
        <v>0</v>
      </c>
      <c r="L69" s="139"/>
      <c r="M69" s="55">
        <v>-385000000</v>
      </c>
    </row>
    <row r="70" spans="1:13" s="132" customFormat="1" ht="15.95" customHeight="1">
      <c r="A70" s="177" t="s">
        <v>239</v>
      </c>
      <c r="B70" s="177"/>
      <c r="C70" s="177"/>
      <c r="D70" s="179"/>
      <c r="E70" s="227"/>
      <c r="F70" s="172"/>
      <c r="G70" s="81"/>
      <c r="H70" s="137"/>
      <c r="I70" s="55"/>
      <c r="J70" s="137"/>
      <c r="K70" s="81"/>
      <c r="L70" s="139"/>
      <c r="M70" s="55"/>
    </row>
    <row r="71" spans="1:13" s="132" customFormat="1" ht="15.95" customHeight="1">
      <c r="A71" s="177"/>
      <c r="B71" s="177" t="s">
        <v>233</v>
      </c>
      <c r="C71" s="177"/>
      <c r="D71" s="179"/>
      <c r="E71" s="227"/>
      <c r="F71" s="58"/>
      <c r="G71" s="81">
        <v>0</v>
      </c>
      <c r="H71" s="58"/>
      <c r="I71" s="55">
        <v>688072378</v>
      </c>
      <c r="J71" s="137"/>
      <c r="K71" s="81">
        <v>0</v>
      </c>
      <c r="L71" s="139"/>
      <c r="M71" s="55">
        <v>597774521</v>
      </c>
    </row>
    <row r="72" spans="1:13" s="132" customFormat="1" ht="15.95" customHeight="1">
      <c r="A72" s="177" t="s">
        <v>275</v>
      </c>
      <c r="B72" s="177"/>
      <c r="C72" s="177"/>
      <c r="D72" s="179"/>
      <c r="E72" s="227"/>
      <c r="F72" s="172"/>
      <c r="G72" s="81">
        <v>-19600000</v>
      </c>
      <c r="H72" s="137"/>
      <c r="I72" s="55">
        <v>0</v>
      </c>
      <c r="J72" s="137"/>
      <c r="K72" s="81">
        <v>0</v>
      </c>
      <c r="L72" s="139"/>
      <c r="M72" s="55">
        <v>0</v>
      </c>
    </row>
    <row r="73" spans="1:13" s="132" customFormat="1" ht="15.95" customHeight="1">
      <c r="A73" s="177" t="s">
        <v>224</v>
      </c>
      <c r="B73" s="177"/>
      <c r="C73" s="177"/>
      <c r="D73" s="179"/>
      <c r="E73" s="227"/>
      <c r="F73" s="172"/>
      <c r="G73" s="81">
        <v>0</v>
      </c>
      <c r="H73" s="137"/>
      <c r="I73" s="55">
        <v>35000000</v>
      </c>
      <c r="J73" s="137"/>
      <c r="K73" s="81">
        <v>0</v>
      </c>
      <c r="L73" s="139"/>
      <c r="M73" s="55">
        <v>0</v>
      </c>
    </row>
    <row r="74" spans="1:13" s="132" customFormat="1" ht="15.95" customHeight="1">
      <c r="A74" s="177" t="s">
        <v>237</v>
      </c>
      <c r="B74" s="177"/>
      <c r="C74" s="177"/>
      <c r="D74" s="179"/>
      <c r="E74" s="227"/>
      <c r="F74" s="172"/>
      <c r="G74" s="81"/>
      <c r="H74" s="137"/>
      <c r="I74" s="55"/>
      <c r="J74" s="137"/>
      <c r="K74" s="81"/>
      <c r="L74" s="139"/>
      <c r="M74" s="55"/>
    </row>
    <row r="75" spans="1:13" s="132" customFormat="1" ht="15.95" customHeight="1">
      <c r="A75" s="177"/>
      <c r="B75" s="177" t="s">
        <v>236</v>
      </c>
      <c r="C75" s="177"/>
      <c r="D75" s="179"/>
      <c r="E75" s="227"/>
      <c r="F75" s="172"/>
      <c r="G75" s="81">
        <v>-545073770</v>
      </c>
      <c r="H75" s="137"/>
      <c r="I75" s="55">
        <v>-560830636</v>
      </c>
      <c r="J75" s="137"/>
      <c r="K75" s="81">
        <v>-545073770</v>
      </c>
      <c r="L75" s="139"/>
      <c r="M75" s="55">
        <v>-410268136</v>
      </c>
    </row>
    <row r="76" spans="1:13" s="132" customFormat="1" ht="15.95" customHeight="1">
      <c r="A76" s="177" t="s">
        <v>115</v>
      </c>
      <c r="B76" s="177"/>
      <c r="C76" s="177"/>
      <c r="D76" s="179"/>
      <c r="E76" s="227"/>
      <c r="F76" s="172"/>
      <c r="G76" s="62"/>
      <c r="H76" s="137"/>
      <c r="I76" s="54"/>
      <c r="J76" s="137"/>
      <c r="K76" s="62"/>
      <c r="L76" s="139"/>
      <c r="M76" s="54"/>
    </row>
    <row r="77" spans="1:13" s="132" customFormat="1" ht="15.95" customHeight="1">
      <c r="A77" s="177"/>
      <c r="B77" s="177" t="s">
        <v>234</v>
      </c>
      <c r="C77" s="177"/>
      <c r="D77" s="179"/>
      <c r="E77" s="227"/>
      <c r="F77" s="172"/>
      <c r="G77" s="62"/>
      <c r="H77" s="137"/>
      <c r="I77" s="54"/>
      <c r="J77" s="137"/>
      <c r="K77" s="62"/>
      <c r="L77" s="139"/>
      <c r="M77" s="54"/>
    </row>
    <row r="78" spans="1:13" s="132" customFormat="1" ht="15.95" customHeight="1">
      <c r="A78" s="177"/>
      <c r="B78" s="177" t="s">
        <v>235</v>
      </c>
      <c r="C78" s="177"/>
      <c r="D78" s="228"/>
      <c r="E78" s="227"/>
      <c r="F78" s="172"/>
      <c r="G78" s="81">
        <v>0</v>
      </c>
      <c r="H78" s="137"/>
      <c r="I78" s="55">
        <v>18981908</v>
      </c>
      <c r="J78" s="55"/>
      <c r="K78" s="81">
        <v>0</v>
      </c>
      <c r="L78" s="55"/>
      <c r="M78" s="55">
        <v>18981908</v>
      </c>
    </row>
    <row r="79" spans="1:13" s="132" customFormat="1" ht="15.95" customHeight="1">
      <c r="A79" s="177" t="s">
        <v>255</v>
      </c>
      <c r="B79" s="177"/>
      <c r="C79" s="177"/>
      <c r="D79" s="228"/>
      <c r="E79" s="180"/>
      <c r="F79" s="151"/>
      <c r="G79" s="83">
        <v>-3751500</v>
      </c>
      <c r="I79" s="59">
        <v>0</v>
      </c>
      <c r="K79" s="83">
        <v>0</v>
      </c>
      <c r="L79" s="57"/>
      <c r="M79" s="59">
        <v>0</v>
      </c>
    </row>
    <row r="80" spans="1:13" s="132" customFormat="1" ht="15.95" customHeight="1">
      <c r="A80" s="177" t="s">
        <v>133</v>
      </c>
      <c r="B80" s="177"/>
      <c r="C80" s="177"/>
      <c r="D80" s="228"/>
      <c r="E80" s="180"/>
      <c r="F80" s="151"/>
      <c r="G80" s="83"/>
      <c r="I80" s="59"/>
      <c r="K80" s="83"/>
      <c r="L80" s="57"/>
      <c r="M80" s="59"/>
    </row>
    <row r="81" spans="1:13" s="132" customFormat="1" ht="15.95" customHeight="1">
      <c r="A81" s="177"/>
      <c r="B81" s="177" t="s">
        <v>177</v>
      </c>
      <c r="C81" s="177"/>
      <c r="D81" s="228"/>
      <c r="E81" s="180"/>
      <c r="F81" s="151"/>
      <c r="G81" s="83">
        <v>34523872</v>
      </c>
      <c r="I81" s="59">
        <v>13162226</v>
      </c>
      <c r="K81" s="83">
        <v>0</v>
      </c>
      <c r="L81" s="57"/>
      <c r="M81" s="59">
        <v>0</v>
      </c>
    </row>
    <row r="82" spans="1:13" s="132" customFormat="1" ht="15.95" customHeight="1">
      <c r="A82" s="177" t="s">
        <v>256</v>
      </c>
      <c r="B82" s="177"/>
      <c r="C82" s="177"/>
      <c r="D82" s="228"/>
      <c r="E82" s="180"/>
      <c r="F82" s="151"/>
      <c r="G82" s="83">
        <v>0</v>
      </c>
      <c r="I82" s="59">
        <v>0</v>
      </c>
      <c r="K82" s="83">
        <v>-500</v>
      </c>
      <c r="L82" s="57"/>
      <c r="M82" s="59">
        <v>-92500</v>
      </c>
    </row>
    <row r="83" spans="1:13" s="132" customFormat="1" ht="15.95" customHeight="1">
      <c r="A83" s="177" t="s">
        <v>257</v>
      </c>
      <c r="B83" s="177"/>
      <c r="C83" s="177"/>
      <c r="D83" s="228"/>
      <c r="E83" s="227"/>
      <c r="F83" s="172"/>
      <c r="G83" s="83">
        <v>-120811586</v>
      </c>
      <c r="H83" s="137"/>
      <c r="I83" s="59">
        <v>-51749900</v>
      </c>
      <c r="K83" s="83">
        <v>0</v>
      </c>
      <c r="L83" s="57"/>
      <c r="M83" s="59">
        <v>0</v>
      </c>
    </row>
    <row r="84" spans="1:13" s="132" customFormat="1" ht="15.95" customHeight="1">
      <c r="A84" s="177" t="s">
        <v>283</v>
      </c>
      <c r="B84" s="177"/>
      <c r="C84" s="177"/>
      <c r="D84" s="228"/>
      <c r="E84" s="227"/>
      <c r="F84" s="172"/>
      <c r="G84" s="81"/>
      <c r="H84" s="137"/>
      <c r="I84" s="55"/>
      <c r="J84" s="137"/>
      <c r="K84" s="81"/>
      <c r="L84" s="139"/>
      <c r="M84" s="55"/>
    </row>
    <row r="85" spans="1:13" s="132" customFormat="1" ht="15.95" customHeight="1">
      <c r="A85" s="177"/>
      <c r="B85" s="177" t="s">
        <v>282</v>
      </c>
      <c r="C85" s="177"/>
      <c r="D85" s="228"/>
      <c r="E85" s="227"/>
      <c r="F85" s="172"/>
      <c r="G85" s="81">
        <v>215353000</v>
      </c>
      <c r="H85" s="137"/>
      <c r="I85" s="55">
        <v>48730000</v>
      </c>
      <c r="J85" s="137"/>
      <c r="K85" s="81">
        <v>215353000</v>
      </c>
      <c r="L85" s="139"/>
      <c r="M85" s="55">
        <v>48730000</v>
      </c>
    </row>
    <row r="86" spans="1:13" s="132" customFormat="1" ht="15.95" customHeight="1">
      <c r="A86" s="177" t="s">
        <v>281</v>
      </c>
      <c r="B86" s="177"/>
      <c r="C86" s="177"/>
      <c r="D86" s="228"/>
      <c r="E86" s="227"/>
      <c r="F86" s="172"/>
      <c r="G86" s="81"/>
      <c r="H86" s="137"/>
      <c r="I86" s="55"/>
      <c r="J86" s="137"/>
      <c r="K86" s="81"/>
      <c r="L86" s="139"/>
      <c r="M86" s="55"/>
    </row>
    <row r="87" spans="1:13" s="132" customFormat="1" ht="15.95" customHeight="1">
      <c r="A87" s="177"/>
      <c r="B87" s="177" t="s">
        <v>282</v>
      </c>
      <c r="C87" s="177"/>
      <c r="D87" s="228"/>
      <c r="E87" s="227"/>
      <c r="F87" s="172"/>
      <c r="G87" s="81">
        <v>6118647</v>
      </c>
      <c r="H87" s="137"/>
      <c r="I87" s="55">
        <v>0</v>
      </c>
      <c r="J87" s="137"/>
      <c r="K87" s="81">
        <v>6118647</v>
      </c>
      <c r="L87" s="139"/>
      <c r="M87" s="55">
        <v>0</v>
      </c>
    </row>
    <row r="88" spans="1:13" s="132" customFormat="1" ht="15.95" customHeight="1">
      <c r="A88" s="219" t="s">
        <v>258</v>
      </c>
      <c r="B88" s="177"/>
      <c r="C88" s="177"/>
      <c r="D88" s="179"/>
      <c r="E88" s="227"/>
      <c r="F88" s="172"/>
      <c r="G88" s="81">
        <v>-1402260512</v>
      </c>
      <c r="H88" s="137"/>
      <c r="I88" s="55">
        <v>-2078772691</v>
      </c>
      <c r="J88" s="137"/>
      <c r="K88" s="81">
        <v>-988613576</v>
      </c>
      <c r="L88" s="139"/>
      <c r="M88" s="55">
        <v>-1251658047</v>
      </c>
    </row>
    <row r="89" spans="1:13" s="132" customFormat="1" ht="15.95" customHeight="1">
      <c r="A89" s="219" t="s">
        <v>134</v>
      </c>
      <c r="B89" s="177"/>
      <c r="C89" s="177"/>
      <c r="D89" s="179"/>
      <c r="E89" s="227"/>
      <c r="F89" s="172"/>
      <c r="G89" s="81">
        <v>-8531684</v>
      </c>
      <c r="H89" s="137"/>
      <c r="I89" s="55">
        <v>-22753399</v>
      </c>
      <c r="J89" s="137"/>
      <c r="K89" s="81">
        <v>-9023780</v>
      </c>
      <c r="L89" s="139"/>
      <c r="M89" s="55">
        <v>-20179087</v>
      </c>
    </row>
    <row r="90" spans="1:13" s="132" customFormat="1" ht="15.95" customHeight="1">
      <c r="A90" s="219" t="s">
        <v>208</v>
      </c>
      <c r="B90" s="177"/>
      <c r="C90" s="177"/>
      <c r="D90" s="179"/>
      <c r="E90" s="227"/>
      <c r="F90" s="172"/>
      <c r="G90" s="81">
        <v>5530207302</v>
      </c>
      <c r="H90" s="137"/>
      <c r="I90" s="55">
        <v>2374971847</v>
      </c>
      <c r="J90" s="137"/>
      <c r="K90" s="81">
        <v>1321662520</v>
      </c>
      <c r="L90" s="139"/>
      <c r="M90" s="55">
        <v>0</v>
      </c>
    </row>
    <row r="91" spans="1:13" s="132" customFormat="1" ht="15.95" customHeight="1">
      <c r="A91" s="219" t="s">
        <v>259</v>
      </c>
      <c r="B91" s="177"/>
      <c r="C91" s="177"/>
      <c r="D91" s="179"/>
      <c r="E91" s="227"/>
      <c r="F91" s="172"/>
      <c r="G91" s="81">
        <v>-506668290</v>
      </c>
      <c r="H91" s="137"/>
      <c r="I91" s="55">
        <v>-188727600</v>
      </c>
      <c r="J91" s="137"/>
      <c r="K91" s="81">
        <v>0</v>
      </c>
      <c r="L91" s="139"/>
      <c r="M91" s="55">
        <v>0</v>
      </c>
    </row>
    <row r="92" spans="1:13" s="132" customFormat="1" ht="15.95" customHeight="1">
      <c r="A92" s="219" t="s">
        <v>260</v>
      </c>
      <c r="B92" s="177"/>
      <c r="C92" s="177"/>
      <c r="D92" s="179"/>
      <c r="E92" s="227"/>
      <c r="F92" s="172"/>
      <c r="G92" s="81">
        <v>-776478082</v>
      </c>
      <c r="H92" s="137"/>
      <c r="I92" s="55">
        <v>-1282708282</v>
      </c>
      <c r="J92" s="137"/>
      <c r="K92" s="81">
        <v>-102865551</v>
      </c>
      <c r="L92" s="139"/>
      <c r="M92" s="55">
        <v>-236269952</v>
      </c>
    </row>
    <row r="93" spans="1:13" s="132" customFormat="1" ht="15.95" customHeight="1">
      <c r="A93" s="219" t="s">
        <v>178</v>
      </c>
      <c r="B93" s="177"/>
      <c r="C93" s="177"/>
      <c r="D93" s="179"/>
      <c r="E93" s="227"/>
      <c r="F93" s="172"/>
      <c r="G93" s="81">
        <v>-738880</v>
      </c>
      <c r="H93" s="137"/>
      <c r="I93" s="55">
        <v>-3674896</v>
      </c>
      <c r="J93" s="137"/>
      <c r="K93" s="81">
        <v>-246784</v>
      </c>
      <c r="L93" s="139"/>
      <c r="M93" s="55">
        <v>-3674895</v>
      </c>
    </row>
    <row r="94" spans="1:13" s="132" customFormat="1" ht="15.95" customHeight="1">
      <c r="A94" s="177" t="s">
        <v>179</v>
      </c>
      <c r="B94" s="177"/>
      <c r="C94" s="177"/>
      <c r="D94" s="179"/>
      <c r="E94" s="227"/>
      <c r="F94" s="57"/>
      <c r="G94" s="84">
        <v>13115057</v>
      </c>
      <c r="H94" s="57"/>
      <c r="I94" s="57">
        <v>32470258</v>
      </c>
      <c r="J94" s="57"/>
      <c r="K94" s="84">
        <v>2621432</v>
      </c>
      <c r="L94" s="57"/>
      <c r="M94" s="57">
        <v>2319620</v>
      </c>
    </row>
    <row r="95" spans="1:13" s="132" customFormat="1" ht="15.95" customHeight="1">
      <c r="A95" s="177" t="s">
        <v>261</v>
      </c>
      <c r="B95" s="177"/>
      <c r="C95" s="177"/>
      <c r="D95" s="179"/>
      <c r="E95" s="227"/>
      <c r="F95" s="55"/>
      <c r="G95" s="147">
        <v>-224221400</v>
      </c>
      <c r="H95" s="55"/>
      <c r="I95" s="149">
        <v>-69977809</v>
      </c>
      <c r="J95" s="55"/>
      <c r="K95" s="147">
        <v>-40326900</v>
      </c>
      <c r="L95" s="55"/>
      <c r="M95" s="149">
        <v>0</v>
      </c>
    </row>
    <row r="96" spans="1:13" s="132" customFormat="1" ht="15.95" customHeight="1">
      <c r="A96" s="151"/>
      <c r="B96" s="177"/>
      <c r="C96" s="177"/>
      <c r="D96" s="179"/>
      <c r="E96" s="227"/>
      <c r="F96" s="151"/>
      <c r="G96" s="84"/>
      <c r="I96" s="57"/>
      <c r="K96" s="84"/>
      <c r="L96" s="57"/>
      <c r="M96" s="57"/>
    </row>
    <row r="97" spans="1:13" s="132" customFormat="1" ht="15.95" customHeight="1">
      <c r="A97" s="177" t="s">
        <v>270</v>
      </c>
      <c r="B97" s="219"/>
      <c r="C97" s="180"/>
      <c r="D97" s="179"/>
      <c r="E97" s="180"/>
      <c r="F97" s="151"/>
      <c r="G97" s="85">
        <f>SUM(G64:G95)</f>
        <v>1751774085</v>
      </c>
      <c r="I97" s="56">
        <f>SUM(I64:I95)</f>
        <v>-1528346612</v>
      </c>
      <c r="K97" s="85">
        <f>SUM(K64:K95)</f>
        <v>875304738</v>
      </c>
      <c r="L97" s="57"/>
      <c r="M97" s="56">
        <f>SUM(M64:M95)</f>
        <v>-1878686568</v>
      </c>
    </row>
    <row r="98" spans="1:13" s="132" customFormat="1" ht="15.95" customHeight="1">
      <c r="A98" s="151"/>
      <c r="B98" s="177"/>
      <c r="C98" s="177"/>
      <c r="D98" s="228"/>
      <c r="E98" s="227"/>
      <c r="F98" s="172"/>
      <c r="G98" s="55"/>
      <c r="H98" s="172"/>
      <c r="I98" s="55"/>
      <c r="J98" s="172"/>
      <c r="K98" s="55"/>
      <c r="L98" s="173"/>
      <c r="M98" s="55"/>
    </row>
    <row r="99" spans="1:13" s="132" customFormat="1" ht="18" customHeight="1">
      <c r="A99" s="151"/>
      <c r="B99" s="177"/>
      <c r="C99" s="177"/>
      <c r="D99" s="228"/>
      <c r="E99" s="227"/>
      <c r="F99" s="172"/>
      <c r="G99" s="55"/>
      <c r="H99" s="172"/>
      <c r="I99" s="55"/>
      <c r="J99" s="172"/>
      <c r="K99" s="55"/>
      <c r="L99" s="173"/>
      <c r="M99" s="55"/>
    </row>
    <row r="100" spans="1:13" s="132" customFormat="1" ht="15.95" customHeight="1">
      <c r="A100" s="151"/>
      <c r="B100" s="177"/>
      <c r="C100" s="177"/>
      <c r="D100" s="228"/>
      <c r="E100" s="227"/>
      <c r="F100" s="172"/>
      <c r="G100" s="55"/>
      <c r="H100" s="172"/>
      <c r="I100" s="55"/>
      <c r="J100" s="172"/>
      <c r="K100" s="55"/>
      <c r="L100" s="173"/>
      <c r="M100" s="55"/>
    </row>
    <row r="101" spans="1:13" s="132" customFormat="1" ht="15.95" customHeight="1">
      <c r="A101" s="151"/>
      <c r="B101" s="177"/>
      <c r="C101" s="177"/>
      <c r="D101" s="228"/>
      <c r="E101" s="227"/>
      <c r="F101" s="172"/>
      <c r="G101" s="55"/>
      <c r="H101" s="172"/>
      <c r="I101" s="55"/>
      <c r="J101" s="172"/>
      <c r="K101" s="55"/>
      <c r="L101" s="173"/>
      <c r="M101" s="55"/>
    </row>
    <row r="102" spans="1:13" s="132" customFormat="1" ht="15.95" customHeight="1">
      <c r="A102" s="151"/>
      <c r="B102" s="177"/>
      <c r="C102" s="177"/>
      <c r="D102" s="228"/>
      <c r="E102" s="227"/>
      <c r="F102" s="172"/>
      <c r="G102" s="55"/>
      <c r="H102" s="172"/>
      <c r="I102" s="55"/>
      <c r="J102" s="172"/>
      <c r="K102" s="55"/>
      <c r="L102" s="173"/>
      <c r="M102" s="55"/>
    </row>
    <row r="103" spans="1:13" s="132" customFormat="1" ht="10.5" customHeight="1">
      <c r="A103" s="151"/>
      <c r="B103" s="177"/>
      <c r="C103" s="177"/>
      <c r="D103" s="228"/>
      <c r="E103" s="227"/>
      <c r="F103" s="172"/>
      <c r="G103" s="55"/>
      <c r="H103" s="172"/>
      <c r="I103" s="55"/>
      <c r="J103" s="172"/>
      <c r="K103" s="55"/>
      <c r="L103" s="173"/>
      <c r="M103" s="55"/>
    </row>
    <row r="104" spans="1:13" s="132" customFormat="1" ht="21.95" customHeight="1">
      <c r="A104" s="289" t="s">
        <v>278</v>
      </c>
      <c r="B104" s="229"/>
      <c r="C104" s="229"/>
      <c r="D104" s="230"/>
      <c r="E104" s="231"/>
      <c r="F104" s="174"/>
      <c r="G104" s="149"/>
      <c r="H104" s="174"/>
      <c r="I104" s="149"/>
      <c r="J104" s="174"/>
      <c r="K104" s="149"/>
      <c r="L104" s="175"/>
      <c r="M104" s="149"/>
    </row>
    <row r="105" spans="1:13" s="132" customFormat="1" ht="16.5" customHeight="1">
      <c r="A105" s="18" t="s">
        <v>0</v>
      </c>
      <c r="B105" s="61"/>
      <c r="C105" s="215"/>
      <c r="D105" s="177"/>
      <c r="E105" s="177"/>
      <c r="F105" s="177"/>
      <c r="G105" s="144"/>
      <c r="H105" s="131"/>
      <c r="I105" s="257"/>
      <c r="J105" s="144"/>
      <c r="K105" s="257"/>
      <c r="L105" s="144"/>
      <c r="M105" s="257"/>
    </row>
    <row r="106" spans="1:13" s="132" customFormat="1" ht="16.5" customHeight="1">
      <c r="A106" s="19" t="str">
        <f>A2</f>
        <v>Statements of Cash Flows</v>
      </c>
      <c r="B106" s="61"/>
      <c r="C106" s="215"/>
      <c r="D106" s="177"/>
      <c r="E106" s="177"/>
      <c r="F106" s="177"/>
      <c r="G106" s="144"/>
      <c r="H106" s="131"/>
      <c r="I106" s="257"/>
      <c r="J106" s="144"/>
      <c r="K106" s="257"/>
      <c r="L106" s="144"/>
      <c r="M106" s="257"/>
    </row>
    <row r="107" spans="1:13" s="132" customFormat="1" ht="16.5" customHeight="1">
      <c r="A107" s="22" t="str">
        <f>A3</f>
        <v>For the year ended 31 December 2021</v>
      </c>
      <c r="B107" s="176"/>
      <c r="C107" s="226"/>
      <c r="D107" s="182"/>
      <c r="E107" s="182"/>
      <c r="F107" s="182"/>
      <c r="G107" s="146"/>
      <c r="H107" s="145"/>
      <c r="I107" s="263"/>
      <c r="J107" s="146"/>
      <c r="K107" s="263"/>
      <c r="L107" s="146"/>
      <c r="M107" s="263"/>
    </row>
    <row r="108" spans="1:13" s="132" customFormat="1" ht="16.5" customHeight="1">
      <c r="A108" s="214"/>
      <c r="B108" s="177"/>
      <c r="C108" s="215"/>
      <c r="D108" s="177"/>
      <c r="E108" s="177"/>
      <c r="F108" s="177"/>
      <c r="G108" s="144"/>
      <c r="H108" s="131"/>
      <c r="I108" s="257"/>
      <c r="J108" s="144"/>
      <c r="K108" s="257"/>
      <c r="L108" s="144"/>
      <c r="M108" s="257"/>
    </row>
    <row r="109" spans="1:13" s="132" customFormat="1" ht="16.5" customHeight="1">
      <c r="A109" s="214"/>
      <c r="B109" s="177"/>
      <c r="C109" s="215"/>
      <c r="D109" s="177"/>
      <c r="E109" s="177"/>
      <c r="F109" s="177"/>
      <c r="G109" s="144"/>
      <c r="H109" s="131"/>
      <c r="I109" s="257"/>
      <c r="J109" s="144"/>
      <c r="K109" s="257"/>
      <c r="L109" s="144"/>
      <c r="M109" s="257"/>
    </row>
    <row r="110" spans="1:13" s="129" customFormat="1" ht="16.5" customHeight="1">
      <c r="A110" s="178"/>
      <c r="B110" s="178"/>
      <c r="C110" s="178"/>
      <c r="D110" s="178"/>
      <c r="E110" s="178"/>
      <c r="F110" s="178"/>
      <c r="G110" s="308" t="s">
        <v>56</v>
      </c>
      <c r="H110" s="308"/>
      <c r="I110" s="308"/>
      <c r="J110" s="119"/>
      <c r="K110" s="308" t="s">
        <v>57</v>
      </c>
      <c r="L110" s="308"/>
      <c r="M110" s="308"/>
    </row>
    <row r="111" spans="1:13" s="129" customFormat="1" ht="16.5" customHeight="1">
      <c r="A111" s="178"/>
      <c r="B111" s="178"/>
      <c r="C111" s="178"/>
      <c r="D111" s="178"/>
      <c r="E111" s="178"/>
      <c r="F111" s="178"/>
      <c r="G111" s="305" t="str">
        <f>G60</f>
        <v xml:space="preserve"> financial statements</v>
      </c>
      <c r="H111" s="305"/>
      <c r="I111" s="305"/>
      <c r="J111" s="119"/>
      <c r="K111" s="305" t="str">
        <f>K60</f>
        <v xml:space="preserve"> financial statements</v>
      </c>
      <c r="L111" s="305"/>
      <c r="M111" s="305"/>
    </row>
    <row r="112" spans="1:13" ht="16.5" customHeight="1">
      <c r="A112" s="178"/>
      <c r="B112" s="178"/>
      <c r="C112" s="178"/>
      <c r="D112" s="178"/>
      <c r="E112" s="178"/>
      <c r="F112" s="178"/>
      <c r="G112" s="130" t="s">
        <v>226</v>
      </c>
      <c r="H112" s="129"/>
      <c r="I112" s="258" t="s">
        <v>143</v>
      </c>
      <c r="J112" s="119"/>
      <c r="K112" s="258" t="s">
        <v>226</v>
      </c>
      <c r="L112" s="129"/>
      <c r="M112" s="258" t="s">
        <v>143</v>
      </c>
    </row>
    <row r="113" spans="1:13" ht="16.5" customHeight="1">
      <c r="A113" s="215"/>
      <c r="C113" s="151"/>
      <c r="D113" s="151"/>
      <c r="E113" s="217" t="s">
        <v>2</v>
      </c>
      <c r="F113" s="183"/>
      <c r="G113" s="140" t="s">
        <v>3</v>
      </c>
      <c r="H113" s="133"/>
      <c r="I113" s="264" t="s">
        <v>3</v>
      </c>
      <c r="J113" s="120"/>
      <c r="K113" s="264" t="s">
        <v>3</v>
      </c>
      <c r="L113" s="120"/>
      <c r="M113" s="264" t="s">
        <v>3</v>
      </c>
    </row>
    <row r="114" spans="1:13" s="129" customFormat="1" ht="15.95" customHeight="1">
      <c r="A114" s="218" t="s">
        <v>117</v>
      </c>
      <c r="B114" s="177"/>
      <c r="C114" s="180"/>
      <c r="D114" s="179"/>
      <c r="E114" s="180"/>
      <c r="F114" s="151"/>
      <c r="G114" s="80"/>
      <c r="H114" s="132"/>
      <c r="I114" s="151"/>
      <c r="J114" s="132"/>
      <c r="K114" s="80"/>
      <c r="L114" s="132"/>
      <c r="M114" s="151"/>
    </row>
    <row r="115" spans="1:13" s="129" customFormat="1" ht="15.95" customHeight="1">
      <c r="A115" s="177" t="s">
        <v>118</v>
      </c>
      <c r="B115" s="177"/>
      <c r="C115" s="177"/>
      <c r="D115" s="179"/>
      <c r="E115" s="183">
        <v>19</v>
      </c>
      <c r="F115" s="55"/>
      <c r="G115" s="81">
        <v>10889975778</v>
      </c>
      <c r="H115" s="55"/>
      <c r="I115" s="55">
        <v>12778937284</v>
      </c>
      <c r="J115" s="55"/>
      <c r="K115" s="81">
        <v>7589975778</v>
      </c>
      <c r="L115" s="55"/>
      <c r="M115" s="55">
        <v>8788937284</v>
      </c>
    </row>
    <row r="116" spans="1:13" ht="15.95" customHeight="1">
      <c r="A116" s="177" t="s">
        <v>119</v>
      </c>
      <c r="D116" s="179"/>
      <c r="E116" s="183">
        <v>19</v>
      </c>
      <c r="F116" s="55"/>
      <c r="G116" s="81">
        <v>-9850000000</v>
      </c>
      <c r="H116" s="55"/>
      <c r="I116" s="55">
        <v>-15255000000</v>
      </c>
      <c r="J116" s="55"/>
      <c r="K116" s="81">
        <v>-7550000000</v>
      </c>
      <c r="L116" s="55"/>
      <c r="M116" s="55">
        <v>-9500000000</v>
      </c>
    </row>
    <row r="117" spans="1:13" ht="15.95" customHeight="1">
      <c r="A117" s="177" t="s">
        <v>264</v>
      </c>
      <c r="D117" s="179"/>
      <c r="E117" s="183">
        <v>19</v>
      </c>
      <c r="F117" s="55"/>
      <c r="G117" s="81">
        <v>-5781777</v>
      </c>
      <c r="H117" s="55"/>
      <c r="I117" s="55">
        <v>0</v>
      </c>
      <c r="J117" s="55"/>
      <c r="K117" s="81">
        <v>0</v>
      </c>
      <c r="L117" s="55"/>
      <c r="M117" s="55">
        <v>0</v>
      </c>
    </row>
    <row r="118" spans="1:13" s="132" customFormat="1" ht="15.95" customHeight="1">
      <c r="A118" s="177" t="s">
        <v>135</v>
      </c>
      <c r="B118" s="177"/>
      <c r="C118" s="177"/>
      <c r="D118" s="179"/>
      <c r="E118" s="183">
        <v>19</v>
      </c>
      <c r="F118" s="55"/>
      <c r="G118" s="81">
        <v>0</v>
      </c>
      <c r="H118" s="55"/>
      <c r="I118" s="55">
        <v>0</v>
      </c>
      <c r="J118" s="55"/>
      <c r="K118" s="81">
        <v>0</v>
      </c>
      <c r="L118" s="55"/>
      <c r="M118" s="55">
        <v>217000000</v>
      </c>
    </row>
    <row r="119" spans="1:13" s="132" customFormat="1" ht="15.95" customHeight="1">
      <c r="A119" s="177" t="s">
        <v>265</v>
      </c>
      <c r="B119" s="177"/>
      <c r="C119" s="177"/>
      <c r="D119" s="179"/>
      <c r="E119" s="183">
        <v>19</v>
      </c>
      <c r="F119" s="55"/>
      <c r="G119" s="81">
        <v>0</v>
      </c>
      <c r="H119" s="55"/>
      <c r="I119" s="55">
        <v>0</v>
      </c>
      <c r="J119" s="55"/>
      <c r="K119" s="81">
        <v>-69300000</v>
      </c>
      <c r="L119" s="55"/>
      <c r="M119" s="55">
        <v>0</v>
      </c>
    </row>
    <row r="120" spans="1:13" s="129" customFormat="1" ht="15.95" customHeight="1">
      <c r="A120" s="177" t="s">
        <v>129</v>
      </c>
      <c r="B120" s="177"/>
      <c r="C120" s="177"/>
      <c r="D120" s="179"/>
      <c r="E120" s="183">
        <v>19</v>
      </c>
      <c r="F120" s="55"/>
      <c r="G120" s="81">
        <v>1290000000</v>
      </c>
      <c r="H120" s="55"/>
      <c r="I120" s="55">
        <v>10700000000</v>
      </c>
      <c r="J120" s="55"/>
      <c r="K120" s="81">
        <v>290000000</v>
      </c>
      <c r="L120" s="55"/>
      <c r="M120" s="55">
        <v>3500000000</v>
      </c>
    </row>
    <row r="121" spans="1:13" s="129" customFormat="1" ht="15.95" customHeight="1">
      <c r="A121" s="177" t="s">
        <v>262</v>
      </c>
      <c r="B121" s="177"/>
      <c r="C121" s="177"/>
      <c r="D121" s="179"/>
      <c r="E121" s="183">
        <v>19</v>
      </c>
      <c r="F121" s="55"/>
      <c r="G121" s="81">
        <v>0</v>
      </c>
      <c r="H121" s="55"/>
      <c r="I121" s="55">
        <v>-4100000</v>
      </c>
      <c r="J121" s="55"/>
      <c r="K121" s="81">
        <v>-1475887</v>
      </c>
      <c r="L121" s="55"/>
      <c r="M121" s="55">
        <v>-1000000</v>
      </c>
    </row>
    <row r="122" spans="1:13" s="129" customFormat="1" ht="15.95" customHeight="1">
      <c r="A122" s="177" t="s">
        <v>266</v>
      </c>
      <c r="B122" s="177"/>
      <c r="C122" s="177"/>
      <c r="D122" s="179"/>
      <c r="E122" s="183">
        <v>19</v>
      </c>
      <c r="F122" s="55"/>
      <c r="G122" s="81">
        <v>-3995000000</v>
      </c>
      <c r="H122" s="55"/>
      <c r="I122" s="55">
        <v>-1225000000</v>
      </c>
      <c r="J122" s="55"/>
      <c r="K122" s="81">
        <v>-1000000000</v>
      </c>
      <c r="L122" s="55"/>
      <c r="M122" s="55">
        <v>0</v>
      </c>
    </row>
    <row r="123" spans="1:13" s="129" customFormat="1" ht="15.95" customHeight="1">
      <c r="A123" s="177" t="s">
        <v>267</v>
      </c>
      <c r="B123" s="177"/>
      <c r="C123" s="177"/>
      <c r="D123" s="179"/>
      <c r="E123" s="183">
        <v>21</v>
      </c>
      <c r="F123" s="55"/>
      <c r="G123" s="81">
        <v>7500000000</v>
      </c>
      <c r="H123" s="55"/>
      <c r="I123" s="55">
        <v>7100000000</v>
      </c>
      <c r="J123" s="55"/>
      <c r="K123" s="81">
        <v>4000000000</v>
      </c>
      <c r="L123" s="55"/>
      <c r="M123" s="55">
        <v>4100000000</v>
      </c>
    </row>
    <row r="124" spans="1:13" s="129" customFormat="1" ht="15.95" customHeight="1">
      <c r="A124" s="177" t="s">
        <v>263</v>
      </c>
      <c r="B124" s="177"/>
      <c r="C124" s="177"/>
      <c r="D124" s="179"/>
      <c r="E124" s="183">
        <v>21</v>
      </c>
      <c r="F124" s="55"/>
      <c r="G124" s="81">
        <v>-10003744</v>
      </c>
      <c r="H124" s="55"/>
      <c r="I124" s="55">
        <v>-14569603</v>
      </c>
      <c r="J124" s="55"/>
      <c r="K124" s="81">
        <v>-5126744</v>
      </c>
      <c r="L124" s="55"/>
      <c r="M124" s="55">
        <v>-10776453</v>
      </c>
    </row>
    <row r="125" spans="1:13" s="129" customFormat="1" ht="15.95" customHeight="1">
      <c r="A125" s="177" t="s">
        <v>156</v>
      </c>
      <c r="B125" s="177"/>
      <c r="C125" s="177"/>
      <c r="D125" s="179"/>
      <c r="E125" s="183">
        <v>21</v>
      </c>
      <c r="F125" s="55"/>
      <c r="G125" s="81">
        <v>-8670000000</v>
      </c>
      <c r="H125" s="55"/>
      <c r="I125" s="55">
        <v>-12037800000</v>
      </c>
      <c r="J125" s="55"/>
      <c r="K125" s="81">
        <v>-4280000000</v>
      </c>
      <c r="L125" s="55"/>
      <c r="M125" s="55">
        <v>-5537800000</v>
      </c>
    </row>
    <row r="126" spans="1:13" ht="15.95" customHeight="1">
      <c r="A126" s="177" t="s">
        <v>268</v>
      </c>
      <c r="D126" s="228"/>
      <c r="E126" s="178"/>
      <c r="F126" s="150"/>
      <c r="G126" s="81">
        <v>-109405548</v>
      </c>
      <c r="H126" s="118"/>
      <c r="I126" s="55">
        <v>-84664633</v>
      </c>
      <c r="J126" s="118"/>
      <c r="K126" s="81">
        <v>-4502684</v>
      </c>
      <c r="L126" s="118"/>
      <c r="M126" s="55">
        <v>-12919202</v>
      </c>
    </row>
    <row r="127" spans="1:13" ht="15.95" customHeight="1">
      <c r="A127" s="177" t="s">
        <v>180</v>
      </c>
      <c r="D127" s="228"/>
      <c r="E127" s="178"/>
      <c r="F127" s="150"/>
      <c r="G127" s="81">
        <v>0</v>
      </c>
      <c r="H127" s="118"/>
      <c r="I127" s="55">
        <v>796965</v>
      </c>
      <c r="J127" s="118"/>
      <c r="K127" s="81">
        <v>0</v>
      </c>
      <c r="L127" s="118"/>
      <c r="M127" s="55">
        <v>796965</v>
      </c>
    </row>
    <row r="128" spans="1:13" s="132" customFormat="1" ht="15.95" customHeight="1">
      <c r="A128" s="177" t="s">
        <v>181</v>
      </c>
      <c r="B128" s="177"/>
      <c r="C128" s="177"/>
      <c r="D128" s="228"/>
      <c r="E128" s="227"/>
      <c r="F128" s="172"/>
      <c r="G128" s="81">
        <v>0</v>
      </c>
      <c r="H128" s="137"/>
      <c r="I128" s="55">
        <v>47890000</v>
      </c>
      <c r="J128" s="55"/>
      <c r="K128" s="81">
        <v>0</v>
      </c>
      <c r="L128" s="55"/>
      <c r="M128" s="55">
        <v>7740000</v>
      </c>
    </row>
    <row r="129" spans="1:13" s="132" customFormat="1" ht="15.95" customHeight="1">
      <c r="A129" s="177" t="s">
        <v>95</v>
      </c>
      <c r="B129" s="177"/>
      <c r="C129" s="177"/>
      <c r="D129" s="179"/>
      <c r="E129" s="183">
        <v>24</v>
      </c>
      <c r="F129" s="55"/>
      <c r="G129" s="81">
        <v>-1694452319</v>
      </c>
      <c r="H129" s="55"/>
      <c r="I129" s="55">
        <v>-1733285686</v>
      </c>
      <c r="J129" s="55"/>
      <c r="K129" s="81">
        <v>-1348182387</v>
      </c>
      <c r="L129" s="55"/>
      <c r="M129" s="55">
        <v>-1348196903</v>
      </c>
    </row>
    <row r="130" spans="1:13" s="132" customFormat="1" ht="15.95" customHeight="1">
      <c r="A130" s="177" t="s">
        <v>182</v>
      </c>
      <c r="B130" s="177"/>
      <c r="C130" s="177"/>
      <c r="D130" s="179"/>
      <c r="E130" s="227"/>
      <c r="F130" s="172"/>
      <c r="G130" s="147">
        <v>-5609594</v>
      </c>
      <c r="H130" s="137"/>
      <c r="I130" s="149">
        <v>-255826027</v>
      </c>
      <c r="J130" s="137"/>
      <c r="K130" s="147">
        <v>0</v>
      </c>
      <c r="L130" s="139"/>
      <c r="M130" s="149">
        <v>0</v>
      </c>
    </row>
    <row r="131" spans="1:13" s="132" customFormat="1" ht="12" customHeight="1">
      <c r="A131" s="177"/>
      <c r="B131" s="177"/>
      <c r="C131" s="177"/>
      <c r="D131" s="179"/>
      <c r="E131" s="180"/>
      <c r="F131" s="151"/>
      <c r="G131" s="84"/>
      <c r="I131" s="57"/>
      <c r="K131" s="84"/>
      <c r="L131" s="57"/>
      <c r="M131" s="57"/>
    </row>
    <row r="132" spans="1:13" s="132" customFormat="1" ht="15.95" customHeight="1">
      <c r="A132" s="177" t="s">
        <v>269</v>
      </c>
      <c r="B132" s="219"/>
      <c r="C132" s="177"/>
      <c r="D132" s="179"/>
      <c r="E132" s="180"/>
      <c r="F132" s="151"/>
      <c r="G132" s="147">
        <f>SUM(G115:G130)</f>
        <v>-4660277204</v>
      </c>
      <c r="I132" s="149">
        <f>SUM(I115:I130)</f>
        <v>17378300</v>
      </c>
      <c r="K132" s="147">
        <f>SUM(K115:K130)</f>
        <v>-2378611924</v>
      </c>
      <c r="L132" s="57"/>
      <c r="M132" s="149">
        <f>SUM(M115:M130)</f>
        <v>203781691</v>
      </c>
    </row>
    <row r="133" spans="1:13" s="132" customFormat="1" ht="12" customHeight="1">
      <c r="A133" s="177"/>
      <c r="B133" s="219"/>
      <c r="C133" s="177"/>
      <c r="D133" s="179"/>
      <c r="E133" s="180"/>
      <c r="F133" s="152"/>
      <c r="G133" s="84"/>
      <c r="H133" s="152"/>
      <c r="I133" s="57"/>
      <c r="J133" s="152"/>
      <c r="K133" s="84"/>
      <c r="L133" s="57"/>
      <c r="M133" s="57"/>
    </row>
    <row r="134" spans="1:13" ht="16.5" customHeight="1">
      <c r="A134" s="232" t="s">
        <v>185</v>
      </c>
      <c r="C134" s="151"/>
      <c r="D134" s="151"/>
      <c r="E134" s="183"/>
      <c r="F134" s="183"/>
      <c r="G134" s="142"/>
      <c r="H134" s="133"/>
      <c r="I134" s="265"/>
      <c r="J134" s="120"/>
      <c r="K134" s="142"/>
      <c r="L134" s="120"/>
      <c r="M134" s="265"/>
    </row>
    <row r="135" spans="1:13" s="132" customFormat="1" ht="16.5" customHeight="1">
      <c r="A135" s="151"/>
      <c r="B135" s="232" t="s">
        <v>186</v>
      </c>
      <c r="C135" s="215"/>
      <c r="D135" s="151"/>
      <c r="E135" s="180"/>
      <c r="F135" s="151"/>
      <c r="G135" s="84">
        <f>SUM(G51,G97,G132)</f>
        <v>-234760059</v>
      </c>
      <c r="I135" s="57">
        <f>SUM(I51,I97,I132)</f>
        <v>1114990790</v>
      </c>
      <c r="J135" s="57"/>
      <c r="K135" s="84">
        <f>SUM(K51,K97,K132)</f>
        <v>454844922</v>
      </c>
      <c r="L135" s="57"/>
      <c r="M135" s="57">
        <f>SUM(M51,M97,M132)</f>
        <v>-398442677</v>
      </c>
    </row>
    <row r="136" spans="1:13" s="132" customFormat="1" ht="16.5" customHeight="1">
      <c r="A136" s="219" t="s">
        <v>120</v>
      </c>
      <c r="B136" s="219"/>
      <c r="C136" s="215"/>
      <c r="D136" s="151"/>
      <c r="E136" s="180"/>
      <c r="F136" s="151"/>
      <c r="G136" s="84"/>
      <c r="I136" s="57"/>
      <c r="K136" s="84"/>
      <c r="L136" s="57"/>
      <c r="M136" s="57"/>
    </row>
    <row r="137" spans="1:13" s="132" customFormat="1" ht="16.5" customHeight="1">
      <c r="A137" s="219"/>
      <c r="B137" s="219" t="s">
        <v>273</v>
      </c>
      <c r="C137" s="151"/>
      <c r="D137" s="151"/>
      <c r="E137" s="180"/>
      <c r="F137" s="178"/>
      <c r="G137" s="63">
        <v>3794448274</v>
      </c>
      <c r="H137" s="129"/>
      <c r="I137" s="150">
        <v>2680759857</v>
      </c>
      <c r="J137" s="129"/>
      <c r="K137" s="63">
        <v>469097257</v>
      </c>
      <c r="L137" s="118"/>
      <c r="M137" s="150">
        <v>867539934</v>
      </c>
    </row>
    <row r="138" spans="1:13" s="132" customFormat="1" ht="16.5" customHeight="1">
      <c r="A138" s="219" t="s">
        <v>225</v>
      </c>
      <c r="B138" s="219"/>
      <c r="C138" s="151"/>
      <c r="D138" s="179"/>
      <c r="E138" s="180"/>
      <c r="F138" s="178"/>
      <c r="G138" s="86">
        <v>13060883</v>
      </c>
      <c r="H138" s="129"/>
      <c r="I138" s="266">
        <v>-1302373</v>
      </c>
      <c r="J138" s="129"/>
      <c r="K138" s="290">
        <v>0</v>
      </c>
      <c r="L138" s="118"/>
      <c r="M138" s="267">
        <v>0</v>
      </c>
    </row>
    <row r="139" spans="1:13" s="132" customFormat="1" ht="12" customHeight="1">
      <c r="A139" s="177"/>
      <c r="B139" s="177"/>
      <c r="C139" s="177"/>
      <c r="D139" s="151"/>
      <c r="E139" s="180"/>
      <c r="F139" s="151"/>
      <c r="G139" s="80"/>
      <c r="I139" s="151"/>
      <c r="K139" s="80"/>
      <c r="M139" s="151"/>
    </row>
    <row r="140" spans="1:13" s="132" customFormat="1" ht="16.5" customHeight="1">
      <c r="A140" s="218" t="s">
        <v>121</v>
      </c>
      <c r="B140" s="219"/>
      <c r="C140" s="177"/>
      <c r="D140" s="151"/>
      <c r="E140" s="180"/>
      <c r="F140" s="151"/>
      <c r="G140" s="80"/>
      <c r="I140" s="151"/>
      <c r="K140" s="80"/>
      <c r="M140" s="151"/>
    </row>
    <row r="141" spans="1:13" s="132" customFormat="1" ht="16.5" customHeight="1" thickBot="1">
      <c r="A141" s="219"/>
      <c r="B141" s="218" t="s">
        <v>274</v>
      </c>
      <c r="C141" s="215"/>
      <c r="D141" s="151"/>
      <c r="E141" s="180"/>
      <c r="F141" s="151"/>
      <c r="G141" s="87">
        <f>SUM(G135:G138)</f>
        <v>3572749098</v>
      </c>
      <c r="I141" s="60">
        <f>SUM(I135:I138)</f>
        <v>3794448274</v>
      </c>
      <c r="K141" s="87">
        <f>SUM(K135:K138)</f>
        <v>923942179</v>
      </c>
      <c r="L141" s="57"/>
      <c r="M141" s="60">
        <f>SUM(M135:M138)</f>
        <v>469097257</v>
      </c>
    </row>
    <row r="142" spans="1:13" s="132" customFormat="1" ht="12" customHeight="1" thickTop="1">
      <c r="A142" s="219"/>
      <c r="B142" s="218"/>
      <c r="C142" s="215"/>
      <c r="D142" s="151"/>
      <c r="E142" s="180"/>
      <c r="F142" s="151"/>
      <c r="G142" s="84"/>
      <c r="I142" s="57"/>
      <c r="K142" s="84"/>
      <c r="L142" s="57"/>
      <c r="M142" s="57"/>
    </row>
    <row r="143" spans="1:13" s="132" customFormat="1" ht="16.5" customHeight="1">
      <c r="A143" s="218" t="s">
        <v>122</v>
      </c>
      <c r="B143" s="177"/>
      <c r="C143" s="215"/>
      <c r="D143" s="151"/>
      <c r="E143" s="180"/>
      <c r="F143" s="151"/>
      <c r="G143" s="84"/>
      <c r="I143" s="57"/>
      <c r="K143" s="84"/>
      <c r="L143" s="57"/>
      <c r="M143" s="57"/>
    </row>
    <row r="144" spans="1:13" s="132" customFormat="1" ht="16.5" customHeight="1">
      <c r="A144" s="219" t="s">
        <v>157</v>
      </c>
      <c r="B144" s="177"/>
      <c r="C144" s="215"/>
      <c r="D144" s="151"/>
      <c r="E144" s="180"/>
      <c r="F144" s="151"/>
      <c r="G144" s="84"/>
      <c r="I144" s="57"/>
      <c r="K144" s="84"/>
      <c r="L144" s="57"/>
      <c r="M144" s="57"/>
    </row>
    <row r="145" spans="1:13" s="132" customFormat="1" ht="16.5" customHeight="1">
      <c r="A145" s="218"/>
      <c r="B145" s="177" t="s">
        <v>158</v>
      </c>
      <c r="C145" s="215"/>
      <c r="D145" s="151"/>
      <c r="E145" s="180"/>
      <c r="F145" s="151"/>
      <c r="G145" s="84">
        <v>300054894</v>
      </c>
      <c r="I145" s="57">
        <v>730779907</v>
      </c>
      <c r="K145" s="291">
        <v>91730577</v>
      </c>
      <c r="L145" s="283"/>
      <c r="M145" s="283">
        <v>679163832</v>
      </c>
    </row>
    <row r="146" spans="1:13" s="132" customFormat="1" ht="16.5" customHeight="1">
      <c r="A146" s="219" t="s">
        <v>159</v>
      </c>
      <c r="B146" s="177"/>
      <c r="C146" s="215"/>
      <c r="D146" s="151"/>
      <c r="E146" s="180"/>
      <c r="F146" s="151"/>
      <c r="G146" s="84"/>
      <c r="I146" s="57"/>
      <c r="K146" s="291"/>
      <c r="L146" s="283"/>
      <c r="M146" s="283"/>
    </row>
    <row r="147" spans="1:13" s="132" customFormat="1" ht="16.5" customHeight="1">
      <c r="A147" s="218"/>
      <c r="B147" s="177" t="s">
        <v>116</v>
      </c>
      <c r="C147" s="215"/>
      <c r="D147" s="151"/>
      <c r="E147" s="180"/>
      <c r="F147" s="151"/>
      <c r="G147" s="84">
        <v>215681951</v>
      </c>
      <c r="I147" s="57">
        <v>271771067</v>
      </c>
      <c r="K147" s="291">
        <v>290283</v>
      </c>
      <c r="L147" s="283"/>
      <c r="M147" s="283">
        <v>95548001</v>
      </c>
    </row>
    <row r="148" spans="1:13" s="132" customFormat="1" ht="16.5" customHeight="1">
      <c r="A148" s="219" t="s">
        <v>183</v>
      </c>
      <c r="B148" s="219"/>
      <c r="C148" s="177"/>
      <c r="D148" s="177"/>
      <c r="E148" s="177"/>
      <c r="F148" s="150"/>
      <c r="G148" s="63">
        <v>276630502</v>
      </c>
      <c r="H148" s="118"/>
      <c r="I148" s="150">
        <v>65037262</v>
      </c>
      <c r="J148" s="118"/>
      <c r="K148" s="292">
        <v>7862066</v>
      </c>
      <c r="L148" s="285"/>
      <c r="M148" s="284">
        <v>19166167</v>
      </c>
    </row>
    <row r="149" spans="1:13" s="132" customFormat="1" ht="16.5" customHeight="1">
      <c r="A149" s="219" t="s">
        <v>284</v>
      </c>
      <c r="B149" s="219"/>
      <c r="C149" s="177"/>
      <c r="D149" s="177"/>
      <c r="E149" s="177"/>
      <c r="F149" s="150"/>
      <c r="G149" s="63"/>
      <c r="H149" s="118"/>
      <c r="I149" s="150"/>
      <c r="J149" s="118"/>
      <c r="K149" s="292"/>
      <c r="L149" s="285"/>
      <c r="M149" s="284"/>
    </row>
    <row r="150" spans="1:13" s="132" customFormat="1" ht="16.5" customHeight="1">
      <c r="B150" s="219" t="s">
        <v>285</v>
      </c>
      <c r="C150" s="177"/>
      <c r="D150" s="177"/>
      <c r="E150" s="222">
        <v>11</v>
      </c>
      <c r="F150" s="150"/>
      <c r="G150" s="63">
        <v>76693081</v>
      </c>
      <c r="H150" s="118"/>
      <c r="I150" s="150">
        <v>271547706</v>
      </c>
      <c r="J150" s="118"/>
      <c r="K150" s="293">
        <v>0</v>
      </c>
      <c r="L150" s="281"/>
      <c r="M150" s="282">
        <v>0</v>
      </c>
    </row>
    <row r="151" spans="1:13" ht="16.5" customHeight="1">
      <c r="A151" s="177" t="s">
        <v>130</v>
      </c>
      <c r="D151" s="179"/>
      <c r="E151" s="296">
        <v>20</v>
      </c>
      <c r="F151" s="150"/>
      <c r="G151" s="83">
        <v>17653977</v>
      </c>
      <c r="H151" s="118"/>
      <c r="I151" s="59">
        <v>16074122</v>
      </c>
      <c r="J151" s="118"/>
      <c r="K151" s="293">
        <v>0</v>
      </c>
      <c r="L151" s="281"/>
      <c r="M151" s="282">
        <v>0</v>
      </c>
    </row>
    <row r="152" spans="1:13" ht="16.5" customHeight="1">
      <c r="D152" s="179"/>
      <c r="E152" s="178"/>
      <c r="F152" s="150"/>
      <c r="G152" s="59"/>
      <c r="H152" s="150"/>
      <c r="I152" s="59"/>
      <c r="J152" s="150"/>
      <c r="K152" s="59"/>
      <c r="L152" s="150"/>
      <c r="M152" s="59"/>
    </row>
    <row r="153" spans="1:13" ht="19.5" customHeight="1">
      <c r="D153" s="179"/>
      <c r="E153" s="178"/>
      <c r="F153" s="150"/>
      <c r="G153" s="59"/>
      <c r="H153" s="150"/>
      <c r="I153" s="59"/>
      <c r="J153" s="150"/>
      <c r="K153" s="59"/>
      <c r="L153" s="150"/>
      <c r="M153" s="59"/>
    </row>
    <row r="154" spans="1:13" ht="11.25" customHeight="1">
      <c r="D154" s="179"/>
      <c r="E154" s="178"/>
      <c r="F154" s="150"/>
      <c r="G154" s="59"/>
      <c r="H154" s="150"/>
      <c r="I154" s="59"/>
      <c r="J154" s="150"/>
      <c r="K154" s="59"/>
      <c r="L154" s="150"/>
      <c r="M154" s="59"/>
    </row>
    <row r="155" spans="1:13" ht="21.95" customHeight="1">
      <c r="A155" s="288" t="s">
        <v>278</v>
      </c>
      <c r="B155" s="182"/>
      <c r="C155" s="226"/>
      <c r="D155" s="184"/>
      <c r="E155" s="233"/>
      <c r="F155" s="184"/>
      <c r="G155" s="56"/>
      <c r="H155" s="148"/>
      <c r="I155" s="56"/>
      <c r="J155" s="56"/>
      <c r="K155" s="56"/>
      <c r="L155" s="56"/>
      <c r="M155" s="56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0:I110"/>
    <mergeCell ref="K110:M110"/>
    <mergeCell ref="G111:I111"/>
    <mergeCell ref="K111:M111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&amp;R&amp;P</oddFooter>
  </headerFooter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13-15</vt:lpstr>
      <vt:lpstr>'13-15'!OLE_LINK3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Mevika Jaisue</cp:lastModifiedBy>
  <cp:lastPrinted>2022-02-23T18:57:10Z</cp:lastPrinted>
  <dcterms:created xsi:type="dcterms:W3CDTF">2003-01-27T06:39:56Z</dcterms:created>
  <dcterms:modified xsi:type="dcterms:W3CDTF">2022-02-23T20:01:39Z</dcterms:modified>
</cp:coreProperties>
</file>