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801"/>
  <workbookPr/>
  <mc:AlternateContent xmlns:mc="http://schemas.openxmlformats.org/markup-compatibility/2006">
    <mc:Choice Requires="x15">
      <x15ac:absPath xmlns:x15ac="http://schemas.microsoft.com/office/spreadsheetml/2010/11/ac" url="C:\Users\Nkajohntridach\Desktop\A_MY_JOB^^;\1.Sappe\YE 2021\FS\"/>
    </mc:Choice>
  </mc:AlternateContent>
  <xr:revisionPtr revIDLastSave="0" documentId="8_{94C35C71-315C-4979-9D75-9DFC95DEF012}" xr6:coauthVersionLast="46" xr6:coauthVersionMax="46" xr10:uidLastSave="{00000000-0000-0000-0000-000000000000}"/>
  <bookViews>
    <workbookView xWindow="-110" yWindow="-110" windowWidth="19420" windowHeight="10420" tabRatio="826" activeTab="1" xr2:uid="{00000000-000D-0000-FFFF-FFFF00000000}"/>
  </bookViews>
  <sheets>
    <sheet name="BS_7-9" sheetId="1" r:id="rId1"/>
    <sheet name="PL_10-11" sheetId="2" r:id="rId2"/>
    <sheet name="SH Conso PY-12" sheetId="10" r:id="rId3"/>
    <sheet name="SH Conso CY-13" sheetId="12" r:id="rId4"/>
    <sheet name="SH Separate PY-14" sheetId="11" r:id="rId5"/>
    <sheet name="SH Separate CY-15" sheetId="14" r:id="rId6"/>
    <sheet name="CF16-18" sheetId="7" r:id="rId7"/>
  </sheets>
  <definedNames>
    <definedName name="_xlnm.Print_Area" localSheetId="0">'BS_7-9'!$A$1:$I$86</definedName>
    <definedName name="_xlnm.Print_Area" localSheetId="6">'CF16-18'!$A$1:$I$103</definedName>
    <definedName name="_xlnm.Print_Area" localSheetId="1">'PL_10-11'!$A$1:$J$65</definedName>
    <definedName name="_xlnm.Print_Area" localSheetId="3">'SH Conso CY-13'!$A$1:$X$29</definedName>
    <definedName name="_xlnm.Print_Area" localSheetId="2">'SH Conso PY-12'!$A$1:$X$31</definedName>
    <definedName name="_xlnm.Print_Area" localSheetId="5">'SH Separate CY-15'!$A$1:$N$24</definedName>
    <definedName name="_xlnm.Print_Area" localSheetId="4">'SH Separate PY-14'!$A$1:$N$26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32" i="7" l="1"/>
  <c r="C32" i="7"/>
  <c r="C52" i="7"/>
  <c r="I72" i="7"/>
  <c r="E72" i="7"/>
  <c r="G72" i="7"/>
  <c r="C72" i="7"/>
  <c r="I28" i="1" l="1"/>
  <c r="G28" i="1"/>
  <c r="E28" i="1"/>
  <c r="C28" i="1"/>
  <c r="C101" i="7" l="1"/>
  <c r="C97" i="7" l="1"/>
  <c r="H19" i="2" l="1"/>
  <c r="F59" i="2" l="1"/>
  <c r="C81" i="1"/>
  <c r="C83" i="1" s="1"/>
  <c r="G81" i="1" l="1"/>
  <c r="G83" i="1" s="1"/>
  <c r="G97" i="7" l="1"/>
  <c r="J27" i="14"/>
  <c r="L26" i="14"/>
  <c r="J26" i="14"/>
  <c r="H26" i="14"/>
  <c r="F26" i="14"/>
  <c r="D26" i="14"/>
  <c r="N10" i="14"/>
  <c r="J28" i="11"/>
  <c r="H28" i="11"/>
  <c r="F28" i="11"/>
  <c r="D28" i="11"/>
  <c r="V31" i="12"/>
  <c r="P31" i="12"/>
  <c r="N31" i="12"/>
  <c r="L31" i="12"/>
  <c r="J31" i="12"/>
  <c r="H31" i="12"/>
  <c r="F31" i="12"/>
  <c r="D31" i="12"/>
  <c r="Z28" i="10"/>
  <c r="R33" i="10"/>
  <c r="P33" i="10"/>
  <c r="N33" i="10"/>
  <c r="D27" i="12"/>
  <c r="F20" i="12"/>
  <c r="D20" i="12"/>
  <c r="D22" i="12" s="1"/>
  <c r="D29" i="12" s="1"/>
  <c r="D32" i="12" s="1"/>
  <c r="X13" i="12"/>
  <c r="T13" i="12"/>
  <c r="T19" i="12"/>
  <c r="R13" i="12"/>
  <c r="R31" i="12" s="1"/>
  <c r="V27" i="10"/>
  <c r="L27" i="10"/>
  <c r="I90" i="7" l="1"/>
  <c r="E90" i="7"/>
  <c r="J22" i="14"/>
  <c r="H22" i="14"/>
  <c r="F22" i="14"/>
  <c r="D22" i="14"/>
  <c r="L17" i="14"/>
  <c r="J17" i="14"/>
  <c r="H17" i="14"/>
  <c r="F17" i="14"/>
  <c r="D17" i="14"/>
  <c r="N16" i="14"/>
  <c r="N15" i="14"/>
  <c r="N14" i="14"/>
  <c r="J24" i="14"/>
  <c r="H24" i="14"/>
  <c r="H27" i="14" s="1"/>
  <c r="D24" i="14"/>
  <c r="D27" i="14" s="1"/>
  <c r="Q27" i="12"/>
  <c r="P27" i="12"/>
  <c r="N27" i="12"/>
  <c r="J27" i="12"/>
  <c r="H27" i="12"/>
  <c r="F27" i="12"/>
  <c r="R26" i="12"/>
  <c r="T26" i="12" s="1"/>
  <c r="X26" i="12" s="1"/>
  <c r="V25" i="12"/>
  <c r="V27" i="12" s="1"/>
  <c r="R25" i="12"/>
  <c r="V22" i="12"/>
  <c r="V20" i="12"/>
  <c r="P20" i="12"/>
  <c r="P22" i="12" s="1"/>
  <c r="N20" i="12"/>
  <c r="N22" i="12" s="1"/>
  <c r="L20" i="12"/>
  <c r="L22" i="12" s="1"/>
  <c r="J20" i="12"/>
  <c r="J22" i="12" s="1"/>
  <c r="H20" i="12"/>
  <c r="H22" i="12" s="1"/>
  <c r="F22" i="12"/>
  <c r="F29" i="12" s="1"/>
  <c r="F32" i="12" s="1"/>
  <c r="R19" i="12"/>
  <c r="X19" i="12" s="1"/>
  <c r="R18" i="12"/>
  <c r="R17" i="12"/>
  <c r="J59" i="2"/>
  <c r="J19" i="2"/>
  <c r="J12" i="2"/>
  <c r="F17" i="2"/>
  <c r="F19" i="2" s="1"/>
  <c r="F12" i="2"/>
  <c r="I81" i="1"/>
  <c r="N26" i="14" s="1"/>
  <c r="I58" i="1"/>
  <c r="I50" i="1"/>
  <c r="I60" i="1" s="1"/>
  <c r="I30" i="1"/>
  <c r="I16" i="1"/>
  <c r="E81" i="1"/>
  <c r="E83" i="1" s="1"/>
  <c r="X31" i="12" s="1"/>
  <c r="E58" i="1"/>
  <c r="E60" i="1" s="1"/>
  <c r="E85" i="1" s="1"/>
  <c r="E50" i="1"/>
  <c r="E16" i="1"/>
  <c r="R19" i="10"/>
  <c r="T19" i="10" s="1"/>
  <c r="X19" i="10" s="1"/>
  <c r="J21" i="2" l="1"/>
  <c r="J27" i="2" s="1"/>
  <c r="J29" i="2" s="1"/>
  <c r="I10" i="7" s="1"/>
  <c r="I32" i="7" s="1"/>
  <c r="I52" i="7" s="1"/>
  <c r="I55" i="7" s="1"/>
  <c r="I93" i="7" s="1"/>
  <c r="I96" i="7" s="1"/>
  <c r="I98" i="7" s="1"/>
  <c r="I105" i="7" s="1"/>
  <c r="I83" i="1"/>
  <c r="I85" i="1" s="1"/>
  <c r="I87" i="1" s="1"/>
  <c r="T31" i="12"/>
  <c r="T18" i="12"/>
  <c r="X18" i="12" s="1"/>
  <c r="R20" i="12"/>
  <c r="R22" i="12" s="1"/>
  <c r="N29" i="12"/>
  <c r="N32" i="12" s="1"/>
  <c r="F21" i="2"/>
  <c r="F27" i="2" s="1"/>
  <c r="F29" i="2" s="1"/>
  <c r="E30" i="1"/>
  <c r="E87" i="1" s="1"/>
  <c r="N17" i="14"/>
  <c r="F24" i="14"/>
  <c r="F27" i="14" s="1"/>
  <c r="V29" i="12"/>
  <c r="V32" i="12" s="1"/>
  <c r="H29" i="12"/>
  <c r="H32" i="12" s="1"/>
  <c r="P29" i="12"/>
  <c r="P32" i="12" s="1"/>
  <c r="J29" i="12"/>
  <c r="J32" i="12" s="1"/>
  <c r="R27" i="12"/>
  <c r="R29" i="12" s="1"/>
  <c r="R32" i="12" s="1"/>
  <c r="T17" i="12"/>
  <c r="J46" i="2" l="1"/>
  <c r="J34" i="2"/>
  <c r="E10" i="7"/>
  <c r="E32" i="7" s="1"/>
  <c r="E52" i="7" s="1"/>
  <c r="E55" i="7" s="1"/>
  <c r="E93" i="7" s="1"/>
  <c r="E96" i="7" s="1"/>
  <c r="E98" i="7" s="1"/>
  <c r="E105" i="7" s="1"/>
  <c r="F46" i="2"/>
  <c r="J60" i="2"/>
  <c r="J63" i="2" s="1"/>
  <c r="P22" i="11"/>
  <c r="F34" i="2"/>
  <c r="F60" i="2"/>
  <c r="F65" i="2" s="1"/>
  <c r="X17" i="12"/>
  <c r="X20" i="12" s="1"/>
  <c r="X22" i="12" s="1"/>
  <c r="T20" i="12"/>
  <c r="T22" i="12" s="1"/>
  <c r="C90" i="7"/>
  <c r="J65" i="2" l="1"/>
  <c r="D59" i="2"/>
  <c r="N11" i="11"/>
  <c r="N12" i="11" s="1"/>
  <c r="L12" i="11"/>
  <c r="J12" i="11"/>
  <c r="H12" i="11"/>
  <c r="F12" i="11"/>
  <c r="D12" i="11"/>
  <c r="N10" i="11"/>
  <c r="D24" i="11"/>
  <c r="R14" i="10"/>
  <c r="T14" i="10" s="1"/>
  <c r="V15" i="10"/>
  <c r="P15" i="10"/>
  <c r="N15" i="10"/>
  <c r="L15" i="10"/>
  <c r="J15" i="10"/>
  <c r="H15" i="10"/>
  <c r="F15" i="10"/>
  <c r="D15" i="10"/>
  <c r="R13" i="10"/>
  <c r="G58" i="1"/>
  <c r="G16" i="1"/>
  <c r="C16" i="1"/>
  <c r="Z26" i="12" l="1"/>
  <c r="T13" i="10"/>
  <c r="X13" i="10" s="1"/>
  <c r="X14" i="10"/>
  <c r="R15" i="10"/>
  <c r="X15" i="10" l="1"/>
  <c r="T15" i="10"/>
  <c r="J24" i="11"/>
  <c r="H24" i="11"/>
  <c r="F24" i="11"/>
  <c r="D26" i="11"/>
  <c r="L19" i="11"/>
  <c r="J19" i="11"/>
  <c r="H19" i="11"/>
  <c r="H26" i="11" s="1"/>
  <c r="F19" i="11"/>
  <c r="F26" i="11" s="1"/>
  <c r="D19" i="11"/>
  <c r="N18" i="11"/>
  <c r="N17" i="11"/>
  <c r="N16" i="11"/>
  <c r="J26" i="11" l="1"/>
  <c r="N19" i="11"/>
  <c r="V29" i="10"/>
  <c r="Q29" i="10"/>
  <c r="P29" i="10"/>
  <c r="N29" i="10"/>
  <c r="L29" i="10"/>
  <c r="J29" i="10"/>
  <c r="H29" i="10"/>
  <c r="F29" i="10"/>
  <c r="D29" i="10"/>
  <c r="R28" i="10"/>
  <c r="T28" i="10" s="1"/>
  <c r="X28" i="10" s="1"/>
  <c r="R27" i="10"/>
  <c r="V22" i="10"/>
  <c r="V24" i="10" s="1"/>
  <c r="P22" i="10"/>
  <c r="P24" i="10" s="1"/>
  <c r="N22" i="10"/>
  <c r="L22" i="10"/>
  <c r="J22" i="10"/>
  <c r="J24" i="10" s="1"/>
  <c r="H22" i="10"/>
  <c r="H24" i="10" s="1"/>
  <c r="F22" i="10"/>
  <c r="F24" i="10" s="1"/>
  <c r="D22" i="10"/>
  <c r="D24" i="10" s="1"/>
  <c r="R21" i="10"/>
  <c r="T21" i="10" s="1"/>
  <c r="X21" i="10" s="1"/>
  <c r="R20" i="10"/>
  <c r="T20" i="10" s="1"/>
  <c r="X20" i="10" s="1"/>
  <c r="R22" i="10" l="1"/>
  <c r="R24" i="10" s="1"/>
  <c r="N24" i="10"/>
  <c r="N31" i="10" s="1"/>
  <c r="D31" i="10"/>
  <c r="D33" i="10" s="1"/>
  <c r="L24" i="10"/>
  <c r="L31" i="10" s="1"/>
  <c r="L33" i="10" s="1"/>
  <c r="F31" i="10"/>
  <c r="F33" i="10" s="1"/>
  <c r="H31" i="10"/>
  <c r="H33" i="10" s="1"/>
  <c r="T22" i="10"/>
  <c r="T24" i="10" s="1"/>
  <c r="J31" i="10"/>
  <c r="J33" i="10" s="1"/>
  <c r="V31" i="10"/>
  <c r="V33" i="10" s="1"/>
  <c r="P31" i="10"/>
  <c r="R29" i="10"/>
  <c r="R31" i="10" s="1"/>
  <c r="T27" i="10"/>
  <c r="X22" i="10" l="1"/>
  <c r="X24" i="10" s="1"/>
  <c r="T29" i="10"/>
  <c r="T31" i="10" s="1"/>
  <c r="T33" i="10" s="1"/>
  <c r="X27" i="10"/>
  <c r="Z27" i="10" s="1"/>
  <c r="X29" i="10" l="1"/>
  <c r="C58" i="1"/>
  <c r="X31" i="10" l="1"/>
  <c r="X33" i="10" s="1"/>
  <c r="Z29" i="10"/>
  <c r="C50" i="1"/>
  <c r="C60" i="1" s="1"/>
  <c r="C85" i="1" s="1"/>
  <c r="D19" i="2"/>
  <c r="H90" i="7"/>
  <c r="G90" i="7"/>
  <c r="D90" i="7"/>
  <c r="H52" i="7"/>
  <c r="D52" i="7"/>
  <c r="D55" i="7" s="1"/>
  <c r="H32" i="7"/>
  <c r="D32" i="7"/>
  <c r="H59" i="2"/>
  <c r="L21" i="14" s="1"/>
  <c r="N21" i="14" s="1"/>
  <c r="P21" i="14" s="1"/>
  <c r="H12" i="2"/>
  <c r="H21" i="2" s="1"/>
  <c r="D12" i="2"/>
  <c r="G50" i="1"/>
  <c r="G60" i="1" s="1"/>
  <c r="G85" i="1" s="1"/>
  <c r="D21" i="2" l="1"/>
  <c r="L23" i="11"/>
  <c r="N23" i="11" s="1"/>
  <c r="P23" i="11" s="1"/>
  <c r="G30" i="1"/>
  <c r="G87" i="1" s="1"/>
  <c r="D72" i="7"/>
  <c r="D93" i="7"/>
  <c r="D98" i="7" s="1"/>
  <c r="H55" i="7"/>
  <c r="H72" i="7" s="1"/>
  <c r="H93" i="7" s="1"/>
  <c r="H98" i="7" s="1"/>
  <c r="C30" i="1"/>
  <c r="C87" i="1" s="1"/>
  <c r="H27" i="2" l="1"/>
  <c r="H29" i="2" s="1"/>
  <c r="D27" i="2"/>
  <c r="D29" i="2" s="1"/>
  <c r="D46" i="2" s="1"/>
  <c r="D60" i="2" s="1"/>
  <c r="D65" i="2" s="1"/>
  <c r="D63" i="2" s="1"/>
  <c r="L24" i="11"/>
  <c r="L26" i="11" s="1"/>
  <c r="L28" i="11" s="1"/>
  <c r="N22" i="11"/>
  <c r="H34" i="2" l="1"/>
  <c r="H46" i="2"/>
  <c r="H60" i="2" s="1"/>
  <c r="H63" i="2" s="1"/>
  <c r="D34" i="2"/>
  <c r="C10" i="7" s="1"/>
  <c r="C55" i="7" s="1"/>
  <c r="C93" i="7" s="1"/>
  <c r="N24" i="11"/>
  <c r="P24" i="11" s="1"/>
  <c r="L20" i="14" l="1"/>
  <c r="L22" i="14" s="1"/>
  <c r="L24" i="14" s="1"/>
  <c r="L27" i="14" s="1"/>
  <c r="G10" i="7"/>
  <c r="G52" i="7" s="1"/>
  <c r="G55" i="7" s="1"/>
  <c r="G93" i="7" s="1"/>
  <c r="G96" i="7" s="1"/>
  <c r="G98" i="7" s="1"/>
  <c r="G105" i="7" s="1"/>
  <c r="D32" i="2"/>
  <c r="L25" i="12" s="1"/>
  <c r="H65" i="2"/>
  <c r="N20" i="14"/>
  <c r="P20" i="14" s="1"/>
  <c r="N26" i="11"/>
  <c r="N28" i="11" s="1"/>
  <c r="C96" i="7"/>
  <c r="C98" i="7" s="1"/>
  <c r="C105" i="7" s="1"/>
  <c r="L27" i="12" l="1"/>
  <c r="L29" i="12" s="1"/>
  <c r="L32" i="12" s="1"/>
  <c r="T25" i="12"/>
  <c r="N22" i="14"/>
  <c r="P22" i="14" s="1"/>
  <c r="N24" i="14" l="1"/>
  <c r="N27" i="14" s="1"/>
  <c r="T27" i="12"/>
  <c r="T29" i="12" s="1"/>
  <c r="T32" i="12" s="1"/>
  <c r="X25" i="12"/>
  <c r="X27" i="12" l="1"/>
  <c r="Z25" i="12"/>
  <c r="X29" i="12" l="1"/>
  <c r="X32" i="12" s="1"/>
  <c r="Z27" i="12"/>
</calcChain>
</file>

<file path=xl/sharedStrings.xml><?xml version="1.0" encoding="utf-8"?>
<sst xmlns="http://schemas.openxmlformats.org/spreadsheetml/2006/main" count="455" uniqueCount="248">
  <si>
    <t>บริษัท เซ็ปเป้ จำกัด (มหาชน) และบริษัทย่อย</t>
  </si>
  <si>
    <t>งบแสดงฐานะการเงิน</t>
  </si>
  <si>
    <t>งบการเงินรวม</t>
  </si>
  <si>
    <t xml:space="preserve">งบการเงินเฉพาะกิจการ </t>
  </si>
  <si>
    <t>31 ธันวาคม</t>
  </si>
  <si>
    <t>สินทรัพย์</t>
  </si>
  <si>
    <t>หมายเหตุ</t>
  </si>
  <si>
    <t>(บาท)</t>
  </si>
  <si>
    <t>สินทรัพย์หมุนเวียน</t>
  </si>
  <si>
    <t>เงินสดและรายการเทียบเท่าเงินสด</t>
  </si>
  <si>
    <t>ลูกหนี้การค้า</t>
  </si>
  <si>
    <t>ลูกหนี้หมุนเวียนอื่น</t>
  </si>
  <si>
    <t>เงินให้กู้ยืมระยะสั้นแก่กิจการที่เกี่ยวข้องกัน</t>
  </si>
  <si>
    <t>สินค้าคงเหลือ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</si>
  <si>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</si>
  <si>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</si>
  <si>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</si>
  <si>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</si>
  <si>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เงินลงทุนในบริษัทร่วม</t>
  </si>
  <si>
    <t>เงินลงทุนในบริษัทย่อย</t>
  </si>
  <si>
    <t xml:space="preserve">ที่ดิน อาคารและอุปกรณ์ </t>
  </si>
  <si>
    <t>สินทรัพย์สิทธิการใช้</t>
  </si>
  <si>
    <t>5, 13</t>
  </si>
  <si>
    <t>ค่าความนิยม</t>
  </si>
  <si>
    <t>สินทรัพย์ไม่มีตัวตนอื่นนอกจากค่าความนิยม</t>
  </si>
  <si>
    <t>สินทรัพย์ภาษีเงินได้รอการตัดบัญชี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</si>
  <si>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</si>
  <si>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</si>
  <si>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</si>
  <si>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 xml:space="preserve">งบการเงินรวม </t>
  </si>
  <si>
    <t>งบการเงินเฉพาะกิจการ</t>
  </si>
  <si>
    <t>หนี้สินและส่วนของผู้ถือหุ้น</t>
  </si>
  <si>
    <t>หนี้สินหมุนเวียน</t>
  </si>
  <si>
    <t>เงินเบิกเกินบัญชี</t>
  </si>
  <si>
    <t>เจ้าหนี้การค้า</t>
  </si>
  <si>
    <t>เจ้าหนี้หมุนเวียนอื่น</t>
  </si>
  <si>
    <t>5, 16</t>
  </si>
  <si>
    <t>เงินกู้ยืมระยะยาวจากสถาบันการเงิน</t>
  </si>
  <si>
    <t xml:space="preserve">   ที่ถึงกำหนดชำระภายในหนึ่งปี</t>
  </si>
  <si>
    <t>เงินกู้ยืมระยะสั้นจากบุคคลหรือกิจการ</t>
  </si>
  <si>
    <t xml:space="preserve">   ที่เกี่ยวข้องกัน</t>
  </si>
  <si>
    <t>ส่วนของหนี้สินตามสัญญาเช่าที่ถึงกำหนดชำระ</t>
  </si>
  <si>
    <t xml:space="preserve">   ภายในหนึ่งปี </t>
  </si>
  <si>
    <t>ภาษีเงินได้นิติบุคคลค้างจ่าย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</si>
  <si>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</si>
  <si>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</si>
  <si>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</si>
  <si>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หนี้สินภาษีเงินได้รอการตัดบัญชี</t>
  </si>
  <si>
    <t>ประมาณการหนี้สินไม่หมุนเวียน</t>
  </si>
  <si>
    <t xml:space="preserve">   สำหรับผลประโยชน์พนักงาน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</si>
  <si>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</si>
  <si>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</si>
  <si>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</si>
  <si>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</si>
  <si>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</si>
  <si>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18, 19</t>
  </si>
  <si>
    <t xml:space="preserve">   ทุนจดทะเบียน</t>
  </si>
  <si>
    <t xml:space="preserve">   ทุนที่ออกและชำระแล้ว</t>
  </si>
  <si>
    <t>ส่วนเกินมูลค่าหุ้นสามัญ</t>
  </si>
  <si>
    <t>ใบสำคัญแสดงสิทธิที่จะซื้อหุ้น</t>
  </si>
  <si>
    <t>กำไรสะสม</t>
  </si>
  <si>
    <t xml:space="preserve">   ทุนสำรองตามกฎหมาย</t>
  </si>
  <si>
    <t xml:space="preserve">   ยังไม่ได้จัดสรร </t>
  </si>
  <si>
    <t>ผลต่างที่เกิดจากรายการภายใต้การควบคุม</t>
  </si>
  <si>
    <t xml:space="preserve">   เดียวกัน</t>
  </si>
  <si>
    <t>ผลต่างจากการแปลงค่างบการเงิน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</si>
  <si>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</si>
  <si>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</si>
  <si>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</si>
  <si>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</si>
  <si>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</t>
  </si>
  <si>
    <t>สำหรับปีสิ้นสุดวันที่ 31 ธันวาคม</t>
  </si>
  <si>
    <t xml:space="preserve">รายได้ </t>
  </si>
  <si>
    <t>รายได้จากการขาย</t>
  </si>
  <si>
    <t>5, 21</t>
  </si>
  <si>
    <t xml:space="preserve">รายได้อื่น </t>
  </si>
  <si>
    <t>กำไรจากอัตราแลกเปลี่ยนสุทธิ</t>
  </si>
  <si>
    <t>รวมรายได้</t>
  </si>
  <si>
    <t>ค่าใช้จ่าย</t>
  </si>
  <si>
    <t>ต้นทุนขาย</t>
  </si>
  <si>
    <t>ต้นทุนในการจัดจำหน่าย</t>
  </si>
  <si>
    <t>ค่าใช้จ่ายในการบริหาร</t>
  </si>
  <si>
    <t>ขาดทุนจากอัตราแลกเปลี่ยนสุทธิ</t>
  </si>
  <si>
    <t>รวมค่าใช้จ่าย</t>
  </si>
  <si>
    <t>กำไรจากกิจกรรมดำเนินงาน</t>
  </si>
  <si>
    <t>ต้นทุนทางการเงิน</t>
  </si>
  <si>
    <t>กลับรายการขาดทุนจากการด้อยค่า (ขาดทุน</t>
  </si>
  <si>
    <t xml:space="preserve">   จากการด้อยค่า) ซึ่งเป็นไปตาม TFRS 9</t>
  </si>
  <si>
    <t>ส่วนแบ่งขาดทุนของบริษัทร่วมที่ใช้วิธี</t>
  </si>
  <si>
    <t xml:space="preserve">   ส่วนได้เสีย</t>
  </si>
  <si>
    <t>กำไรก่อนภาษีเงินได้</t>
  </si>
  <si>
    <t>ค่าใช้จ่ายภาษีเงินได้</t>
  </si>
  <si>
    <t>กำไรสำหรับปี</t>
  </si>
  <si>
    <t>การแบ่งปันกำไร (ขาดทุน)</t>
  </si>
  <si>
    <t xml:space="preserve">   ส่วนที่เป็นของบริษัทใหญ่</t>
  </si>
  <si>
    <t xml:space="preserve">   ส่วนที่เป็นของส่วนได้เสียที่ไม่มีอำนาจควบคุม</t>
  </si>
  <si>
    <t>กำไรต่อหุ้น</t>
  </si>
  <si>
    <t xml:space="preserve">กำไรต่อหุ้นขั้นพื้นฐาน </t>
  </si>
  <si>
    <t>กำไรต่อหุ้นปรับลด</t>
  </si>
  <si>
    <t>งบกำไรขาดทุนเบ็ดเสร็จ</t>
  </si>
  <si>
    <t>กำไรขาดทุนเบ็ดเสร็จอื่น</t>
  </si>
  <si>
    <t>รายการที่อาจถูกจัดประเภทใหม่</t>
  </si>
  <si>
    <t xml:space="preserve">   ไว้ในกำไรหรือขาดทุนในภายหลัง</t>
  </si>
  <si>
    <t>ผลต่างของอัตราแลกเปลี่ยนจาก</t>
  </si>
  <si>
    <t xml:space="preserve">    การแปลงค่างบการเงิน</t>
  </si>
  <si>
    <t>รายการที่จะไม่ถูกจัดประเภทใหม่</t>
  </si>
  <si>
    <t>ผลกำไรจากการวัดมูลค่าใหม่</t>
  </si>
  <si>
    <t xml:space="preserve">   ของผลประโยชน์พนักงานที่กำหนดไว้</t>
  </si>
  <si>
    <t>กำไร (ขาดทุน) เบ็ดเสร็จอื่นสำหรับปี - สุทธิจากภาษี</t>
  </si>
  <si>
    <t xml:space="preserve">กำไรเบ็ดเสร็จรวมสำหรับปี </t>
  </si>
  <si>
    <t>งบแสดงการเปลี่ยนแปลงส่วนของผู้ถือหุ้น</t>
  </si>
  <si>
    <t>องค์ประกอบอื่นของส่วนของผู้ถือหุ้น</t>
  </si>
  <si>
    <t>ผลต่างที่เกิด</t>
  </si>
  <si>
    <t>รวมองค์</t>
  </si>
  <si>
    <t>ใบสำคัญ</t>
  </si>
  <si>
    <t>ทุน</t>
  </si>
  <si>
    <t>จากรายการ</t>
  </si>
  <si>
    <t>ประกอบ</t>
  </si>
  <si>
    <t>ส่วนได้เสีย</t>
  </si>
  <si>
    <t>แสดง</t>
  </si>
  <si>
    <t>สำรอง</t>
  </si>
  <si>
    <t>ภายใต้การ</t>
  </si>
  <si>
    <t>สำรองการ</t>
  </si>
  <si>
    <t>อื่นของ</t>
  </si>
  <si>
    <t>รวมส่วนของ</t>
  </si>
  <si>
    <t>ที่ไม่มี</t>
  </si>
  <si>
    <t>รวม</t>
  </si>
  <si>
    <t>ที่ออกและ</t>
  </si>
  <si>
    <t>ส่วนเกิน</t>
  </si>
  <si>
    <t>สิทธิที่จะ</t>
  </si>
  <si>
    <t>ตาม</t>
  </si>
  <si>
    <t>ยังไม่ได้</t>
  </si>
  <si>
    <t>ควบคุม</t>
  </si>
  <si>
    <t>แปลงค่า</t>
  </si>
  <si>
    <t>ส่วนของ</t>
  </si>
  <si>
    <t>ผู้ถือหุ้นของ</t>
  </si>
  <si>
    <t>อำนาจ</t>
  </si>
  <si>
    <t>ชำระแล้ว</t>
  </si>
  <si>
    <t>มูลค่าหุ้น</t>
  </si>
  <si>
    <t>ซื้อหุ้น</t>
  </si>
  <si>
    <t>กฎหมาย</t>
  </si>
  <si>
    <t>จัดสรร</t>
  </si>
  <si>
    <t>เดียวกัน</t>
  </si>
  <si>
    <t>งบการเงิน</t>
  </si>
  <si>
    <t>ผู้ถือหุ้น</t>
  </si>
  <si>
    <t>บริษัทใหญ่</t>
  </si>
  <si>
    <t>สำหรับปีสิ้นสุดวันที่ 31 ธันวาคม 2563</t>
  </si>
  <si>
    <t xml:space="preserve">ยอดคงเหลือ ณ วันที่ 31 ธันวาคม 2562 ตามที่รายงานในงวดก่อน </t>
  </si>
  <si>
    <t xml:space="preserve">ผลกระทบจากการเปลี่ยนแปลงนโยบายการบัญชี </t>
  </si>
  <si>
    <t>ยอดคงเหลือ ณ วันที่ 1 มกราคม 2563</t>
  </si>
  <si>
    <t>รายการกับผู้ถือหุ้นที่บันทึกโดยตรงเข้าส่วนของผู้ถือหุ้น</t>
  </si>
  <si>
    <t xml:space="preserve">   เงินทุนที่ได้รับจากผู้ถือหุ้นและการจัดสรรส่วนทุนให้ผู้ถือหุ้น</t>
  </si>
  <si>
    <t xml:space="preserve">   หุ้นทุนออกให้ตามสิทธิ</t>
  </si>
  <si>
    <t>19, 20</t>
  </si>
  <si>
    <t xml:space="preserve">   การจ่ายโดยใช้หุ้นเป็นเกณฑ์</t>
  </si>
  <si>
    <t xml:space="preserve">   เงินปันผลให้ผู้ถือหุ้นของบริษัท</t>
  </si>
  <si>
    <t xml:space="preserve">   รวมเงินทุนที่ได้รับจากผู้ถือหุ้นและการจัดสรรส่วนทุนให้ผู้ถือหุ้น</t>
  </si>
  <si>
    <t>รวมรายการกับผู้เป็นเจ้าของที่บันทึกโดยตรงเข้าส่วนของผู้ถือหุ้น</t>
  </si>
  <si>
    <t>กำไรขาดทุนเบ็ดเสร็จสำหรับปี</t>
  </si>
  <si>
    <t xml:space="preserve">   กำไร</t>
  </si>
  <si>
    <t xml:space="preserve">   กำไรขาดทุนเบ็ดเสร็จอื่น</t>
  </si>
  <si>
    <t>รวมกำไร (ขาดทุน) เบ็ดเสร็จสำหรับปี</t>
  </si>
  <si>
    <t>ยอดคงเหลือ ณ วันที่ 31 ธันวาคม 2563</t>
  </si>
  <si>
    <t>สำหรับปีสิ้นสุดวันที่ 31 ธันวาคม 2564</t>
  </si>
  <si>
    <t>ยอดคงเหลือ ณ วันที่ 1 มกราคม 2564</t>
  </si>
  <si>
    <t>ยอดคงเหลือ ณ วันที่ 31 ธันวาคม 2564</t>
  </si>
  <si>
    <t>ทุนสำรอง</t>
  </si>
  <si>
    <t>แสดงสิทธิ</t>
  </si>
  <si>
    <t>ที่จะซื้อหุ้น</t>
  </si>
  <si>
    <t>กำไรเบ็ดเสร็จสำหรับปี</t>
  </si>
  <si>
    <t xml:space="preserve">   กำไรเบ็ดเสร็จอื่น</t>
  </si>
  <si>
    <t>รวมกำไรเบ็ดเสร็จสำหรับปี</t>
  </si>
  <si>
    <t>งบกระแสเงินสด</t>
  </si>
  <si>
    <r>
      <t>งบการเงินเฉพาะกิจการ</t>
    </r>
    <r>
      <rPr>
        <sz val="15"/>
        <rFont val="Angsana New"/>
        <family val="1"/>
      </rPr>
      <t xml:space="preserve"> </t>
    </r>
  </si>
  <si>
    <t xml:space="preserve">สำหรับปีสิ้นสุดวันที่ </t>
  </si>
  <si>
    <t>กระแสเงินสดจากกิจกรรมดำเนินงาน</t>
  </si>
  <si>
    <t xml:space="preserve">กำไรสำหรับปี </t>
  </si>
  <si>
    <t>ปรับรายการที่กระทบกำไรเป็นเงินสดรับ (จ่าย)</t>
  </si>
  <si>
    <t>ภาษีเงินได้</t>
  </si>
  <si>
    <t>ค่าเสื่อมราคา</t>
  </si>
  <si>
    <t>ค่าตัดจำหน่าย</t>
  </si>
  <si>
    <t xml:space="preserve">ผลขาดทุนจากการด้อยค่าที่รับรู้ในกำไรหรือขาดทุน </t>
  </si>
  <si>
    <t xml:space="preserve">   (กลับรายการ)</t>
  </si>
  <si>
    <t>ขาดทุน (กำไร) จากอัตราแลกเปลี่ยนที่ยังไม่เกิดขึ้น</t>
  </si>
  <si>
    <t>กำไรจากการวัดมูลค่ายุติธรรมของเงินลงทุนชั่วคราว</t>
  </si>
  <si>
    <t xml:space="preserve">   ที่ยังไม่เกิดขึ้น</t>
  </si>
  <si>
    <t>ขาดทุน (กำไร) จากการจำหน่ายเงินลงทุนชั่วคราว</t>
  </si>
  <si>
    <t>ขาดทุน (กำไร) จากการจำหน่ายอาคารและอุปกรณ์</t>
  </si>
  <si>
    <t>ส่วนแบ่งขาดทุนของบริษัทร่วมที่ใช้วิธีส่วนได้เสีย</t>
  </si>
  <si>
    <t xml:space="preserve">   (สุทธิจากภาษี)</t>
  </si>
  <si>
    <t>ประมาณการหนี้สินไม่หมุนเวียนสำหรับ</t>
  </si>
  <si>
    <t xml:space="preserve">   ผลประโยชน์พนักงาน</t>
  </si>
  <si>
    <t>การจ่ายโดยใช้หุ้นเป็นเกณฑ์</t>
  </si>
  <si>
    <t>ดอกเบี้ยรับ</t>
  </si>
  <si>
    <t>เงินปันผลรับ</t>
  </si>
  <si>
    <t>การเปลี่ยนแปลงในสินทรัพย์และหนี้สินดำเนินงาน</t>
  </si>
  <si>
    <t xml:space="preserve">กระแสเงินสดจากกิจกรรมดำเนินงาน (ต่อ) </t>
  </si>
  <si>
    <t>ผลต่างจากการแปลงค่างบการเงินของบริษัทย่อย</t>
  </si>
  <si>
    <t xml:space="preserve">กระแสเงินสดสุทธิได้มาจากการดำเนินงาน </t>
  </si>
  <si>
    <t>จ่ายประมาณการหนี้สินสำหรับผลประโยชน์พนักงาน</t>
  </si>
  <si>
    <t>ภาษีเงินได้จ่ายออก</t>
  </si>
  <si>
    <t xml:space="preserve">กระแสเงินสดสุทธิได้มาจากกิจกรรมดำเนินงาน </t>
  </si>
  <si>
    <t>กระแสเงินสดจากกิจกรรมลงทุน</t>
  </si>
  <si>
    <t>เงินสดจ่ายจากการลงทุนในบริษัทย่อย</t>
  </si>
  <si>
    <t>เงินสดรับจากการซื้อบริษัทย่อยสุทธิจากเงินสดที่ได้มา</t>
  </si>
  <si>
    <t>เงินสดจ่ายเพื่อซื้อบริษัทร่วม</t>
  </si>
  <si>
    <t>เงินสดจ่ายเพื่อซื้อตราสารหนี้ของกิจการอื่น</t>
  </si>
  <si>
    <t>เงินสดจ่ายเพื่อซื้อสินทรัพย์ทางการเงินหมุนเวียนอื่น</t>
  </si>
  <si>
    <t>เงินสดรับจากการขายสินทรัพย์ทางการเงินหมุนเวียนอื่น</t>
  </si>
  <si>
    <t>เงินสดจ่ายเพื่อซื้อเงินลงทุนระยะยาวอื่น</t>
  </si>
  <si>
    <t>เงินสดรับจากการขายเงินลงทุนระยะยาวอื่น</t>
  </si>
  <si>
    <t>เงินสดจ่ายเพื่อซื้ออาคารและอุปกรณ์</t>
  </si>
  <si>
    <t>เงินสดรับจากการขายอาคารและอุปกรณ์</t>
  </si>
  <si>
    <t>เงินสดจ่ายเพื่อซื้อสินทรัพย์ไม่มีตัวตน</t>
  </si>
  <si>
    <t>เงินสดรับชำระคืนจากเงินให้กู้ยืมแก่บริษัทย่อย</t>
  </si>
  <si>
    <t>กระแสเงินสดสุทธิใช้ไปในกิจกรรมลงทุน</t>
  </si>
  <si>
    <t>สำหรับปีสิ้นสุดวันที่</t>
  </si>
  <si>
    <t>กระแสเงินสดจากกิจกรรมจัดหาเงิน</t>
  </si>
  <si>
    <t>เงินสดรับจากเงินเบิกเกินบัญชีธนาคาร</t>
  </si>
  <si>
    <t>เงินสดจ่ายเพื่อชำระเงินเบิกเกินบัญชีธนาคาร</t>
  </si>
  <si>
    <t>เงินสดรับจากหุ้นทุนออกให้ตามสิทธิ</t>
  </si>
  <si>
    <t>เงินสดจ่ายเพื่อชำระเงินกู้ยืมระยะสั้น</t>
  </si>
  <si>
    <t>เงินสดจ่ายเพื่อชำระเงินกู้ยืมระยะยาว</t>
  </si>
  <si>
    <t>เงินสดจ่ายชำระหนี้สินตามสัญญาเช่า</t>
  </si>
  <si>
    <t>เงินปันผลจ่ายให้ผู้ถือหุ้นของบริษัท</t>
  </si>
  <si>
    <t>ดอกเบี้ยจ่าย</t>
  </si>
  <si>
    <t>กระแสเงินสดสุทธิใช้ไปในกิจกรรมจัดหาเงิน</t>
  </si>
  <si>
    <t xml:space="preserve">   ก่อนผลกระทบของอัตราแลกเปลี่ยน</t>
  </si>
  <si>
    <t>ผลกระทบของอัตราแลกเปลี่ยนที่มีต่อเงินสดและ</t>
  </si>
  <si>
    <t xml:space="preserve">   รายการเทียบเท่าเงินสด</t>
  </si>
  <si>
    <t>เงินสดและรายการเทียบเท่าเงินสด ณ 1 มกราคม</t>
  </si>
  <si>
    <t>เงินสดและรายการเทียบเท่าเงินสด ณ 31 ธันวาคม</t>
  </si>
  <si>
    <t>รายการที่ไม่ใช่เงินสด</t>
  </si>
  <si>
    <t>เจ้าหนี้จากการซื้ออาคารและอุปกรณ์</t>
  </si>
  <si>
    <t>เจ้าหนี้จากการซื้อสินทรัพย์ไม่มีตัวตน</t>
  </si>
  <si>
    <t>ยานพาหนะที่ได้มาโดยการทำสัญญาเช่าการเงิน</t>
  </si>
  <si>
    <t>5, 7</t>
  </si>
  <si>
    <t xml:space="preserve">การแบ่งปันกำไร (ขาดทุน) เบ็ดเสร็จรวม </t>
  </si>
  <si>
    <t>ขาดทุนจากการตัดจำหน่ายสินทรัพย์ไม่มีตัวตนอื่น</t>
  </si>
  <si>
    <t>เงินสดและรายการเทียบเท่าเงินสดเพิ่มขึ้นสุทธิ</t>
  </si>
  <si>
    <t>สินทรัพย์ทางการเงินไม่หมุนเวียนอื่น</t>
  </si>
  <si>
    <t>ขาดทุนจากการปรับมูลค่าสินค้า</t>
  </si>
  <si>
    <t>5, 22</t>
  </si>
  <si>
    <t>5, 27</t>
  </si>
  <si>
    <t>13, 27</t>
  </si>
  <si>
    <t>5, 7, 27</t>
  </si>
  <si>
    <t>12, 13, 23</t>
  </si>
  <si>
    <t>15, 23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</si>
</sst>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000_);_(* \(#,##0.00000\);_(* &quot;-&quot;??_);_(@_)"/>
  </numFmts>
  <fonts count="24" x14ac:knownFonts="1"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5"/>
      <name val="Angsana New"/>
      <family val="1"/>
    </font>
    <font>
      <b/>
      <sz val="15"/>
      <name val="Angsana New"/>
      <family val="1"/>
    </font>
    <font>
      <i/>
      <sz val="15"/>
      <name val="Angsana New"/>
      <family val="1"/>
    </font>
    <font>
      <sz val="9"/>
      <name val="Arial"/>
      <family val="2"/>
    </font>
    <font>
      <b/>
      <i/>
      <sz val="15"/>
      <name val="Angsana New"/>
      <family val="1"/>
    </font>
    <font>
      <sz val="11"/>
      <color indexed="8"/>
      <name val="Calibri"/>
      <family val="2"/>
    </font>
    <font>
      <sz val="12"/>
      <name val="Angsana New"/>
      <family val="1"/>
    </font>
    <font>
      <sz val="9"/>
      <name val="Angsana New"/>
      <family val="1"/>
    </font>
    <font>
      <b/>
      <sz val="14"/>
      <name val="Angsana New"/>
      <family val="1"/>
    </font>
    <font>
      <i/>
      <sz val="11"/>
      <name val="Times New Roman"/>
      <family val="1"/>
    </font>
    <font>
      <i/>
      <sz val="16"/>
      <name val="Angsana New"/>
      <family val="1"/>
    </font>
    <font>
      <sz val="10"/>
      <name val="Arial"/>
      <family val="2"/>
    </font>
    <font>
      <sz val="11"/>
      <name val="Angsana New"/>
      <family val="1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15"/>
      <color rgb="FFFF0000"/>
      <name val="Angsana New"/>
      <family val="1"/>
    </font>
    <font>
      <b/>
      <sz val="15"/>
      <color rgb="FFFF0000"/>
      <name val="Angsana New"/>
      <family val="1"/>
    </font>
    <font>
      <i/>
      <sz val="15"/>
      <color rgb="FFFF0000"/>
      <name val="Angsana New"/>
      <family val="1"/>
    </font>
    <font>
      <i/>
      <sz val="11"/>
      <name val="Calibri"/>
      <family val="2"/>
      <scheme val="minor"/>
    </font>
    <font>
      <sz val="8"/>
      <name val="Book Antiqua"/>
      <family val="1"/>
    </font>
    <font>
      <sz val="14"/>
      <name val="CordiaUPC"/>
      <family val="2"/>
      <charset val="222"/>
    </font>
    <font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</borders>
  <cellStyleXfs count="7">
    <xf numFmtId="0" fontId="0" fillId="0" borderId="0"/>
    <xf numFmtId="43" fontId="7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5" fillId="0" borderId="0"/>
    <xf numFmtId="0" fontId="15" fillId="0" borderId="0"/>
    <xf numFmtId="43" fontId="21" fillId="0" borderId="0" applyFont="0" applyFill="0" applyBorder="0" applyAlignment="0" applyProtection="0"/>
    <xf numFmtId="0" fontId="22" fillId="0" borderId="0"/>
  </cellStyleXfs>
  <cellXfs count="156">
    <xf numFmtId="0" fontId="0" fillId="0" borderId="0" xfId="0"/>
    <xf numFmtId="0" fontId="1" fillId="0" borderId="0" xfId="3" applyFont="1" applyAlignment="1">
      <alignment horizontal="left"/>
    </xf>
    <xf numFmtId="0" fontId="2" fillId="0" borderId="0" xfId="3" applyFont="1"/>
    <xf numFmtId="37" fontId="3" fillId="0" borderId="0" xfId="3" applyNumberFormat="1" applyFont="1"/>
    <xf numFmtId="0" fontId="16" fillId="0" borderId="0" xfId="0" applyFont="1"/>
    <xf numFmtId="0" fontId="3" fillId="0" borderId="0" xfId="3" applyFont="1" applyAlignment="1">
      <alignment horizontal="center"/>
    </xf>
    <xf numFmtId="0" fontId="2" fillId="0" borderId="0" xfId="3" applyFont="1" applyAlignment="1">
      <alignment horizontal="left"/>
    </xf>
    <xf numFmtId="0" fontId="2" fillId="0" borderId="0" xfId="3" applyFont="1" applyAlignment="1">
      <alignment horizontal="center"/>
    </xf>
    <xf numFmtId="0" fontId="3" fillId="0" borderId="0" xfId="3" applyFont="1"/>
    <xf numFmtId="0" fontId="4" fillId="0" borderId="0" xfId="3" applyFont="1" applyAlignment="1">
      <alignment horizontal="center"/>
    </xf>
    <xf numFmtId="0" fontId="5" fillId="0" borderId="0" xfId="3" applyFont="1" applyAlignment="1">
      <alignment horizontal="left"/>
    </xf>
    <xf numFmtId="0" fontId="4" fillId="0" borderId="0" xfId="3" applyFont="1"/>
    <xf numFmtId="0" fontId="6" fillId="0" borderId="0" xfId="3" applyFont="1" applyAlignment="1">
      <alignment horizontal="left"/>
    </xf>
    <xf numFmtId="37" fontId="2" fillId="0" borderId="0" xfId="3" applyNumberFormat="1" applyFont="1"/>
    <xf numFmtId="164" fontId="2" fillId="0" borderId="0" xfId="1" applyNumberFormat="1" applyFont="1" applyFill="1" applyAlignment="1"/>
    <xf numFmtId="164" fontId="2" fillId="0" borderId="0" xfId="1" applyNumberFormat="1" applyFont="1" applyFill="1" applyAlignment="1">
      <alignment horizontal="right"/>
    </xf>
    <xf numFmtId="0" fontId="3" fillId="0" borderId="0" xfId="3" applyFont="1" applyAlignment="1">
      <alignment horizontal="left"/>
    </xf>
    <xf numFmtId="0" fontId="8" fillId="0" borderId="0" xfId="3" applyFont="1" applyAlignment="1">
      <alignment horizontal="left"/>
    </xf>
    <xf numFmtId="0" fontId="9" fillId="0" borderId="0" xfId="3" applyFont="1" applyAlignment="1">
      <alignment horizontal="left"/>
    </xf>
    <xf numFmtId="37" fontId="2" fillId="0" borderId="0" xfId="3" applyNumberFormat="1" applyFont="1" applyAlignment="1">
      <alignment horizontal="right"/>
    </xf>
    <xf numFmtId="0" fontId="2" fillId="0" borderId="0" xfId="3" applyFont="1" applyAlignment="1">
      <alignment horizontal="right"/>
    </xf>
    <xf numFmtId="0" fontId="2" fillId="0" borderId="0" xfId="0" applyFont="1" applyAlignment="1">
      <alignment horizontal="left" vertical="center"/>
    </xf>
    <xf numFmtId="164" fontId="2" fillId="0" borderId="0" xfId="1" applyNumberFormat="1" applyFont="1" applyFill="1" applyBorder="1" applyAlignment="1"/>
    <xf numFmtId="164" fontId="2" fillId="0" borderId="1" xfId="1" applyNumberFormat="1" applyFont="1" applyFill="1" applyBorder="1" applyAlignment="1"/>
    <xf numFmtId="164" fontId="2" fillId="0" borderId="1" xfId="1" applyNumberFormat="1" applyFont="1" applyFill="1" applyBorder="1" applyAlignment="1">
      <alignment horizontal="right"/>
    </xf>
    <xf numFmtId="0" fontId="10" fillId="0" borderId="0" xfId="3" applyFont="1" applyAlignment="1">
      <alignment horizontal="left"/>
    </xf>
    <xf numFmtId="0" fontId="11" fillId="0" borderId="0" xfId="3" applyFont="1" applyAlignment="1">
      <alignment horizontal="center"/>
    </xf>
    <xf numFmtId="164" fontId="3" fillId="0" borderId="0" xfId="1" applyNumberFormat="1" applyFont="1" applyFill="1" applyBorder="1" applyAlignment="1"/>
    <xf numFmtId="164" fontId="3" fillId="0" borderId="2" xfId="1" applyNumberFormat="1" applyFont="1" applyFill="1" applyBorder="1" applyAlignment="1"/>
    <xf numFmtId="0" fontId="3" fillId="0" borderId="0" xfId="0" applyFont="1" applyAlignment="1">
      <alignment wrapText="1"/>
    </xf>
    <xf numFmtId="0" fontId="6" fillId="0" borderId="0" xfId="0" applyFont="1" applyAlignment="1">
      <alignment horizontal="center" wrapText="1"/>
    </xf>
    <xf numFmtId="0" fontId="2" fillId="0" borderId="0" xfId="0" applyFont="1" applyAlignment="1">
      <alignment wrapText="1"/>
    </xf>
    <xf numFmtId="164" fontId="2" fillId="0" borderId="0" xfId="3" applyNumberFormat="1" applyFont="1"/>
    <xf numFmtId="164" fontId="2" fillId="0" borderId="0" xfId="1" applyNumberFormat="1" applyFont="1" applyFill="1" applyBorder="1" applyAlignment="1">
      <alignment wrapText="1"/>
    </xf>
    <xf numFmtId="0" fontId="4" fillId="0" borderId="0" xfId="0" applyFont="1" applyAlignment="1">
      <alignment horizontal="center" wrapText="1"/>
    </xf>
    <xf numFmtId="164" fontId="3" fillId="0" borderId="0" xfId="1" applyNumberFormat="1" applyFont="1" applyFill="1" applyBorder="1" applyAlignment="1">
      <alignment wrapText="1"/>
    </xf>
    <xf numFmtId="0" fontId="3" fillId="0" borderId="0" xfId="3" applyFont="1" applyAlignment="1">
      <alignment wrapText="1"/>
    </xf>
    <xf numFmtId="43" fontId="3" fillId="0" borderId="0" xfId="1" applyFont="1" applyFill="1" applyAlignment="1">
      <alignment wrapText="1"/>
    </xf>
    <xf numFmtId="37" fontId="3" fillId="0" borderId="0" xfId="4" applyNumberFormat="1" applyFont="1"/>
    <xf numFmtId="0" fontId="2" fillId="0" borderId="0" xfId="0" applyFont="1" applyAlignment="1">
      <alignment horizontal="left"/>
    </xf>
    <xf numFmtId="43" fontId="3" fillId="0" borderId="3" xfId="1" applyFont="1" applyFill="1" applyBorder="1" applyAlignment="1"/>
    <xf numFmtId="0" fontId="4" fillId="0" borderId="0" xfId="3" applyFont="1" applyAlignment="1">
      <alignment horizontal="left"/>
    </xf>
    <xf numFmtId="0" fontId="12" fillId="0" borderId="0" xfId="3" applyFont="1" applyAlignment="1">
      <alignment horizontal="left"/>
    </xf>
    <xf numFmtId="0" fontId="6" fillId="0" borderId="0" xfId="3" applyFont="1" applyAlignment="1">
      <alignment horizontal="center"/>
    </xf>
    <xf numFmtId="0" fontId="3" fillId="0" borderId="0" xfId="0" applyFont="1" applyAlignment="1">
      <alignment horizontal="left"/>
    </xf>
    <xf numFmtId="164" fontId="3" fillId="0" borderId="0" xfId="1" applyNumberFormat="1" applyFont="1" applyFill="1" applyAlignment="1"/>
    <xf numFmtId="0" fontId="6" fillId="0" borderId="0" xfId="0" applyFont="1" applyAlignment="1">
      <alignment horizontal="left"/>
    </xf>
    <xf numFmtId="164" fontId="2" fillId="0" borderId="0" xfId="1" applyNumberFormat="1" applyFont="1" applyFill="1" applyAlignment="1">
      <alignment horizontal="left"/>
    </xf>
    <xf numFmtId="164" fontId="2" fillId="0" borderId="1" xfId="1" applyNumberFormat="1" applyFont="1" applyFill="1" applyBorder="1" applyAlignment="1">
      <alignment horizontal="left"/>
    </xf>
    <xf numFmtId="164" fontId="2" fillId="0" borderId="0" xfId="1" applyNumberFormat="1" applyFont="1" applyFill="1" applyBorder="1" applyAlignment="1">
      <alignment horizontal="right"/>
    </xf>
    <xf numFmtId="0" fontId="16" fillId="0" borderId="0" xfId="0" applyFont="1" applyAlignment="1">
      <alignment horizontal="left"/>
    </xf>
    <xf numFmtId="164" fontId="16" fillId="0" borderId="0" xfId="1" applyNumberFormat="1" applyFont="1" applyFill="1" applyAlignment="1">
      <alignment horizontal="left"/>
    </xf>
    <xf numFmtId="164" fontId="3" fillId="0" borderId="1" xfId="1" applyNumberFormat="1" applyFont="1" applyFill="1" applyBorder="1" applyAlignment="1"/>
    <xf numFmtId="164" fontId="3" fillId="0" borderId="4" xfId="1" applyNumberFormat="1" applyFont="1" applyFill="1" applyBorder="1" applyAlignment="1"/>
    <xf numFmtId="0" fontId="4" fillId="0" borderId="0" xfId="3" applyFont="1" applyAlignment="1">
      <alignment horizontal="left" vertical="center"/>
    </xf>
    <xf numFmtId="0" fontId="4" fillId="0" borderId="0" xfId="3" applyFont="1" applyAlignment="1">
      <alignment vertical="center"/>
    </xf>
    <xf numFmtId="0" fontId="2" fillId="0" borderId="0" xfId="3" applyFont="1" applyAlignment="1">
      <alignment vertical="center"/>
    </xf>
    <xf numFmtId="0" fontId="2" fillId="0" borderId="0" xfId="3" applyFont="1" applyAlignment="1">
      <alignment horizontal="left" vertical="center"/>
    </xf>
    <xf numFmtId="0" fontId="2" fillId="0" borderId="0" xfId="3" applyFont="1" applyAlignment="1">
      <alignment horizontal="center" vertical="center"/>
    </xf>
    <xf numFmtId="0" fontId="4" fillId="0" borderId="0" xfId="3" applyFont="1" applyAlignment="1">
      <alignment horizontal="center" vertical="center"/>
    </xf>
    <xf numFmtId="0" fontId="3" fillId="0" borderId="0" xfId="3" applyFont="1" applyAlignment="1">
      <alignment horizontal="center" vertical="center"/>
    </xf>
    <xf numFmtId="37" fontId="2" fillId="0" borderId="0" xfId="3" applyNumberFormat="1" applyFont="1" applyAlignment="1">
      <alignment horizontal="center" vertical="center"/>
    </xf>
    <xf numFmtId="37" fontId="3" fillId="0" borderId="0" xfId="3" applyNumberFormat="1" applyFont="1" applyAlignment="1">
      <alignment horizontal="right"/>
    </xf>
    <xf numFmtId="43" fontId="2" fillId="0" borderId="0" xfId="2" applyFont="1" applyFill="1" applyBorder="1" applyAlignment="1">
      <alignment horizontal="right"/>
    </xf>
    <xf numFmtId="164" fontId="3" fillId="0" borderId="0" xfId="2" applyNumberFormat="1" applyFont="1" applyFill="1" applyBorder="1" applyAlignment="1">
      <alignment horizontal="right"/>
    </xf>
    <xf numFmtId="43" fontId="3" fillId="0" borderId="0" xfId="2" applyFont="1" applyFill="1" applyBorder="1" applyAlignment="1">
      <alignment horizontal="right"/>
    </xf>
    <xf numFmtId="43" fontId="2" fillId="0" borderId="0" xfId="2" applyFont="1" applyFill="1" applyAlignment="1">
      <alignment horizontal="right"/>
    </xf>
    <xf numFmtId="164" fontId="2" fillId="0" borderId="0" xfId="2" applyNumberFormat="1" applyFont="1" applyFill="1" applyBorder="1" applyAlignment="1">
      <alignment horizontal="right"/>
    </xf>
    <xf numFmtId="43" fontId="2" fillId="0" borderId="1" xfId="2" applyFont="1" applyFill="1" applyBorder="1" applyAlignment="1">
      <alignment horizontal="right"/>
    </xf>
    <xf numFmtId="164" fontId="2" fillId="0" borderId="1" xfId="2" applyNumberFormat="1" applyFont="1" applyFill="1" applyBorder="1" applyAlignment="1">
      <alignment horizontal="right"/>
    </xf>
    <xf numFmtId="164" fontId="3" fillId="0" borderId="1" xfId="2" applyNumberFormat="1" applyFont="1" applyFill="1" applyBorder="1" applyAlignment="1">
      <alignment horizontal="right"/>
    </xf>
    <xf numFmtId="0" fontId="3" fillId="0" borderId="0" xfId="3" applyFont="1" applyAlignment="1">
      <alignment horizontal="left" vertical="center"/>
    </xf>
    <xf numFmtId="43" fontId="2" fillId="0" borderId="0" xfId="2" applyFont="1" applyFill="1" applyBorder="1" applyAlignment="1">
      <alignment horizontal="center"/>
    </xf>
    <xf numFmtId="164" fontId="2" fillId="0" borderId="0" xfId="2" applyNumberFormat="1" applyFont="1" applyFill="1" applyAlignment="1">
      <alignment horizontal="right"/>
    </xf>
    <xf numFmtId="37" fontId="2" fillId="0" borderId="0" xfId="3" applyNumberFormat="1" applyFont="1" applyAlignment="1">
      <alignment horizontal="center"/>
    </xf>
    <xf numFmtId="164" fontId="3" fillId="0" borderId="2" xfId="2" applyNumberFormat="1" applyFont="1" applyFill="1" applyBorder="1" applyAlignment="1">
      <alignment horizontal="right"/>
    </xf>
    <xf numFmtId="43" fontId="3" fillId="0" borderId="2" xfId="2" applyFont="1" applyFill="1" applyBorder="1" applyAlignment="1">
      <alignment horizontal="right"/>
    </xf>
    <xf numFmtId="37" fontId="3" fillId="0" borderId="0" xfId="3" applyNumberFormat="1" applyFont="1" applyAlignment="1">
      <alignment horizontal="center"/>
    </xf>
    <xf numFmtId="43" fontId="3" fillId="0" borderId="5" xfId="2" applyFont="1" applyFill="1" applyBorder="1" applyAlignment="1">
      <alignment horizontal="right"/>
    </xf>
    <xf numFmtId="164" fontId="3" fillId="0" borderId="5" xfId="2" applyNumberFormat="1" applyFont="1" applyFill="1" applyBorder="1" applyAlignment="1">
      <alignment horizontal="right"/>
    </xf>
    <xf numFmtId="41" fontId="3" fillId="0" borderId="5" xfId="2" applyNumberFormat="1" applyFont="1" applyFill="1" applyBorder="1" applyAlignment="1">
      <alignment horizontal="center"/>
    </xf>
    <xf numFmtId="164" fontId="3" fillId="0" borderId="5" xfId="2" applyNumberFormat="1" applyFont="1" applyFill="1" applyBorder="1" applyAlignment="1">
      <alignment horizontal="center"/>
    </xf>
    <xf numFmtId="164" fontId="3" fillId="0" borderId="3" xfId="2" applyNumberFormat="1" applyFont="1" applyFill="1" applyBorder="1" applyAlignment="1">
      <alignment horizontal="right"/>
    </xf>
    <xf numFmtId="0" fontId="1" fillId="0" borderId="0" xfId="3" applyFont="1" applyAlignment="1">
      <alignment horizontal="left" vertical="center"/>
    </xf>
    <xf numFmtId="0" fontId="2" fillId="0" borderId="0" xfId="0" applyFont="1"/>
    <xf numFmtId="164" fontId="3" fillId="0" borderId="0" xfId="1" applyNumberFormat="1" applyFont="1" applyFill="1" applyBorder="1" applyAlignment="1">
      <alignment horizontal="right"/>
    </xf>
    <xf numFmtId="164" fontId="3" fillId="0" borderId="2" xfId="1" applyNumberFormat="1" applyFont="1" applyFill="1" applyBorder="1" applyAlignment="1">
      <alignment horizontal="center"/>
    </xf>
    <xf numFmtId="164" fontId="3" fillId="0" borderId="2" xfId="1" applyNumberFormat="1" applyFont="1" applyFill="1" applyBorder="1" applyAlignment="1">
      <alignment horizontal="right"/>
    </xf>
    <xf numFmtId="164" fontId="3" fillId="0" borderId="3" xfId="1" applyNumberFormat="1" applyFont="1" applyFill="1" applyBorder="1" applyAlignment="1">
      <alignment horizontal="right"/>
    </xf>
    <xf numFmtId="0" fontId="1" fillId="0" borderId="0" xfId="3" applyFont="1"/>
    <xf numFmtId="0" fontId="6" fillId="0" borderId="0" xfId="3" applyFont="1"/>
    <xf numFmtId="0" fontId="14" fillId="0" borderId="0" xfId="0" applyFont="1"/>
    <xf numFmtId="0" fontId="4" fillId="0" borderId="0" xfId="3" applyFont="1" applyAlignment="1">
      <alignment horizontal="right"/>
    </xf>
    <xf numFmtId="164" fontId="3" fillId="0" borderId="0" xfId="1" applyNumberFormat="1" applyFont="1" applyFill="1" applyAlignment="1">
      <alignment horizontal="right"/>
    </xf>
    <xf numFmtId="164" fontId="2" fillId="0" borderId="0" xfId="1" applyNumberFormat="1" applyFont="1" applyFill="1" applyBorder="1" applyAlignment="1">
      <alignment horizontal="left"/>
    </xf>
    <xf numFmtId="0" fontId="17" fillId="0" borderId="0" xfId="3" applyFont="1"/>
    <xf numFmtId="0" fontId="18" fillId="0" borderId="0" xfId="3" applyFont="1" applyAlignment="1">
      <alignment horizontal="left"/>
    </xf>
    <xf numFmtId="4" fontId="14" fillId="0" borderId="0" xfId="0" applyNumberFormat="1" applyFont="1"/>
    <xf numFmtId="43" fontId="16" fillId="0" borderId="0" xfId="1" applyFont="1"/>
    <xf numFmtId="165" fontId="16" fillId="0" borderId="0" xfId="1" applyNumberFormat="1" applyFont="1" applyFill="1"/>
    <xf numFmtId="164" fontId="2" fillId="0" borderId="5" xfId="1" applyNumberFormat="1" applyFont="1" applyFill="1" applyBorder="1" applyAlignment="1"/>
    <xf numFmtId="164" fontId="2" fillId="0" borderId="0" xfId="0" applyNumberFormat="1" applyFont="1"/>
    <xf numFmtId="164" fontId="3" fillId="0" borderId="0" xfId="3" applyNumberFormat="1" applyFont="1" applyAlignment="1">
      <alignment horizontal="right"/>
    </xf>
    <xf numFmtId="164" fontId="3" fillId="0" borderId="0" xfId="3" applyNumberFormat="1" applyFont="1"/>
    <xf numFmtId="164" fontId="2" fillId="0" borderId="0" xfId="3" applyNumberFormat="1" applyFont="1" applyAlignment="1">
      <alignment horizontal="right"/>
    </xf>
    <xf numFmtId="43" fontId="16" fillId="0" borderId="0" xfId="1" applyFont="1" applyFill="1"/>
    <xf numFmtId="164" fontId="3" fillId="0" borderId="3" xfId="1" applyNumberFormat="1" applyFont="1" applyFill="1" applyBorder="1" applyAlignment="1"/>
    <xf numFmtId="164" fontId="16" fillId="0" borderId="0" xfId="1" applyNumberFormat="1" applyFont="1" applyFill="1"/>
    <xf numFmtId="164" fontId="2" fillId="0" borderId="3" xfId="1" applyNumberFormat="1" applyFont="1" applyFill="1" applyBorder="1" applyAlignment="1"/>
    <xf numFmtId="164" fontId="2" fillId="0" borderId="6" xfId="1" applyNumberFormat="1" applyFont="1" applyFill="1" applyBorder="1" applyAlignment="1"/>
    <xf numFmtId="164" fontId="16" fillId="0" borderId="0" xfId="1" applyNumberFormat="1" applyFont="1" applyFill="1" applyAlignment="1"/>
    <xf numFmtId="164" fontId="2" fillId="0" borderId="0" xfId="1" applyNumberFormat="1" applyFont="1" applyFill="1" applyAlignment="1">
      <alignment wrapText="1"/>
    </xf>
    <xf numFmtId="164" fontId="3" fillId="0" borderId="0" xfId="1" applyNumberFormat="1" applyFont="1" applyFill="1" applyAlignment="1">
      <alignment wrapText="1"/>
    </xf>
    <xf numFmtId="164" fontId="2" fillId="0" borderId="0" xfId="1" applyNumberFormat="1" applyFont="1" applyFill="1" applyAlignment="1">
      <alignment vertical="top"/>
    </xf>
    <xf numFmtId="0" fontId="2" fillId="0" borderId="0" xfId="3" applyFont="1" applyAlignment="1">
      <alignment vertical="top"/>
    </xf>
    <xf numFmtId="164" fontId="2" fillId="0" borderId="0" xfId="1" applyNumberFormat="1" applyFont="1" applyFill="1" applyBorder="1" applyAlignment="1">
      <alignment vertical="top"/>
    </xf>
    <xf numFmtId="0" fontId="6" fillId="0" borderId="0" xfId="3" applyFont="1" applyAlignment="1">
      <alignment vertical="center"/>
    </xf>
    <xf numFmtId="0" fontId="3" fillId="0" borderId="0" xfId="3" applyFont="1" applyAlignment="1">
      <alignment horizontal="center" vertical="top"/>
    </xf>
    <xf numFmtId="0" fontId="4" fillId="0" borderId="0" xfId="0" applyFont="1" applyAlignment="1">
      <alignment horizontal="center"/>
    </xf>
    <xf numFmtId="0" fontId="19" fillId="0" borderId="0" xfId="3" applyFont="1" applyAlignment="1">
      <alignment horizontal="center"/>
    </xf>
    <xf numFmtId="0" fontId="20" fillId="0" borderId="0" xfId="0" applyFont="1" applyAlignment="1">
      <alignment horizontal="center"/>
    </xf>
    <xf numFmtId="0" fontId="12" fillId="0" borderId="0" xfId="3" applyFont="1" applyAlignment="1">
      <alignment horizontal="center"/>
    </xf>
    <xf numFmtId="43" fontId="3" fillId="0" borderId="7" xfId="1" applyFont="1" applyFill="1" applyBorder="1" applyAlignment="1"/>
    <xf numFmtId="164" fontId="16" fillId="0" borderId="0" xfId="0" applyNumberFormat="1" applyFont="1"/>
    <xf numFmtId="164" fontId="2" fillId="0" borderId="0" xfId="1" applyNumberFormat="1" applyFont="1" applyFill="1"/>
    <xf numFmtId="164" fontId="3" fillId="0" borderId="0" xfId="1" applyNumberFormat="1" applyFont="1" applyFill="1"/>
    <xf numFmtId="0" fontId="3" fillId="0" borderId="0" xfId="0" applyFont="1"/>
    <xf numFmtId="41" fontId="3" fillId="0" borderId="2" xfId="1" applyNumberFormat="1" applyFont="1" applyFill="1" applyBorder="1" applyAlignment="1">
      <alignment horizontal="right"/>
    </xf>
    <xf numFmtId="164" fontId="2" fillId="0" borderId="0" xfId="1" applyNumberFormat="1" applyFont="1"/>
    <xf numFmtId="164" fontId="3" fillId="0" borderId="0" xfId="1" applyNumberFormat="1" applyFont="1"/>
    <xf numFmtId="0" fontId="3" fillId="0" borderId="0" xfId="0" applyFont="1" applyAlignment="1">
      <alignment vertical="top" wrapText="1"/>
    </xf>
    <xf numFmtId="164" fontId="3" fillId="0" borderId="4" xfId="1" applyNumberFormat="1" applyFont="1" applyFill="1" applyBorder="1" applyAlignment="1">
      <alignment vertical="top"/>
    </xf>
    <xf numFmtId="0" fontId="2" fillId="0" borderId="0" xfId="0" applyFont="1" applyAlignment="1">
      <alignment horizontal="center"/>
    </xf>
    <xf numFmtId="0" fontId="2" fillId="0" borderId="0" xfId="6" applyFont="1" applyAlignment="1">
      <alignment horizontal="center" vertical="center"/>
    </xf>
    <xf numFmtId="0" fontId="23" fillId="0" borderId="0" xfId="0" applyFont="1" applyAlignment="1">
      <alignment horizontal="center"/>
    </xf>
    <xf numFmtId="41" fontId="3" fillId="0" borderId="0" xfId="1" applyNumberFormat="1" applyFont="1" applyFill="1" applyBorder="1" applyAlignment="1">
      <alignment horizontal="right"/>
    </xf>
    <xf numFmtId="164" fontId="14" fillId="0" borderId="0" xfId="0" applyNumberFormat="1" applyFont="1"/>
    <xf numFmtId="164" fontId="23" fillId="0" borderId="0" xfId="1" applyNumberFormat="1" applyFont="1"/>
    <xf numFmtId="0" fontId="2" fillId="0" borderId="0" xfId="3" applyFont="1" applyFill="1" applyAlignment="1">
      <alignment horizontal="left"/>
    </xf>
    <xf numFmtId="0" fontId="4" fillId="0" borderId="0" xfId="3" applyFont="1" applyFill="1" applyAlignment="1">
      <alignment horizontal="center"/>
    </xf>
    <xf numFmtId="0" fontId="16" fillId="0" borderId="0" xfId="0" applyFont="1" applyFill="1"/>
    <xf numFmtId="0" fontId="3" fillId="0" borderId="0" xfId="3" applyFont="1" applyAlignment="1">
      <alignment horizontal="center"/>
    </xf>
    <xf numFmtId="0" fontId="2" fillId="0" borderId="0" xfId="3" applyFont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3" applyFont="1" applyAlignment="1">
      <alignment horizontal="center" vertical="top"/>
    </xf>
    <xf numFmtId="0" fontId="4" fillId="0" borderId="0" xfId="3" applyFont="1" applyAlignment="1">
      <alignment horizontal="center" vertical="center"/>
    </xf>
    <xf numFmtId="0" fontId="4" fillId="0" borderId="0" xfId="3" applyFont="1" applyAlignment="1">
      <alignment horizontal="center"/>
    </xf>
    <xf numFmtId="0" fontId="3" fillId="0" borderId="0" xfId="3" applyFont="1" applyAlignment="1">
      <alignment horizontal="center"/>
    </xf>
    <xf numFmtId="0" fontId="2" fillId="0" borderId="0" xfId="3" applyFont="1" applyAlignment="1">
      <alignment horizontal="center"/>
    </xf>
    <xf numFmtId="0" fontId="4" fillId="0" borderId="0" xfId="3" applyFont="1" applyAlignment="1">
      <alignment horizontal="center"/>
    </xf>
    <xf numFmtId="0" fontId="4" fillId="0" borderId="0" xfId="3" applyFont="1" applyAlignment="1">
      <alignment horizontal="center" vertical="top"/>
    </xf>
    <xf numFmtId="0" fontId="2" fillId="0" borderId="0" xfId="3" applyFont="1" applyAlignment="1">
      <alignment horizontal="center" wrapText="1"/>
    </xf>
    <xf numFmtId="0" fontId="3" fillId="0" borderId="0" xfId="3" applyFont="1" applyAlignment="1">
      <alignment horizontal="center" vertical="center"/>
    </xf>
    <xf numFmtId="0" fontId="2" fillId="0" borderId="1" xfId="3" applyFont="1" applyBorder="1" applyAlignment="1">
      <alignment horizontal="center" vertical="center"/>
    </xf>
    <xf numFmtId="0" fontId="2" fillId="0" borderId="0" xfId="3" applyFont="1" applyAlignment="1">
      <alignment horizontal="center" vertical="top" wrapText="1"/>
    </xf>
    <xf numFmtId="0" fontId="4" fillId="0" borderId="0" xfId="3" applyFont="1" applyAlignment="1">
      <alignment horizontal="center" vertical="center"/>
    </xf>
  </cellXfs>
  <cellStyles count="7">
    <cellStyle name="Comma" xfId="1" builtinId="3"/>
    <cellStyle name="Comma 16 2" xfId="2" xr:uid="{00000000-0005-0000-0000-000001000000}"/>
    <cellStyle name="Comma 25 2" xfId="5" xr:uid="{80DA9505-41E9-4F62-8130-A45B43C08A3F}"/>
    <cellStyle name="Normal" xfId="0" builtinId="0"/>
    <cellStyle name="Normal 21" xfId="3" xr:uid="{00000000-0005-0000-0000-000003000000}"/>
    <cellStyle name="Normal_Copy of Indorama Venture_Eng" xfId="4" xr:uid="{00000000-0005-0000-0000-000004000000}"/>
    <cellStyle name="Normal_Draft PTTCHTx" xfId="6" xr:uid="{564DDD55-E35E-4F01-A174-D42A54F002A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1" tint="4.9989318521683403E-2"/>
    <pageSetUpPr fitToPage="1"/>
  </sheetPr>
  <dimension ref="A1:I87"/>
  <sheetViews>
    <sheetView view="pageBreakPreview" topLeftCell="A80" zoomScale="90" zoomScaleNormal="100" zoomScaleSheetLayoutView="90" workbookViewId="0">
      <selection activeCell="B82" sqref="B82"/>
    </sheetView>
  </sheetViews>
  <sheetFormatPr defaultColWidth="9.1796875" defaultRowHeight="22.5" customHeight="1" x14ac:dyDescent="0.35"/>
  <cols>
    <col min="1" max="1" width="33.1796875" style="4" customWidth="1"/>
    <col min="2" max="2" width="7.54296875" style="4" customWidth="1"/>
    <col min="3" max="3" width="12.453125" style="4" bestFit="1" customWidth="1"/>
    <col min="4" max="4" width="0.81640625" style="4" customWidth="1"/>
    <col min="5" max="5" width="12.453125" style="4" bestFit="1" customWidth="1"/>
    <col min="6" max="6" width="0.81640625" style="4" customWidth="1"/>
    <col min="7" max="7" width="12.453125" style="4" bestFit="1" customWidth="1"/>
    <col min="8" max="8" width="0.81640625" style="4" customWidth="1"/>
    <col min="9" max="9" width="12.453125" style="4" bestFit="1" customWidth="1"/>
    <col min="10" max="16384" width="9.1796875" style="4"/>
  </cols>
  <sheetData>
    <row r="1" spans="1:9" ht="22.5" customHeight="1" x14ac:dyDescent="0.7">
      <c r="A1" s="1" t="s">
        <v>0</v>
      </c>
      <c r="B1" s="2"/>
      <c r="C1" s="2"/>
      <c r="D1" s="2"/>
      <c r="E1" s="2"/>
      <c r="F1" s="2"/>
      <c r="G1" s="3"/>
      <c r="H1" s="3"/>
      <c r="I1" s="3"/>
    </row>
    <row r="2" spans="1:9" ht="22.5" customHeight="1" x14ac:dyDescent="0.7">
      <c r="A2" s="1" t="s">
        <v>1</v>
      </c>
      <c r="B2" s="2"/>
      <c r="C2" s="2"/>
      <c r="D2" s="2"/>
      <c r="E2" s="2"/>
      <c r="F2" s="2"/>
      <c r="G2" s="5"/>
      <c r="H2" s="5"/>
      <c r="I2" s="5"/>
    </row>
    <row r="3" spans="1:9" ht="22.5" customHeight="1" x14ac:dyDescent="0.7">
      <c r="A3" s="1"/>
      <c r="B3" s="2"/>
      <c r="C3" s="2"/>
      <c r="D3" s="2"/>
      <c r="E3" s="2"/>
      <c r="F3" s="2"/>
      <c r="G3" s="2"/>
      <c r="H3" s="2"/>
      <c r="I3" s="2"/>
    </row>
    <row r="4" spans="1:9" ht="22.5" customHeight="1" x14ac:dyDescent="0.7">
      <c r="A4" s="6"/>
      <c r="B4" s="7"/>
      <c r="C4" s="147" t="s">
        <v>2</v>
      </c>
      <c r="D4" s="147"/>
      <c r="E4" s="147"/>
      <c r="F4" s="8"/>
      <c r="G4" s="147" t="s">
        <v>3</v>
      </c>
      <c r="H4" s="147"/>
      <c r="I4" s="147"/>
    </row>
    <row r="5" spans="1:9" ht="22.5" customHeight="1" x14ac:dyDescent="0.65">
      <c r="A5" s="6"/>
      <c r="B5" s="7"/>
      <c r="C5" s="148" t="s">
        <v>4</v>
      </c>
      <c r="D5" s="148"/>
      <c r="E5" s="148"/>
      <c r="F5" s="2"/>
      <c r="G5" s="148" t="s">
        <v>4</v>
      </c>
      <c r="H5" s="148"/>
      <c r="I5" s="148"/>
    </row>
    <row r="6" spans="1:9" ht="22.5" customHeight="1" x14ac:dyDescent="0.7">
      <c r="A6" s="1" t="s">
        <v>5</v>
      </c>
      <c r="B6" s="9" t="s">
        <v>6</v>
      </c>
      <c r="C6" s="7">
        <v>2564</v>
      </c>
      <c r="D6" s="7"/>
      <c r="E6" s="7">
        <v>2563</v>
      </c>
      <c r="F6" s="7"/>
      <c r="G6" s="7">
        <v>2564</v>
      </c>
      <c r="H6" s="7"/>
      <c r="I6" s="7">
        <v>2563</v>
      </c>
    </row>
    <row r="7" spans="1:9" ht="22.5" customHeight="1" x14ac:dyDescent="0.65">
      <c r="A7" s="10"/>
      <c r="B7" s="9"/>
      <c r="C7" s="149" t="s">
        <v>7</v>
      </c>
      <c r="D7" s="149"/>
      <c r="E7" s="149"/>
      <c r="F7" s="149"/>
      <c r="G7" s="149"/>
      <c r="H7" s="149"/>
      <c r="I7" s="149"/>
    </row>
    <row r="8" spans="1:9" ht="23.15" customHeight="1" x14ac:dyDescent="0.7">
      <c r="A8" s="12" t="s">
        <v>8</v>
      </c>
      <c r="B8" s="9"/>
      <c r="C8" s="2"/>
      <c r="D8" s="2"/>
      <c r="E8" s="2"/>
      <c r="F8" s="2"/>
      <c r="G8" s="2"/>
      <c r="H8" s="2"/>
      <c r="I8" s="2"/>
    </row>
    <row r="9" spans="1:9" ht="23.15" customHeight="1" x14ac:dyDescent="0.65">
      <c r="A9" s="6" t="s">
        <v>9</v>
      </c>
      <c r="B9" s="9">
        <v>6</v>
      </c>
      <c r="C9" s="14">
        <v>382609637</v>
      </c>
      <c r="D9" s="14"/>
      <c r="E9" s="14">
        <v>194389005</v>
      </c>
      <c r="F9" s="14"/>
      <c r="G9" s="14">
        <v>324544988</v>
      </c>
      <c r="H9" s="14"/>
      <c r="I9" s="14">
        <v>151917400</v>
      </c>
    </row>
    <row r="10" spans="1:9" ht="23.15" customHeight="1" x14ac:dyDescent="0.65">
      <c r="A10" s="6" t="s">
        <v>10</v>
      </c>
      <c r="B10" s="9" t="s">
        <v>236</v>
      </c>
      <c r="C10" s="14">
        <v>340585908</v>
      </c>
      <c r="D10" s="14"/>
      <c r="E10" s="14">
        <v>435587557</v>
      </c>
      <c r="F10" s="14"/>
      <c r="G10" s="14">
        <v>318779821</v>
      </c>
      <c r="H10" s="14"/>
      <c r="I10" s="14">
        <v>418916890</v>
      </c>
    </row>
    <row r="11" spans="1:9" ht="23.15" customHeight="1" x14ac:dyDescent="0.65">
      <c r="A11" s="6" t="s">
        <v>11</v>
      </c>
      <c r="B11" s="9">
        <v>5</v>
      </c>
      <c r="C11" s="14">
        <v>89166138</v>
      </c>
      <c r="D11" s="14"/>
      <c r="E11" s="14">
        <v>64461846</v>
      </c>
      <c r="F11" s="14"/>
      <c r="G11" s="14">
        <v>88194135</v>
      </c>
      <c r="H11" s="14"/>
      <c r="I11" s="14">
        <v>63018425</v>
      </c>
    </row>
    <row r="12" spans="1:9" ht="23.15" customHeight="1" x14ac:dyDescent="0.65">
      <c r="A12" s="6" t="s">
        <v>12</v>
      </c>
      <c r="B12" s="9" t="s">
        <v>243</v>
      </c>
      <c r="C12" s="15">
        <v>0</v>
      </c>
      <c r="D12" s="15"/>
      <c r="E12" s="15">
        <v>0</v>
      </c>
      <c r="F12" s="15"/>
      <c r="G12" s="14">
        <v>5610000</v>
      </c>
      <c r="H12" s="14"/>
      <c r="I12" s="14">
        <v>5610000</v>
      </c>
    </row>
    <row r="13" spans="1:9" ht="23.15" customHeight="1" x14ac:dyDescent="0.65">
      <c r="A13" s="6" t="s">
        <v>13</v>
      </c>
      <c r="B13" s="9">
        <v>8</v>
      </c>
      <c r="C13" s="14">
        <v>290717932</v>
      </c>
      <c r="D13" s="14"/>
      <c r="E13" s="14">
        <v>221066443</v>
      </c>
      <c r="F13" s="14"/>
      <c r="G13" s="14">
        <v>247138839</v>
      </c>
      <c r="H13" s="14"/>
      <c r="I13" s="14">
        <v>175509538</v>
      </c>
    </row>
    <row r="14" spans="1:9" ht="23.15" customHeight="1" x14ac:dyDescent="0.65">
      <c r="A14" s="6" t="s">
        <v>14</v>
      </c>
      <c r="B14" s="9">
        <v>27</v>
      </c>
      <c r="C14" s="14">
        <v>1371105836</v>
      </c>
      <c r="D14" s="14"/>
      <c r="E14" s="14">
        <v>1415102085</v>
      </c>
      <c r="F14" s="14"/>
      <c r="G14" s="14">
        <v>1371105836</v>
      </c>
      <c r="H14" s="14"/>
      <c r="I14" s="14">
        <v>1415102085</v>
      </c>
    </row>
    <row r="15" spans="1:9" ht="23.15" customHeight="1" x14ac:dyDescent="0.65">
      <c r="A15" s="6" t="s">
        <v>15</v>
      </c>
      <c r="B15" s="9"/>
      <c r="C15" s="14">
        <v>49508226</v>
      </c>
      <c r="D15" s="14"/>
      <c r="E15" s="14">
        <v>30710236</v>
      </c>
      <c r="F15" s="14"/>
      <c r="G15" s="14">
        <v>48484762</v>
      </c>
      <c r="H15" s="14"/>
      <c r="I15" s="14">
        <v>18118201</v>
      </c>
    </row>
    <row r="16" spans="1:9" ht="23.15" customHeight="1" x14ac:dyDescent="0.7">
      <c r="A16" s="16" t="s">
        <v>16</v>
      </c>
      <c r="B16" s="9"/>
      <c r="C16" s="28">
        <f>SUM(C9:C15)</f>
        <v>2523693677</v>
      </c>
      <c r="D16" s="27"/>
      <c r="E16" s="28">
        <f>SUM(E9:E15)</f>
        <v>2361317172</v>
      </c>
      <c r="F16" s="27"/>
      <c r="G16" s="28">
        <f>SUM(G9:G15)</f>
        <v>2403858381</v>
      </c>
      <c r="H16" s="45"/>
      <c r="I16" s="28">
        <f>SUM(I9:I15)</f>
        <v>2248192539</v>
      </c>
    </row>
    <row r="17" spans="1:9" ht="23.15" customHeight="1" x14ac:dyDescent="0.65">
      <c r="A17" s="17"/>
      <c r="B17" s="9"/>
      <c r="C17" s="13"/>
      <c r="D17" s="13"/>
      <c r="E17" s="13"/>
      <c r="F17" s="13"/>
      <c r="G17" s="13"/>
      <c r="H17" s="13"/>
      <c r="I17" s="13"/>
    </row>
    <row r="18" spans="1:9" ht="23.15" customHeight="1" x14ac:dyDescent="0.7">
      <c r="A18" s="12" t="s">
        <v>17</v>
      </c>
      <c r="B18" s="9"/>
      <c r="C18" s="13"/>
      <c r="D18" s="13"/>
      <c r="E18" s="13"/>
      <c r="F18" s="13"/>
      <c r="G18" s="13"/>
      <c r="H18" s="13"/>
      <c r="I18" s="13"/>
    </row>
    <row r="19" spans="1:9" ht="23.15" customHeight="1" x14ac:dyDescent="0.65">
      <c r="A19" s="6" t="s">
        <v>240</v>
      </c>
      <c r="B19" s="143">
        <v>27</v>
      </c>
      <c r="C19" s="15">
        <v>66752209</v>
      </c>
      <c r="D19" s="14"/>
      <c r="E19" s="15">
        <v>0</v>
      </c>
      <c r="F19" s="14"/>
      <c r="G19" s="14">
        <v>66752209</v>
      </c>
      <c r="H19" s="14"/>
      <c r="I19" s="14">
        <v>0</v>
      </c>
    </row>
    <row r="20" spans="1:9" ht="23.15" customHeight="1" x14ac:dyDescent="0.65">
      <c r="A20" s="2" t="s">
        <v>18</v>
      </c>
      <c r="B20" s="9">
        <v>9</v>
      </c>
      <c r="C20" s="15">
        <v>88954557</v>
      </c>
      <c r="D20" s="14"/>
      <c r="E20" s="15">
        <v>14189086</v>
      </c>
      <c r="F20" s="14"/>
      <c r="G20" s="14">
        <v>0</v>
      </c>
      <c r="H20" s="14"/>
      <c r="I20" s="14">
        <v>0</v>
      </c>
    </row>
    <row r="21" spans="1:9" ht="23.15" customHeight="1" x14ac:dyDescent="0.65">
      <c r="A21" s="2" t="s">
        <v>19</v>
      </c>
      <c r="B21" s="9">
        <v>10</v>
      </c>
      <c r="C21" s="15">
        <v>0</v>
      </c>
      <c r="D21" s="14"/>
      <c r="E21" s="15">
        <v>0</v>
      </c>
      <c r="F21" s="14"/>
      <c r="G21" s="14">
        <v>390161757</v>
      </c>
      <c r="H21" s="14"/>
      <c r="I21" s="14">
        <v>290161757</v>
      </c>
    </row>
    <row r="22" spans="1:9" ht="23.15" customHeight="1" x14ac:dyDescent="0.65">
      <c r="A22" s="6" t="s">
        <v>20</v>
      </c>
      <c r="B22" s="9">
        <v>12</v>
      </c>
      <c r="C22" s="14">
        <v>951274103</v>
      </c>
      <c r="D22" s="14"/>
      <c r="E22" s="14">
        <v>1006220547</v>
      </c>
      <c r="F22" s="14"/>
      <c r="G22" s="14">
        <v>816631323</v>
      </c>
      <c r="H22" s="14"/>
      <c r="I22" s="14">
        <v>881240267</v>
      </c>
    </row>
    <row r="23" spans="1:9" ht="23.15" customHeight="1" x14ac:dyDescent="0.65">
      <c r="A23" s="6" t="s">
        <v>21</v>
      </c>
      <c r="B23" s="9" t="s">
        <v>22</v>
      </c>
      <c r="C23" s="14">
        <v>54965055</v>
      </c>
      <c r="D23" s="14"/>
      <c r="E23" s="14">
        <v>96762821</v>
      </c>
      <c r="F23" s="14"/>
      <c r="G23" s="14">
        <v>47224314</v>
      </c>
      <c r="H23" s="14"/>
      <c r="I23" s="14">
        <v>63124005</v>
      </c>
    </row>
    <row r="24" spans="1:9" ht="23.15" customHeight="1" x14ac:dyDescent="0.65">
      <c r="A24" s="6" t="s">
        <v>23</v>
      </c>
      <c r="B24" s="9">
        <v>14</v>
      </c>
      <c r="C24" s="14">
        <v>90898858</v>
      </c>
      <c r="D24" s="14"/>
      <c r="E24" s="14">
        <v>90898858</v>
      </c>
      <c r="F24" s="14"/>
      <c r="G24" s="14">
        <v>0</v>
      </c>
      <c r="H24" s="14"/>
      <c r="I24" s="14">
        <v>0</v>
      </c>
    </row>
    <row r="25" spans="1:9" ht="23.15" customHeight="1" x14ac:dyDescent="0.65">
      <c r="A25" s="6" t="s">
        <v>24</v>
      </c>
      <c r="B25" s="9">
        <v>15</v>
      </c>
      <c r="C25" s="14">
        <v>43346346</v>
      </c>
      <c r="D25" s="14"/>
      <c r="E25" s="14">
        <v>49952033</v>
      </c>
      <c r="F25" s="14"/>
      <c r="G25" s="14">
        <v>34880909</v>
      </c>
      <c r="H25" s="14"/>
      <c r="I25" s="14">
        <v>40338574</v>
      </c>
    </row>
    <row r="26" spans="1:9" s="140" customFormat="1" ht="23.15" customHeight="1" x14ac:dyDescent="0.65">
      <c r="A26" s="138" t="s">
        <v>25</v>
      </c>
      <c r="B26" s="139">
        <v>24</v>
      </c>
      <c r="C26" s="14">
        <v>19813093</v>
      </c>
      <c r="D26" s="14"/>
      <c r="E26" s="14">
        <v>18306227</v>
      </c>
      <c r="F26" s="14"/>
      <c r="G26" s="14">
        <v>19677392</v>
      </c>
      <c r="H26" s="14"/>
      <c r="I26" s="14">
        <v>18210524</v>
      </c>
    </row>
    <row r="27" spans="1:9" ht="23.15" customHeight="1" x14ac:dyDescent="0.65">
      <c r="A27" s="6" t="s">
        <v>26</v>
      </c>
      <c r="B27" s="9">
        <v>5</v>
      </c>
      <c r="C27" s="14">
        <v>8703320</v>
      </c>
      <c r="D27" s="14"/>
      <c r="E27" s="14">
        <v>9513149</v>
      </c>
      <c r="F27" s="14"/>
      <c r="G27" s="14">
        <v>4495238</v>
      </c>
      <c r="H27" s="14"/>
      <c r="I27" s="14">
        <v>5515238</v>
      </c>
    </row>
    <row r="28" spans="1:9" ht="23.15" customHeight="1" x14ac:dyDescent="0.7">
      <c r="A28" s="16" t="s">
        <v>27</v>
      </c>
      <c r="B28" s="9"/>
      <c r="C28" s="28">
        <f>SUM(C19:C27)</f>
        <v>1324707541</v>
      </c>
      <c r="D28" s="27"/>
      <c r="E28" s="28">
        <f>SUM(E19:E27)</f>
        <v>1285842721</v>
      </c>
      <c r="F28" s="27"/>
      <c r="G28" s="28">
        <f>SUM(G19:G27)</f>
        <v>1379823142</v>
      </c>
      <c r="H28" s="45"/>
      <c r="I28" s="28">
        <f>SUM(I19:I27)</f>
        <v>1298590365</v>
      </c>
    </row>
    <row r="29" spans="1:9" ht="23.15" customHeight="1" x14ac:dyDescent="0.7">
      <c r="A29" s="16"/>
      <c r="B29" s="9"/>
      <c r="C29" s="27"/>
      <c r="D29" s="27"/>
      <c r="E29" s="27"/>
      <c r="F29" s="27"/>
      <c r="G29" s="22"/>
      <c r="H29" s="22"/>
      <c r="I29" s="22"/>
    </row>
    <row r="30" spans="1:9" ht="23.15" customHeight="1" thickBot="1" x14ac:dyDescent="0.75">
      <c r="A30" s="16" t="s">
        <v>28</v>
      </c>
      <c r="B30" s="9"/>
      <c r="C30" s="106">
        <f>SUM(C16,C28)</f>
        <v>3848401218</v>
      </c>
      <c r="D30" s="27"/>
      <c r="E30" s="106">
        <f>SUM(E16,E28)</f>
        <v>3647159893</v>
      </c>
      <c r="F30" s="27"/>
      <c r="G30" s="106">
        <f>SUM(G16,G28)</f>
        <v>3783681523</v>
      </c>
      <c r="H30" s="45"/>
      <c r="I30" s="106">
        <f>SUM(I16,I28)</f>
        <v>3546782904</v>
      </c>
    </row>
    <row r="31" spans="1:9" ht="22.5" customHeight="1" thickTop="1" x14ac:dyDescent="0.65">
      <c r="A31" s="6"/>
      <c r="B31" s="2"/>
      <c r="C31" s="2"/>
      <c r="D31" s="2"/>
      <c r="E31" s="2"/>
      <c r="F31" s="2"/>
      <c r="G31" s="2"/>
      <c r="H31" s="2"/>
      <c r="I31" s="2"/>
    </row>
    <row r="32" spans="1:9" ht="22.5" customHeight="1" x14ac:dyDescent="0.7">
      <c r="A32" s="1" t="s">
        <v>0</v>
      </c>
      <c r="B32" s="2"/>
      <c r="C32" s="2"/>
      <c r="D32" s="2"/>
      <c r="E32" s="2"/>
      <c r="F32" s="2"/>
      <c r="G32" s="3"/>
      <c r="H32" s="3"/>
      <c r="I32" s="3"/>
    </row>
    <row r="33" spans="1:9" ht="22.5" customHeight="1" x14ac:dyDescent="0.7">
      <c r="A33" s="1" t="s">
        <v>1</v>
      </c>
      <c r="B33" s="2"/>
      <c r="C33" s="2"/>
      <c r="D33" s="2"/>
      <c r="E33" s="2"/>
      <c r="F33" s="2"/>
      <c r="G33" s="2"/>
      <c r="H33" s="2"/>
      <c r="I33" s="2"/>
    </row>
    <row r="34" spans="1:9" ht="21.75" customHeight="1" x14ac:dyDescent="0.7">
      <c r="A34" s="1"/>
      <c r="B34" s="2"/>
      <c r="C34" s="2"/>
      <c r="D34" s="2"/>
      <c r="E34" s="2"/>
      <c r="F34" s="2"/>
      <c r="G34" s="2"/>
      <c r="H34" s="2"/>
      <c r="I34" s="2"/>
    </row>
    <row r="35" spans="1:9" ht="21.75" customHeight="1" x14ac:dyDescent="0.7">
      <c r="A35" s="10"/>
      <c r="B35" s="7"/>
      <c r="C35" s="147" t="s">
        <v>29</v>
      </c>
      <c r="D35" s="147"/>
      <c r="E35" s="147"/>
      <c r="F35" s="147"/>
      <c r="G35" s="147" t="s">
        <v>30</v>
      </c>
      <c r="H35" s="147"/>
      <c r="I35" s="147"/>
    </row>
    <row r="36" spans="1:9" ht="21.75" customHeight="1" x14ac:dyDescent="0.65">
      <c r="A36" s="6"/>
      <c r="B36" s="7"/>
      <c r="C36" s="148" t="s">
        <v>4</v>
      </c>
      <c r="D36" s="148"/>
      <c r="E36" s="148"/>
      <c r="F36" s="2"/>
      <c r="G36" s="148" t="s">
        <v>4</v>
      </c>
      <c r="H36" s="148"/>
      <c r="I36" s="148"/>
    </row>
    <row r="37" spans="1:9" ht="24" customHeight="1" x14ac:dyDescent="0.7">
      <c r="A37" s="1" t="s">
        <v>31</v>
      </c>
      <c r="B37" s="9" t="s">
        <v>6</v>
      </c>
      <c r="C37" s="7">
        <v>2564</v>
      </c>
      <c r="D37" s="7"/>
      <c r="E37" s="7">
        <v>2563</v>
      </c>
      <c r="F37" s="7"/>
      <c r="G37" s="7">
        <v>2564</v>
      </c>
      <c r="H37" s="7"/>
      <c r="I37" s="7">
        <v>2563</v>
      </c>
    </row>
    <row r="38" spans="1:9" ht="23.15" customHeight="1" x14ac:dyDescent="0.65">
      <c r="A38" s="18"/>
      <c r="B38" s="2"/>
      <c r="C38" s="149" t="s">
        <v>7</v>
      </c>
      <c r="D38" s="149"/>
      <c r="E38" s="149"/>
      <c r="F38" s="149"/>
      <c r="G38" s="149"/>
      <c r="H38" s="149"/>
      <c r="I38" s="149"/>
    </row>
    <row r="39" spans="1:9" ht="23.15" customHeight="1" x14ac:dyDescent="0.7">
      <c r="A39" s="12" t="s">
        <v>32</v>
      </c>
      <c r="B39" s="7"/>
      <c r="C39" s="13"/>
      <c r="D39" s="13"/>
      <c r="E39" s="13"/>
      <c r="F39" s="13"/>
      <c r="G39" s="2"/>
      <c r="H39" s="13"/>
      <c r="I39" s="2"/>
    </row>
    <row r="40" spans="1:9" ht="23.15" customHeight="1" x14ac:dyDescent="0.65">
      <c r="A40" s="6" t="s">
        <v>33</v>
      </c>
      <c r="B40" s="9"/>
      <c r="C40" s="14">
        <v>1887559</v>
      </c>
      <c r="D40" s="14"/>
      <c r="E40" s="14">
        <v>1461577</v>
      </c>
      <c r="F40" s="14"/>
      <c r="G40" s="14">
        <v>0</v>
      </c>
      <c r="H40" s="14"/>
      <c r="I40" s="14">
        <v>0</v>
      </c>
    </row>
    <row r="41" spans="1:9" ht="23.15" customHeight="1" x14ac:dyDescent="0.65">
      <c r="A41" s="6" t="s">
        <v>34</v>
      </c>
      <c r="B41" s="9" t="s">
        <v>243</v>
      </c>
      <c r="C41" s="14">
        <v>180815354</v>
      </c>
      <c r="D41" s="14"/>
      <c r="E41" s="14">
        <v>217939063</v>
      </c>
      <c r="F41" s="14"/>
      <c r="G41" s="14">
        <v>192601876</v>
      </c>
      <c r="H41" s="14"/>
      <c r="I41" s="14">
        <v>228783459</v>
      </c>
    </row>
    <row r="42" spans="1:9" ht="23.15" customHeight="1" x14ac:dyDescent="0.65">
      <c r="A42" s="6" t="s">
        <v>35</v>
      </c>
      <c r="B42" s="9" t="s">
        <v>36</v>
      </c>
      <c r="C42" s="14">
        <v>495094418</v>
      </c>
      <c r="D42" s="14"/>
      <c r="E42" s="14">
        <v>360001325</v>
      </c>
      <c r="F42" s="14"/>
      <c r="G42" s="14">
        <v>468644151</v>
      </c>
      <c r="H42" s="14"/>
      <c r="I42" s="14">
        <v>335208706</v>
      </c>
    </row>
    <row r="43" spans="1:9" ht="23.15" customHeight="1" x14ac:dyDescent="0.65">
      <c r="A43" s="6" t="s">
        <v>37</v>
      </c>
      <c r="B43" s="9"/>
      <c r="C43" s="14"/>
      <c r="D43" s="14"/>
      <c r="E43" s="14"/>
      <c r="F43" s="14"/>
      <c r="G43" s="14"/>
      <c r="H43" s="14"/>
      <c r="I43" s="14"/>
    </row>
    <row r="44" spans="1:9" ht="23.15" customHeight="1" x14ac:dyDescent="0.65">
      <c r="A44" s="6" t="s">
        <v>38</v>
      </c>
      <c r="B44" s="9">
        <v>27</v>
      </c>
      <c r="C44" s="14">
        <v>0</v>
      </c>
      <c r="D44" s="14"/>
      <c r="E44" s="14">
        <v>30967</v>
      </c>
      <c r="F44" s="14"/>
      <c r="G44" s="14">
        <v>0</v>
      </c>
      <c r="H44" s="14"/>
      <c r="I44" s="14">
        <v>0</v>
      </c>
    </row>
    <row r="45" spans="1:9" ht="23.15" customHeight="1" x14ac:dyDescent="0.65">
      <c r="A45" s="6" t="s">
        <v>39</v>
      </c>
      <c r="B45" s="9"/>
      <c r="C45" s="14"/>
      <c r="D45" s="14"/>
      <c r="E45" s="14"/>
      <c r="F45" s="14"/>
      <c r="G45" s="14"/>
      <c r="H45" s="14"/>
      <c r="I45" s="14"/>
    </row>
    <row r="46" spans="1:9" ht="23.15" customHeight="1" x14ac:dyDescent="0.65">
      <c r="A46" s="6" t="s">
        <v>40</v>
      </c>
      <c r="B46" s="9" t="s">
        <v>243</v>
      </c>
      <c r="C46" s="14">
        <v>9460367</v>
      </c>
      <c r="D46" s="14"/>
      <c r="E46" s="14">
        <v>9352252</v>
      </c>
      <c r="F46" s="15"/>
      <c r="G46" s="14">
        <v>0</v>
      </c>
      <c r="H46" s="15"/>
      <c r="I46" s="14">
        <v>0</v>
      </c>
    </row>
    <row r="47" spans="1:9" ht="23.15" customHeight="1" x14ac:dyDescent="0.65">
      <c r="A47" s="6" t="s">
        <v>41</v>
      </c>
      <c r="B47" s="9"/>
      <c r="C47" s="14"/>
      <c r="D47" s="14"/>
      <c r="E47" s="14"/>
      <c r="F47" s="14"/>
      <c r="G47" s="14"/>
      <c r="H47" s="14"/>
      <c r="I47" s="14"/>
    </row>
    <row r="48" spans="1:9" ht="23.15" customHeight="1" x14ac:dyDescent="0.65">
      <c r="A48" s="6" t="s">
        <v>42</v>
      </c>
      <c r="B48" s="9" t="s">
        <v>244</v>
      </c>
      <c r="C48" s="15">
        <v>10071294</v>
      </c>
      <c r="D48" s="14"/>
      <c r="E48" s="15">
        <v>25330211</v>
      </c>
      <c r="F48" s="14"/>
      <c r="G48" s="15">
        <v>8795203</v>
      </c>
      <c r="H48" s="14"/>
      <c r="I48" s="15">
        <v>11571080</v>
      </c>
    </row>
    <row r="49" spans="1:9" ht="23.15" customHeight="1" x14ac:dyDescent="0.65">
      <c r="A49" s="6" t="s">
        <v>43</v>
      </c>
      <c r="B49" s="2"/>
      <c r="C49" s="14">
        <v>48140196</v>
      </c>
      <c r="D49" s="14"/>
      <c r="E49" s="14">
        <v>56390480</v>
      </c>
      <c r="F49" s="14"/>
      <c r="G49" s="14">
        <v>48018115</v>
      </c>
      <c r="H49" s="14"/>
      <c r="I49" s="14">
        <v>55824390</v>
      </c>
    </row>
    <row r="50" spans="1:9" ht="23.25" customHeight="1" x14ac:dyDescent="0.7">
      <c r="A50" s="16" t="s">
        <v>44</v>
      </c>
      <c r="B50" s="9"/>
      <c r="C50" s="28">
        <f>SUM(C40:C49)</f>
        <v>745469188</v>
      </c>
      <c r="D50" s="27"/>
      <c r="E50" s="28">
        <f>SUM(E40:E49)</f>
        <v>670505875</v>
      </c>
      <c r="F50" s="27"/>
      <c r="G50" s="28">
        <f>SUM(G40:G49)</f>
        <v>718059345</v>
      </c>
      <c r="H50" s="45"/>
      <c r="I50" s="28">
        <f>SUM(I40:I49)</f>
        <v>631387635</v>
      </c>
    </row>
    <row r="51" spans="1:9" ht="23.25" customHeight="1" x14ac:dyDescent="0.65">
      <c r="A51" s="6"/>
      <c r="B51" s="9"/>
      <c r="C51" s="13"/>
      <c r="D51" s="13"/>
      <c r="E51" s="13"/>
      <c r="F51" s="13"/>
      <c r="G51" s="13"/>
      <c r="H51" s="13"/>
      <c r="I51" s="13"/>
    </row>
    <row r="52" spans="1:9" ht="23.15" customHeight="1" x14ac:dyDescent="0.7">
      <c r="A52" s="12" t="s">
        <v>45</v>
      </c>
      <c r="B52" s="9"/>
      <c r="C52" s="13"/>
      <c r="D52" s="13"/>
      <c r="E52" s="13"/>
      <c r="F52" s="13"/>
      <c r="G52" s="13"/>
      <c r="H52" s="13"/>
      <c r="I52" s="13"/>
    </row>
    <row r="53" spans="1:9" ht="23.15" customHeight="1" x14ac:dyDescent="0.65">
      <c r="A53" s="6" t="s">
        <v>46</v>
      </c>
      <c r="B53" s="9" t="s">
        <v>244</v>
      </c>
      <c r="C53" s="14">
        <v>51876806</v>
      </c>
      <c r="D53" s="14"/>
      <c r="E53" s="14">
        <v>65898173</v>
      </c>
      <c r="F53" s="14"/>
      <c r="G53" s="14">
        <v>44252095</v>
      </c>
      <c r="H53" s="14"/>
      <c r="I53" s="14">
        <v>56997371</v>
      </c>
    </row>
    <row r="54" spans="1:9" s="140" customFormat="1" ht="23.15" customHeight="1" x14ac:dyDescent="0.65">
      <c r="A54" s="138" t="s">
        <v>47</v>
      </c>
      <c r="B54" s="139">
        <v>24</v>
      </c>
      <c r="C54" s="14">
        <v>2999799</v>
      </c>
      <c r="D54" s="14"/>
      <c r="E54" s="14">
        <v>2907109</v>
      </c>
      <c r="F54" s="14"/>
      <c r="G54" s="14">
        <v>0</v>
      </c>
      <c r="H54" s="14"/>
      <c r="I54" s="14">
        <v>0</v>
      </c>
    </row>
    <row r="55" spans="1:9" ht="23.15" customHeight="1" x14ac:dyDescent="0.65">
      <c r="A55" s="6" t="s">
        <v>48</v>
      </c>
      <c r="C55" s="107"/>
      <c r="D55" s="107"/>
      <c r="E55" s="107"/>
      <c r="F55" s="107"/>
      <c r="G55" s="107"/>
      <c r="H55" s="107"/>
      <c r="I55" s="107"/>
    </row>
    <row r="56" spans="1:9" ht="23.15" customHeight="1" x14ac:dyDescent="0.65">
      <c r="A56" s="6" t="s">
        <v>49</v>
      </c>
      <c r="B56" s="9">
        <v>17</v>
      </c>
      <c r="C56" s="14">
        <v>36610783</v>
      </c>
      <c r="D56" s="14"/>
      <c r="E56" s="14">
        <v>27612912</v>
      </c>
      <c r="F56" s="14"/>
      <c r="G56" s="14">
        <v>35603859</v>
      </c>
      <c r="H56" s="14"/>
      <c r="I56" s="14">
        <v>27020956</v>
      </c>
    </row>
    <row r="57" spans="1:9" ht="23.15" customHeight="1" x14ac:dyDescent="0.65">
      <c r="A57" s="6" t="s">
        <v>50</v>
      </c>
      <c r="B57" s="9">
        <v>5</v>
      </c>
      <c r="C57" s="15">
        <v>4973414</v>
      </c>
      <c r="D57" s="14"/>
      <c r="E57" s="15">
        <v>7128331</v>
      </c>
      <c r="F57" s="14"/>
      <c r="G57" s="15">
        <v>0</v>
      </c>
      <c r="H57" s="14"/>
      <c r="I57" s="15">
        <v>0</v>
      </c>
    </row>
    <row r="58" spans="1:9" ht="23.25" customHeight="1" x14ac:dyDescent="0.7">
      <c r="A58" s="16" t="s">
        <v>51</v>
      </c>
      <c r="B58" s="9"/>
      <c r="C58" s="28">
        <f>SUM(C53:C57)</f>
        <v>96460802</v>
      </c>
      <c r="D58" s="27"/>
      <c r="E58" s="28">
        <f>SUM(E53:E57)</f>
        <v>103546525</v>
      </c>
      <c r="F58" s="27"/>
      <c r="G58" s="28">
        <f>SUM(G53:G57)</f>
        <v>79855954</v>
      </c>
      <c r="H58" s="45"/>
      <c r="I58" s="28">
        <f>SUM(I53:I57)</f>
        <v>84018327</v>
      </c>
    </row>
    <row r="59" spans="1:9" ht="23.25" customHeight="1" x14ac:dyDescent="0.7">
      <c r="A59" s="16"/>
      <c r="B59" s="9"/>
      <c r="C59" s="27"/>
      <c r="D59" s="27"/>
      <c r="E59" s="27"/>
      <c r="F59" s="27"/>
      <c r="G59" s="27"/>
      <c r="H59" s="14"/>
      <c r="I59" s="27"/>
    </row>
    <row r="60" spans="1:9" ht="24" customHeight="1" x14ac:dyDescent="0.7">
      <c r="A60" s="16" t="s">
        <v>52</v>
      </c>
      <c r="B60" s="9"/>
      <c r="C60" s="52">
        <f>SUM(C50,C58)</f>
        <v>841929990</v>
      </c>
      <c r="D60" s="27"/>
      <c r="E60" s="52">
        <f>SUM(E50,E58)</f>
        <v>774052400</v>
      </c>
      <c r="F60" s="27"/>
      <c r="G60" s="52">
        <f>SUM(G50,G58)</f>
        <v>797915299</v>
      </c>
      <c r="H60" s="45"/>
      <c r="I60" s="52">
        <f>SUM(I50,I58)</f>
        <v>715405962</v>
      </c>
    </row>
    <row r="61" spans="1:9" ht="10.5" customHeight="1" x14ac:dyDescent="0.7">
      <c r="A61" s="16"/>
      <c r="B61" s="9"/>
      <c r="C61" s="3"/>
      <c r="D61" s="3"/>
      <c r="E61" s="3"/>
      <c r="F61" s="3"/>
      <c r="G61" s="3"/>
      <c r="H61" s="3"/>
      <c r="I61" s="3"/>
    </row>
    <row r="62" spans="1:9" ht="22.5" customHeight="1" x14ac:dyDescent="0.7">
      <c r="A62" s="1" t="s">
        <v>0</v>
      </c>
      <c r="B62" s="2"/>
      <c r="C62" s="2"/>
      <c r="D62" s="2"/>
      <c r="E62" s="2"/>
      <c r="F62" s="2"/>
      <c r="G62" s="3"/>
      <c r="H62" s="3"/>
      <c r="I62" s="3"/>
    </row>
    <row r="63" spans="1:9" ht="22.5" customHeight="1" x14ac:dyDescent="0.7">
      <c r="A63" s="1" t="s">
        <v>1</v>
      </c>
      <c r="B63" s="2"/>
      <c r="C63" s="2"/>
      <c r="D63" s="2"/>
      <c r="E63" s="2"/>
      <c r="F63" s="2"/>
      <c r="G63" s="2"/>
      <c r="H63" s="2"/>
      <c r="I63" s="2"/>
    </row>
    <row r="64" spans="1:9" ht="21.75" customHeight="1" x14ac:dyDescent="0.7">
      <c r="A64" s="1"/>
      <c r="B64" s="2"/>
      <c r="C64" s="2"/>
      <c r="D64" s="2"/>
      <c r="E64" s="2"/>
      <c r="F64" s="2"/>
      <c r="G64" s="2"/>
      <c r="H64" s="2"/>
      <c r="I64" s="2"/>
    </row>
    <row r="65" spans="1:9" ht="21.75" customHeight="1" x14ac:dyDescent="0.7">
      <c r="A65" s="10"/>
      <c r="B65" s="7"/>
      <c r="C65" s="147" t="s">
        <v>29</v>
      </c>
      <c r="D65" s="147"/>
      <c r="E65" s="147"/>
      <c r="F65" s="147"/>
      <c r="G65" s="147" t="s">
        <v>30</v>
      </c>
      <c r="H65" s="147"/>
      <c r="I65" s="147"/>
    </row>
    <row r="66" spans="1:9" ht="22.5" customHeight="1" x14ac:dyDescent="0.65">
      <c r="A66" s="6"/>
      <c r="B66" s="7"/>
      <c r="C66" s="148" t="s">
        <v>4</v>
      </c>
      <c r="D66" s="148"/>
      <c r="E66" s="148"/>
      <c r="F66" s="2"/>
      <c r="G66" s="148" t="s">
        <v>4</v>
      </c>
      <c r="H66" s="148"/>
      <c r="I66" s="148"/>
    </row>
    <row r="67" spans="1:9" ht="23.15" customHeight="1" x14ac:dyDescent="0.7">
      <c r="A67" s="1" t="s">
        <v>31</v>
      </c>
      <c r="B67" s="9" t="s">
        <v>6</v>
      </c>
      <c r="C67" s="7">
        <v>2564</v>
      </c>
      <c r="D67" s="7"/>
      <c r="E67" s="7">
        <v>2563</v>
      </c>
      <c r="F67" s="7"/>
      <c r="G67" s="7">
        <v>2564</v>
      </c>
      <c r="H67" s="7"/>
      <c r="I67" s="7">
        <v>2563</v>
      </c>
    </row>
    <row r="68" spans="1:9" ht="23.15" customHeight="1" x14ac:dyDescent="0.65">
      <c r="A68" s="18"/>
      <c r="B68" s="2"/>
      <c r="C68" s="149" t="s">
        <v>7</v>
      </c>
      <c r="D68" s="149"/>
      <c r="E68" s="149"/>
      <c r="F68" s="149"/>
      <c r="G68" s="149"/>
      <c r="H68" s="149"/>
      <c r="I68" s="149"/>
    </row>
    <row r="69" spans="1:9" ht="23.15" customHeight="1" x14ac:dyDescent="0.7">
      <c r="A69" s="12" t="s">
        <v>53</v>
      </c>
      <c r="B69" s="9"/>
      <c r="C69" s="13"/>
      <c r="D69" s="13"/>
      <c r="E69" s="13"/>
      <c r="F69" s="13"/>
      <c r="G69" s="13"/>
      <c r="H69" s="13"/>
      <c r="I69" s="13"/>
    </row>
    <row r="70" spans="1:9" ht="23.15" customHeight="1" x14ac:dyDescent="0.65">
      <c r="A70" s="6" t="s">
        <v>54</v>
      </c>
      <c r="B70" s="9" t="s">
        <v>55</v>
      </c>
      <c r="C70" s="13"/>
      <c r="D70" s="13"/>
      <c r="E70" s="13"/>
      <c r="F70" s="13"/>
      <c r="G70" s="13"/>
      <c r="H70" s="13"/>
      <c r="I70" s="13"/>
    </row>
    <row r="71" spans="1:9" ht="23.15" customHeight="1" thickBot="1" x14ac:dyDescent="0.7">
      <c r="A71" s="6" t="s">
        <v>56</v>
      </c>
      <c r="B71" s="2"/>
      <c r="C71" s="108">
        <v>308438079.99999994</v>
      </c>
      <c r="D71" s="22"/>
      <c r="E71" s="108">
        <v>308438080</v>
      </c>
      <c r="F71" s="22"/>
      <c r="G71" s="108">
        <v>308438080</v>
      </c>
      <c r="H71" s="14"/>
      <c r="I71" s="108">
        <v>308438080</v>
      </c>
    </row>
    <row r="72" spans="1:9" ht="23.15" customHeight="1" thickTop="1" x14ac:dyDescent="0.65">
      <c r="A72" s="6" t="s">
        <v>57</v>
      </c>
      <c r="B72" s="9"/>
      <c r="C72" s="109">
        <v>306086679.99999994</v>
      </c>
      <c r="D72" s="14"/>
      <c r="E72" s="109">
        <v>304378080</v>
      </c>
      <c r="F72" s="14"/>
      <c r="G72" s="109">
        <v>306086680</v>
      </c>
      <c r="H72" s="14"/>
      <c r="I72" s="109">
        <v>304378080</v>
      </c>
    </row>
    <row r="73" spans="1:9" ht="23.15" customHeight="1" x14ac:dyDescent="0.65">
      <c r="A73" s="6" t="s">
        <v>58</v>
      </c>
      <c r="B73" s="9">
        <v>18</v>
      </c>
      <c r="C73" s="14">
        <v>1021354110</v>
      </c>
      <c r="D73" s="14"/>
      <c r="E73" s="14">
        <v>975607543</v>
      </c>
      <c r="F73" s="14"/>
      <c r="G73" s="14">
        <v>1021354110</v>
      </c>
      <c r="H73" s="14"/>
      <c r="I73" s="14">
        <v>975607543</v>
      </c>
    </row>
    <row r="74" spans="1:9" ht="23.15" customHeight="1" x14ac:dyDescent="0.65">
      <c r="A74" s="6" t="s">
        <v>59</v>
      </c>
      <c r="B74" s="9">
        <v>19</v>
      </c>
      <c r="C74" s="14">
        <v>19029377</v>
      </c>
      <c r="D74" s="14"/>
      <c r="E74" s="14">
        <v>27801990</v>
      </c>
      <c r="F74" s="14"/>
      <c r="G74" s="14">
        <v>19029377</v>
      </c>
      <c r="H74" s="14"/>
      <c r="I74" s="14">
        <v>27801990</v>
      </c>
    </row>
    <row r="75" spans="1:9" ht="23.15" customHeight="1" x14ac:dyDescent="0.65">
      <c r="A75" s="6" t="s">
        <v>60</v>
      </c>
      <c r="B75" s="9"/>
      <c r="C75" s="14"/>
      <c r="D75" s="14"/>
      <c r="E75" s="14"/>
      <c r="F75" s="14"/>
      <c r="G75" s="14"/>
      <c r="H75" s="14"/>
      <c r="I75" s="14"/>
    </row>
    <row r="76" spans="1:9" ht="23.15" customHeight="1" x14ac:dyDescent="0.65">
      <c r="A76" s="6" t="s">
        <v>61</v>
      </c>
      <c r="B76" s="9">
        <v>20</v>
      </c>
      <c r="C76" s="15">
        <v>30843808</v>
      </c>
      <c r="D76" s="22"/>
      <c r="E76" s="15">
        <v>30843808</v>
      </c>
      <c r="F76" s="22"/>
      <c r="G76" s="15">
        <v>30843808</v>
      </c>
      <c r="H76" s="14"/>
      <c r="I76" s="15">
        <v>30843808</v>
      </c>
    </row>
    <row r="77" spans="1:9" ht="23.15" customHeight="1" x14ac:dyDescent="0.65">
      <c r="A77" s="6" t="s">
        <v>62</v>
      </c>
      <c r="B77" s="9"/>
      <c r="C77" s="14">
        <v>1533645297</v>
      </c>
      <c r="D77" s="22"/>
      <c r="E77" s="14">
        <v>1433294150</v>
      </c>
      <c r="F77" s="22"/>
      <c r="G77" s="14">
        <v>1608452249</v>
      </c>
      <c r="H77" s="14"/>
      <c r="I77" s="14">
        <v>1492745521</v>
      </c>
    </row>
    <row r="78" spans="1:9" ht="23.15" customHeight="1" x14ac:dyDescent="0.65">
      <c r="A78" s="21" t="s">
        <v>63</v>
      </c>
      <c r="B78" s="9"/>
      <c r="C78" s="14"/>
      <c r="D78" s="22"/>
      <c r="E78" s="14"/>
      <c r="F78" s="22"/>
      <c r="G78" s="14"/>
      <c r="H78" s="14"/>
      <c r="I78" s="14"/>
    </row>
    <row r="79" spans="1:9" ht="23.15" customHeight="1" x14ac:dyDescent="0.65">
      <c r="A79" s="6" t="s">
        <v>64</v>
      </c>
      <c r="B79" s="9"/>
      <c r="C79" s="22">
        <v>-4365342</v>
      </c>
      <c r="D79" s="22"/>
      <c r="E79" s="22">
        <v>-4365342</v>
      </c>
      <c r="F79" s="22"/>
      <c r="G79" s="15">
        <v>0</v>
      </c>
      <c r="H79" s="22"/>
      <c r="I79" s="15">
        <v>0</v>
      </c>
    </row>
    <row r="80" spans="1:9" ht="23.15" customHeight="1" x14ac:dyDescent="0.65">
      <c r="A80" s="6" t="s">
        <v>65</v>
      </c>
      <c r="B80" s="9"/>
      <c r="C80" s="23">
        <v>-914100</v>
      </c>
      <c r="D80" s="22"/>
      <c r="E80" s="23">
        <v>4028594</v>
      </c>
      <c r="F80" s="22"/>
      <c r="G80" s="24">
        <v>0</v>
      </c>
      <c r="H80" s="14"/>
      <c r="I80" s="24">
        <v>0</v>
      </c>
    </row>
    <row r="81" spans="1:9" ht="23.15" customHeight="1" x14ac:dyDescent="0.7">
      <c r="A81" s="16" t="s">
        <v>66</v>
      </c>
      <c r="B81" s="9"/>
      <c r="C81" s="27">
        <f>SUM(C72:C80)</f>
        <v>2905679830</v>
      </c>
      <c r="D81" s="27"/>
      <c r="E81" s="27">
        <f>SUM(E72:E80)</f>
        <v>2771588823</v>
      </c>
      <c r="F81" s="27"/>
      <c r="G81" s="27">
        <f>SUM(G72:G80)</f>
        <v>2985766224</v>
      </c>
      <c r="H81" s="45"/>
      <c r="I81" s="27">
        <f>SUM(I72:I80)</f>
        <v>2831376942</v>
      </c>
    </row>
    <row r="82" spans="1:9" ht="23.15" customHeight="1" x14ac:dyDescent="0.65">
      <c r="A82" s="6" t="s">
        <v>67</v>
      </c>
      <c r="B82" s="9">
        <v>11</v>
      </c>
      <c r="C82" s="14">
        <v>100791398</v>
      </c>
      <c r="D82" s="22"/>
      <c r="E82" s="14">
        <v>101518670</v>
      </c>
      <c r="F82" s="22"/>
      <c r="G82" s="15">
        <v>0</v>
      </c>
      <c r="H82" s="14"/>
      <c r="I82" s="15">
        <v>0</v>
      </c>
    </row>
    <row r="83" spans="1:9" ht="23.15" customHeight="1" x14ac:dyDescent="0.7">
      <c r="A83" s="16" t="s">
        <v>68</v>
      </c>
      <c r="B83" s="9"/>
      <c r="C83" s="28">
        <f>SUM(C81:C82)</f>
        <v>3006471228</v>
      </c>
      <c r="D83" s="27"/>
      <c r="E83" s="28">
        <f>SUM(E81:E82)</f>
        <v>2873107493</v>
      </c>
      <c r="F83" s="27"/>
      <c r="G83" s="28">
        <f>SUM(G81:G82)</f>
        <v>2985766224</v>
      </c>
      <c r="H83" s="45"/>
      <c r="I83" s="28">
        <f>SUM(I81:I82)</f>
        <v>2831376942</v>
      </c>
    </row>
    <row r="84" spans="1:9" ht="23.25" customHeight="1" x14ac:dyDescent="0.7">
      <c r="A84" s="16"/>
      <c r="B84" s="9"/>
      <c r="C84" s="14"/>
      <c r="D84" s="27"/>
      <c r="E84" s="14"/>
      <c r="F84" s="27"/>
      <c r="G84" s="14"/>
      <c r="H84" s="14"/>
      <c r="I84" s="14"/>
    </row>
    <row r="85" spans="1:9" ht="24.65" customHeight="1" thickBot="1" x14ac:dyDescent="0.75">
      <c r="A85" s="16" t="s">
        <v>69</v>
      </c>
      <c r="B85" s="9"/>
      <c r="C85" s="106">
        <f>SUM(C60,C83)</f>
        <v>3848401218</v>
      </c>
      <c r="D85" s="27"/>
      <c r="E85" s="106">
        <f>SUM(E60,E83)</f>
        <v>3647159893</v>
      </c>
      <c r="F85" s="27"/>
      <c r="G85" s="106">
        <f>SUM(G60,G83)</f>
        <v>3783681523</v>
      </c>
      <c r="H85" s="45"/>
      <c r="I85" s="106">
        <f>SUM(I60,I83)</f>
        <v>3546782904</v>
      </c>
    </row>
    <row r="86" spans="1:9" ht="22.5" customHeight="1" thickTop="1" x14ac:dyDescent="0.35"/>
    <row r="87" spans="1:9" ht="22.5" customHeight="1" x14ac:dyDescent="0.35">
      <c r="C87" s="105">
        <f>C30-C85</f>
        <v>0</v>
      </c>
      <c r="D87" s="105"/>
      <c r="E87" s="105">
        <f>E30-E85</f>
        <v>0</v>
      </c>
      <c r="F87" s="105"/>
      <c r="G87" s="105">
        <f>G30-G85</f>
        <v>0</v>
      </c>
      <c r="H87" s="105"/>
      <c r="I87" s="105">
        <f>I30-I85</f>
        <v>0</v>
      </c>
    </row>
  </sheetData>
  <mergeCells count="15">
    <mergeCell ref="C35:F35"/>
    <mergeCell ref="G35:I35"/>
    <mergeCell ref="C68:I68"/>
    <mergeCell ref="C36:E36"/>
    <mergeCell ref="G36:I36"/>
    <mergeCell ref="C38:I38"/>
    <mergeCell ref="C65:F65"/>
    <mergeCell ref="G65:I65"/>
    <mergeCell ref="C66:E66"/>
    <mergeCell ref="G66:I66"/>
    <mergeCell ref="C4:E4"/>
    <mergeCell ref="G4:I4"/>
    <mergeCell ref="C5:E5"/>
    <mergeCell ref="G5:I5"/>
    <mergeCell ref="C7:I7"/>
  </mergeCells>
  <pageMargins left="0.7" right="0.7" top="0.48" bottom="0.5" header="0.5" footer="0.5"/>
  <pageSetup paperSize="9" scale="94" firstPageNumber="7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  <rowBreaks count="2" manualBreakCount="2">
    <brk id="31" max="16383" man="1"/>
    <brk id="61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1" tint="4.9989318521683403E-2"/>
    <pageSetUpPr fitToPage="1"/>
  </sheetPr>
  <dimension ref="A1:J66"/>
  <sheetViews>
    <sheetView tabSelected="1" view="pageBreakPreview" zoomScale="90" zoomScaleNormal="100" zoomScaleSheetLayoutView="90" workbookViewId="0">
      <selection activeCell="A4" sqref="A4"/>
    </sheetView>
  </sheetViews>
  <sheetFormatPr defaultColWidth="9.1796875" defaultRowHeight="21.75" customHeight="1" x14ac:dyDescent="0.35"/>
  <cols>
    <col min="1" max="1" width="35.453125" style="4" customWidth="1"/>
    <col min="2" max="2" width="7.1796875" style="4" customWidth="1"/>
    <col min="3" max="3" width="0.81640625" style="4" customWidth="1"/>
    <col min="4" max="4" width="12.81640625" style="4" customWidth="1"/>
    <col min="5" max="5" width="0.81640625" style="4" customWidth="1"/>
    <col min="6" max="6" width="12.81640625" style="4" customWidth="1"/>
    <col min="7" max="7" width="0.81640625" style="4" customWidth="1"/>
    <col min="8" max="8" width="12.81640625" style="4" customWidth="1"/>
    <col min="9" max="9" width="0.81640625" style="4" customWidth="1"/>
    <col min="10" max="10" width="12.81640625" style="4" customWidth="1"/>
    <col min="11" max="16384" width="9.1796875" style="4"/>
  </cols>
  <sheetData>
    <row r="1" spans="1:10" ht="21.75" customHeight="1" x14ac:dyDescent="0.7">
      <c r="A1" s="1" t="s">
        <v>0</v>
      </c>
      <c r="B1" s="9"/>
      <c r="C1" s="9"/>
      <c r="D1" s="3"/>
      <c r="E1" s="3"/>
      <c r="F1" s="3"/>
      <c r="G1" s="3"/>
      <c r="H1" s="3"/>
      <c r="I1" s="3"/>
      <c r="J1" s="3"/>
    </row>
    <row r="2" spans="1:10" ht="21.75" customHeight="1" x14ac:dyDescent="0.7">
      <c r="A2" s="1" t="s">
        <v>70</v>
      </c>
      <c r="B2" s="7"/>
      <c r="C2" s="7"/>
      <c r="D2" s="5"/>
      <c r="E2" s="5"/>
      <c r="F2" s="5"/>
      <c r="G2" s="5"/>
      <c r="H2" s="5"/>
      <c r="I2" s="5"/>
      <c r="J2" s="5"/>
    </row>
    <row r="3" spans="1:10" ht="18" customHeight="1" x14ac:dyDescent="0.7">
      <c r="A3" s="1"/>
      <c r="B3" s="142"/>
      <c r="C3" s="142"/>
      <c r="D3" s="141"/>
      <c r="E3" s="141"/>
      <c r="F3" s="141"/>
      <c r="G3" s="141"/>
      <c r="H3" s="141"/>
      <c r="I3" s="141"/>
      <c r="J3" s="141"/>
    </row>
    <row r="4" spans="1:10" ht="20.149999999999999" customHeight="1" x14ac:dyDescent="0.7">
      <c r="A4" s="6"/>
      <c r="B4" s="7"/>
      <c r="C4" s="7"/>
      <c r="D4" s="147" t="s">
        <v>29</v>
      </c>
      <c r="E4" s="147"/>
      <c r="F4" s="147"/>
      <c r="G4" s="5"/>
      <c r="H4" s="147" t="s">
        <v>3</v>
      </c>
      <c r="I4" s="147"/>
      <c r="J4" s="147"/>
    </row>
    <row r="5" spans="1:10" ht="21.75" customHeight="1" x14ac:dyDescent="0.65">
      <c r="A5" s="6"/>
      <c r="B5" s="7"/>
      <c r="C5" s="7"/>
      <c r="D5" s="148" t="s">
        <v>71</v>
      </c>
      <c r="E5" s="148"/>
      <c r="F5" s="148"/>
      <c r="G5" s="2"/>
      <c r="H5" s="148" t="s">
        <v>71</v>
      </c>
      <c r="I5" s="148"/>
      <c r="J5" s="148"/>
    </row>
    <row r="6" spans="1:10" ht="21.75" customHeight="1" x14ac:dyDescent="0.65">
      <c r="A6" s="6"/>
      <c r="B6" s="9" t="s">
        <v>6</v>
      </c>
      <c r="C6" s="9"/>
      <c r="D6" s="7">
        <v>2564</v>
      </c>
      <c r="E6" s="7"/>
      <c r="F6" s="7">
        <v>2563</v>
      </c>
      <c r="G6" s="7"/>
      <c r="H6" s="7">
        <v>2564</v>
      </c>
      <c r="I6" s="7"/>
      <c r="J6" s="7">
        <v>2563</v>
      </c>
    </row>
    <row r="7" spans="1:10" ht="18" customHeight="1" x14ac:dyDescent="0.65">
      <c r="A7" s="25"/>
      <c r="B7" s="9"/>
      <c r="C7" s="9"/>
      <c r="D7" s="150" t="s">
        <v>7</v>
      </c>
      <c r="E7" s="150"/>
      <c r="F7" s="150"/>
      <c r="G7" s="150"/>
      <c r="H7" s="150"/>
      <c r="I7" s="150"/>
      <c r="J7" s="150"/>
    </row>
    <row r="8" spans="1:10" ht="22" customHeight="1" x14ac:dyDescent="0.7">
      <c r="A8" s="12" t="s">
        <v>72</v>
      </c>
      <c r="B8" s="9"/>
      <c r="C8" s="9"/>
      <c r="D8" s="9"/>
      <c r="E8" s="9"/>
      <c r="F8" s="9"/>
      <c r="G8" s="9"/>
      <c r="H8" s="9"/>
      <c r="I8" s="9"/>
      <c r="J8" s="9"/>
    </row>
    <row r="9" spans="1:10" ht="22" customHeight="1" x14ac:dyDescent="0.65">
      <c r="A9" s="6" t="s">
        <v>73</v>
      </c>
      <c r="B9" s="9" t="s">
        <v>74</v>
      </c>
      <c r="C9" s="9"/>
      <c r="D9" s="14">
        <v>3444159868</v>
      </c>
      <c r="E9" s="14"/>
      <c r="F9" s="14">
        <v>3268083931</v>
      </c>
      <c r="G9" s="14"/>
      <c r="H9" s="14">
        <v>3181622524</v>
      </c>
      <c r="I9" s="14"/>
      <c r="J9" s="14">
        <v>2991877609</v>
      </c>
    </row>
    <row r="10" spans="1:10" ht="22" customHeight="1" x14ac:dyDescent="0.65">
      <c r="A10" s="2" t="s">
        <v>75</v>
      </c>
      <c r="B10" s="9" t="s">
        <v>242</v>
      </c>
      <c r="C10" s="9"/>
      <c r="D10" s="14">
        <v>268605575</v>
      </c>
      <c r="E10" s="14"/>
      <c r="F10" s="14">
        <v>52848886</v>
      </c>
      <c r="G10" s="14"/>
      <c r="H10" s="14">
        <v>264357744</v>
      </c>
      <c r="I10" s="14"/>
      <c r="J10" s="14">
        <v>50198136</v>
      </c>
    </row>
    <row r="11" spans="1:10" ht="22" hidden="1" customHeight="1" x14ac:dyDescent="0.65">
      <c r="A11" s="2" t="s">
        <v>76</v>
      </c>
      <c r="B11" s="9"/>
      <c r="C11" s="9"/>
      <c r="D11" s="15">
        <v>0</v>
      </c>
      <c r="E11" s="14"/>
      <c r="F11" s="15">
        <v>0</v>
      </c>
      <c r="G11" s="14"/>
      <c r="H11" s="15">
        <v>0</v>
      </c>
      <c r="I11" s="14"/>
      <c r="J11" s="15">
        <v>0</v>
      </c>
    </row>
    <row r="12" spans="1:10" ht="22" customHeight="1" x14ac:dyDescent="0.7">
      <c r="A12" s="16" t="s">
        <v>77</v>
      </c>
      <c r="B12" s="26"/>
      <c r="C12" s="26"/>
      <c r="D12" s="28">
        <f>SUM(D9:D11)</f>
        <v>3712765443</v>
      </c>
      <c r="E12" s="27"/>
      <c r="F12" s="28">
        <f>SUM(F9:F11)</f>
        <v>3320932817</v>
      </c>
      <c r="G12" s="27"/>
      <c r="H12" s="28">
        <f>SUM(H9:H11)</f>
        <v>3445980268</v>
      </c>
      <c r="I12" s="27"/>
      <c r="J12" s="28">
        <f>SUM(J9:J11)</f>
        <v>3042075745</v>
      </c>
    </row>
    <row r="13" spans="1:10" ht="16" customHeight="1" x14ac:dyDescent="0.7">
      <c r="A13" s="16"/>
      <c r="B13" s="9"/>
      <c r="C13" s="9"/>
      <c r="D13" s="45"/>
      <c r="E13" s="45"/>
      <c r="F13" s="45"/>
      <c r="G13" s="27"/>
      <c r="H13" s="45"/>
      <c r="I13" s="27"/>
      <c r="J13" s="45"/>
    </row>
    <row r="14" spans="1:10" ht="22" customHeight="1" x14ac:dyDescent="0.7">
      <c r="A14" s="12" t="s">
        <v>78</v>
      </c>
      <c r="B14" s="9"/>
      <c r="C14" s="9"/>
      <c r="D14" s="110"/>
      <c r="E14" s="45"/>
      <c r="F14" s="110"/>
      <c r="G14" s="27"/>
      <c r="H14" s="45"/>
      <c r="I14" s="27"/>
      <c r="J14" s="45"/>
    </row>
    <row r="15" spans="1:10" ht="22" customHeight="1" x14ac:dyDescent="0.65">
      <c r="A15" s="6" t="s">
        <v>79</v>
      </c>
      <c r="B15" s="9">
        <v>23</v>
      </c>
      <c r="C15" s="9"/>
      <c r="D15" s="14">
        <v>2089126728</v>
      </c>
      <c r="E15" s="14"/>
      <c r="F15" s="14">
        <v>2067231583</v>
      </c>
      <c r="G15" s="14"/>
      <c r="H15" s="14">
        <v>1865640841</v>
      </c>
      <c r="I15" s="14"/>
      <c r="J15" s="14">
        <v>1854783359</v>
      </c>
    </row>
    <row r="16" spans="1:10" ht="22" customHeight="1" x14ac:dyDescent="0.65">
      <c r="A16" s="6" t="s">
        <v>80</v>
      </c>
      <c r="B16" s="146">
        <v>23</v>
      </c>
      <c r="C16" s="9"/>
      <c r="D16" s="14">
        <v>759883415</v>
      </c>
      <c r="E16" s="14"/>
      <c r="F16" s="14">
        <v>451485324</v>
      </c>
      <c r="G16" s="14"/>
      <c r="H16" s="14">
        <v>737881868</v>
      </c>
      <c r="I16" s="14"/>
      <c r="J16" s="14">
        <v>423243272</v>
      </c>
    </row>
    <row r="17" spans="1:10" ht="22" customHeight="1" x14ac:dyDescent="0.65">
      <c r="A17" s="6" t="s">
        <v>81</v>
      </c>
      <c r="B17" s="146">
        <v>23</v>
      </c>
      <c r="C17" s="9"/>
      <c r="D17" s="14">
        <v>318254849</v>
      </c>
      <c r="E17" s="14"/>
      <c r="F17" s="14">
        <f>295684847+2673744</f>
        <v>298358591</v>
      </c>
      <c r="G17" s="14"/>
      <c r="H17" s="14">
        <v>294230906</v>
      </c>
      <c r="I17" s="14"/>
      <c r="J17" s="14">
        <v>273152073</v>
      </c>
    </row>
    <row r="18" spans="1:10" ht="22" customHeight="1" x14ac:dyDescent="0.65">
      <c r="A18" s="6" t="s">
        <v>82</v>
      </c>
      <c r="B18" s="9"/>
      <c r="C18" s="9"/>
      <c r="D18" s="14">
        <v>5675506</v>
      </c>
      <c r="E18" s="14"/>
      <c r="F18" s="14">
        <v>5906280</v>
      </c>
      <c r="G18" s="14"/>
      <c r="H18" s="14">
        <v>13924638</v>
      </c>
      <c r="I18" s="14"/>
      <c r="J18" s="14">
        <v>9339106</v>
      </c>
    </row>
    <row r="19" spans="1:10" ht="22" customHeight="1" x14ac:dyDescent="0.7">
      <c r="A19" s="16" t="s">
        <v>83</v>
      </c>
      <c r="B19" s="9"/>
      <c r="C19" s="9"/>
      <c r="D19" s="28">
        <f>SUM(D15:D18)</f>
        <v>3172940498</v>
      </c>
      <c r="E19" s="27"/>
      <c r="F19" s="28">
        <f>SUM(F15:F18)</f>
        <v>2822981778</v>
      </c>
      <c r="G19" s="27"/>
      <c r="H19" s="28">
        <f>SUM(H15:H18)</f>
        <v>2911678253</v>
      </c>
      <c r="I19" s="27"/>
      <c r="J19" s="28">
        <f>SUM(J15:J18)</f>
        <v>2560517810</v>
      </c>
    </row>
    <row r="20" spans="1:10" ht="16" customHeight="1" x14ac:dyDescent="0.65">
      <c r="A20" s="6"/>
      <c r="B20" s="9"/>
      <c r="C20" s="9"/>
      <c r="D20" s="14"/>
      <c r="E20" s="14"/>
      <c r="F20" s="14"/>
      <c r="G20" s="14"/>
      <c r="H20" s="14"/>
      <c r="I20" s="14"/>
      <c r="J20" s="14"/>
    </row>
    <row r="21" spans="1:10" ht="22" customHeight="1" x14ac:dyDescent="0.7">
      <c r="A21" s="16" t="s">
        <v>84</v>
      </c>
      <c r="B21" s="9"/>
      <c r="C21" s="9"/>
      <c r="D21" s="45">
        <f>D12-D19</f>
        <v>539824945</v>
      </c>
      <c r="E21" s="45"/>
      <c r="F21" s="45">
        <f>F12-F19</f>
        <v>497951039</v>
      </c>
      <c r="G21" s="45"/>
      <c r="H21" s="45">
        <f>H12-H19</f>
        <v>534302015</v>
      </c>
      <c r="I21" s="45"/>
      <c r="J21" s="45">
        <f>J12-J19</f>
        <v>481557935</v>
      </c>
    </row>
    <row r="22" spans="1:10" ht="22" customHeight="1" x14ac:dyDescent="0.65">
      <c r="A22" s="6" t="s">
        <v>85</v>
      </c>
      <c r="B22" s="9" t="s">
        <v>22</v>
      </c>
      <c r="C22" s="9"/>
      <c r="D22" s="14">
        <v>-2515724</v>
      </c>
      <c r="E22" s="14"/>
      <c r="F22" s="14">
        <v>-3152940</v>
      </c>
      <c r="G22" s="14"/>
      <c r="H22" s="14">
        <v>-1768353</v>
      </c>
      <c r="I22" s="14"/>
      <c r="J22" s="14">
        <v>-2098891</v>
      </c>
    </row>
    <row r="23" spans="1:10" ht="22" customHeight="1" x14ac:dyDescent="0.65">
      <c r="A23" s="6" t="s">
        <v>86</v>
      </c>
      <c r="B23" s="9"/>
      <c r="C23" s="9"/>
      <c r="D23" s="14"/>
      <c r="E23" s="14"/>
      <c r="F23" s="14"/>
      <c r="G23" s="14"/>
      <c r="H23" s="14"/>
      <c r="I23" s="14"/>
      <c r="J23" s="14"/>
    </row>
    <row r="24" spans="1:10" ht="22" customHeight="1" x14ac:dyDescent="0.65">
      <c r="A24" s="6" t="s">
        <v>87</v>
      </c>
      <c r="B24" s="9" t="s">
        <v>245</v>
      </c>
      <c r="C24" s="9"/>
      <c r="D24" s="14">
        <v>-859203</v>
      </c>
      <c r="E24" s="14"/>
      <c r="F24" s="14">
        <v>2673744</v>
      </c>
      <c r="G24" s="14"/>
      <c r="H24" s="14">
        <v>-1090725</v>
      </c>
      <c r="I24" s="14"/>
      <c r="J24" s="14">
        <v>1649406</v>
      </c>
    </row>
    <row r="25" spans="1:10" ht="22" customHeight="1" x14ac:dyDescent="0.65">
      <c r="A25" s="6" t="s">
        <v>88</v>
      </c>
      <c r="B25" s="9"/>
      <c r="C25" s="9"/>
      <c r="D25" s="14"/>
      <c r="E25" s="14"/>
      <c r="F25" s="14"/>
      <c r="G25" s="14"/>
      <c r="H25" s="14"/>
      <c r="I25" s="14"/>
      <c r="J25" s="14"/>
    </row>
    <row r="26" spans="1:10" ht="22" customHeight="1" x14ac:dyDescent="0.65">
      <c r="A26" s="6" t="s">
        <v>89</v>
      </c>
      <c r="B26" s="9">
        <v>9</v>
      </c>
      <c r="C26" s="9"/>
      <c r="D26" s="23">
        <v>-20234729</v>
      </c>
      <c r="E26" s="14"/>
      <c r="F26" s="23">
        <v>-15555149</v>
      </c>
      <c r="G26" s="14"/>
      <c r="H26" s="23">
        <v>0</v>
      </c>
      <c r="I26" s="14"/>
      <c r="J26" s="23">
        <v>0</v>
      </c>
    </row>
    <row r="27" spans="1:10" ht="22" customHeight="1" x14ac:dyDescent="0.7">
      <c r="A27" s="29" t="s">
        <v>90</v>
      </c>
      <c r="B27" s="9"/>
      <c r="C27" s="9"/>
      <c r="D27" s="27">
        <f>SUM(D21:D26)</f>
        <v>516215289</v>
      </c>
      <c r="E27" s="27"/>
      <c r="F27" s="27">
        <f>SUM(F21:F26)</f>
        <v>481916694</v>
      </c>
      <c r="G27" s="27"/>
      <c r="H27" s="27">
        <f>SUM(H21:H26)</f>
        <v>531442937</v>
      </c>
      <c r="I27" s="27"/>
      <c r="J27" s="27">
        <f>SUM(J21:J26)</f>
        <v>481108450</v>
      </c>
    </row>
    <row r="28" spans="1:10" ht="22" customHeight="1" x14ac:dyDescent="0.65">
      <c r="A28" s="6" t="s">
        <v>91</v>
      </c>
      <c r="B28" s="9">
        <v>24</v>
      </c>
      <c r="C28" s="9"/>
      <c r="D28" s="24">
        <v>105980440</v>
      </c>
      <c r="E28" s="49"/>
      <c r="F28" s="24">
        <v>95966291</v>
      </c>
      <c r="G28" s="22"/>
      <c r="H28" s="14">
        <v>105272913</v>
      </c>
      <c r="I28" s="22"/>
      <c r="J28" s="14">
        <v>94472891</v>
      </c>
    </row>
    <row r="29" spans="1:10" ht="22" customHeight="1" thickBot="1" x14ac:dyDescent="0.75">
      <c r="A29" s="130" t="s">
        <v>92</v>
      </c>
      <c r="B29" s="9"/>
      <c r="C29" s="9"/>
      <c r="D29" s="131">
        <f>D27-D28</f>
        <v>410234849</v>
      </c>
      <c r="E29" s="27"/>
      <c r="F29" s="131">
        <f>F27-F28</f>
        <v>385950403</v>
      </c>
      <c r="G29" s="27"/>
      <c r="H29" s="131">
        <f>H27-H28</f>
        <v>426170024</v>
      </c>
      <c r="I29" s="27"/>
      <c r="J29" s="131">
        <f>J27-J28</f>
        <v>386635559</v>
      </c>
    </row>
    <row r="30" spans="1:10" ht="16" customHeight="1" thickTop="1" x14ac:dyDescent="0.7">
      <c r="A30" s="16"/>
      <c r="B30" s="9"/>
      <c r="C30" s="9"/>
      <c r="D30" s="22"/>
      <c r="E30" s="22"/>
      <c r="F30" s="22"/>
      <c r="G30" s="14"/>
      <c r="H30" s="22"/>
      <c r="I30" s="14"/>
      <c r="J30" s="22"/>
    </row>
    <row r="31" spans="1:10" ht="22" customHeight="1" x14ac:dyDescent="0.7">
      <c r="A31" s="29" t="s">
        <v>93</v>
      </c>
      <c r="B31" s="30"/>
      <c r="C31" s="30"/>
      <c r="D31" s="22"/>
      <c r="E31" s="22"/>
      <c r="F31" s="22"/>
      <c r="G31" s="14"/>
      <c r="H31" s="49"/>
      <c r="I31" s="14"/>
      <c r="J31" s="49"/>
    </row>
    <row r="32" spans="1:10" ht="22" customHeight="1" x14ac:dyDescent="0.7">
      <c r="A32" s="31" t="s">
        <v>94</v>
      </c>
      <c r="B32" s="30"/>
      <c r="C32" s="30"/>
      <c r="D32" s="14">
        <f>D34-D33</f>
        <v>410814443</v>
      </c>
      <c r="E32" s="33"/>
      <c r="F32" s="14">
        <v>380160972</v>
      </c>
      <c r="G32" s="111"/>
      <c r="H32" s="14">
        <v>426170024</v>
      </c>
      <c r="I32" s="111"/>
      <c r="J32" s="14">
        <v>386635559</v>
      </c>
    </row>
    <row r="33" spans="1:10" ht="22" customHeight="1" x14ac:dyDescent="0.7">
      <c r="A33" s="84" t="s">
        <v>95</v>
      </c>
      <c r="B33" s="34">
        <v>11</v>
      </c>
      <c r="C33" s="30"/>
      <c r="D33" s="14">
        <v>-579594</v>
      </c>
      <c r="E33" s="49"/>
      <c r="F33" s="14">
        <v>5789431</v>
      </c>
      <c r="G33" s="111"/>
      <c r="H33" s="15">
        <v>0</v>
      </c>
      <c r="I33" s="111"/>
      <c r="J33" s="15">
        <v>0</v>
      </c>
    </row>
    <row r="34" spans="1:10" ht="22" customHeight="1" thickBot="1" x14ac:dyDescent="0.75">
      <c r="A34" s="29"/>
      <c r="B34" s="34"/>
      <c r="C34" s="34"/>
      <c r="D34" s="53">
        <f>D29</f>
        <v>410234849</v>
      </c>
      <c r="E34" s="35"/>
      <c r="F34" s="53">
        <f>F29</f>
        <v>385950403</v>
      </c>
      <c r="G34" s="112"/>
      <c r="H34" s="53">
        <f>H29</f>
        <v>426170024</v>
      </c>
      <c r="I34" s="112"/>
      <c r="J34" s="53">
        <f>J29</f>
        <v>386635559</v>
      </c>
    </row>
    <row r="35" spans="1:10" ht="16" customHeight="1" thickTop="1" x14ac:dyDescent="0.7">
      <c r="A35" s="29"/>
      <c r="B35" s="34"/>
      <c r="C35" s="34"/>
      <c r="D35" s="35"/>
      <c r="E35" s="35"/>
      <c r="F35" s="35"/>
      <c r="G35" s="36"/>
      <c r="H35" s="35"/>
      <c r="I35" s="37"/>
      <c r="J35" s="35"/>
    </row>
    <row r="36" spans="1:10" ht="22" customHeight="1" x14ac:dyDescent="0.7">
      <c r="A36" s="38" t="s">
        <v>96</v>
      </c>
      <c r="B36" s="34">
        <v>25</v>
      </c>
      <c r="C36" s="34"/>
      <c r="D36" s="13"/>
      <c r="E36" s="13"/>
      <c r="F36" s="13"/>
      <c r="G36" s="2"/>
      <c r="H36" s="13"/>
      <c r="I36" s="2"/>
      <c r="J36" s="13"/>
    </row>
    <row r="37" spans="1:10" ht="22" customHeight="1" thickBot="1" x14ac:dyDescent="0.75">
      <c r="A37" s="21" t="s">
        <v>97</v>
      </c>
      <c r="C37" s="34"/>
      <c r="D37" s="40">
        <v>1.35</v>
      </c>
      <c r="E37" s="3"/>
      <c r="F37" s="40">
        <v>1.25</v>
      </c>
      <c r="G37" s="8"/>
      <c r="H37" s="40">
        <v>1.4</v>
      </c>
      <c r="I37" s="8"/>
      <c r="J37" s="40">
        <v>1.27</v>
      </c>
    </row>
    <row r="38" spans="1:10" ht="22" customHeight="1" thickTop="1" thickBot="1" x14ac:dyDescent="0.75">
      <c r="A38" s="39" t="s">
        <v>98</v>
      </c>
      <c r="B38" s="34"/>
      <c r="C38" s="34"/>
      <c r="D38" s="122">
        <v>1.34</v>
      </c>
      <c r="E38" s="3"/>
      <c r="F38" s="122">
        <v>1.25</v>
      </c>
      <c r="G38" s="8"/>
      <c r="H38" s="122">
        <v>1.39</v>
      </c>
      <c r="I38" s="8"/>
      <c r="J38" s="122">
        <v>1.27</v>
      </c>
    </row>
    <row r="39" spans="1:10" ht="21.75" customHeight="1" thickTop="1" x14ac:dyDescent="0.7">
      <c r="A39" s="1" t="s">
        <v>0</v>
      </c>
      <c r="B39" s="9"/>
      <c r="C39" s="9"/>
      <c r="D39" s="3"/>
      <c r="E39" s="3"/>
      <c r="F39" s="3"/>
      <c r="G39" s="3"/>
      <c r="H39" s="3"/>
      <c r="I39" s="3"/>
      <c r="J39" s="3"/>
    </row>
    <row r="40" spans="1:10" ht="21.75" customHeight="1" x14ac:dyDescent="0.7">
      <c r="A40" s="1" t="s">
        <v>99</v>
      </c>
      <c r="B40" s="7"/>
      <c r="C40" s="7"/>
      <c r="D40" s="5"/>
      <c r="E40" s="5"/>
      <c r="F40" s="5"/>
      <c r="G40" s="5"/>
      <c r="H40" s="5"/>
      <c r="I40" s="5"/>
      <c r="J40" s="5"/>
    </row>
    <row r="41" spans="1:10" ht="21.75" customHeight="1" x14ac:dyDescent="0.7">
      <c r="A41" s="41"/>
      <c r="B41" s="42"/>
      <c r="C41" s="42"/>
      <c r="D41" s="42"/>
      <c r="E41" s="42"/>
      <c r="F41" s="42"/>
      <c r="G41" s="43"/>
      <c r="H41" s="43"/>
      <c r="I41" s="43"/>
      <c r="J41" s="43"/>
    </row>
    <row r="42" spans="1:10" ht="21.75" customHeight="1" x14ac:dyDescent="0.7">
      <c r="A42" s="6"/>
      <c r="B42" s="7"/>
      <c r="C42" s="7"/>
      <c r="D42" s="147" t="s">
        <v>29</v>
      </c>
      <c r="E42" s="147"/>
      <c r="F42" s="147"/>
      <c r="G42" s="5"/>
      <c r="H42" s="147" t="s">
        <v>3</v>
      </c>
      <c r="I42" s="147"/>
      <c r="J42" s="147"/>
    </row>
    <row r="43" spans="1:10" ht="21.75" customHeight="1" x14ac:dyDescent="0.7">
      <c r="A43" s="6"/>
      <c r="B43" s="7"/>
      <c r="C43" s="7"/>
      <c r="D43" s="151" t="s">
        <v>71</v>
      </c>
      <c r="E43" s="151"/>
      <c r="F43" s="151"/>
      <c r="G43" s="5"/>
      <c r="H43" s="151" t="s">
        <v>71</v>
      </c>
      <c r="I43" s="148"/>
      <c r="J43" s="148"/>
    </row>
    <row r="44" spans="1:10" ht="21.75" customHeight="1" x14ac:dyDescent="0.65">
      <c r="A44" s="6"/>
      <c r="B44" s="9" t="s">
        <v>6</v>
      </c>
      <c r="C44" s="9"/>
      <c r="D44" s="7">
        <v>2564</v>
      </c>
      <c r="E44" s="7"/>
      <c r="F44" s="7">
        <v>2563</v>
      </c>
      <c r="G44" s="7"/>
      <c r="H44" s="7">
        <v>2564</v>
      </c>
      <c r="I44" s="7"/>
      <c r="J44" s="7">
        <v>2563</v>
      </c>
    </row>
    <row r="45" spans="1:10" ht="21.75" customHeight="1" x14ac:dyDescent="0.65">
      <c r="A45" s="6"/>
      <c r="B45" s="9"/>
      <c r="C45" s="9"/>
      <c r="D45" s="149" t="s">
        <v>7</v>
      </c>
      <c r="E45" s="149"/>
      <c r="F45" s="149"/>
      <c r="G45" s="149"/>
      <c r="H45" s="149"/>
      <c r="I45" s="149"/>
      <c r="J45" s="149"/>
    </row>
    <row r="46" spans="1:10" ht="23.15" customHeight="1" x14ac:dyDescent="0.7">
      <c r="A46" s="44" t="s">
        <v>92</v>
      </c>
      <c r="B46" s="2"/>
      <c r="C46" s="2"/>
      <c r="D46" s="45">
        <f>D29</f>
        <v>410234849</v>
      </c>
      <c r="E46" s="35"/>
      <c r="F46" s="45">
        <f>F29</f>
        <v>385950403</v>
      </c>
      <c r="G46" s="45"/>
      <c r="H46" s="45">
        <f>H29</f>
        <v>426170024</v>
      </c>
      <c r="I46" s="45"/>
      <c r="J46" s="45">
        <f>J29</f>
        <v>386635559</v>
      </c>
    </row>
    <row r="47" spans="1:10" ht="23.15" customHeight="1" x14ac:dyDescent="0.7">
      <c r="A47" s="44"/>
      <c r="B47" s="9"/>
      <c r="C47" s="9"/>
      <c r="D47" s="27"/>
      <c r="E47" s="27"/>
      <c r="F47" s="27"/>
      <c r="G47" s="45"/>
      <c r="H47" s="27"/>
      <c r="I47" s="45"/>
      <c r="J47" s="27"/>
    </row>
    <row r="48" spans="1:10" ht="23.15" customHeight="1" x14ac:dyDescent="0.7">
      <c r="A48" s="44" t="s">
        <v>100</v>
      </c>
      <c r="B48" s="9"/>
      <c r="C48" s="9"/>
      <c r="D48" s="27"/>
      <c r="E48" s="27"/>
      <c r="F48" s="27"/>
      <c r="G48" s="45"/>
      <c r="H48" s="27"/>
      <c r="I48" s="45"/>
      <c r="J48" s="27"/>
    </row>
    <row r="49" spans="1:10" ht="23.15" customHeight="1" x14ac:dyDescent="0.7">
      <c r="A49" s="46" t="s">
        <v>101</v>
      </c>
      <c r="B49" s="39"/>
      <c r="C49" s="39"/>
      <c r="D49" s="47"/>
      <c r="E49" s="47"/>
      <c r="F49" s="47"/>
      <c r="G49" s="47"/>
      <c r="H49" s="49"/>
      <c r="I49" s="15"/>
      <c r="J49" s="49"/>
    </row>
    <row r="50" spans="1:10" ht="23.15" customHeight="1" x14ac:dyDescent="0.7">
      <c r="A50" s="46" t="s">
        <v>102</v>
      </c>
      <c r="B50" s="39"/>
      <c r="C50" s="39"/>
      <c r="D50" s="47"/>
      <c r="E50" s="47"/>
      <c r="F50" s="47"/>
      <c r="G50" s="47"/>
      <c r="H50" s="49"/>
      <c r="I50" s="15"/>
      <c r="J50" s="49"/>
    </row>
    <row r="51" spans="1:10" ht="23.15" customHeight="1" x14ac:dyDescent="0.65">
      <c r="A51" s="39" t="s">
        <v>103</v>
      </c>
      <c r="B51" s="50"/>
      <c r="C51" s="50"/>
      <c r="D51" s="51"/>
      <c r="E51" s="51"/>
      <c r="F51" s="51"/>
      <c r="G51" s="51"/>
      <c r="H51" s="51"/>
      <c r="I51" s="51"/>
      <c r="J51" s="51"/>
    </row>
    <row r="52" spans="1:10" ht="23.15" customHeight="1" x14ac:dyDescent="0.65">
      <c r="A52" s="39" t="s">
        <v>104</v>
      </c>
      <c r="B52" s="39"/>
      <c r="C52" s="39"/>
      <c r="D52" s="48">
        <v>-5090372</v>
      </c>
      <c r="E52" s="47"/>
      <c r="F52" s="48">
        <v>-3732073</v>
      </c>
      <c r="G52" s="47"/>
      <c r="H52" s="24">
        <v>0</v>
      </c>
      <c r="I52" s="15"/>
      <c r="J52" s="24">
        <v>0</v>
      </c>
    </row>
    <row r="53" spans="1:10" ht="21.75" customHeight="1" x14ac:dyDescent="0.65">
      <c r="A53" s="39"/>
      <c r="B53" s="39"/>
      <c r="C53" s="39"/>
      <c r="D53" s="94"/>
      <c r="E53" s="47"/>
      <c r="F53" s="94"/>
      <c r="G53" s="47"/>
      <c r="H53" s="49"/>
      <c r="I53" s="15"/>
      <c r="J53" s="49"/>
    </row>
    <row r="54" spans="1:10" ht="23.15" hidden="1" customHeight="1" x14ac:dyDescent="0.7">
      <c r="A54" s="46" t="s">
        <v>105</v>
      </c>
      <c r="B54" s="9"/>
      <c r="C54" s="9"/>
      <c r="D54" s="27"/>
      <c r="E54" s="27"/>
      <c r="F54" s="27"/>
      <c r="G54" s="45"/>
      <c r="H54" s="27"/>
      <c r="I54" s="45"/>
      <c r="J54" s="27"/>
    </row>
    <row r="55" spans="1:10" ht="23.15" hidden="1" customHeight="1" x14ac:dyDescent="0.7">
      <c r="A55" s="46" t="s">
        <v>102</v>
      </c>
      <c r="B55" s="39"/>
      <c r="C55" s="39"/>
      <c r="D55" s="22"/>
      <c r="E55" s="14"/>
      <c r="F55" s="22"/>
      <c r="G55" s="14"/>
      <c r="H55" s="14"/>
      <c r="I55" s="14"/>
      <c r="J55" s="14"/>
    </row>
    <row r="56" spans="1:10" ht="23.15" hidden="1" customHeight="1" x14ac:dyDescent="0.65">
      <c r="A56" s="39" t="s">
        <v>106</v>
      </c>
      <c r="B56" s="39"/>
      <c r="C56" s="39"/>
      <c r="D56" s="47"/>
      <c r="E56" s="14"/>
      <c r="F56" s="47"/>
      <c r="G56" s="14"/>
      <c r="H56" s="14"/>
      <c r="I56" s="14"/>
      <c r="J56" s="14"/>
    </row>
    <row r="57" spans="1:10" ht="23.15" hidden="1" customHeight="1" x14ac:dyDescent="0.65">
      <c r="A57" s="39" t="s">
        <v>107</v>
      </c>
      <c r="B57" s="34"/>
      <c r="C57" s="34"/>
      <c r="D57" s="48">
        <v>0</v>
      </c>
      <c r="E57" s="14"/>
      <c r="F57" s="48">
        <v>0</v>
      </c>
      <c r="G57" s="14"/>
      <c r="H57" s="24">
        <v>0</v>
      </c>
      <c r="I57" s="14"/>
      <c r="J57" s="24">
        <v>0</v>
      </c>
    </row>
    <row r="58" spans="1:10" ht="21.75" hidden="1" customHeight="1" x14ac:dyDescent="0.65">
      <c r="A58" s="39"/>
      <c r="B58" s="39"/>
      <c r="C58" s="39"/>
      <c r="D58" s="47"/>
      <c r="E58" s="47"/>
      <c r="F58" s="47"/>
      <c r="G58" s="47"/>
      <c r="H58" s="49"/>
      <c r="I58" s="15"/>
      <c r="J58" s="49"/>
    </row>
    <row r="59" spans="1:10" ht="23.15" customHeight="1" x14ac:dyDescent="0.7">
      <c r="A59" s="16" t="s">
        <v>108</v>
      </c>
      <c r="B59" s="43"/>
      <c r="C59" s="43"/>
      <c r="D59" s="52">
        <f>SUM(D52,D57)</f>
        <v>-5090372</v>
      </c>
      <c r="E59" s="35"/>
      <c r="F59" s="52">
        <f>SUM(F52,F57)</f>
        <v>-3732073</v>
      </c>
      <c r="G59" s="27"/>
      <c r="H59" s="52">
        <f>SUM(H52,H57)</f>
        <v>0</v>
      </c>
      <c r="I59" s="27"/>
      <c r="J59" s="52">
        <f>SUM(J52,J57)</f>
        <v>0</v>
      </c>
    </row>
    <row r="60" spans="1:10" ht="23.15" customHeight="1" thickBot="1" x14ac:dyDescent="0.75">
      <c r="A60" s="16" t="s">
        <v>109</v>
      </c>
      <c r="B60" s="9"/>
      <c r="C60" s="9"/>
      <c r="D60" s="53">
        <f>SUM(D46,D59)</f>
        <v>405144477</v>
      </c>
      <c r="E60" s="35"/>
      <c r="F60" s="53">
        <f>SUM(F46,F59)</f>
        <v>382218330</v>
      </c>
      <c r="G60" s="27"/>
      <c r="H60" s="53">
        <f>SUM(H46,H59)</f>
        <v>426170024</v>
      </c>
      <c r="I60" s="27"/>
      <c r="J60" s="53">
        <f>SUM(J46,J59)</f>
        <v>386635559</v>
      </c>
    </row>
    <row r="61" spans="1:10" ht="21.75" customHeight="1" thickTop="1" x14ac:dyDescent="0.7">
      <c r="A61" s="16"/>
      <c r="B61" s="9"/>
      <c r="C61" s="9"/>
      <c r="D61" s="35"/>
      <c r="E61" s="35"/>
      <c r="F61" s="35"/>
      <c r="G61" s="35"/>
      <c r="H61" s="35"/>
      <c r="I61" s="35"/>
      <c r="J61" s="35"/>
    </row>
    <row r="62" spans="1:10" ht="23.15" customHeight="1" x14ac:dyDescent="0.7">
      <c r="A62" s="16" t="s">
        <v>237</v>
      </c>
      <c r="B62" s="9"/>
      <c r="C62" s="9"/>
      <c r="D62" s="35"/>
      <c r="E62" s="35"/>
      <c r="F62" s="35"/>
      <c r="G62" s="35"/>
      <c r="H62" s="35"/>
      <c r="I62" s="35"/>
      <c r="J62" s="35"/>
    </row>
    <row r="63" spans="1:10" ht="23.15" customHeight="1" x14ac:dyDescent="0.65">
      <c r="A63" s="31" t="s">
        <v>94</v>
      </c>
      <c r="B63" s="9"/>
      <c r="C63" s="9"/>
      <c r="D63" s="14">
        <f>D65-D64</f>
        <v>405871749</v>
      </c>
      <c r="E63" s="22"/>
      <c r="F63" s="14">
        <v>376852316</v>
      </c>
      <c r="G63" s="111"/>
      <c r="H63" s="14">
        <f>H60</f>
        <v>426170024</v>
      </c>
      <c r="I63" s="111"/>
      <c r="J63" s="14">
        <f>J60</f>
        <v>386635559</v>
      </c>
    </row>
    <row r="64" spans="1:10" ht="23.15" customHeight="1" x14ac:dyDescent="0.65">
      <c r="A64" s="31" t="s">
        <v>95</v>
      </c>
      <c r="B64" s="9">
        <v>11</v>
      </c>
      <c r="C64" s="9"/>
      <c r="D64" s="14">
        <v>-727272</v>
      </c>
      <c r="E64" s="49"/>
      <c r="F64" s="14">
        <v>5366014</v>
      </c>
      <c r="G64" s="111"/>
      <c r="H64" s="24">
        <v>0</v>
      </c>
      <c r="I64" s="111"/>
      <c r="J64" s="24">
        <v>0</v>
      </c>
    </row>
    <row r="65" spans="1:10" ht="23.15" customHeight="1" thickBot="1" x14ac:dyDescent="0.75">
      <c r="A65" s="16"/>
      <c r="B65" s="9"/>
      <c r="C65" s="9"/>
      <c r="D65" s="53">
        <f>D60</f>
        <v>405144477</v>
      </c>
      <c r="E65" s="35"/>
      <c r="F65" s="53">
        <f>F60</f>
        <v>382218330</v>
      </c>
      <c r="G65" s="112"/>
      <c r="H65" s="53">
        <f>H60</f>
        <v>426170024</v>
      </c>
      <c r="I65" s="112"/>
      <c r="J65" s="53">
        <f>J60</f>
        <v>386635559</v>
      </c>
    </row>
    <row r="66" spans="1:10" ht="21.75" customHeight="1" thickTop="1" x14ac:dyDescent="0.35"/>
  </sheetData>
  <mergeCells count="10">
    <mergeCell ref="D4:F4"/>
    <mergeCell ref="H4:J4"/>
    <mergeCell ref="D5:F5"/>
    <mergeCell ref="H5:J5"/>
    <mergeCell ref="D45:J45"/>
    <mergeCell ref="D7:J7"/>
    <mergeCell ref="D42:F42"/>
    <mergeCell ref="H42:J42"/>
    <mergeCell ref="D43:F43"/>
    <mergeCell ref="H43:J43"/>
  </mergeCells>
  <pageMargins left="0.7" right="0.7" top="0.48" bottom="0.5" header="0.5" footer="0.5"/>
  <pageSetup paperSize="9" scale="90" firstPageNumber="10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71027B-423F-448E-B4BC-EE25151C6534}">
  <sheetPr>
    <tabColor theme="1" tint="4.9989318521683403E-2"/>
    <pageSetUpPr fitToPage="1"/>
  </sheetPr>
  <dimension ref="A1:AA33"/>
  <sheetViews>
    <sheetView view="pageBreakPreview" topLeftCell="A23" zoomScale="90" zoomScaleNormal="81" zoomScaleSheetLayoutView="90" workbookViewId="0">
      <selection activeCell="B22" sqref="B22"/>
    </sheetView>
  </sheetViews>
  <sheetFormatPr defaultColWidth="9.1796875" defaultRowHeight="16" x14ac:dyDescent="0.5"/>
  <cols>
    <col min="1" max="1" width="47.54296875" style="91" customWidth="1"/>
    <col min="2" max="2" width="7.453125" style="91" customWidth="1"/>
    <col min="3" max="3" width="0.7265625" style="91" customWidth="1"/>
    <col min="4" max="4" width="11.1796875" style="91" bestFit="1" customWidth="1"/>
    <col min="5" max="5" width="1" style="91" customWidth="1"/>
    <col min="6" max="6" width="11.1796875" style="91" bestFit="1" customWidth="1"/>
    <col min="7" max="7" width="1" style="91" customWidth="1"/>
    <col min="8" max="8" width="10.26953125" style="91" bestFit="1" customWidth="1"/>
    <col min="9" max="9" width="1" style="91" customWidth="1"/>
    <col min="10" max="10" width="10.26953125" style="91" bestFit="1" customWidth="1"/>
    <col min="11" max="11" width="1" style="91" customWidth="1"/>
    <col min="12" max="12" width="12.453125" style="91" bestFit="1" customWidth="1"/>
    <col min="13" max="13" width="1" style="91" customWidth="1"/>
    <col min="14" max="14" width="10" style="91" bestFit="1" customWidth="1"/>
    <col min="15" max="15" width="1" style="91" customWidth="1"/>
    <col min="16" max="16" width="10" style="91" bestFit="1" customWidth="1"/>
    <col min="17" max="17" width="1" style="91" customWidth="1"/>
    <col min="18" max="18" width="10" style="91" bestFit="1" customWidth="1"/>
    <col min="19" max="19" width="1" style="91" customWidth="1"/>
    <col min="20" max="20" width="12.453125" style="91" bestFit="1" customWidth="1"/>
    <col min="21" max="21" width="1" style="91" customWidth="1"/>
    <col min="22" max="22" width="11.1796875" style="91" bestFit="1" customWidth="1"/>
    <col min="23" max="23" width="1" style="91" customWidth="1"/>
    <col min="24" max="24" width="12.453125" style="91" bestFit="1" customWidth="1"/>
    <col min="25" max="16384" width="9.1796875" style="91"/>
  </cols>
  <sheetData>
    <row r="1" spans="1:24" ht="23" x14ac:dyDescent="0.7">
      <c r="A1" s="1" t="s">
        <v>0</v>
      </c>
      <c r="B1" s="1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23" x14ac:dyDescent="0.7">
      <c r="A2" s="1" t="s">
        <v>110</v>
      </c>
      <c r="B2" s="1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23" x14ac:dyDescent="0.7">
      <c r="A3" s="1"/>
      <c r="B3" s="1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s="84" customFormat="1" ht="22" x14ac:dyDescent="0.65">
      <c r="A4" s="54"/>
      <c r="B4" s="55"/>
      <c r="C4" s="56"/>
      <c r="D4" s="152" t="s">
        <v>29</v>
      </c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</row>
    <row r="5" spans="1:24" s="84" customFormat="1" ht="22" x14ac:dyDescent="0.65">
      <c r="A5" s="57"/>
      <c r="B5" s="57"/>
      <c r="C5" s="55"/>
      <c r="D5" s="56"/>
      <c r="E5" s="60"/>
      <c r="F5" s="60"/>
      <c r="G5" s="60"/>
      <c r="H5" s="60"/>
      <c r="I5" s="60"/>
      <c r="J5" s="153" t="s">
        <v>60</v>
      </c>
      <c r="K5" s="153"/>
      <c r="L5" s="153"/>
      <c r="M5" s="58"/>
      <c r="N5" s="153" t="s">
        <v>111</v>
      </c>
      <c r="O5" s="153"/>
      <c r="P5" s="153"/>
      <c r="Q5" s="153"/>
      <c r="R5" s="153"/>
      <c r="S5" s="59"/>
      <c r="T5" s="59"/>
      <c r="U5" s="60"/>
      <c r="V5" s="60"/>
      <c r="W5" s="56"/>
      <c r="X5" s="60"/>
    </row>
    <row r="6" spans="1:24" s="84" customFormat="1" ht="21.5" x14ac:dyDescent="0.65">
      <c r="A6" s="57"/>
      <c r="B6" s="58"/>
      <c r="C6" s="59"/>
      <c r="D6" s="58"/>
      <c r="E6" s="56"/>
      <c r="F6" s="58"/>
      <c r="G6" s="58"/>
      <c r="H6" s="58"/>
      <c r="I6" s="58"/>
      <c r="J6" s="58"/>
      <c r="K6" s="58"/>
      <c r="L6" s="58"/>
      <c r="M6" s="58"/>
      <c r="N6" s="58" t="s">
        <v>112</v>
      </c>
      <c r="O6" s="58"/>
      <c r="P6" s="132"/>
      <c r="Q6" s="134"/>
      <c r="R6" s="132" t="s">
        <v>113</v>
      </c>
      <c r="S6" s="56"/>
      <c r="T6" s="58"/>
      <c r="U6" s="58"/>
      <c r="V6" s="58"/>
      <c r="W6" s="58"/>
      <c r="X6" s="56"/>
    </row>
    <row r="7" spans="1:24" s="84" customFormat="1" ht="21.5" x14ac:dyDescent="0.65">
      <c r="A7" s="57"/>
      <c r="B7" s="58"/>
      <c r="C7" s="59"/>
      <c r="D7" s="58"/>
      <c r="E7" s="56"/>
      <c r="F7" s="58"/>
      <c r="G7" s="58"/>
      <c r="H7" s="7" t="s">
        <v>114</v>
      </c>
      <c r="I7" s="58"/>
      <c r="J7" s="61" t="s">
        <v>115</v>
      </c>
      <c r="K7" s="58"/>
      <c r="L7" s="58"/>
      <c r="M7" s="58"/>
      <c r="N7" s="58" t="s">
        <v>116</v>
      </c>
      <c r="O7" s="58"/>
      <c r="P7" s="132"/>
      <c r="Q7" s="134"/>
      <c r="R7" s="132" t="s">
        <v>117</v>
      </c>
      <c r="S7" s="56"/>
      <c r="T7" s="58"/>
      <c r="U7" s="58"/>
      <c r="V7" s="58" t="s">
        <v>118</v>
      </c>
      <c r="W7" s="58"/>
      <c r="X7" s="56"/>
    </row>
    <row r="8" spans="1:24" s="84" customFormat="1" ht="21.5" x14ac:dyDescent="0.65">
      <c r="A8" s="57"/>
      <c r="B8" s="58"/>
      <c r="C8" s="59"/>
      <c r="D8" s="58" t="s">
        <v>54</v>
      </c>
      <c r="E8" s="56"/>
      <c r="F8" s="58"/>
      <c r="G8" s="58"/>
      <c r="H8" s="7" t="s">
        <v>119</v>
      </c>
      <c r="I8" s="58"/>
      <c r="J8" s="61" t="s">
        <v>120</v>
      </c>
      <c r="K8" s="58"/>
      <c r="L8" s="58"/>
      <c r="M8" s="58"/>
      <c r="N8" s="58" t="s">
        <v>121</v>
      </c>
      <c r="O8" s="58"/>
      <c r="P8" s="132" t="s">
        <v>122</v>
      </c>
      <c r="Q8" s="134"/>
      <c r="R8" s="132" t="s">
        <v>123</v>
      </c>
      <c r="S8" s="56"/>
      <c r="T8" s="58" t="s">
        <v>124</v>
      </c>
      <c r="U8" s="58"/>
      <c r="V8" s="58" t="s">
        <v>125</v>
      </c>
      <c r="W8" s="58"/>
      <c r="X8" s="58" t="s">
        <v>126</v>
      </c>
    </row>
    <row r="9" spans="1:24" s="84" customFormat="1" ht="21.5" x14ac:dyDescent="0.65">
      <c r="A9" s="57"/>
      <c r="B9" s="58"/>
      <c r="C9" s="59"/>
      <c r="D9" s="58" t="s">
        <v>127</v>
      </c>
      <c r="E9" s="56"/>
      <c r="F9" s="58" t="s">
        <v>128</v>
      </c>
      <c r="G9" s="58"/>
      <c r="H9" s="132" t="s">
        <v>129</v>
      </c>
      <c r="I9" s="58"/>
      <c r="J9" s="132" t="s">
        <v>130</v>
      </c>
      <c r="K9" s="58"/>
      <c r="L9" s="58" t="s">
        <v>131</v>
      </c>
      <c r="M9" s="58"/>
      <c r="N9" s="132" t="s">
        <v>132</v>
      </c>
      <c r="O9" s="58"/>
      <c r="P9" s="132" t="s">
        <v>133</v>
      </c>
      <c r="Q9" s="132"/>
      <c r="R9" s="132" t="s">
        <v>134</v>
      </c>
      <c r="S9" s="132"/>
      <c r="T9" s="132" t="s">
        <v>135</v>
      </c>
      <c r="U9" s="132"/>
      <c r="V9" s="132" t="s">
        <v>136</v>
      </c>
      <c r="W9" s="132"/>
      <c r="X9" s="132" t="s">
        <v>134</v>
      </c>
    </row>
    <row r="10" spans="1:24" s="84" customFormat="1" ht="21.5" x14ac:dyDescent="0.65">
      <c r="A10" s="57"/>
      <c r="B10" s="59" t="s">
        <v>6</v>
      </c>
      <c r="C10" s="59"/>
      <c r="D10" s="58" t="s">
        <v>137</v>
      </c>
      <c r="E10" s="56"/>
      <c r="F10" s="58" t="s">
        <v>138</v>
      </c>
      <c r="G10" s="58"/>
      <c r="H10" s="133" t="s">
        <v>139</v>
      </c>
      <c r="I10" s="58"/>
      <c r="J10" s="58" t="s">
        <v>140</v>
      </c>
      <c r="K10" s="58"/>
      <c r="L10" s="58" t="s">
        <v>141</v>
      </c>
      <c r="M10" s="58"/>
      <c r="N10" s="58" t="s">
        <v>142</v>
      </c>
      <c r="O10" s="58"/>
      <c r="P10" s="132" t="s">
        <v>143</v>
      </c>
      <c r="Q10" s="134"/>
      <c r="R10" s="132" t="s">
        <v>144</v>
      </c>
      <c r="S10" s="56"/>
      <c r="T10" s="58" t="s">
        <v>145</v>
      </c>
      <c r="U10" s="58"/>
      <c r="V10" s="58" t="s">
        <v>132</v>
      </c>
      <c r="W10" s="58"/>
      <c r="X10" s="58" t="s">
        <v>144</v>
      </c>
    </row>
    <row r="11" spans="1:24" s="84" customFormat="1" ht="21.5" x14ac:dyDescent="0.65">
      <c r="A11" s="2"/>
      <c r="B11" s="9"/>
      <c r="C11" s="2"/>
      <c r="D11" s="149" t="s">
        <v>7</v>
      </c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</row>
    <row r="12" spans="1:24" s="84" customFormat="1" ht="22" x14ac:dyDescent="0.7">
      <c r="A12" s="16" t="s">
        <v>146</v>
      </c>
      <c r="B12" s="9"/>
      <c r="C12" s="2"/>
    </row>
    <row r="13" spans="1:24" s="84" customFormat="1" ht="22" x14ac:dyDescent="0.7">
      <c r="A13" s="16" t="s">
        <v>147</v>
      </c>
      <c r="B13" s="9"/>
      <c r="C13" s="2"/>
      <c r="D13" s="125">
        <v>304378080</v>
      </c>
      <c r="E13" s="125"/>
      <c r="F13" s="125">
        <v>975607543</v>
      </c>
      <c r="G13" s="125"/>
      <c r="H13" s="125">
        <v>20931117</v>
      </c>
      <c r="I13" s="125"/>
      <c r="J13" s="125">
        <v>30843808</v>
      </c>
      <c r="K13" s="125"/>
      <c r="L13" s="125">
        <v>1312461984</v>
      </c>
      <c r="M13" s="125"/>
      <c r="N13" s="125">
        <v>-4365342</v>
      </c>
      <c r="O13" s="125"/>
      <c r="P13" s="125">
        <v>7337251</v>
      </c>
      <c r="Q13" s="126"/>
      <c r="R13" s="125">
        <f>SUM(N13:P13)</f>
        <v>2971909</v>
      </c>
      <c r="S13" s="125"/>
      <c r="T13" s="125">
        <f>SUM(R13,D13,F13,H13,J13,L13)</f>
        <v>2647194441</v>
      </c>
      <c r="U13" s="125"/>
      <c r="V13" s="125">
        <v>96575058</v>
      </c>
      <c r="W13" s="125"/>
      <c r="X13" s="125">
        <f>SUM(T13,V13)</f>
        <v>2743769499</v>
      </c>
    </row>
    <row r="14" spans="1:24" s="84" customFormat="1" ht="21.5" x14ac:dyDescent="0.65">
      <c r="A14" s="6" t="s">
        <v>148</v>
      </c>
      <c r="B14" s="9"/>
      <c r="C14" s="2"/>
      <c r="D14" s="124">
        <v>0</v>
      </c>
      <c r="E14" s="124"/>
      <c r="F14" s="124">
        <v>0</v>
      </c>
      <c r="G14" s="124"/>
      <c r="H14" s="124">
        <v>0</v>
      </c>
      <c r="I14" s="124"/>
      <c r="J14" s="124">
        <v>0</v>
      </c>
      <c r="K14" s="124"/>
      <c r="L14" s="124">
        <v>-6761400</v>
      </c>
      <c r="M14" s="124"/>
      <c r="N14" s="124">
        <v>0</v>
      </c>
      <c r="O14" s="124"/>
      <c r="P14" s="124">
        <v>0</v>
      </c>
      <c r="Q14" s="124"/>
      <c r="R14" s="124">
        <f>SUM(N14:P14)</f>
        <v>0</v>
      </c>
      <c r="S14" s="124"/>
      <c r="T14" s="124">
        <f>SUM(R14,D14,F14,H14,J14,L14)</f>
        <v>-6761400</v>
      </c>
      <c r="U14" s="124"/>
      <c r="V14" s="124">
        <v>-422403</v>
      </c>
      <c r="W14" s="124"/>
      <c r="X14" s="124">
        <f>SUM(T14,V14)</f>
        <v>-7183803</v>
      </c>
    </row>
    <row r="15" spans="1:24" s="84" customFormat="1" ht="21.75" customHeight="1" x14ac:dyDescent="0.7">
      <c r="A15" s="16" t="s">
        <v>149</v>
      </c>
      <c r="B15" s="9"/>
      <c r="C15" s="5"/>
      <c r="D15" s="127">
        <f>SUM(D13:D14)</f>
        <v>304378080</v>
      </c>
      <c r="E15" s="92"/>
      <c r="F15" s="127">
        <f>SUM(F13:F14)</f>
        <v>975607543</v>
      </c>
      <c r="G15" s="92"/>
      <c r="H15" s="127">
        <f>SUM(H13:H14)</f>
        <v>20931117</v>
      </c>
      <c r="I15" s="92"/>
      <c r="J15" s="127">
        <f>SUM(J13:J14)</f>
        <v>30843808</v>
      </c>
      <c r="K15" s="92"/>
      <c r="L15" s="127">
        <f>SUM(L13:L14)</f>
        <v>1305700584</v>
      </c>
      <c r="M15" s="92"/>
      <c r="N15" s="127">
        <f>SUM(N13:N14)</f>
        <v>-4365342</v>
      </c>
      <c r="O15" s="92"/>
      <c r="P15" s="127">
        <f>SUM(P13:P14)</f>
        <v>7337251</v>
      </c>
      <c r="Q15" s="92"/>
      <c r="R15" s="127">
        <f>SUM(R13:R14)</f>
        <v>2971909</v>
      </c>
      <c r="S15" s="92"/>
      <c r="T15" s="127">
        <f>SUM(T13:T14)</f>
        <v>2640433041</v>
      </c>
      <c r="U15" s="92"/>
      <c r="V15" s="127">
        <f>SUM(V13:V14)</f>
        <v>96152655</v>
      </c>
      <c r="W15" s="92"/>
      <c r="X15" s="127">
        <f>SUM(X13:X14)</f>
        <v>2736585696</v>
      </c>
    </row>
    <row r="16" spans="1:24" s="84" customFormat="1" ht="11.5" customHeight="1" x14ac:dyDescent="0.7">
      <c r="A16" s="16"/>
      <c r="B16" s="9"/>
      <c r="C16" s="5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3"/>
      <c r="Q16" s="63"/>
      <c r="R16" s="63"/>
      <c r="S16" s="62"/>
      <c r="T16" s="64"/>
      <c r="U16" s="62"/>
      <c r="V16" s="65"/>
      <c r="W16" s="62"/>
      <c r="X16" s="62"/>
    </row>
    <row r="17" spans="1:27" s="84" customFormat="1" ht="21.75" customHeight="1" x14ac:dyDescent="0.7">
      <c r="A17" s="16" t="s">
        <v>150</v>
      </c>
      <c r="B17" s="43"/>
      <c r="C17" s="5"/>
      <c r="D17" s="19"/>
      <c r="E17" s="19"/>
      <c r="F17" s="66"/>
      <c r="G17" s="66"/>
      <c r="H17" s="66"/>
      <c r="I17" s="66"/>
      <c r="J17" s="66"/>
      <c r="K17" s="66"/>
      <c r="L17" s="66"/>
      <c r="M17" s="66"/>
      <c r="N17" s="66"/>
      <c r="O17" s="19"/>
      <c r="P17" s="2"/>
      <c r="Q17" s="66"/>
      <c r="R17" s="66"/>
      <c r="S17" s="19"/>
      <c r="T17" s="19"/>
      <c r="U17" s="19"/>
      <c r="V17" s="66"/>
      <c r="W17" s="19"/>
      <c r="X17" s="19"/>
    </row>
    <row r="18" spans="1:27" s="84" customFormat="1" ht="22" x14ac:dyDescent="0.7">
      <c r="A18" s="12" t="s">
        <v>151</v>
      </c>
      <c r="B18" s="43"/>
      <c r="C18" s="5"/>
      <c r="D18" s="73"/>
      <c r="E18" s="102"/>
      <c r="F18" s="32"/>
      <c r="G18" s="32"/>
      <c r="H18" s="32"/>
      <c r="I18" s="32"/>
      <c r="J18" s="32"/>
      <c r="K18" s="32"/>
      <c r="L18" s="32"/>
      <c r="M18" s="32"/>
      <c r="N18" s="32"/>
      <c r="O18" s="102"/>
      <c r="P18" s="32"/>
      <c r="Q18" s="32"/>
      <c r="R18" s="32"/>
      <c r="S18" s="102"/>
      <c r="T18" s="32"/>
      <c r="U18" s="102"/>
      <c r="V18" s="32"/>
      <c r="W18" s="102"/>
      <c r="X18" s="103"/>
    </row>
    <row r="19" spans="1:27" s="84" customFormat="1" ht="22" hidden="1" x14ac:dyDescent="0.7">
      <c r="A19" s="6" t="s">
        <v>152</v>
      </c>
      <c r="B19" s="9" t="s">
        <v>153</v>
      </c>
      <c r="C19" s="5"/>
      <c r="D19" s="73">
        <v>0</v>
      </c>
      <c r="E19" s="102"/>
      <c r="F19" s="15">
        <v>0</v>
      </c>
      <c r="G19" s="32"/>
      <c r="H19" s="67">
        <v>0</v>
      </c>
      <c r="I19" s="32"/>
      <c r="J19" s="67">
        <v>0</v>
      </c>
      <c r="K19" s="32"/>
      <c r="L19" s="67">
        <v>0</v>
      </c>
      <c r="M19" s="32"/>
      <c r="N19" s="67">
        <v>0</v>
      </c>
      <c r="O19" s="102"/>
      <c r="P19" s="67">
        <v>0</v>
      </c>
      <c r="Q19" s="32"/>
      <c r="R19" s="67">
        <f>SUM(N19:P19)</f>
        <v>0</v>
      </c>
      <c r="S19" s="102"/>
      <c r="T19" s="67">
        <f>SUM(R19,D19,F19,H19,J19,L19)</f>
        <v>0</v>
      </c>
      <c r="U19" s="102"/>
      <c r="V19" s="67">
        <v>0</v>
      </c>
      <c r="W19" s="102"/>
      <c r="X19" s="67">
        <f>SUM(T19,V19)</f>
        <v>0</v>
      </c>
    </row>
    <row r="20" spans="1:27" s="84" customFormat="1" ht="21.5" x14ac:dyDescent="0.65">
      <c r="A20" s="6" t="s">
        <v>154</v>
      </c>
      <c r="B20" s="9">
        <v>19</v>
      </c>
      <c r="C20" s="7"/>
      <c r="D20" s="67">
        <v>0</v>
      </c>
      <c r="E20" s="104"/>
      <c r="F20" s="67">
        <v>0</v>
      </c>
      <c r="G20" s="67"/>
      <c r="H20" s="67">
        <v>6870873</v>
      </c>
      <c r="I20" s="67"/>
      <c r="J20" s="67">
        <v>0</v>
      </c>
      <c r="K20" s="67"/>
      <c r="L20" s="67">
        <v>0</v>
      </c>
      <c r="M20" s="67"/>
      <c r="N20" s="67">
        <v>0</v>
      </c>
      <c r="O20" s="104"/>
      <c r="P20" s="67">
        <v>0</v>
      </c>
      <c r="Q20" s="67"/>
      <c r="R20" s="67">
        <f>SUM(N20:P20)</f>
        <v>0</v>
      </c>
      <c r="S20" s="104"/>
      <c r="T20" s="67">
        <f>SUM(R20,D20,F20,H20,J20,L20)</f>
        <v>6870873</v>
      </c>
      <c r="U20" s="104"/>
      <c r="V20" s="67">
        <v>0</v>
      </c>
      <c r="W20" s="104"/>
      <c r="X20" s="67">
        <f>SUM(T20,V20)</f>
        <v>6870873</v>
      </c>
    </row>
    <row r="21" spans="1:27" s="84" customFormat="1" ht="21.5" x14ac:dyDescent="0.65">
      <c r="A21" s="6" t="s">
        <v>155</v>
      </c>
      <c r="B21" s="9">
        <v>26</v>
      </c>
      <c r="C21" s="7"/>
      <c r="D21" s="69">
        <v>0</v>
      </c>
      <c r="E21" s="104"/>
      <c r="F21" s="69">
        <v>0</v>
      </c>
      <c r="G21" s="67"/>
      <c r="H21" s="69">
        <v>0</v>
      </c>
      <c r="I21" s="67"/>
      <c r="J21" s="69">
        <v>0</v>
      </c>
      <c r="K21" s="67"/>
      <c r="L21" s="24">
        <v>-252567406</v>
      </c>
      <c r="M21" s="67"/>
      <c r="N21" s="69">
        <v>0</v>
      </c>
      <c r="O21" s="104"/>
      <c r="P21" s="69">
        <v>0</v>
      </c>
      <c r="Q21" s="67"/>
      <c r="R21" s="69">
        <f>SUM(N21:P21)</f>
        <v>0</v>
      </c>
      <c r="S21" s="104"/>
      <c r="T21" s="69">
        <f>SUM(R21,D21,F21,H21,J21,L21)</f>
        <v>-252567406</v>
      </c>
      <c r="U21" s="104"/>
      <c r="V21" s="69">
        <v>0</v>
      </c>
      <c r="W21" s="104"/>
      <c r="X21" s="69">
        <f>SUM(T21,V21)</f>
        <v>-252567406</v>
      </c>
    </row>
    <row r="22" spans="1:27" s="84" customFormat="1" ht="22" x14ac:dyDescent="0.7">
      <c r="A22" s="12" t="s">
        <v>156</v>
      </c>
      <c r="B22" s="43"/>
      <c r="C22" s="5"/>
      <c r="D22" s="70">
        <f>SUM(D19:D21)</f>
        <v>0</v>
      </c>
      <c r="E22" s="62"/>
      <c r="F22" s="70">
        <f>SUM(F19:F21)</f>
        <v>0</v>
      </c>
      <c r="G22" s="65"/>
      <c r="H22" s="70">
        <f>SUM(H19:H21)</f>
        <v>6870873</v>
      </c>
      <c r="I22" s="65"/>
      <c r="J22" s="70">
        <f>SUM(J19:J21)</f>
        <v>0</v>
      </c>
      <c r="K22" s="65"/>
      <c r="L22" s="70">
        <f>SUM(L19:L21)</f>
        <v>-252567406</v>
      </c>
      <c r="M22" s="65"/>
      <c r="N22" s="70">
        <f>SUM(N19:N21)</f>
        <v>0</v>
      </c>
      <c r="O22" s="65"/>
      <c r="P22" s="70">
        <f>SUM(P19:P21)</f>
        <v>0</v>
      </c>
      <c r="Q22" s="62"/>
      <c r="R22" s="70">
        <f>SUM(R19:R21)</f>
        <v>0</v>
      </c>
      <c r="S22" s="65"/>
      <c r="T22" s="70">
        <f>SUM(T19:T21)</f>
        <v>-245696533</v>
      </c>
      <c r="U22" s="65"/>
      <c r="V22" s="70">
        <f>SUM(V19:V21)</f>
        <v>0</v>
      </c>
      <c r="W22" s="62"/>
      <c r="X22" s="70">
        <f>SUM(X19:X21)</f>
        <v>-245696533</v>
      </c>
    </row>
    <row r="23" spans="1:27" s="84" customFormat="1" ht="11.15" customHeight="1" x14ac:dyDescent="0.7">
      <c r="A23" s="12"/>
      <c r="B23" s="43"/>
      <c r="C23" s="5"/>
      <c r="D23" s="64"/>
      <c r="E23" s="62"/>
      <c r="F23" s="64"/>
      <c r="G23" s="65"/>
      <c r="H23" s="64"/>
      <c r="I23" s="65"/>
      <c r="J23" s="64"/>
      <c r="K23" s="65"/>
      <c r="L23" s="64"/>
      <c r="M23" s="65"/>
      <c r="N23" s="64"/>
      <c r="O23" s="65"/>
      <c r="P23" s="64"/>
      <c r="Q23" s="62"/>
      <c r="R23" s="64"/>
      <c r="S23" s="65"/>
      <c r="T23" s="64"/>
      <c r="U23" s="65"/>
      <c r="V23" s="64"/>
      <c r="W23" s="62"/>
      <c r="X23" s="64"/>
    </row>
    <row r="24" spans="1:27" s="84" customFormat="1" ht="22" x14ac:dyDescent="0.7">
      <c r="A24" s="71" t="s">
        <v>157</v>
      </c>
      <c r="B24" s="43"/>
      <c r="C24" s="5"/>
      <c r="D24" s="70">
        <f>D22</f>
        <v>0</v>
      </c>
      <c r="E24" s="62"/>
      <c r="F24" s="70">
        <f>F22</f>
        <v>0</v>
      </c>
      <c r="G24" s="65"/>
      <c r="H24" s="70">
        <f>H22</f>
        <v>6870873</v>
      </c>
      <c r="I24" s="65"/>
      <c r="J24" s="70">
        <f>J22</f>
        <v>0</v>
      </c>
      <c r="K24" s="65"/>
      <c r="L24" s="70">
        <f>L22</f>
        <v>-252567406</v>
      </c>
      <c r="M24" s="65"/>
      <c r="N24" s="70">
        <f>N22</f>
        <v>0</v>
      </c>
      <c r="O24" s="65"/>
      <c r="P24" s="70">
        <f>P22</f>
        <v>0</v>
      </c>
      <c r="Q24" s="62"/>
      <c r="R24" s="70">
        <f>R22</f>
        <v>0</v>
      </c>
      <c r="S24" s="65"/>
      <c r="T24" s="70">
        <f>T22</f>
        <v>-245696533</v>
      </c>
      <c r="U24" s="65"/>
      <c r="V24" s="70">
        <f>V22</f>
        <v>0</v>
      </c>
      <c r="W24" s="62"/>
      <c r="X24" s="70">
        <f>X22</f>
        <v>-245696533</v>
      </c>
    </row>
    <row r="25" spans="1:27" s="84" customFormat="1" ht="11.5" customHeight="1" x14ac:dyDescent="0.7">
      <c r="A25" s="12"/>
      <c r="B25" s="43"/>
      <c r="C25" s="5"/>
      <c r="D25" s="72"/>
      <c r="E25" s="62"/>
      <c r="F25" s="72"/>
      <c r="G25" s="65"/>
      <c r="H25" s="72"/>
      <c r="I25" s="65"/>
      <c r="J25" s="72"/>
      <c r="K25" s="65"/>
      <c r="L25" s="64"/>
      <c r="M25" s="65"/>
      <c r="N25" s="65"/>
      <c r="O25" s="65"/>
      <c r="P25" s="62"/>
      <c r="Q25" s="62"/>
      <c r="R25" s="62"/>
      <c r="S25" s="65"/>
      <c r="T25" s="62"/>
      <c r="U25" s="65"/>
      <c r="V25" s="62"/>
      <c r="W25" s="62"/>
      <c r="X25" s="62"/>
    </row>
    <row r="26" spans="1:27" s="84" customFormat="1" ht="22" x14ac:dyDescent="0.7">
      <c r="A26" s="16" t="s">
        <v>158</v>
      </c>
      <c r="B26" s="9"/>
      <c r="C26" s="5"/>
      <c r="D26" s="62"/>
      <c r="E26" s="62"/>
      <c r="F26" s="62"/>
      <c r="G26" s="62"/>
      <c r="H26" s="62"/>
      <c r="I26" s="62"/>
      <c r="J26" s="62"/>
      <c r="K26" s="62"/>
      <c r="L26" s="62"/>
      <c r="M26" s="62"/>
      <c r="N26" s="62"/>
      <c r="O26" s="62"/>
      <c r="P26" s="62"/>
      <c r="Q26" s="62"/>
      <c r="R26" s="62"/>
      <c r="S26" s="62"/>
      <c r="T26" s="62"/>
      <c r="U26" s="62"/>
      <c r="V26" s="62"/>
      <c r="W26" s="62"/>
      <c r="X26" s="62"/>
    </row>
    <row r="27" spans="1:27" s="84" customFormat="1" ht="22" x14ac:dyDescent="0.7">
      <c r="A27" s="6" t="s">
        <v>159</v>
      </c>
      <c r="B27" s="9"/>
      <c r="C27" s="5"/>
      <c r="D27" s="63">
        <v>0</v>
      </c>
      <c r="E27" s="19"/>
      <c r="F27" s="63">
        <v>0</v>
      </c>
      <c r="G27" s="73"/>
      <c r="H27" s="63">
        <v>0</v>
      </c>
      <c r="I27" s="73"/>
      <c r="J27" s="63">
        <v>0</v>
      </c>
      <c r="K27" s="73"/>
      <c r="L27" s="73">
        <f>'PL_10-11'!F32</f>
        <v>380160972</v>
      </c>
      <c r="M27" s="73"/>
      <c r="N27" s="63">
        <v>0</v>
      </c>
      <c r="O27" s="62"/>
      <c r="P27" s="63">
        <v>0</v>
      </c>
      <c r="Q27" s="13"/>
      <c r="R27" s="63">
        <f>SUM(N27:P27)</f>
        <v>0</v>
      </c>
      <c r="S27" s="19"/>
      <c r="T27" s="67">
        <f>SUM(R27,D27,F27,H27,J27,L27)</f>
        <v>380160972</v>
      </c>
      <c r="U27" s="74"/>
      <c r="V27" s="67">
        <f>'PL_10-11'!F33</f>
        <v>5789431</v>
      </c>
      <c r="W27" s="74"/>
      <c r="X27" s="67">
        <f>SUM(T27,V27)</f>
        <v>385950403</v>
      </c>
      <c r="Z27" s="101">
        <f>X27-'PL_10-11'!F34</f>
        <v>0</v>
      </c>
      <c r="AA27" s="101"/>
    </row>
    <row r="28" spans="1:27" s="84" customFormat="1" ht="22" x14ac:dyDescent="0.7">
      <c r="A28" s="6" t="s">
        <v>160</v>
      </c>
      <c r="B28" s="9"/>
      <c r="C28" s="5"/>
      <c r="D28" s="68">
        <v>0</v>
      </c>
      <c r="E28" s="19"/>
      <c r="F28" s="68">
        <v>0</v>
      </c>
      <c r="G28" s="73"/>
      <c r="H28" s="68">
        <v>0</v>
      </c>
      <c r="I28" s="73"/>
      <c r="J28" s="68">
        <v>0</v>
      </c>
      <c r="K28" s="73"/>
      <c r="L28" s="69">
        <v>0</v>
      </c>
      <c r="M28" s="73"/>
      <c r="N28" s="68">
        <v>0</v>
      </c>
      <c r="O28" s="19"/>
      <c r="P28" s="69">
        <v>-3308657</v>
      </c>
      <c r="Q28" s="73"/>
      <c r="R28" s="69">
        <f>SUM(N28:P28)</f>
        <v>-3308657</v>
      </c>
      <c r="S28" s="19"/>
      <c r="T28" s="67">
        <f>SUM(R28,D28,F28,H28,J28,L28)</f>
        <v>-3308657</v>
      </c>
      <c r="U28" s="74"/>
      <c r="V28" s="67">
        <v>-423416</v>
      </c>
      <c r="W28" s="74"/>
      <c r="X28" s="67">
        <f>SUM(T28,V28)</f>
        <v>-3732073</v>
      </c>
      <c r="Z28" s="101">
        <f>X28-'PL_10-11'!F59</f>
        <v>0</v>
      </c>
    </row>
    <row r="29" spans="1:27" s="84" customFormat="1" ht="22" x14ac:dyDescent="0.7">
      <c r="A29" s="16" t="s">
        <v>161</v>
      </c>
      <c r="B29" s="43"/>
      <c r="C29" s="5"/>
      <c r="D29" s="70">
        <f>SUM(D27:D28)</f>
        <v>0</v>
      </c>
      <c r="E29" s="70"/>
      <c r="F29" s="70">
        <f>SUM(F27:F28)</f>
        <v>0</v>
      </c>
      <c r="G29" s="70"/>
      <c r="H29" s="70">
        <f>SUM(H27:H28)</f>
        <v>0</v>
      </c>
      <c r="I29" s="70"/>
      <c r="J29" s="70">
        <f>SUM(J27:J28)</f>
        <v>0</v>
      </c>
      <c r="K29" s="64"/>
      <c r="L29" s="75">
        <f>SUM(L27:L28)</f>
        <v>380160972</v>
      </c>
      <c r="M29" s="64"/>
      <c r="N29" s="76">
        <f>SUM(N27:N28)</f>
        <v>0</v>
      </c>
      <c r="O29" s="62"/>
      <c r="P29" s="70">
        <f>SUM(P27:P28)</f>
        <v>-3308657</v>
      </c>
      <c r="Q29" s="64">
        <f>SUM(Q27:Q28)</f>
        <v>0</v>
      </c>
      <c r="R29" s="70">
        <f>SUM(R27:R28)</f>
        <v>-3308657</v>
      </c>
      <c r="S29" s="62"/>
      <c r="T29" s="75">
        <f>SUM(T27:T28)</f>
        <v>376852315</v>
      </c>
      <c r="U29" s="77"/>
      <c r="V29" s="75">
        <f>SUM(V27:V28)</f>
        <v>5366015</v>
      </c>
      <c r="W29" s="77"/>
      <c r="X29" s="75">
        <f>SUM(X27:X28)</f>
        <v>382218330</v>
      </c>
      <c r="Z29" s="101">
        <f>X29-'PL_10-11'!F65</f>
        <v>0</v>
      </c>
    </row>
    <row r="30" spans="1:27" s="84" customFormat="1" ht="8.15" customHeight="1" x14ac:dyDescent="0.7">
      <c r="A30" s="16"/>
      <c r="B30" s="43"/>
      <c r="C30" s="5"/>
      <c r="D30" s="78"/>
      <c r="E30" s="62"/>
      <c r="F30" s="79"/>
      <c r="G30" s="64"/>
      <c r="H30" s="79"/>
      <c r="I30" s="64"/>
      <c r="J30" s="79"/>
      <c r="K30" s="64"/>
      <c r="L30" s="64"/>
      <c r="M30" s="64"/>
      <c r="N30" s="64"/>
      <c r="O30" s="62"/>
      <c r="P30" s="79"/>
      <c r="Q30" s="64"/>
      <c r="R30" s="64"/>
      <c r="S30" s="62"/>
      <c r="T30" s="62"/>
      <c r="U30" s="77"/>
      <c r="V30" s="80"/>
      <c r="W30" s="77"/>
      <c r="X30" s="81"/>
    </row>
    <row r="31" spans="1:27" s="84" customFormat="1" ht="22.5" thickBot="1" x14ac:dyDescent="0.75">
      <c r="A31" s="16" t="s">
        <v>162</v>
      </c>
      <c r="B31" s="9"/>
      <c r="C31" s="7"/>
      <c r="D31" s="82">
        <f>SUM(D15,D24,D29)</f>
        <v>304378080</v>
      </c>
      <c r="E31" s="64"/>
      <c r="F31" s="82">
        <f>SUM(F15,F24,F29)</f>
        <v>975607543</v>
      </c>
      <c r="G31" s="64"/>
      <c r="H31" s="82">
        <f>SUM(H15,H24,H29)</f>
        <v>27801990</v>
      </c>
      <c r="I31" s="64"/>
      <c r="J31" s="82">
        <f>SUM(J15,J24,J29)</f>
        <v>30843808</v>
      </c>
      <c r="K31" s="64"/>
      <c r="L31" s="82">
        <f>SUM(L15,L24,L29)</f>
        <v>1433294150</v>
      </c>
      <c r="M31" s="64"/>
      <c r="N31" s="82">
        <f>SUM(N15,N24,N29)</f>
        <v>-4365342</v>
      </c>
      <c r="O31" s="64"/>
      <c r="P31" s="82">
        <f>SUM(P15,P24,P29)</f>
        <v>4028594</v>
      </c>
      <c r="Q31" s="64"/>
      <c r="R31" s="82">
        <f>SUM(R15,R24,R29)</f>
        <v>-336748</v>
      </c>
      <c r="S31" s="64"/>
      <c r="T31" s="82">
        <f>SUM(T15,T24,T29)</f>
        <v>2771588823</v>
      </c>
      <c r="U31" s="64"/>
      <c r="V31" s="82">
        <f>SUM(V15,V24,V29)</f>
        <v>101518670</v>
      </c>
      <c r="W31" s="64"/>
      <c r="X31" s="82">
        <f>SUM(X15,X24,X29)</f>
        <v>2873107493</v>
      </c>
    </row>
    <row r="32" spans="1:27" ht="16.5" thickTop="1" x14ac:dyDescent="0.5">
      <c r="L32" s="97"/>
    </row>
    <row r="33" spans="4:24" x14ac:dyDescent="0.5">
      <c r="D33" s="136">
        <f>D31-'BS_7-9'!E72</f>
        <v>0</v>
      </c>
      <c r="F33" s="136">
        <f>F31-'BS_7-9'!E73</f>
        <v>0</v>
      </c>
      <c r="H33" s="136">
        <f>H31-'BS_7-9'!E74</f>
        <v>0</v>
      </c>
      <c r="J33" s="136">
        <f>J31-'BS_7-9'!E76</f>
        <v>0</v>
      </c>
      <c r="L33" s="97">
        <f>L31-'BS_7-9'!E77</f>
        <v>0</v>
      </c>
      <c r="N33" s="136">
        <f>N31-'BS_7-9'!E79</f>
        <v>0</v>
      </c>
      <c r="P33" s="136">
        <f>P31-'BS_7-9'!E80</f>
        <v>0</v>
      </c>
      <c r="R33" s="136">
        <f>'SH Conso PY-12'!R31-'BS_7-9'!E79-'BS_7-9'!E80</f>
        <v>0</v>
      </c>
      <c r="T33" s="136">
        <f>T31-'BS_7-9'!E81</f>
        <v>0</v>
      </c>
      <c r="V33" s="136">
        <f>V31-'BS_7-9'!E82</f>
        <v>0</v>
      </c>
      <c r="X33" s="136">
        <f>X31-'BS_7-9'!E83</f>
        <v>0</v>
      </c>
    </row>
  </sheetData>
  <mergeCells count="4">
    <mergeCell ref="D4:X4"/>
    <mergeCell ref="J5:L5"/>
    <mergeCell ref="N5:R5"/>
    <mergeCell ref="D11:X11"/>
  </mergeCells>
  <pageMargins left="0.7" right="0.7" top="0.48" bottom="0.5" header="0.5" footer="0.5"/>
  <pageSetup paperSize="9" scale="70" firstPageNumber="12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88C87AF-FD53-445C-A342-100903928C88}">
  <sheetPr>
    <tabColor theme="1" tint="4.9989318521683403E-2"/>
    <pageSetUpPr fitToPage="1"/>
  </sheetPr>
  <dimension ref="A1:Z32"/>
  <sheetViews>
    <sheetView view="pageBreakPreview" topLeftCell="A16" zoomScale="90" zoomScaleNormal="83" zoomScaleSheetLayoutView="90" workbookViewId="0">
      <selection activeCell="B20" sqref="B20"/>
    </sheetView>
  </sheetViews>
  <sheetFormatPr defaultColWidth="9.1796875" defaultRowHeight="16" x14ac:dyDescent="0.5"/>
  <cols>
    <col min="1" max="1" width="45.6328125" style="91" customWidth="1"/>
    <col min="2" max="2" width="7.453125" style="91" customWidth="1"/>
    <col min="3" max="3" width="0.7265625" style="91" customWidth="1"/>
    <col min="4" max="4" width="11.1796875" style="91" bestFit="1" customWidth="1"/>
    <col min="5" max="5" width="1" style="91" customWidth="1"/>
    <col min="6" max="6" width="12.453125" style="91" customWidth="1"/>
    <col min="7" max="7" width="1" style="91" customWidth="1"/>
    <col min="8" max="8" width="11.1796875" style="91" customWidth="1"/>
    <col min="9" max="9" width="1" style="91" customWidth="1"/>
    <col min="10" max="10" width="10.26953125" style="91" bestFit="1" customWidth="1"/>
    <col min="11" max="11" width="1" style="91" customWidth="1"/>
    <col min="12" max="12" width="12.453125" style="91" bestFit="1" customWidth="1"/>
    <col min="13" max="13" width="1" style="91" customWidth="1"/>
    <col min="14" max="14" width="10" style="91" bestFit="1" customWidth="1"/>
    <col min="15" max="15" width="1" style="91" customWidth="1"/>
    <col min="16" max="16" width="10" style="91" bestFit="1" customWidth="1"/>
    <col min="17" max="17" width="1" style="91" customWidth="1"/>
    <col min="18" max="18" width="10" style="91" bestFit="1" customWidth="1"/>
    <col min="19" max="19" width="1" style="91" customWidth="1"/>
    <col min="20" max="20" width="12.453125" style="91" bestFit="1" customWidth="1"/>
    <col min="21" max="21" width="1" style="91" customWidth="1"/>
    <col min="22" max="22" width="11.1796875" style="91" bestFit="1" customWidth="1"/>
    <col min="23" max="23" width="1" style="91" customWidth="1"/>
    <col min="24" max="24" width="12.453125" style="91" bestFit="1" customWidth="1"/>
    <col min="25" max="16384" width="9.1796875" style="91"/>
  </cols>
  <sheetData>
    <row r="1" spans="1:24" ht="23" x14ac:dyDescent="0.7">
      <c r="A1" s="1" t="s">
        <v>0</v>
      </c>
      <c r="B1" s="1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23" x14ac:dyDescent="0.7">
      <c r="A2" s="1" t="s">
        <v>110</v>
      </c>
      <c r="B2" s="1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23" x14ac:dyDescent="0.7">
      <c r="A3" s="1"/>
      <c r="B3" s="11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s="84" customFormat="1" ht="22" x14ac:dyDescent="0.65">
      <c r="A4" s="54"/>
      <c r="B4" s="55"/>
      <c r="C4" s="56"/>
      <c r="D4" s="152" t="s">
        <v>29</v>
      </c>
      <c r="E4" s="152"/>
      <c r="F4" s="152"/>
      <c r="G4" s="152"/>
      <c r="H4" s="152"/>
      <c r="I4" s="152"/>
      <c r="J4" s="152"/>
      <c r="K4" s="152"/>
      <c r="L4" s="152"/>
      <c r="M4" s="152"/>
      <c r="N4" s="152"/>
      <c r="O4" s="152"/>
      <c r="P4" s="152"/>
      <c r="Q4" s="152"/>
      <c r="R4" s="152"/>
      <c r="S4" s="152"/>
      <c r="T4" s="152"/>
      <c r="U4" s="152"/>
      <c r="V4" s="152"/>
      <c r="W4" s="152"/>
      <c r="X4" s="152"/>
    </row>
    <row r="5" spans="1:24" s="84" customFormat="1" ht="22" x14ac:dyDescent="0.65">
      <c r="A5" s="57"/>
      <c r="B5" s="57"/>
      <c r="C5" s="55"/>
      <c r="D5" s="56"/>
      <c r="E5" s="60"/>
      <c r="F5" s="60"/>
      <c r="G5" s="60"/>
      <c r="H5" s="60"/>
      <c r="I5" s="60"/>
      <c r="J5" s="153" t="s">
        <v>60</v>
      </c>
      <c r="K5" s="153"/>
      <c r="L5" s="153"/>
      <c r="M5" s="58"/>
      <c r="N5" s="153" t="s">
        <v>111</v>
      </c>
      <c r="O5" s="153"/>
      <c r="P5" s="153"/>
      <c r="Q5" s="153"/>
      <c r="R5" s="153"/>
      <c r="S5" s="59"/>
      <c r="T5" s="59"/>
      <c r="U5" s="60"/>
      <c r="V5" s="60"/>
      <c r="W5" s="56"/>
      <c r="X5" s="60"/>
    </row>
    <row r="6" spans="1:24" s="84" customFormat="1" ht="22" x14ac:dyDescent="0.65">
      <c r="A6" s="57"/>
      <c r="B6" s="57"/>
      <c r="C6" s="55"/>
      <c r="D6" s="56"/>
      <c r="E6" s="60"/>
      <c r="F6" s="58"/>
      <c r="G6" s="58"/>
      <c r="H6" s="58"/>
      <c r="I6" s="58"/>
      <c r="J6" s="58"/>
      <c r="K6" s="58"/>
      <c r="L6" s="58"/>
      <c r="M6" s="58"/>
      <c r="N6" s="58" t="s">
        <v>112</v>
      </c>
      <c r="O6" s="58"/>
      <c r="P6" s="132"/>
      <c r="Q6" s="134"/>
      <c r="R6" s="132" t="s">
        <v>113</v>
      </c>
      <c r="S6" s="56"/>
      <c r="T6" s="58"/>
      <c r="U6" s="58"/>
      <c r="V6" s="58"/>
      <c r="W6" s="58"/>
      <c r="X6" s="56"/>
    </row>
    <row r="7" spans="1:24" s="84" customFormat="1" ht="22" x14ac:dyDescent="0.65">
      <c r="A7" s="57"/>
      <c r="B7" s="57"/>
      <c r="C7" s="55"/>
      <c r="D7" s="56"/>
      <c r="E7" s="60"/>
      <c r="F7" s="58"/>
      <c r="G7" s="58"/>
      <c r="H7" s="7" t="s">
        <v>114</v>
      </c>
      <c r="I7" s="58"/>
      <c r="J7" s="61" t="s">
        <v>115</v>
      </c>
      <c r="K7" s="58"/>
      <c r="L7" s="58"/>
      <c r="M7" s="58"/>
      <c r="N7" s="58" t="s">
        <v>116</v>
      </c>
      <c r="O7" s="58"/>
      <c r="P7" s="132"/>
      <c r="Q7" s="134"/>
      <c r="R7" s="132" t="s">
        <v>117</v>
      </c>
      <c r="S7" s="56"/>
      <c r="T7" s="58"/>
      <c r="U7" s="58"/>
      <c r="V7" s="58" t="s">
        <v>118</v>
      </c>
      <c r="W7" s="58"/>
      <c r="X7" s="56"/>
    </row>
    <row r="8" spans="1:24" s="84" customFormat="1" ht="21.5" x14ac:dyDescent="0.65">
      <c r="A8" s="57"/>
      <c r="B8" s="58"/>
      <c r="C8" s="59"/>
      <c r="D8" s="58" t="s">
        <v>54</v>
      </c>
      <c r="E8" s="56"/>
      <c r="F8" s="58"/>
      <c r="G8" s="58"/>
      <c r="H8" s="7" t="s">
        <v>119</v>
      </c>
      <c r="I8" s="58"/>
      <c r="J8" s="61" t="s">
        <v>120</v>
      </c>
      <c r="K8" s="58"/>
      <c r="L8" s="58"/>
      <c r="M8" s="58"/>
      <c r="N8" s="58" t="s">
        <v>121</v>
      </c>
      <c r="O8" s="58"/>
      <c r="P8" s="132" t="s">
        <v>122</v>
      </c>
      <c r="Q8" s="134"/>
      <c r="R8" s="132" t="s">
        <v>123</v>
      </c>
      <c r="S8" s="56"/>
      <c r="T8" s="58" t="s">
        <v>124</v>
      </c>
      <c r="U8" s="58"/>
      <c r="V8" s="58" t="s">
        <v>125</v>
      </c>
      <c r="W8" s="58"/>
      <c r="X8" s="58" t="s">
        <v>126</v>
      </c>
    </row>
    <row r="9" spans="1:24" s="84" customFormat="1" ht="21.5" x14ac:dyDescent="0.65">
      <c r="A9" s="57"/>
      <c r="B9" s="58"/>
      <c r="C9" s="59"/>
      <c r="D9" s="58" t="s">
        <v>127</v>
      </c>
      <c r="E9" s="56"/>
      <c r="F9" s="58" t="s">
        <v>128</v>
      </c>
      <c r="G9" s="58"/>
      <c r="H9" s="132" t="s">
        <v>129</v>
      </c>
      <c r="I9" s="58"/>
      <c r="J9" s="132" t="s">
        <v>130</v>
      </c>
      <c r="K9" s="58"/>
      <c r="L9" s="58" t="s">
        <v>131</v>
      </c>
      <c r="M9" s="58"/>
      <c r="N9" s="132" t="s">
        <v>132</v>
      </c>
      <c r="O9" s="58"/>
      <c r="P9" s="132" t="s">
        <v>133</v>
      </c>
      <c r="Q9" s="132"/>
      <c r="R9" s="132" t="s">
        <v>134</v>
      </c>
      <c r="S9" s="132"/>
      <c r="T9" s="132" t="s">
        <v>135</v>
      </c>
      <c r="U9" s="132"/>
      <c r="V9" s="132" t="s">
        <v>136</v>
      </c>
      <c r="W9" s="132"/>
      <c r="X9" s="132" t="s">
        <v>134</v>
      </c>
    </row>
    <row r="10" spans="1:24" s="84" customFormat="1" ht="21.5" x14ac:dyDescent="0.65">
      <c r="A10" s="57"/>
      <c r="B10" s="59" t="s">
        <v>6</v>
      </c>
      <c r="C10" s="59"/>
      <c r="D10" s="58" t="s">
        <v>137</v>
      </c>
      <c r="E10" s="56"/>
      <c r="F10" s="58" t="s">
        <v>138</v>
      </c>
      <c r="G10" s="58"/>
      <c r="H10" s="133" t="s">
        <v>139</v>
      </c>
      <c r="I10" s="58"/>
      <c r="J10" s="58" t="s">
        <v>140</v>
      </c>
      <c r="K10" s="58"/>
      <c r="L10" s="58" t="s">
        <v>141</v>
      </c>
      <c r="M10" s="58"/>
      <c r="N10" s="58" t="s">
        <v>142</v>
      </c>
      <c r="O10" s="58"/>
      <c r="P10" s="132" t="s">
        <v>143</v>
      </c>
      <c r="Q10" s="134"/>
      <c r="R10" s="132" t="s">
        <v>144</v>
      </c>
      <c r="S10" s="56"/>
      <c r="T10" s="58" t="s">
        <v>145</v>
      </c>
      <c r="U10" s="58"/>
      <c r="V10" s="58" t="s">
        <v>132</v>
      </c>
      <c r="W10" s="58"/>
      <c r="X10" s="58" t="s">
        <v>144</v>
      </c>
    </row>
    <row r="11" spans="1:24" s="84" customFormat="1" ht="21.5" x14ac:dyDescent="0.65">
      <c r="A11" s="2"/>
      <c r="B11" s="9"/>
      <c r="C11" s="2"/>
      <c r="D11" s="149" t="s">
        <v>7</v>
      </c>
      <c r="E11" s="149"/>
      <c r="F11" s="149"/>
      <c r="G11" s="149"/>
      <c r="H11" s="149"/>
      <c r="I11" s="149"/>
      <c r="J11" s="149"/>
      <c r="K11" s="149"/>
      <c r="L11" s="149"/>
      <c r="M11" s="149"/>
      <c r="N11" s="149"/>
      <c r="O11" s="149"/>
      <c r="P11" s="149"/>
      <c r="Q11" s="149"/>
      <c r="R11" s="149"/>
      <c r="S11" s="149"/>
      <c r="T11" s="149"/>
      <c r="U11" s="149"/>
      <c r="V11" s="149"/>
      <c r="W11" s="149"/>
      <c r="X11" s="149"/>
    </row>
    <row r="12" spans="1:24" s="84" customFormat="1" ht="22" x14ac:dyDescent="0.7">
      <c r="A12" s="16" t="s">
        <v>163</v>
      </c>
      <c r="B12" s="9"/>
      <c r="C12" s="2"/>
    </row>
    <row r="13" spans="1:24" s="84" customFormat="1" ht="21.75" customHeight="1" x14ac:dyDescent="0.7">
      <c r="A13" s="16" t="s">
        <v>164</v>
      </c>
      <c r="B13" s="9"/>
      <c r="C13" s="5"/>
      <c r="D13" s="135">
        <v>304378080</v>
      </c>
      <c r="E13" s="92"/>
      <c r="F13" s="135">
        <v>975607543</v>
      </c>
      <c r="G13" s="92"/>
      <c r="H13" s="135">
        <v>27801990</v>
      </c>
      <c r="I13" s="92"/>
      <c r="J13" s="135">
        <v>30843808</v>
      </c>
      <c r="K13" s="92"/>
      <c r="L13" s="135">
        <v>1433294150</v>
      </c>
      <c r="M13" s="92"/>
      <c r="N13" s="135">
        <v>-4365342</v>
      </c>
      <c r="O13" s="92"/>
      <c r="P13" s="135">
        <v>4028594</v>
      </c>
      <c r="Q13" s="92"/>
      <c r="R13" s="135">
        <f>SUM(N13:P13)</f>
        <v>-336748</v>
      </c>
      <c r="S13" s="92"/>
      <c r="T13" s="135">
        <f>SUM(R13,D13,F13,H13,J13,L13)</f>
        <v>2771588823</v>
      </c>
      <c r="U13" s="92"/>
      <c r="V13" s="135">
        <v>101518670</v>
      </c>
      <c r="W13" s="92"/>
      <c r="X13" s="135">
        <f>SUM(T13,V13)</f>
        <v>2873107493</v>
      </c>
    </row>
    <row r="14" spans="1:24" s="84" customFormat="1" ht="11.5" customHeight="1" x14ac:dyDescent="0.7">
      <c r="A14" s="16"/>
      <c r="B14" s="9"/>
      <c r="C14" s="5"/>
      <c r="D14" s="62"/>
      <c r="E14" s="62"/>
      <c r="F14" s="62"/>
      <c r="G14" s="62"/>
      <c r="H14" s="62"/>
      <c r="I14" s="62"/>
      <c r="J14" s="62"/>
      <c r="K14" s="62"/>
      <c r="L14" s="62"/>
      <c r="M14" s="62"/>
      <c r="N14" s="62"/>
      <c r="O14" s="62"/>
      <c r="P14" s="63"/>
      <c r="Q14" s="63"/>
      <c r="R14" s="63"/>
      <c r="S14" s="62"/>
      <c r="T14" s="64"/>
      <c r="U14" s="62"/>
      <c r="V14" s="65"/>
      <c r="W14" s="62"/>
      <c r="X14" s="62"/>
    </row>
    <row r="15" spans="1:24" s="84" customFormat="1" ht="21.75" customHeight="1" x14ac:dyDescent="0.7">
      <c r="A15" s="16" t="s">
        <v>150</v>
      </c>
      <c r="B15" s="43"/>
      <c r="C15" s="5"/>
      <c r="D15" s="19"/>
      <c r="E15" s="19"/>
      <c r="F15" s="66"/>
      <c r="G15" s="66"/>
      <c r="H15" s="66"/>
      <c r="I15" s="66"/>
      <c r="J15" s="66"/>
      <c r="K15" s="66"/>
      <c r="L15" s="66"/>
      <c r="M15" s="66"/>
      <c r="N15" s="66"/>
      <c r="O15" s="19"/>
      <c r="P15" s="2"/>
      <c r="Q15" s="66"/>
      <c r="R15" s="66"/>
      <c r="S15" s="19"/>
      <c r="T15" s="19"/>
      <c r="U15" s="19"/>
      <c r="V15" s="66"/>
      <c r="W15" s="19"/>
      <c r="X15" s="19"/>
    </row>
    <row r="16" spans="1:24" s="84" customFormat="1" ht="22" x14ac:dyDescent="0.7">
      <c r="A16" s="12" t="s">
        <v>151</v>
      </c>
      <c r="B16" s="43"/>
      <c r="C16" s="5"/>
      <c r="D16" s="73"/>
      <c r="E16" s="102"/>
      <c r="F16" s="32"/>
      <c r="G16" s="32"/>
      <c r="H16" s="32"/>
      <c r="I16" s="32"/>
      <c r="J16" s="32"/>
      <c r="K16" s="32"/>
      <c r="L16" s="32"/>
      <c r="M16" s="32"/>
      <c r="N16" s="32"/>
      <c r="O16" s="102"/>
      <c r="P16" s="32"/>
      <c r="Q16" s="32"/>
      <c r="R16" s="32"/>
      <c r="S16" s="102"/>
      <c r="T16" s="32"/>
      <c r="U16" s="102"/>
      <c r="V16" s="32"/>
      <c r="W16" s="102"/>
      <c r="X16" s="103"/>
    </row>
    <row r="17" spans="1:26" s="84" customFormat="1" ht="22" x14ac:dyDescent="0.7">
      <c r="A17" s="6" t="s">
        <v>152</v>
      </c>
      <c r="B17" s="9" t="s">
        <v>55</v>
      </c>
      <c r="C17" s="5"/>
      <c r="D17" s="73">
        <v>1708600</v>
      </c>
      <c r="E17" s="102"/>
      <c r="F17" s="15">
        <v>45746567</v>
      </c>
      <c r="G17" s="32"/>
      <c r="H17" s="67">
        <v>-12326350</v>
      </c>
      <c r="I17" s="32"/>
      <c r="J17" s="67">
        <v>0</v>
      </c>
      <c r="K17" s="32"/>
      <c r="L17" s="67">
        <v>0</v>
      </c>
      <c r="M17" s="32"/>
      <c r="N17" s="67">
        <v>0</v>
      </c>
      <c r="O17" s="102"/>
      <c r="P17" s="67">
        <v>0</v>
      </c>
      <c r="Q17" s="32"/>
      <c r="R17" s="67">
        <f>SUM(N17:P17)</f>
        <v>0</v>
      </c>
      <c r="S17" s="102"/>
      <c r="T17" s="67">
        <f>SUM(R17,D17,F17,H17,J17,L17)</f>
        <v>35128817</v>
      </c>
      <c r="U17" s="102"/>
      <c r="V17" s="67">
        <v>0</v>
      </c>
      <c r="W17" s="102"/>
      <c r="X17" s="67">
        <f>SUM(T17,V17)</f>
        <v>35128817</v>
      </c>
    </row>
    <row r="18" spans="1:26" s="84" customFormat="1" ht="21.5" x14ac:dyDescent="0.65">
      <c r="A18" s="6" t="s">
        <v>154</v>
      </c>
      <c r="B18" s="9">
        <v>19</v>
      </c>
      <c r="C18" s="7"/>
      <c r="D18" s="67">
        <v>0</v>
      </c>
      <c r="E18" s="104"/>
      <c r="F18" s="67">
        <v>0</v>
      </c>
      <c r="G18" s="67"/>
      <c r="H18" s="67">
        <v>3553737</v>
      </c>
      <c r="I18" s="67"/>
      <c r="J18" s="67">
        <v>0</v>
      </c>
      <c r="K18" s="67"/>
      <c r="L18" s="67">
        <v>0</v>
      </c>
      <c r="M18" s="67"/>
      <c r="N18" s="67">
        <v>0</v>
      </c>
      <c r="O18" s="104"/>
      <c r="P18" s="67">
        <v>0</v>
      </c>
      <c r="Q18" s="67"/>
      <c r="R18" s="67">
        <f>SUM(N18:P18)</f>
        <v>0</v>
      </c>
      <c r="S18" s="104"/>
      <c r="T18" s="67">
        <f>SUM(R18,D18,F18,H18,J18,L18)</f>
        <v>3553737</v>
      </c>
      <c r="U18" s="104"/>
      <c r="V18" s="67">
        <v>0</v>
      </c>
      <c r="W18" s="104"/>
      <c r="X18" s="67">
        <f>SUM(T18,V18)</f>
        <v>3553737</v>
      </c>
    </row>
    <row r="19" spans="1:26" s="84" customFormat="1" ht="21.5" x14ac:dyDescent="0.65">
      <c r="A19" s="6" t="s">
        <v>155</v>
      </c>
      <c r="B19" s="9">
        <v>26</v>
      </c>
      <c r="C19" s="7"/>
      <c r="D19" s="69">
        <v>0</v>
      </c>
      <c r="E19" s="104"/>
      <c r="F19" s="69">
        <v>0</v>
      </c>
      <c r="G19" s="67"/>
      <c r="H19" s="69">
        <v>0</v>
      </c>
      <c r="I19" s="67"/>
      <c r="J19" s="69">
        <v>0</v>
      </c>
      <c r="K19" s="67"/>
      <c r="L19" s="24">
        <v>-310463296</v>
      </c>
      <c r="M19" s="67"/>
      <c r="N19" s="69">
        <v>0</v>
      </c>
      <c r="O19" s="104"/>
      <c r="P19" s="69">
        <v>0</v>
      </c>
      <c r="Q19" s="67"/>
      <c r="R19" s="69">
        <f>SUM(N19:P19)</f>
        <v>0</v>
      </c>
      <c r="S19" s="104"/>
      <c r="T19" s="69">
        <f>SUM(R19,D19,F19,H19,J19,L19)</f>
        <v>-310463296</v>
      </c>
      <c r="U19" s="104"/>
      <c r="V19" s="69">
        <v>0</v>
      </c>
      <c r="W19" s="104"/>
      <c r="X19" s="69">
        <f>SUM(T19,V19)</f>
        <v>-310463296</v>
      </c>
    </row>
    <row r="20" spans="1:26" s="84" customFormat="1" ht="22" x14ac:dyDescent="0.7">
      <c r="A20" s="12" t="s">
        <v>156</v>
      </c>
      <c r="B20" s="43"/>
      <c r="C20" s="5"/>
      <c r="D20" s="70">
        <f>SUM(D17:D19)</f>
        <v>1708600</v>
      </c>
      <c r="E20" s="62"/>
      <c r="F20" s="70">
        <f>SUM(F17:F19)</f>
        <v>45746567</v>
      </c>
      <c r="G20" s="65"/>
      <c r="H20" s="70">
        <f>SUM(H17:H19)</f>
        <v>-8772613</v>
      </c>
      <c r="I20" s="65"/>
      <c r="J20" s="70">
        <f>SUM(J17:J19)</f>
        <v>0</v>
      </c>
      <c r="K20" s="65"/>
      <c r="L20" s="70">
        <f>SUM(L17:L19)</f>
        <v>-310463296</v>
      </c>
      <c r="M20" s="65"/>
      <c r="N20" s="70">
        <f>SUM(N17:N19)</f>
        <v>0</v>
      </c>
      <c r="O20" s="65"/>
      <c r="P20" s="70">
        <f>SUM(P17:P19)</f>
        <v>0</v>
      </c>
      <c r="Q20" s="62"/>
      <c r="R20" s="70">
        <f>SUM(R17:R19)</f>
        <v>0</v>
      </c>
      <c r="S20" s="65"/>
      <c r="T20" s="70">
        <f>SUM(T17:T19)</f>
        <v>-271780742</v>
      </c>
      <c r="U20" s="65"/>
      <c r="V20" s="70">
        <f>SUM(V17:V19)</f>
        <v>0</v>
      </c>
      <c r="W20" s="62"/>
      <c r="X20" s="70">
        <f>SUM(X17:X19)</f>
        <v>-271780742</v>
      </c>
    </row>
    <row r="21" spans="1:26" s="84" customFormat="1" ht="11.15" customHeight="1" x14ac:dyDescent="0.7">
      <c r="A21" s="12"/>
      <c r="B21" s="43"/>
      <c r="C21" s="5"/>
      <c r="D21" s="64"/>
      <c r="E21" s="62"/>
      <c r="F21" s="64"/>
      <c r="G21" s="65"/>
      <c r="H21" s="64"/>
      <c r="I21" s="65"/>
      <c r="J21" s="64"/>
      <c r="K21" s="65"/>
      <c r="L21" s="64"/>
      <c r="M21" s="65"/>
      <c r="N21" s="64"/>
      <c r="O21" s="65"/>
      <c r="P21" s="64"/>
      <c r="Q21" s="62"/>
      <c r="R21" s="64"/>
      <c r="S21" s="65"/>
      <c r="T21" s="64"/>
      <c r="U21" s="65"/>
      <c r="V21" s="64"/>
      <c r="W21" s="62"/>
      <c r="X21" s="64"/>
    </row>
    <row r="22" spans="1:26" s="84" customFormat="1" ht="22" x14ac:dyDescent="0.7">
      <c r="A22" s="71" t="s">
        <v>157</v>
      </c>
      <c r="B22" s="43"/>
      <c r="C22" s="5"/>
      <c r="D22" s="70">
        <f>D20</f>
        <v>1708600</v>
      </c>
      <c r="E22" s="62"/>
      <c r="F22" s="70">
        <f>F20</f>
        <v>45746567</v>
      </c>
      <c r="G22" s="65"/>
      <c r="H22" s="70">
        <f>H20</f>
        <v>-8772613</v>
      </c>
      <c r="I22" s="65"/>
      <c r="J22" s="70">
        <f>J20</f>
        <v>0</v>
      </c>
      <c r="K22" s="65"/>
      <c r="L22" s="70">
        <f>L20</f>
        <v>-310463296</v>
      </c>
      <c r="M22" s="65"/>
      <c r="N22" s="70">
        <f>N20</f>
        <v>0</v>
      </c>
      <c r="O22" s="65"/>
      <c r="P22" s="70">
        <f>P20</f>
        <v>0</v>
      </c>
      <c r="Q22" s="62"/>
      <c r="R22" s="70">
        <f>R20</f>
        <v>0</v>
      </c>
      <c r="S22" s="65"/>
      <c r="T22" s="70">
        <f>T20</f>
        <v>-271780742</v>
      </c>
      <c r="U22" s="65"/>
      <c r="V22" s="70">
        <f>V20</f>
        <v>0</v>
      </c>
      <c r="W22" s="62"/>
      <c r="X22" s="70">
        <f>X20</f>
        <v>-271780742</v>
      </c>
    </row>
    <row r="23" spans="1:26" s="84" customFormat="1" ht="11.5" customHeight="1" x14ac:dyDescent="0.7">
      <c r="A23" s="12"/>
      <c r="B23" s="43"/>
      <c r="C23" s="5"/>
      <c r="D23" s="72"/>
      <c r="E23" s="62"/>
      <c r="F23" s="72"/>
      <c r="G23" s="65"/>
      <c r="H23" s="72"/>
      <c r="I23" s="65"/>
      <c r="J23" s="72"/>
      <c r="K23" s="65"/>
      <c r="L23" s="64"/>
      <c r="M23" s="65"/>
      <c r="N23" s="65"/>
      <c r="O23" s="65"/>
      <c r="P23" s="62"/>
      <c r="Q23" s="62"/>
      <c r="R23" s="62"/>
      <c r="S23" s="65"/>
      <c r="T23" s="62"/>
      <c r="U23" s="65"/>
      <c r="V23" s="62"/>
      <c r="W23" s="62"/>
      <c r="X23" s="62"/>
    </row>
    <row r="24" spans="1:26" s="84" customFormat="1" ht="22" x14ac:dyDescent="0.7">
      <c r="A24" s="16" t="s">
        <v>158</v>
      </c>
      <c r="B24" s="9"/>
      <c r="C24" s="5"/>
      <c r="D24" s="62"/>
      <c r="E24" s="62"/>
      <c r="F24" s="62"/>
      <c r="G24" s="62"/>
      <c r="H24" s="62"/>
      <c r="I24" s="62"/>
      <c r="J24" s="62"/>
      <c r="K24" s="62"/>
      <c r="L24" s="62"/>
      <c r="M24" s="62"/>
      <c r="N24" s="62"/>
      <c r="O24" s="62"/>
      <c r="P24" s="62"/>
      <c r="Q24" s="62"/>
      <c r="R24" s="62"/>
      <c r="S24" s="62"/>
      <c r="T24" s="62"/>
      <c r="U24" s="62"/>
      <c r="V24" s="62"/>
      <c r="W24" s="62"/>
      <c r="X24" s="62"/>
    </row>
    <row r="25" spans="1:26" s="84" customFormat="1" ht="22" x14ac:dyDescent="0.7">
      <c r="A25" s="6" t="s">
        <v>159</v>
      </c>
      <c r="B25" s="9"/>
      <c r="C25" s="5"/>
      <c r="D25" s="63">
        <v>0</v>
      </c>
      <c r="E25" s="19"/>
      <c r="F25" s="63">
        <v>0</v>
      </c>
      <c r="G25" s="73"/>
      <c r="H25" s="63">
        <v>0</v>
      </c>
      <c r="I25" s="73"/>
      <c r="J25" s="63">
        <v>0</v>
      </c>
      <c r="K25" s="73"/>
      <c r="L25" s="73">
        <f>'PL_10-11'!D32</f>
        <v>410814443</v>
      </c>
      <c r="M25" s="73"/>
      <c r="N25" s="63">
        <v>0</v>
      </c>
      <c r="O25" s="62"/>
      <c r="P25" s="63">
        <v>0</v>
      </c>
      <c r="Q25" s="13"/>
      <c r="R25" s="63">
        <f>SUM(N25:P25)</f>
        <v>0</v>
      </c>
      <c r="S25" s="19"/>
      <c r="T25" s="67">
        <f>SUM(R25,D25,F25,H25,J25,L25)</f>
        <v>410814443</v>
      </c>
      <c r="U25" s="74"/>
      <c r="V25" s="67">
        <f>'PL_10-11'!D33</f>
        <v>-579594</v>
      </c>
      <c r="W25" s="74"/>
      <c r="X25" s="67">
        <f>SUM(T25,V25)</f>
        <v>410234849</v>
      </c>
      <c r="Z25" s="101">
        <f>X25-'PL_10-11'!D34</f>
        <v>0</v>
      </c>
    </row>
    <row r="26" spans="1:26" s="84" customFormat="1" ht="22" x14ac:dyDescent="0.7">
      <c r="A26" s="6" t="s">
        <v>160</v>
      </c>
      <c r="B26" s="9"/>
      <c r="C26" s="5"/>
      <c r="D26" s="68">
        <v>0</v>
      </c>
      <c r="E26" s="19"/>
      <c r="F26" s="68">
        <v>0</v>
      </c>
      <c r="G26" s="73"/>
      <c r="H26" s="68">
        <v>0</v>
      </c>
      <c r="I26" s="73"/>
      <c r="J26" s="68">
        <v>0</v>
      </c>
      <c r="K26" s="73"/>
      <c r="L26" s="69">
        <v>0</v>
      </c>
      <c r="M26" s="73"/>
      <c r="N26" s="68">
        <v>0</v>
      </c>
      <c r="O26" s="19"/>
      <c r="P26" s="69">
        <v>-4942694</v>
      </c>
      <c r="Q26" s="73"/>
      <c r="R26" s="69">
        <f>SUM(N26:P26)</f>
        <v>-4942694</v>
      </c>
      <c r="S26" s="19"/>
      <c r="T26" s="67">
        <f>SUM(R26,D26,F26,H26,J26,L26)</f>
        <v>-4942694</v>
      </c>
      <c r="U26" s="74"/>
      <c r="V26" s="67">
        <v>-147678</v>
      </c>
      <c r="W26" s="74"/>
      <c r="X26" s="67">
        <f>SUM(T26,V26)</f>
        <v>-5090372</v>
      </c>
      <c r="Z26" s="101">
        <f>X26-'PL_10-11'!D59</f>
        <v>0</v>
      </c>
    </row>
    <row r="27" spans="1:26" s="84" customFormat="1" ht="22" x14ac:dyDescent="0.7">
      <c r="A27" s="16" t="s">
        <v>161</v>
      </c>
      <c r="B27" s="43"/>
      <c r="C27" s="5"/>
      <c r="D27" s="65">
        <f>SUM(D25:D26)</f>
        <v>0</v>
      </c>
      <c r="E27" s="62"/>
      <c r="F27" s="65">
        <f>SUM(F25:F26)</f>
        <v>0</v>
      </c>
      <c r="G27" s="64"/>
      <c r="H27" s="65">
        <f>SUM(H25:H26)</f>
        <v>0</v>
      </c>
      <c r="I27" s="64"/>
      <c r="J27" s="65">
        <f>SUM(J25:J26)</f>
        <v>0</v>
      </c>
      <c r="K27" s="64"/>
      <c r="L27" s="75">
        <f>SUM(L25:L26)</f>
        <v>410814443</v>
      </c>
      <c r="M27" s="64"/>
      <c r="N27" s="76">
        <f>SUM(N25:N26)</f>
        <v>0</v>
      </c>
      <c r="O27" s="62"/>
      <c r="P27" s="70">
        <f>SUM(P25:P26)</f>
        <v>-4942694</v>
      </c>
      <c r="Q27" s="64">
        <f>SUM(Q25:Q26)</f>
        <v>0</v>
      </c>
      <c r="R27" s="70">
        <f>SUM(R25:R26)</f>
        <v>-4942694</v>
      </c>
      <c r="S27" s="62"/>
      <c r="T27" s="75">
        <f>SUM(T25:T26)</f>
        <v>405871749</v>
      </c>
      <c r="U27" s="77"/>
      <c r="V27" s="75">
        <f>SUM(V25:V26)</f>
        <v>-727272</v>
      </c>
      <c r="W27" s="77"/>
      <c r="X27" s="75">
        <f>SUM(X25:X26)</f>
        <v>405144477</v>
      </c>
      <c r="Z27" s="101">
        <f>X27-'PL_10-11'!D65</f>
        <v>0</v>
      </c>
    </row>
    <row r="28" spans="1:26" s="84" customFormat="1" ht="8.15" customHeight="1" x14ac:dyDescent="0.7">
      <c r="A28" s="16"/>
      <c r="B28" s="43"/>
      <c r="C28" s="5"/>
      <c r="D28" s="78"/>
      <c r="E28" s="62"/>
      <c r="F28" s="79"/>
      <c r="G28" s="64"/>
      <c r="H28" s="79"/>
      <c r="I28" s="64"/>
      <c r="J28" s="79"/>
      <c r="K28" s="64"/>
      <c r="L28" s="64"/>
      <c r="M28" s="64"/>
      <c r="N28" s="64"/>
      <c r="O28" s="62"/>
      <c r="P28" s="79"/>
      <c r="Q28" s="64"/>
      <c r="R28" s="64"/>
      <c r="S28" s="62"/>
      <c r="T28" s="62"/>
      <c r="U28" s="77"/>
      <c r="V28" s="80"/>
      <c r="W28" s="77"/>
      <c r="X28" s="81"/>
    </row>
    <row r="29" spans="1:26" s="84" customFormat="1" ht="22.5" thickBot="1" x14ac:dyDescent="0.75">
      <c r="A29" s="16" t="s">
        <v>165</v>
      </c>
      <c r="B29" s="9"/>
      <c r="C29" s="7"/>
      <c r="D29" s="82">
        <f>SUM(D13,D22,D27)</f>
        <v>306086680</v>
      </c>
      <c r="E29" s="64"/>
      <c r="F29" s="82">
        <f>SUM(F13,F22,F27)</f>
        <v>1021354110</v>
      </c>
      <c r="G29" s="64"/>
      <c r="H29" s="82">
        <f>SUM(H13,H22,H27)</f>
        <v>19029377</v>
      </c>
      <c r="I29" s="64"/>
      <c r="J29" s="82">
        <f>SUM(J13,J22,J27)</f>
        <v>30843808</v>
      </c>
      <c r="K29" s="64"/>
      <c r="L29" s="82">
        <f>SUM(L13,L22,L27)</f>
        <v>1533645297</v>
      </c>
      <c r="M29" s="64"/>
      <c r="N29" s="82">
        <f>SUM(N13,N22,N27)</f>
        <v>-4365342</v>
      </c>
      <c r="O29" s="64"/>
      <c r="P29" s="82">
        <f>SUM(P13,P22,P27)</f>
        <v>-914100</v>
      </c>
      <c r="Q29" s="64"/>
      <c r="R29" s="82">
        <f>SUM(R13,R22,R27)</f>
        <v>-5279442</v>
      </c>
      <c r="S29" s="64"/>
      <c r="T29" s="82">
        <f>SUM(T13,T22,T27)</f>
        <v>2905679830</v>
      </c>
      <c r="U29" s="64"/>
      <c r="V29" s="82">
        <f>SUM(V13,V22,V27)</f>
        <v>100791398</v>
      </c>
      <c r="W29" s="64"/>
      <c r="X29" s="82">
        <f>SUM(X13,X22,X27)</f>
        <v>3006471228</v>
      </c>
    </row>
    <row r="30" spans="1:26" ht="16.5" thickTop="1" x14ac:dyDescent="0.5">
      <c r="L30" s="97"/>
    </row>
    <row r="31" spans="1:26" x14ac:dyDescent="0.5">
      <c r="D31" s="136">
        <f>D13-'BS_7-9'!E72</f>
        <v>0</v>
      </c>
      <c r="F31" s="136">
        <f>F13-'BS_7-9'!E73</f>
        <v>0</v>
      </c>
      <c r="H31" s="136">
        <f>H13-'BS_7-9'!E74</f>
        <v>0</v>
      </c>
      <c r="J31" s="136">
        <f>J13-'BS_7-9'!E76</f>
        <v>0</v>
      </c>
      <c r="L31" s="97">
        <f>L13-'BS_7-9'!E77</f>
        <v>0</v>
      </c>
      <c r="N31" s="136">
        <f>N13-'BS_7-9'!E79</f>
        <v>0</v>
      </c>
      <c r="P31" s="136">
        <f>P13-'BS_7-9'!E80</f>
        <v>0</v>
      </c>
      <c r="R31" s="136">
        <f>R13-'BS_7-9'!E79-'BS_7-9'!E80</f>
        <v>0</v>
      </c>
      <c r="T31" s="136">
        <f>T13-'BS_7-9'!E81</f>
        <v>0</v>
      </c>
      <c r="V31" s="136">
        <f>V13-'BS_7-9'!E82</f>
        <v>0</v>
      </c>
      <c r="X31" s="136">
        <f>X13-'BS_7-9'!E83</f>
        <v>0</v>
      </c>
    </row>
    <row r="32" spans="1:26" x14ac:dyDescent="0.5">
      <c r="D32" s="136">
        <f>D29-'BS_7-9'!C72</f>
        <v>0</v>
      </c>
      <c r="F32" s="136">
        <f>F29-'BS_7-9'!C73</f>
        <v>0</v>
      </c>
      <c r="H32" s="136">
        <f>H29-'BS_7-9'!C74</f>
        <v>0</v>
      </c>
      <c r="J32" s="136">
        <f>J29-'BS_7-9'!C76</f>
        <v>0</v>
      </c>
      <c r="L32" s="136">
        <f>L29-'BS_7-9'!C77</f>
        <v>0</v>
      </c>
      <c r="N32" s="136">
        <f>N29-'BS_7-9'!C79</f>
        <v>0</v>
      </c>
      <c r="P32" s="136">
        <f>P29-'BS_7-9'!C80</f>
        <v>0</v>
      </c>
      <c r="R32" s="136">
        <f>R29-'BS_7-9'!C79-'BS_7-9'!C80</f>
        <v>0</v>
      </c>
      <c r="T32" s="136">
        <f>T29-'BS_7-9'!C81</f>
        <v>0</v>
      </c>
      <c r="V32" s="136">
        <f>V29-'BS_7-9'!C82</f>
        <v>0</v>
      </c>
      <c r="X32" s="136">
        <f>X29-'BS_7-9'!C83</f>
        <v>0</v>
      </c>
    </row>
  </sheetData>
  <mergeCells count="4">
    <mergeCell ref="D4:X4"/>
    <mergeCell ref="J5:L5"/>
    <mergeCell ref="N5:R5"/>
    <mergeCell ref="D11:X11"/>
  </mergeCells>
  <pageMargins left="0.7" right="0.7" top="0.48" bottom="0.5" header="0.5" footer="0.5"/>
  <pageSetup paperSize="9" scale="70" firstPageNumber="13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F2259D-121E-4FFD-AA63-798804AEF28E}">
  <sheetPr>
    <pageSetUpPr fitToPage="1"/>
  </sheetPr>
  <dimension ref="A1:P28"/>
  <sheetViews>
    <sheetView view="pageBreakPreview" topLeftCell="A10" zoomScaleNormal="100" zoomScaleSheetLayoutView="100" workbookViewId="0">
      <selection activeCell="B19" sqref="B19"/>
    </sheetView>
  </sheetViews>
  <sheetFormatPr defaultColWidth="9.1796875" defaultRowHeight="14.5" x14ac:dyDescent="0.35"/>
  <cols>
    <col min="1" max="1" width="48.54296875" style="4" customWidth="1"/>
    <col min="2" max="2" width="8.1796875" style="4" customWidth="1"/>
    <col min="3" max="3" width="1.1796875" style="4" customWidth="1"/>
    <col min="4" max="4" width="11.54296875" style="4" customWidth="1"/>
    <col min="5" max="5" width="1.1796875" style="4" customWidth="1"/>
    <col min="6" max="6" width="11.54296875" style="4" customWidth="1"/>
    <col min="7" max="7" width="1.1796875" style="4" customWidth="1"/>
    <col min="8" max="8" width="10.81640625" style="4" customWidth="1"/>
    <col min="9" max="9" width="1.1796875" style="4" customWidth="1"/>
    <col min="10" max="10" width="10.26953125" style="4" bestFit="1" customWidth="1"/>
    <col min="11" max="11" width="1.1796875" style="4" customWidth="1"/>
    <col min="12" max="12" width="13.453125" style="4" customWidth="1"/>
    <col min="13" max="13" width="1.1796875" style="4" customWidth="1"/>
    <col min="14" max="14" width="13.1796875" style="4" customWidth="1"/>
    <col min="15" max="15" width="9.1796875" style="4"/>
    <col min="16" max="16" width="11.1796875" style="4" bestFit="1" customWidth="1"/>
    <col min="17" max="16384" width="9.1796875" style="4"/>
  </cols>
  <sheetData>
    <row r="1" spans="1:14" ht="23" x14ac:dyDescent="0.65">
      <c r="A1" s="83" t="s">
        <v>0</v>
      </c>
      <c r="B1" s="1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23" x14ac:dyDescent="0.65">
      <c r="A2" s="83" t="s">
        <v>110</v>
      </c>
      <c r="B2" s="1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s="84" customFormat="1" ht="18.649999999999999" customHeight="1" x14ac:dyDescent="0.65">
      <c r="A3" s="6"/>
      <c r="B3" s="11"/>
      <c r="C3" s="2"/>
      <c r="D3" s="152" t="s">
        <v>30</v>
      </c>
      <c r="E3" s="152"/>
      <c r="F3" s="152"/>
      <c r="G3" s="152"/>
      <c r="H3" s="152"/>
      <c r="I3" s="152"/>
      <c r="J3" s="152"/>
      <c r="K3" s="152"/>
      <c r="L3" s="152"/>
      <c r="M3" s="152"/>
      <c r="N3" s="152"/>
    </row>
    <row r="4" spans="1:14" s="84" customFormat="1" ht="19.5" customHeight="1" x14ac:dyDescent="0.65">
      <c r="A4" s="57"/>
      <c r="B4" s="57"/>
      <c r="C4" s="55"/>
      <c r="D4" s="56"/>
      <c r="E4" s="56"/>
      <c r="F4" s="56"/>
      <c r="G4" s="56"/>
      <c r="H4" s="56"/>
      <c r="I4" s="56"/>
      <c r="J4" s="153" t="s">
        <v>60</v>
      </c>
      <c r="K4" s="153"/>
      <c r="L4" s="153"/>
      <c r="M4" s="56"/>
      <c r="N4" s="56"/>
    </row>
    <row r="5" spans="1:14" s="84" customFormat="1" ht="21.5" x14ac:dyDescent="0.65">
      <c r="A5" s="57"/>
      <c r="B5" s="58"/>
      <c r="C5" s="59"/>
      <c r="D5" s="58" t="s">
        <v>54</v>
      </c>
      <c r="E5" s="56"/>
      <c r="F5" s="58"/>
      <c r="G5" s="56"/>
      <c r="H5" s="58" t="s">
        <v>114</v>
      </c>
      <c r="I5" s="56"/>
      <c r="J5" s="58" t="s">
        <v>166</v>
      </c>
      <c r="K5" s="56"/>
      <c r="L5" s="61"/>
      <c r="M5" s="58"/>
      <c r="N5" s="56"/>
    </row>
    <row r="6" spans="1:14" s="84" customFormat="1" ht="21.5" x14ac:dyDescent="0.65">
      <c r="A6" s="57"/>
      <c r="B6" s="58"/>
      <c r="C6" s="59"/>
      <c r="D6" s="58" t="s">
        <v>127</v>
      </c>
      <c r="E6" s="58"/>
      <c r="F6" s="58" t="s">
        <v>128</v>
      </c>
      <c r="G6" s="58"/>
      <c r="H6" s="58" t="s">
        <v>167</v>
      </c>
      <c r="I6" s="58"/>
      <c r="J6" s="58" t="s">
        <v>130</v>
      </c>
      <c r="K6" s="58"/>
      <c r="L6" s="58" t="s">
        <v>131</v>
      </c>
      <c r="M6" s="58"/>
      <c r="N6" s="58" t="s">
        <v>124</v>
      </c>
    </row>
    <row r="7" spans="1:14" s="84" customFormat="1" ht="21.5" x14ac:dyDescent="0.65">
      <c r="A7" s="57"/>
      <c r="B7" s="59" t="s">
        <v>6</v>
      </c>
      <c r="C7" s="59"/>
      <c r="D7" s="58" t="s">
        <v>137</v>
      </c>
      <c r="E7" s="58"/>
      <c r="F7" s="58" t="s">
        <v>138</v>
      </c>
      <c r="G7" s="58"/>
      <c r="H7" s="58" t="s">
        <v>168</v>
      </c>
      <c r="I7" s="58"/>
      <c r="J7" s="58" t="s">
        <v>140</v>
      </c>
      <c r="K7" s="58"/>
      <c r="L7" s="58" t="s">
        <v>141</v>
      </c>
      <c r="M7" s="58"/>
      <c r="N7" s="58" t="s">
        <v>144</v>
      </c>
    </row>
    <row r="8" spans="1:14" s="84" customFormat="1" ht="20.5" customHeight="1" x14ac:dyDescent="0.65">
      <c r="B8" s="9"/>
      <c r="C8" s="11"/>
      <c r="D8" s="149" t="s">
        <v>7</v>
      </c>
      <c r="E8" s="149"/>
      <c r="F8" s="149"/>
      <c r="G8" s="149"/>
      <c r="H8" s="149"/>
      <c r="I8" s="149"/>
      <c r="J8" s="149"/>
      <c r="K8" s="149"/>
      <c r="L8" s="149"/>
      <c r="M8" s="149"/>
      <c r="N8" s="149"/>
    </row>
    <row r="9" spans="1:14" s="84" customFormat="1" ht="22" x14ac:dyDescent="0.65">
      <c r="A9" s="71" t="s">
        <v>146</v>
      </c>
      <c r="B9" s="9"/>
      <c r="C9" s="11"/>
    </row>
    <row r="10" spans="1:14" s="84" customFormat="1" ht="22" x14ac:dyDescent="0.7">
      <c r="A10" s="16" t="s">
        <v>147</v>
      </c>
      <c r="B10" s="9"/>
      <c r="C10" s="11"/>
      <c r="D10" s="129">
        <v>304378080</v>
      </c>
      <c r="E10" s="129"/>
      <c r="F10" s="129">
        <v>975607543</v>
      </c>
      <c r="G10" s="129"/>
      <c r="H10" s="129">
        <v>20931117</v>
      </c>
      <c r="I10" s="129"/>
      <c r="J10" s="129">
        <v>30843808</v>
      </c>
      <c r="K10" s="129"/>
      <c r="L10" s="129">
        <v>1365995921</v>
      </c>
      <c r="M10" s="128"/>
      <c r="N10" s="93">
        <f>SUM(D10:L10)</f>
        <v>2697756469</v>
      </c>
    </row>
    <row r="11" spans="1:14" s="84" customFormat="1" ht="21.5" x14ac:dyDescent="0.65">
      <c r="A11" s="6" t="s">
        <v>148</v>
      </c>
      <c r="B11" s="9"/>
      <c r="C11" s="11"/>
      <c r="D11" s="128">
        <v>0</v>
      </c>
      <c r="E11" s="128"/>
      <c r="F11" s="128">
        <v>0</v>
      </c>
      <c r="G11" s="128"/>
      <c r="H11" s="128">
        <v>0</v>
      </c>
      <c r="I11" s="128"/>
      <c r="J11" s="128">
        <v>0</v>
      </c>
      <c r="K11" s="128"/>
      <c r="L11" s="128">
        <v>-7318553</v>
      </c>
      <c r="M11" s="128"/>
      <c r="N11" s="128">
        <f>SUM(D11:L11)</f>
        <v>-7318553</v>
      </c>
    </row>
    <row r="12" spans="1:14" s="84" customFormat="1" ht="22" x14ac:dyDescent="0.7">
      <c r="A12" s="71" t="s">
        <v>149</v>
      </c>
      <c r="B12" s="9"/>
      <c r="C12" s="11"/>
      <c r="D12" s="87">
        <f>SUM(D10:D11)</f>
        <v>304378080</v>
      </c>
      <c r="E12" s="93"/>
      <c r="F12" s="87">
        <f>SUM(F10:F11)</f>
        <v>975607543</v>
      </c>
      <c r="G12" s="93"/>
      <c r="H12" s="87">
        <f>SUM(H10:H11)</f>
        <v>20931117</v>
      </c>
      <c r="I12" s="93"/>
      <c r="J12" s="87">
        <f>SUM(J10:J11)</f>
        <v>30843808</v>
      </c>
      <c r="K12" s="93"/>
      <c r="L12" s="87">
        <f>SUM(L10:L11)</f>
        <v>1358677368</v>
      </c>
      <c r="M12" s="92"/>
      <c r="N12" s="87">
        <f>SUM(N10:N11)</f>
        <v>2690437916</v>
      </c>
    </row>
    <row r="13" spans="1:14" s="84" customFormat="1" ht="9.75" customHeight="1" x14ac:dyDescent="0.7">
      <c r="A13" s="71"/>
      <c r="B13" s="9"/>
      <c r="C13" s="5"/>
      <c r="D13" s="8"/>
      <c r="E13" s="8"/>
      <c r="F13" s="8"/>
      <c r="G13" s="8"/>
      <c r="H13" s="8"/>
      <c r="I13" s="8"/>
      <c r="J13" s="8"/>
      <c r="K13" s="8"/>
      <c r="L13" s="8"/>
      <c r="M13" s="8"/>
      <c r="N13" s="8"/>
    </row>
    <row r="14" spans="1:14" s="84" customFormat="1" ht="22" x14ac:dyDescent="0.7">
      <c r="A14" s="71" t="s">
        <v>150</v>
      </c>
      <c r="B14" s="43"/>
      <c r="C14" s="5"/>
      <c r="D14" s="19"/>
      <c r="E14" s="19"/>
      <c r="F14" s="19"/>
      <c r="G14" s="19"/>
      <c r="H14" s="19"/>
      <c r="I14" s="19"/>
      <c r="J14" s="66"/>
      <c r="K14" s="19"/>
      <c r="L14" s="66"/>
      <c r="M14" s="19"/>
      <c r="N14" s="19"/>
    </row>
    <row r="15" spans="1:14" s="84" customFormat="1" ht="22" x14ac:dyDescent="0.7">
      <c r="A15" s="46" t="s">
        <v>151</v>
      </c>
      <c r="B15" s="43"/>
      <c r="C15" s="5"/>
      <c r="D15" s="66"/>
      <c r="E15" s="62"/>
      <c r="F15" s="66"/>
      <c r="G15" s="62"/>
      <c r="H15" s="66"/>
      <c r="I15" s="62"/>
      <c r="J15" s="13"/>
      <c r="K15" s="62"/>
      <c r="L15" s="13"/>
      <c r="M15" s="62"/>
      <c r="N15" s="13"/>
    </row>
    <row r="16" spans="1:14" s="84" customFormat="1" ht="22" hidden="1" x14ac:dyDescent="0.7">
      <c r="A16" s="57" t="s">
        <v>152</v>
      </c>
      <c r="B16" s="9" t="s">
        <v>153</v>
      </c>
      <c r="C16" s="5"/>
      <c r="D16" s="15">
        <v>0</v>
      </c>
      <c r="E16" s="85"/>
      <c r="F16" s="15">
        <v>0</v>
      </c>
      <c r="G16" s="85"/>
      <c r="H16" s="15">
        <v>0</v>
      </c>
      <c r="I16" s="85"/>
      <c r="J16" s="15">
        <v>0</v>
      </c>
      <c r="K16" s="85"/>
      <c r="L16" s="15">
        <v>0</v>
      </c>
      <c r="M16" s="85"/>
      <c r="N16" s="14">
        <f>SUM(D16:L16)</f>
        <v>0</v>
      </c>
    </row>
    <row r="17" spans="1:16" s="84" customFormat="1" ht="22" x14ac:dyDescent="0.7">
      <c r="A17" s="6" t="s">
        <v>154</v>
      </c>
      <c r="B17" s="9">
        <v>19</v>
      </c>
      <c r="C17" s="5"/>
      <c r="D17" s="15">
        <v>0</v>
      </c>
      <c r="E17" s="85"/>
      <c r="F17" s="15">
        <v>0</v>
      </c>
      <c r="G17" s="85"/>
      <c r="H17" s="15">
        <v>6870873</v>
      </c>
      <c r="I17" s="85"/>
      <c r="J17" s="15">
        <v>0</v>
      </c>
      <c r="K17" s="85"/>
      <c r="L17" s="15">
        <v>0</v>
      </c>
      <c r="M17" s="85"/>
      <c r="N17" s="14">
        <f>SUM(D17:L17)</f>
        <v>6870873</v>
      </c>
    </row>
    <row r="18" spans="1:16" s="84" customFormat="1" ht="22" x14ac:dyDescent="0.7">
      <c r="A18" s="6" t="s">
        <v>155</v>
      </c>
      <c r="B18" s="9">
        <v>26</v>
      </c>
      <c r="C18" s="7"/>
      <c r="D18" s="15">
        <v>0</v>
      </c>
      <c r="E18" s="85"/>
      <c r="F18" s="15">
        <v>0</v>
      </c>
      <c r="G18" s="85"/>
      <c r="H18" s="49">
        <v>0</v>
      </c>
      <c r="I18" s="85"/>
      <c r="J18" s="15">
        <v>0</v>
      </c>
      <c r="K18" s="85"/>
      <c r="L18" s="49">
        <v>-252567406</v>
      </c>
      <c r="M18" s="85"/>
      <c r="N18" s="14">
        <f>SUM(D18:L18)</f>
        <v>-252567406</v>
      </c>
    </row>
    <row r="19" spans="1:16" s="84" customFormat="1" ht="22" x14ac:dyDescent="0.7">
      <c r="A19" s="46" t="s">
        <v>156</v>
      </c>
      <c r="B19" s="43"/>
      <c r="C19" s="5"/>
      <c r="D19" s="86">
        <f>SUM(D16:D18)</f>
        <v>0</v>
      </c>
      <c r="E19" s="85"/>
      <c r="F19" s="86">
        <f>SUM(F16:F18)</f>
        <v>0</v>
      </c>
      <c r="G19" s="85"/>
      <c r="H19" s="86">
        <f>SUM(H16:H18)</f>
        <v>6870873</v>
      </c>
      <c r="I19" s="85"/>
      <c r="J19" s="86">
        <f>SUM(J16:J18)</f>
        <v>0</v>
      </c>
      <c r="K19" s="85"/>
      <c r="L19" s="86">
        <f>SUM(L16:L18)</f>
        <v>-252567406</v>
      </c>
      <c r="M19" s="85"/>
      <c r="N19" s="86">
        <f>SUM(N16:N18)</f>
        <v>-245696533</v>
      </c>
    </row>
    <row r="20" spans="1:16" s="84" customFormat="1" ht="9.75" customHeight="1" x14ac:dyDescent="0.7">
      <c r="A20" s="71"/>
      <c r="B20" s="43"/>
      <c r="C20" s="5"/>
      <c r="D20" s="85"/>
      <c r="E20" s="85"/>
      <c r="F20" s="85"/>
      <c r="G20" s="85"/>
      <c r="H20" s="85"/>
      <c r="I20" s="85"/>
      <c r="J20" s="85"/>
      <c r="K20" s="85"/>
      <c r="L20" s="85"/>
      <c r="M20" s="85"/>
      <c r="N20" s="85"/>
    </row>
    <row r="21" spans="1:16" s="84" customFormat="1" ht="21.65" customHeight="1" x14ac:dyDescent="0.7">
      <c r="A21" s="71" t="s">
        <v>169</v>
      </c>
      <c r="B21" s="9"/>
      <c r="C21" s="5"/>
      <c r="D21" s="15"/>
      <c r="E21" s="85"/>
      <c r="F21" s="15"/>
      <c r="G21" s="85"/>
      <c r="H21" s="15"/>
      <c r="I21" s="85"/>
      <c r="J21" s="15"/>
      <c r="K21" s="85"/>
      <c r="L21" s="15"/>
      <c r="M21" s="85"/>
      <c r="N21" s="15"/>
    </row>
    <row r="22" spans="1:16" s="84" customFormat="1" ht="21.65" customHeight="1" x14ac:dyDescent="0.7">
      <c r="A22" s="57" t="s">
        <v>159</v>
      </c>
      <c r="B22" s="9"/>
      <c r="C22" s="5"/>
      <c r="D22" s="49">
        <v>0</v>
      </c>
      <c r="E22" s="85"/>
      <c r="F22" s="49">
        <v>0</v>
      </c>
      <c r="G22" s="85"/>
      <c r="H22" s="49">
        <v>0</v>
      </c>
      <c r="I22" s="85"/>
      <c r="J22" s="49">
        <v>0</v>
      </c>
      <c r="K22" s="85"/>
      <c r="L22" s="15">
        <v>386635559</v>
      </c>
      <c r="M22" s="85"/>
      <c r="N22" s="15">
        <f>SUM(D22:M22)</f>
        <v>386635559</v>
      </c>
      <c r="P22" s="101">
        <f>N22-'PL_10-11'!J46</f>
        <v>0</v>
      </c>
    </row>
    <row r="23" spans="1:16" s="84" customFormat="1" ht="22" hidden="1" x14ac:dyDescent="0.7">
      <c r="A23" s="57" t="s">
        <v>170</v>
      </c>
      <c r="B23" s="9"/>
      <c r="C23" s="5"/>
      <c r="D23" s="49">
        <v>0</v>
      </c>
      <c r="E23" s="85"/>
      <c r="F23" s="49">
        <v>0</v>
      </c>
      <c r="G23" s="85"/>
      <c r="H23" s="49">
        <v>0</v>
      </c>
      <c r="I23" s="85"/>
      <c r="J23" s="49">
        <v>0</v>
      </c>
      <c r="K23" s="85"/>
      <c r="L23" s="15">
        <f>'PL_10-11'!H59</f>
        <v>0</v>
      </c>
      <c r="M23" s="85"/>
      <c r="N23" s="15">
        <f>SUM(D23:M23)</f>
        <v>0</v>
      </c>
      <c r="P23" s="101">
        <f>N23-'PL_10-11'!H59</f>
        <v>0</v>
      </c>
    </row>
    <row r="24" spans="1:16" s="84" customFormat="1" ht="21.65" customHeight="1" x14ac:dyDescent="0.7">
      <c r="A24" s="71" t="s">
        <v>171</v>
      </c>
      <c r="B24" s="9"/>
      <c r="C24" s="5"/>
      <c r="D24" s="87">
        <f>SUM(D22:D23)</f>
        <v>0</v>
      </c>
      <c r="E24" s="85"/>
      <c r="F24" s="87">
        <f>SUM(F22:F23)</f>
        <v>0</v>
      </c>
      <c r="G24" s="85"/>
      <c r="H24" s="87">
        <f>SUM(H22:H23)</f>
        <v>0</v>
      </c>
      <c r="I24" s="85"/>
      <c r="J24" s="87">
        <f>SUM(J22:J23)</f>
        <v>0</v>
      </c>
      <c r="K24" s="85"/>
      <c r="L24" s="87">
        <f>SUM(L22:L23)</f>
        <v>386635559</v>
      </c>
      <c r="M24" s="85"/>
      <c r="N24" s="87">
        <f>SUM(N22:N23)</f>
        <v>386635559</v>
      </c>
      <c r="P24" s="101">
        <f>N24-'PL_10-11'!J60</f>
        <v>0</v>
      </c>
    </row>
    <row r="25" spans="1:16" s="84" customFormat="1" ht="9.75" customHeight="1" x14ac:dyDescent="0.7">
      <c r="A25" s="71"/>
      <c r="B25" s="9"/>
      <c r="C25" s="5"/>
      <c r="D25" s="15"/>
      <c r="E25" s="85"/>
      <c r="F25" s="15"/>
      <c r="G25" s="85"/>
      <c r="H25" s="15"/>
      <c r="I25" s="85"/>
      <c r="J25" s="15"/>
      <c r="K25" s="85"/>
      <c r="L25" s="15"/>
      <c r="M25" s="85"/>
      <c r="N25" s="15"/>
    </row>
    <row r="26" spans="1:16" s="84" customFormat="1" ht="22" customHeight="1" thickBot="1" x14ac:dyDescent="0.75">
      <c r="A26" s="71" t="s">
        <v>162</v>
      </c>
      <c r="B26" s="43"/>
      <c r="C26" s="5"/>
      <c r="D26" s="88">
        <f>SUM(D12,D19,D24)</f>
        <v>304378080</v>
      </c>
      <c r="E26" s="85"/>
      <c r="F26" s="88">
        <f>SUM(F12,F19,F24)</f>
        <v>975607543</v>
      </c>
      <c r="G26" s="85"/>
      <c r="H26" s="88">
        <f>SUM(H12,H19,H24)</f>
        <v>27801990</v>
      </c>
      <c r="I26" s="85"/>
      <c r="J26" s="88">
        <f>SUM(J12,J19,J24)</f>
        <v>30843808</v>
      </c>
      <c r="K26" s="85"/>
      <c r="L26" s="88">
        <f>SUM(L12,L19,L24)</f>
        <v>1492745521</v>
      </c>
      <c r="M26" s="85"/>
      <c r="N26" s="88">
        <f>SUM(N12,N19,N24)</f>
        <v>2831376942</v>
      </c>
    </row>
    <row r="27" spans="1:16" ht="15" thickTop="1" x14ac:dyDescent="0.35">
      <c r="D27" s="98"/>
      <c r="E27" s="98"/>
      <c r="F27" s="98"/>
      <c r="G27" s="98"/>
      <c r="H27" s="98"/>
      <c r="I27" s="98"/>
      <c r="J27" s="98"/>
      <c r="K27" s="98"/>
      <c r="L27" s="98"/>
      <c r="M27" s="98"/>
      <c r="N27" s="98"/>
      <c r="O27" s="98"/>
    </row>
    <row r="28" spans="1:16" x14ac:dyDescent="0.35">
      <c r="D28" s="123">
        <f>D26-'BS_7-9'!I72</f>
        <v>0</v>
      </c>
      <c r="F28" s="123">
        <f>F26-'BS_7-9'!I73</f>
        <v>0</v>
      </c>
      <c r="H28" s="123">
        <f>H26-'BS_7-9'!I74</f>
        <v>0</v>
      </c>
      <c r="J28" s="123">
        <f>J26-'BS_7-9'!I76</f>
        <v>0</v>
      </c>
      <c r="L28" s="123">
        <f>L26-'BS_7-9'!I77</f>
        <v>0</v>
      </c>
      <c r="N28" s="123">
        <f>N26-'BS_7-9'!I81</f>
        <v>0</v>
      </c>
    </row>
  </sheetData>
  <mergeCells count="3">
    <mergeCell ref="D3:N3"/>
    <mergeCell ref="J4:L4"/>
    <mergeCell ref="D8:N8"/>
  </mergeCells>
  <pageMargins left="0.7" right="0.7" top="0.48" bottom="0.5" header="0.5" footer="0.5"/>
  <pageSetup paperSize="9" scale="97" firstPageNumber="14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New,Regular"&amp;15หมายเหตุประกอบงบการเงินเป็นส่วนหนึ่งของงบการเงินนี้&amp;"-,Regular"&amp;11
&amp;C&amp;"Angsana New,Regular"&amp;15&amp;P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9728E0-2A73-4A90-A51F-0764BC5B23D2}">
  <sheetPr>
    <pageSetUpPr fitToPage="1"/>
  </sheetPr>
  <dimension ref="A1:P27"/>
  <sheetViews>
    <sheetView view="pageBreakPreview" topLeftCell="A7" zoomScale="90" zoomScaleNormal="100" zoomScaleSheetLayoutView="90" workbookViewId="0">
      <selection activeCell="B17" sqref="B17"/>
    </sheetView>
  </sheetViews>
  <sheetFormatPr defaultColWidth="9.1796875" defaultRowHeight="14.5" x14ac:dyDescent="0.35"/>
  <cols>
    <col min="1" max="1" width="48.54296875" style="4" customWidth="1"/>
    <col min="2" max="2" width="8.1796875" style="4" customWidth="1"/>
    <col min="3" max="3" width="1.1796875" style="4" customWidth="1"/>
    <col min="4" max="4" width="11.54296875" style="4" customWidth="1"/>
    <col min="5" max="5" width="1.1796875" style="4" customWidth="1"/>
    <col min="6" max="6" width="12.1796875" style="4" bestFit="1" customWidth="1"/>
    <col min="7" max="7" width="1.1796875" style="4" customWidth="1"/>
    <col min="8" max="8" width="12.453125" style="4" customWidth="1"/>
    <col min="9" max="9" width="1.1796875" style="4" customWidth="1"/>
    <col min="10" max="10" width="12.1796875" style="4" customWidth="1"/>
    <col min="11" max="11" width="1.1796875" style="4" customWidth="1"/>
    <col min="12" max="12" width="13.453125" style="4" customWidth="1"/>
    <col min="13" max="13" width="1.1796875" style="4" customWidth="1"/>
    <col min="14" max="14" width="13.1796875" style="4" customWidth="1"/>
    <col min="15" max="16384" width="9.1796875" style="4"/>
  </cols>
  <sheetData>
    <row r="1" spans="1:14" ht="23" x14ac:dyDescent="0.65">
      <c r="A1" s="83" t="s">
        <v>0</v>
      </c>
      <c r="B1" s="11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23" x14ac:dyDescent="0.65">
      <c r="A2" s="83" t="s">
        <v>110</v>
      </c>
      <c r="B2" s="11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s="84" customFormat="1" ht="18.649999999999999" customHeight="1" x14ac:dyDescent="0.65">
      <c r="A3" s="6"/>
      <c r="B3" s="11"/>
      <c r="C3" s="2"/>
      <c r="D3" s="152" t="s">
        <v>30</v>
      </c>
      <c r="E3" s="152"/>
      <c r="F3" s="152"/>
      <c r="G3" s="152"/>
      <c r="H3" s="152"/>
      <c r="I3" s="152"/>
      <c r="J3" s="152"/>
      <c r="K3" s="152"/>
      <c r="L3" s="152"/>
      <c r="M3" s="152"/>
      <c r="N3" s="152"/>
    </row>
    <row r="4" spans="1:14" s="84" customFormat="1" ht="19.5" customHeight="1" x14ac:dyDescent="0.65">
      <c r="A4" s="57"/>
      <c r="B4" s="57"/>
      <c r="C4" s="55"/>
      <c r="D4" s="56"/>
      <c r="E4" s="56"/>
      <c r="F4" s="56"/>
      <c r="G4" s="56"/>
      <c r="H4" s="56"/>
      <c r="I4" s="56"/>
      <c r="J4" s="153" t="s">
        <v>60</v>
      </c>
      <c r="K4" s="153"/>
      <c r="L4" s="153"/>
      <c r="M4" s="56"/>
      <c r="N4" s="56"/>
    </row>
    <row r="5" spans="1:14" s="84" customFormat="1" ht="21.5" x14ac:dyDescent="0.65">
      <c r="A5" s="57"/>
      <c r="B5" s="58"/>
      <c r="C5" s="59"/>
      <c r="D5" s="58" t="s">
        <v>54</v>
      </c>
      <c r="E5" s="56"/>
      <c r="F5" s="58"/>
      <c r="G5" s="56"/>
      <c r="H5" s="58" t="s">
        <v>114</v>
      </c>
      <c r="I5" s="56"/>
      <c r="J5" s="58" t="s">
        <v>166</v>
      </c>
      <c r="K5" s="56"/>
      <c r="L5" s="61"/>
      <c r="M5" s="58"/>
      <c r="N5" s="56"/>
    </row>
    <row r="6" spans="1:14" s="84" customFormat="1" ht="21.5" x14ac:dyDescent="0.65">
      <c r="A6" s="57"/>
      <c r="B6" s="58"/>
      <c r="C6" s="59"/>
      <c r="D6" s="58" t="s">
        <v>127</v>
      </c>
      <c r="E6" s="58"/>
      <c r="F6" s="58" t="s">
        <v>128</v>
      </c>
      <c r="G6" s="58"/>
      <c r="H6" s="58" t="s">
        <v>167</v>
      </c>
      <c r="I6" s="58"/>
      <c r="J6" s="58" t="s">
        <v>130</v>
      </c>
      <c r="K6" s="58"/>
      <c r="L6" s="58" t="s">
        <v>131</v>
      </c>
      <c r="M6" s="58"/>
      <c r="N6" s="58" t="s">
        <v>124</v>
      </c>
    </row>
    <row r="7" spans="1:14" s="84" customFormat="1" ht="21.5" x14ac:dyDescent="0.65">
      <c r="A7" s="57"/>
      <c r="B7" s="59" t="s">
        <v>6</v>
      </c>
      <c r="C7" s="59"/>
      <c r="D7" s="58" t="s">
        <v>137</v>
      </c>
      <c r="E7" s="58"/>
      <c r="F7" s="58" t="s">
        <v>138</v>
      </c>
      <c r="G7" s="58"/>
      <c r="H7" s="58" t="s">
        <v>168</v>
      </c>
      <c r="I7" s="58"/>
      <c r="J7" s="58" t="s">
        <v>140</v>
      </c>
      <c r="K7" s="58"/>
      <c r="L7" s="58" t="s">
        <v>141</v>
      </c>
      <c r="M7" s="58"/>
      <c r="N7" s="58" t="s">
        <v>144</v>
      </c>
    </row>
    <row r="8" spans="1:14" s="84" customFormat="1" ht="20.5" customHeight="1" x14ac:dyDescent="0.65">
      <c r="B8" s="9"/>
      <c r="C8" s="11"/>
      <c r="D8" s="149" t="s">
        <v>7</v>
      </c>
      <c r="E8" s="149"/>
      <c r="F8" s="149"/>
      <c r="G8" s="149"/>
      <c r="H8" s="149"/>
      <c r="I8" s="149"/>
      <c r="J8" s="149"/>
      <c r="K8" s="149"/>
      <c r="L8" s="149"/>
      <c r="M8" s="149"/>
      <c r="N8" s="149"/>
    </row>
    <row r="9" spans="1:14" s="84" customFormat="1" ht="22" x14ac:dyDescent="0.65">
      <c r="A9" s="71" t="s">
        <v>163</v>
      </c>
      <c r="B9" s="9"/>
      <c r="C9" s="11"/>
    </row>
    <row r="10" spans="1:14" s="84" customFormat="1" ht="22" x14ac:dyDescent="0.7">
      <c r="A10" s="71" t="s">
        <v>164</v>
      </c>
      <c r="B10" s="9"/>
      <c r="C10" s="11"/>
      <c r="D10" s="85">
        <v>304378080</v>
      </c>
      <c r="E10" s="85"/>
      <c r="F10" s="85">
        <v>975607543</v>
      </c>
      <c r="G10" s="85"/>
      <c r="H10" s="85">
        <v>27801990</v>
      </c>
      <c r="I10" s="85"/>
      <c r="J10" s="85">
        <v>30843808</v>
      </c>
      <c r="K10" s="85"/>
      <c r="L10" s="85">
        <v>1492745521</v>
      </c>
      <c r="M10" s="92"/>
      <c r="N10" s="85">
        <f>SUM(D10:L10)</f>
        <v>2831376942</v>
      </c>
    </row>
    <row r="11" spans="1:14" s="84" customFormat="1" ht="9.75" customHeight="1" x14ac:dyDescent="0.7">
      <c r="A11" s="71"/>
      <c r="B11" s="9"/>
      <c r="C11" s="5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</row>
    <row r="12" spans="1:14" s="84" customFormat="1" ht="22" x14ac:dyDescent="0.7">
      <c r="A12" s="71" t="s">
        <v>150</v>
      </c>
      <c r="B12" s="43"/>
      <c r="C12" s="5"/>
      <c r="D12" s="19"/>
      <c r="E12" s="19"/>
      <c r="F12" s="19"/>
      <c r="G12" s="19"/>
      <c r="H12" s="19"/>
      <c r="I12" s="19"/>
      <c r="J12" s="66"/>
      <c r="K12" s="19"/>
      <c r="L12" s="66"/>
      <c r="M12" s="19"/>
      <c r="N12" s="19"/>
    </row>
    <row r="13" spans="1:14" s="84" customFormat="1" ht="22" x14ac:dyDescent="0.7">
      <c r="A13" s="46" t="s">
        <v>151</v>
      </c>
      <c r="B13" s="43"/>
      <c r="C13" s="5"/>
      <c r="D13" s="66"/>
      <c r="E13" s="62"/>
      <c r="F13" s="66"/>
      <c r="G13" s="62"/>
      <c r="H13" s="66"/>
      <c r="I13" s="62"/>
      <c r="J13" s="13"/>
      <c r="K13" s="62"/>
      <c r="L13" s="13"/>
      <c r="M13" s="62"/>
      <c r="N13" s="13"/>
    </row>
    <row r="14" spans="1:14" s="84" customFormat="1" ht="22" x14ac:dyDescent="0.7">
      <c r="A14" s="57" t="s">
        <v>152</v>
      </c>
      <c r="B14" s="9" t="s">
        <v>55</v>
      </c>
      <c r="C14" s="5"/>
      <c r="D14" s="15">
        <v>1708600</v>
      </c>
      <c r="E14" s="85"/>
      <c r="F14" s="15">
        <v>45746567</v>
      </c>
      <c r="G14" s="85"/>
      <c r="H14" s="15">
        <v>-12326350</v>
      </c>
      <c r="I14" s="85"/>
      <c r="J14" s="15">
        <v>0</v>
      </c>
      <c r="K14" s="85"/>
      <c r="L14" s="15">
        <v>0</v>
      </c>
      <c r="M14" s="85"/>
      <c r="N14" s="14">
        <f>SUM(D14:L14)</f>
        <v>35128817</v>
      </c>
    </row>
    <row r="15" spans="1:14" s="84" customFormat="1" ht="22" x14ac:dyDescent="0.7">
      <c r="A15" s="6" t="s">
        <v>154</v>
      </c>
      <c r="B15" s="9">
        <v>19</v>
      </c>
      <c r="C15" s="5"/>
      <c r="D15" s="15">
        <v>0</v>
      </c>
      <c r="E15" s="85"/>
      <c r="F15" s="15">
        <v>0</v>
      </c>
      <c r="G15" s="85"/>
      <c r="H15" s="15">
        <v>3553737</v>
      </c>
      <c r="I15" s="85"/>
      <c r="J15" s="15">
        <v>0</v>
      </c>
      <c r="K15" s="85"/>
      <c r="L15" s="15">
        <v>0</v>
      </c>
      <c r="M15" s="85"/>
      <c r="N15" s="14">
        <f>SUM(D15:L15)</f>
        <v>3553737</v>
      </c>
    </row>
    <row r="16" spans="1:14" s="84" customFormat="1" ht="22" x14ac:dyDescent="0.7">
      <c r="A16" s="6" t="s">
        <v>155</v>
      </c>
      <c r="B16" s="9">
        <v>26</v>
      </c>
      <c r="C16" s="7"/>
      <c r="D16" s="15">
        <v>0</v>
      </c>
      <c r="E16" s="85"/>
      <c r="F16" s="15">
        <v>0</v>
      </c>
      <c r="G16" s="85"/>
      <c r="H16" s="49">
        <v>0</v>
      </c>
      <c r="I16" s="85"/>
      <c r="J16" s="15">
        <v>0</v>
      </c>
      <c r="K16" s="85"/>
      <c r="L16" s="49">
        <v>-310463296</v>
      </c>
      <c r="M16" s="85"/>
      <c r="N16" s="14">
        <f>SUM(D16:L16)</f>
        <v>-310463296</v>
      </c>
    </row>
    <row r="17" spans="1:16" s="84" customFormat="1" ht="22" x14ac:dyDescent="0.7">
      <c r="A17" s="46" t="s">
        <v>156</v>
      </c>
      <c r="B17" s="43"/>
      <c r="C17" s="5"/>
      <c r="D17" s="86">
        <f>SUM(D14:D16)</f>
        <v>1708600</v>
      </c>
      <c r="E17" s="85"/>
      <c r="F17" s="86">
        <f>SUM(F14:F16)</f>
        <v>45746567</v>
      </c>
      <c r="G17" s="85"/>
      <c r="H17" s="86">
        <f>SUM(H14:H16)</f>
        <v>-8772613</v>
      </c>
      <c r="I17" s="85"/>
      <c r="J17" s="86">
        <f>SUM(J14:J16)</f>
        <v>0</v>
      </c>
      <c r="K17" s="85"/>
      <c r="L17" s="86">
        <f>SUM(L14:L16)</f>
        <v>-310463296</v>
      </c>
      <c r="M17" s="85"/>
      <c r="N17" s="86">
        <f>SUM(N14:N16)</f>
        <v>-271780742</v>
      </c>
    </row>
    <row r="18" spans="1:16" s="84" customFormat="1" ht="9.75" customHeight="1" x14ac:dyDescent="0.7">
      <c r="A18" s="71"/>
      <c r="B18" s="43"/>
      <c r="C18" s="5"/>
      <c r="D18" s="85"/>
      <c r="E18" s="85"/>
      <c r="F18" s="85"/>
      <c r="G18" s="85"/>
      <c r="H18" s="85"/>
      <c r="I18" s="85"/>
      <c r="J18" s="85"/>
      <c r="K18" s="85"/>
      <c r="L18" s="85"/>
      <c r="M18" s="85"/>
      <c r="N18" s="85"/>
    </row>
    <row r="19" spans="1:16" s="84" customFormat="1" ht="21.65" customHeight="1" x14ac:dyDescent="0.7">
      <c r="A19" s="71" t="s">
        <v>169</v>
      </c>
      <c r="B19" s="9"/>
      <c r="C19" s="5"/>
      <c r="D19" s="15"/>
      <c r="E19" s="85"/>
      <c r="F19" s="15"/>
      <c r="G19" s="85"/>
      <c r="H19" s="15"/>
      <c r="I19" s="85"/>
      <c r="J19" s="15"/>
      <c r="K19" s="85"/>
      <c r="L19" s="15"/>
      <c r="M19" s="85"/>
      <c r="N19" s="15"/>
    </row>
    <row r="20" spans="1:16" s="84" customFormat="1" ht="21.65" customHeight="1" x14ac:dyDescent="0.7">
      <c r="A20" s="57" t="s">
        <v>159</v>
      </c>
      <c r="B20" s="9"/>
      <c r="C20" s="5"/>
      <c r="D20" s="49">
        <v>0</v>
      </c>
      <c r="E20" s="85"/>
      <c r="F20" s="49">
        <v>0</v>
      </c>
      <c r="G20" s="85"/>
      <c r="H20" s="49">
        <v>0</v>
      </c>
      <c r="I20" s="85"/>
      <c r="J20" s="49">
        <v>0</v>
      </c>
      <c r="K20" s="85"/>
      <c r="L20" s="15">
        <f>'PL_10-11'!H34</f>
        <v>426170024</v>
      </c>
      <c r="M20" s="85"/>
      <c r="N20" s="15">
        <f>SUM(D20:M20)</f>
        <v>426170024</v>
      </c>
      <c r="P20" s="101">
        <f>N20-'PL_10-11'!H46</f>
        <v>0</v>
      </c>
    </row>
    <row r="21" spans="1:16" s="84" customFormat="1" ht="22" hidden="1" x14ac:dyDescent="0.7">
      <c r="A21" s="57" t="s">
        <v>170</v>
      </c>
      <c r="B21" s="9"/>
      <c r="C21" s="5"/>
      <c r="D21" s="49">
        <v>0</v>
      </c>
      <c r="E21" s="85"/>
      <c r="F21" s="49">
        <v>0</v>
      </c>
      <c r="G21" s="85"/>
      <c r="H21" s="49">
        <v>0</v>
      </c>
      <c r="I21" s="85"/>
      <c r="J21" s="49">
        <v>0</v>
      </c>
      <c r="K21" s="85"/>
      <c r="L21" s="15">
        <f>'PL_10-11'!H59</f>
        <v>0</v>
      </c>
      <c r="M21" s="85"/>
      <c r="N21" s="15">
        <f>SUM(D21:M21)</f>
        <v>0</v>
      </c>
      <c r="P21" s="101">
        <f>N21-'PL_10-11'!H59</f>
        <v>0</v>
      </c>
    </row>
    <row r="22" spans="1:16" s="84" customFormat="1" ht="21.65" customHeight="1" x14ac:dyDescent="0.7">
      <c r="A22" s="71" t="s">
        <v>171</v>
      </c>
      <c r="B22" s="9"/>
      <c r="C22" s="5"/>
      <c r="D22" s="87">
        <f>SUM(D20:D21)</f>
        <v>0</v>
      </c>
      <c r="E22" s="85"/>
      <c r="F22" s="87">
        <f>SUM(F20:F21)</f>
        <v>0</v>
      </c>
      <c r="G22" s="85"/>
      <c r="H22" s="87">
        <f>SUM(H20:H21)</f>
        <v>0</v>
      </c>
      <c r="I22" s="85"/>
      <c r="J22" s="87">
        <f>SUM(J20:J21)</f>
        <v>0</v>
      </c>
      <c r="K22" s="85"/>
      <c r="L22" s="87">
        <f>SUM(L20:L21)</f>
        <v>426170024</v>
      </c>
      <c r="M22" s="85"/>
      <c r="N22" s="87">
        <f>SUM(N20:N21)</f>
        <v>426170024</v>
      </c>
      <c r="P22" s="101">
        <f>N22-'PL_10-11'!H60</f>
        <v>0</v>
      </c>
    </row>
    <row r="23" spans="1:16" s="84" customFormat="1" ht="9.75" customHeight="1" x14ac:dyDescent="0.7">
      <c r="A23" s="71"/>
      <c r="B23" s="9"/>
      <c r="C23" s="5"/>
      <c r="D23" s="15"/>
      <c r="E23" s="85"/>
      <c r="F23" s="15"/>
      <c r="G23" s="85"/>
      <c r="H23" s="15"/>
      <c r="I23" s="85"/>
      <c r="J23" s="15"/>
      <c r="K23" s="85"/>
      <c r="L23" s="15"/>
      <c r="M23" s="85"/>
      <c r="N23" s="15"/>
    </row>
    <row r="24" spans="1:16" s="84" customFormat="1" ht="22" customHeight="1" thickBot="1" x14ac:dyDescent="0.75">
      <c r="A24" s="71" t="s">
        <v>165</v>
      </c>
      <c r="B24" s="43"/>
      <c r="C24" s="5"/>
      <c r="D24" s="88">
        <f>SUM(D10,D17,D22)</f>
        <v>306086680</v>
      </c>
      <c r="E24" s="85"/>
      <c r="F24" s="88">
        <f>SUM(F10,F17,F22)</f>
        <v>1021354110</v>
      </c>
      <c r="G24" s="85"/>
      <c r="H24" s="88">
        <f>SUM(H10,H17,H22)</f>
        <v>19029377</v>
      </c>
      <c r="I24" s="85"/>
      <c r="J24" s="88">
        <f>SUM(J10,J17,J22)</f>
        <v>30843808</v>
      </c>
      <c r="K24" s="85"/>
      <c r="L24" s="88">
        <f>SUM(L10,L17,L22)</f>
        <v>1608452249</v>
      </c>
      <c r="M24" s="85"/>
      <c r="N24" s="88">
        <f>SUM(N10,N17,N22)</f>
        <v>2985766224</v>
      </c>
    </row>
    <row r="25" spans="1:16" ht="15" thickTop="1" x14ac:dyDescent="0.35">
      <c r="D25" s="98"/>
      <c r="E25" s="98"/>
      <c r="F25" s="98"/>
      <c r="G25" s="98"/>
      <c r="H25" s="98"/>
      <c r="I25" s="98"/>
      <c r="J25" s="98"/>
      <c r="K25" s="98"/>
      <c r="L25" s="98"/>
      <c r="M25" s="98"/>
      <c r="N25" s="98"/>
      <c r="O25" s="98"/>
    </row>
    <row r="26" spans="1:16" x14ac:dyDescent="0.35">
      <c r="D26" s="123">
        <f>D10-'BS_7-9'!I72</f>
        <v>0</v>
      </c>
      <c r="F26" s="123">
        <f>F10-'BS_7-9'!I73</f>
        <v>0</v>
      </c>
      <c r="H26" s="123">
        <f>H10-'BS_7-9'!I74</f>
        <v>0</v>
      </c>
      <c r="J26" s="123">
        <f>J10-'BS_7-9'!I76</f>
        <v>0</v>
      </c>
      <c r="L26" s="123">
        <f>L10-'BS_7-9'!I77</f>
        <v>0</v>
      </c>
      <c r="N26" s="123">
        <f>N10-'BS_7-9'!I81</f>
        <v>0</v>
      </c>
    </row>
    <row r="27" spans="1:16" ht="20" x14ac:dyDescent="0.6">
      <c r="D27" s="137">
        <f>D24-'BS_7-9'!G72</f>
        <v>0</v>
      </c>
      <c r="E27" s="137"/>
      <c r="F27" s="137">
        <f>F24-'BS_7-9'!G73</f>
        <v>0</v>
      </c>
      <c r="G27" s="137"/>
      <c r="H27" s="137">
        <f>H24-'BS_7-9'!G74</f>
        <v>0</v>
      </c>
      <c r="I27" s="137"/>
      <c r="J27" s="137">
        <f>J24-'BS_7-9'!G76</f>
        <v>0</v>
      </c>
      <c r="K27" s="137"/>
      <c r="L27" s="137">
        <f>L24-'BS_7-9'!G77</f>
        <v>0</v>
      </c>
      <c r="M27" s="137"/>
      <c r="N27" s="137">
        <f>N24-'BS_7-9'!G81</f>
        <v>0</v>
      </c>
    </row>
  </sheetData>
  <mergeCells count="3">
    <mergeCell ref="D3:N3"/>
    <mergeCell ref="J4:L4"/>
    <mergeCell ref="D8:N8"/>
  </mergeCells>
  <pageMargins left="0.7" right="0.7" top="0.48" bottom="0.5" header="0.5" footer="0.5"/>
  <pageSetup paperSize="9" scale="94" firstPageNumber="15" fitToHeight="0" orientation="landscape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I106"/>
  <sheetViews>
    <sheetView view="pageBreakPreview" zoomScale="90" zoomScaleNormal="100" zoomScaleSheetLayoutView="90" workbookViewId="0">
      <selection activeCell="B89" sqref="B89"/>
    </sheetView>
  </sheetViews>
  <sheetFormatPr defaultColWidth="9.1796875" defaultRowHeight="14.5" x14ac:dyDescent="0.35"/>
  <cols>
    <col min="1" max="1" width="40.6328125" style="4" customWidth="1"/>
    <col min="2" max="2" width="7.7265625" style="120" customWidth="1"/>
    <col min="3" max="3" width="13.36328125" style="4" bestFit="1" customWidth="1"/>
    <col min="4" max="4" width="1" style="4" customWidth="1"/>
    <col min="5" max="5" width="13.36328125" style="4" bestFit="1" customWidth="1"/>
    <col min="6" max="6" width="1" style="4" customWidth="1"/>
    <col min="7" max="7" width="13.36328125" style="4" bestFit="1" customWidth="1"/>
    <col min="8" max="8" width="1" style="4" customWidth="1"/>
    <col min="9" max="9" width="13.36328125" style="4" bestFit="1" customWidth="1"/>
    <col min="10" max="14" width="9.1796875" style="4"/>
    <col min="15" max="15" width="9.81640625" style="4" bestFit="1" customWidth="1"/>
    <col min="16" max="16384" width="9.1796875" style="4"/>
  </cols>
  <sheetData>
    <row r="1" spans="1:9" ht="22.5" customHeight="1" x14ac:dyDescent="0.7">
      <c r="A1" s="1" t="s">
        <v>0</v>
      </c>
      <c r="B1" s="121"/>
      <c r="C1" s="20"/>
      <c r="D1" s="2"/>
      <c r="E1" s="20"/>
      <c r="F1" s="2"/>
      <c r="G1" s="2"/>
      <c r="H1" s="2"/>
      <c r="I1" s="2"/>
    </row>
    <row r="2" spans="1:9" ht="22.5" customHeight="1" x14ac:dyDescent="0.7">
      <c r="A2" s="89" t="s">
        <v>172</v>
      </c>
      <c r="B2" s="121"/>
      <c r="C2" s="20"/>
      <c r="D2" s="2"/>
      <c r="E2" s="20"/>
      <c r="F2" s="2"/>
      <c r="G2" s="2"/>
      <c r="H2" s="2"/>
      <c r="I2" s="2"/>
    </row>
    <row r="3" spans="1:9" ht="14.15" customHeight="1" x14ac:dyDescent="0.7">
      <c r="A3" s="89"/>
      <c r="B3" s="121"/>
      <c r="C3" s="20"/>
      <c r="D3" s="2"/>
      <c r="E3" s="20"/>
      <c r="F3" s="2"/>
      <c r="G3" s="2"/>
      <c r="H3" s="2"/>
      <c r="I3" s="2"/>
    </row>
    <row r="4" spans="1:9" ht="22.5" customHeight="1" x14ac:dyDescent="0.7">
      <c r="A4" s="2"/>
      <c r="B4" s="9"/>
      <c r="C4" s="147" t="s">
        <v>29</v>
      </c>
      <c r="D4" s="147"/>
      <c r="E4" s="147"/>
      <c r="F4" s="5"/>
      <c r="G4" s="147" t="s">
        <v>173</v>
      </c>
      <c r="H4" s="147"/>
      <c r="I4" s="147"/>
    </row>
    <row r="5" spans="1:9" ht="22.5" customHeight="1" x14ac:dyDescent="0.7">
      <c r="A5" s="2"/>
      <c r="B5" s="9"/>
      <c r="C5" s="154" t="s">
        <v>174</v>
      </c>
      <c r="D5" s="154"/>
      <c r="E5" s="154"/>
      <c r="F5" s="5"/>
      <c r="G5" s="154" t="s">
        <v>174</v>
      </c>
      <c r="H5" s="154"/>
      <c r="I5" s="154"/>
    </row>
    <row r="6" spans="1:9" ht="22.5" customHeight="1" x14ac:dyDescent="0.65">
      <c r="A6" s="2"/>
      <c r="B6" s="9"/>
      <c r="C6" s="154" t="s">
        <v>4</v>
      </c>
      <c r="D6" s="154"/>
      <c r="E6" s="154"/>
      <c r="F6" s="117"/>
      <c r="G6" s="154" t="s">
        <v>4</v>
      </c>
      <c r="H6" s="154"/>
      <c r="I6" s="154"/>
    </row>
    <row r="7" spans="1:9" ht="22.5" customHeight="1" x14ac:dyDescent="0.65">
      <c r="A7" s="2"/>
      <c r="B7" s="118" t="s">
        <v>6</v>
      </c>
      <c r="C7" s="7">
        <v>2564</v>
      </c>
      <c r="D7" s="7"/>
      <c r="E7" s="7">
        <v>2563</v>
      </c>
      <c r="F7" s="7"/>
      <c r="G7" s="7">
        <v>2564</v>
      </c>
      <c r="H7" s="7"/>
      <c r="I7" s="7">
        <v>2563</v>
      </c>
    </row>
    <row r="8" spans="1:9" ht="22.5" customHeight="1" x14ac:dyDescent="0.65">
      <c r="A8" s="2"/>
      <c r="B8" s="143"/>
      <c r="C8" s="155" t="s">
        <v>7</v>
      </c>
      <c r="D8" s="155"/>
      <c r="E8" s="155"/>
      <c r="F8" s="155"/>
      <c r="G8" s="155"/>
      <c r="H8" s="155"/>
      <c r="I8" s="155"/>
    </row>
    <row r="9" spans="1:9" ht="22.5" customHeight="1" x14ac:dyDescent="0.65">
      <c r="A9" s="116" t="s">
        <v>175</v>
      </c>
      <c r="B9" s="145"/>
      <c r="C9" s="19"/>
      <c r="D9" s="13"/>
      <c r="E9" s="19"/>
      <c r="F9" s="13"/>
      <c r="G9" s="13"/>
      <c r="H9" s="13"/>
      <c r="I9" s="13"/>
    </row>
    <row r="10" spans="1:9" ht="22.5" customHeight="1" x14ac:dyDescent="0.65">
      <c r="A10" s="114" t="s">
        <v>176</v>
      </c>
      <c r="B10" s="144"/>
      <c r="C10" s="15">
        <f>'PL_10-11'!D34</f>
        <v>410234849</v>
      </c>
      <c r="D10" s="22"/>
      <c r="E10" s="15">
        <f>'PL_10-11'!F29</f>
        <v>385950403</v>
      </c>
      <c r="F10" s="22"/>
      <c r="G10" s="15">
        <f>'PL_10-11'!H34</f>
        <v>426170024</v>
      </c>
      <c r="H10" s="22"/>
      <c r="I10" s="15">
        <f>'PL_10-11'!J29</f>
        <v>386635559</v>
      </c>
    </row>
    <row r="11" spans="1:9" ht="22.5" customHeight="1" x14ac:dyDescent="0.65">
      <c r="A11" s="11" t="s">
        <v>177</v>
      </c>
      <c r="B11" s="143"/>
      <c r="C11" s="22"/>
      <c r="D11" s="22"/>
      <c r="E11" s="22"/>
      <c r="F11" s="22"/>
      <c r="G11" s="14"/>
      <c r="H11" s="22"/>
      <c r="I11" s="14"/>
    </row>
    <row r="12" spans="1:9" ht="22.5" customHeight="1" x14ac:dyDescent="0.65">
      <c r="A12" s="114" t="s">
        <v>178</v>
      </c>
      <c r="B12" s="144">
        <v>24</v>
      </c>
      <c r="C12" s="49">
        <v>105980440</v>
      </c>
      <c r="D12" s="115"/>
      <c r="E12" s="49">
        <v>95966291</v>
      </c>
      <c r="F12" s="115"/>
      <c r="G12" s="22">
        <v>105272913</v>
      </c>
      <c r="H12" s="115"/>
      <c r="I12" s="22">
        <v>94472891</v>
      </c>
    </row>
    <row r="13" spans="1:9" ht="22.5" customHeight="1" x14ac:dyDescent="0.65">
      <c r="A13" s="114" t="s">
        <v>85</v>
      </c>
      <c r="B13" s="144"/>
      <c r="C13" s="49">
        <v>2515724</v>
      </c>
      <c r="D13" s="115"/>
      <c r="E13" s="49">
        <v>3152940</v>
      </c>
      <c r="F13" s="115"/>
      <c r="G13" s="22">
        <v>1768353</v>
      </c>
      <c r="H13" s="115"/>
      <c r="I13" s="22">
        <v>2098891</v>
      </c>
    </row>
    <row r="14" spans="1:9" ht="22.5" customHeight="1" x14ac:dyDescent="0.65">
      <c r="A14" s="2" t="s">
        <v>179</v>
      </c>
      <c r="B14" s="143" t="s">
        <v>246</v>
      </c>
      <c r="C14" s="15">
        <v>189378801</v>
      </c>
      <c r="D14" s="22"/>
      <c r="E14" s="15">
        <v>195514251</v>
      </c>
      <c r="F14" s="22"/>
      <c r="G14" s="14">
        <v>168925375</v>
      </c>
      <c r="H14" s="22"/>
      <c r="I14" s="14">
        <v>173860938</v>
      </c>
    </row>
    <row r="15" spans="1:9" ht="22.5" customHeight="1" x14ac:dyDescent="0.65">
      <c r="A15" s="2" t="s">
        <v>180</v>
      </c>
      <c r="B15" s="143" t="s">
        <v>247</v>
      </c>
      <c r="C15" s="15">
        <v>8499548</v>
      </c>
      <c r="D15" s="22"/>
      <c r="E15" s="15">
        <v>6650595</v>
      </c>
      <c r="F15" s="22"/>
      <c r="G15" s="14">
        <v>7480472</v>
      </c>
      <c r="H15" s="22"/>
      <c r="I15" s="14">
        <v>6503989</v>
      </c>
    </row>
    <row r="16" spans="1:9" ht="22.5" customHeight="1" x14ac:dyDescent="0.65">
      <c r="A16" s="6" t="s">
        <v>181</v>
      </c>
      <c r="B16" s="143"/>
      <c r="C16" s="15"/>
      <c r="D16" s="22"/>
      <c r="E16" s="15"/>
      <c r="F16" s="22"/>
      <c r="G16" s="14"/>
      <c r="H16" s="22"/>
      <c r="I16" s="14"/>
    </row>
    <row r="17" spans="1:9" ht="22.5" customHeight="1" x14ac:dyDescent="0.65">
      <c r="A17" s="6" t="s">
        <v>182</v>
      </c>
      <c r="B17" s="143"/>
      <c r="C17" s="15">
        <v>324048</v>
      </c>
      <c r="D17" s="22"/>
      <c r="E17" s="15">
        <v>-2673744</v>
      </c>
      <c r="F17" s="22"/>
      <c r="G17" s="14">
        <v>1090725</v>
      </c>
      <c r="H17" s="22"/>
      <c r="I17" s="14">
        <v>-1649406</v>
      </c>
    </row>
    <row r="18" spans="1:9" ht="22.5" customHeight="1" x14ac:dyDescent="0.65">
      <c r="A18" s="2" t="s">
        <v>241</v>
      </c>
      <c r="B18" s="143">
        <v>8</v>
      </c>
      <c r="C18" s="15">
        <v>1572639</v>
      </c>
      <c r="D18" s="22"/>
      <c r="E18" s="15">
        <v>10787153</v>
      </c>
      <c r="F18" s="22"/>
      <c r="G18" s="14">
        <v>1958239</v>
      </c>
      <c r="H18" s="22"/>
      <c r="I18" s="14">
        <v>10846749</v>
      </c>
    </row>
    <row r="19" spans="1:9" ht="22.5" customHeight="1" x14ac:dyDescent="0.65">
      <c r="A19" s="6" t="s">
        <v>183</v>
      </c>
      <c r="B19" s="143"/>
      <c r="C19" s="15">
        <v>6878304</v>
      </c>
      <c r="D19" s="22"/>
      <c r="E19" s="15">
        <v>-4372922</v>
      </c>
      <c r="F19" s="22"/>
      <c r="G19" s="14">
        <v>6561400</v>
      </c>
      <c r="H19" s="22"/>
      <c r="I19" s="14">
        <v>-5328883</v>
      </c>
    </row>
    <row r="20" spans="1:9" ht="22.5" customHeight="1" x14ac:dyDescent="0.65">
      <c r="A20" s="6" t="s">
        <v>184</v>
      </c>
      <c r="B20" s="143"/>
      <c r="C20" s="15"/>
      <c r="D20" s="22"/>
      <c r="E20" s="15"/>
      <c r="F20" s="22"/>
      <c r="G20" s="14"/>
      <c r="H20" s="22"/>
      <c r="I20" s="14"/>
    </row>
    <row r="21" spans="1:9" ht="22.5" customHeight="1" x14ac:dyDescent="0.65">
      <c r="A21" s="6" t="s">
        <v>185</v>
      </c>
      <c r="B21" s="143">
        <v>27</v>
      </c>
      <c r="C21" s="15">
        <v>-4887192</v>
      </c>
      <c r="D21" s="22"/>
      <c r="E21" s="15">
        <v>-7096700</v>
      </c>
      <c r="F21" s="22"/>
      <c r="G21" s="15">
        <v>-4887192</v>
      </c>
      <c r="H21" s="22"/>
      <c r="I21" s="15">
        <v>-7096700</v>
      </c>
    </row>
    <row r="22" spans="1:9" ht="22.5" customHeight="1" x14ac:dyDescent="0.65">
      <c r="A22" s="6" t="s">
        <v>186</v>
      </c>
      <c r="B22" s="143">
        <v>27</v>
      </c>
      <c r="C22" s="15">
        <v>-1016559</v>
      </c>
      <c r="D22" s="22"/>
      <c r="E22" s="15">
        <v>2429593</v>
      </c>
      <c r="F22" s="22"/>
      <c r="G22" s="15">
        <v>-1016559</v>
      </c>
      <c r="H22" s="22"/>
      <c r="I22" s="15">
        <v>2429593</v>
      </c>
    </row>
    <row r="23" spans="1:9" ht="22.5" customHeight="1" x14ac:dyDescent="0.65">
      <c r="A23" s="6" t="s">
        <v>187</v>
      </c>
      <c r="B23" s="143"/>
      <c r="C23" s="15">
        <v>-354276</v>
      </c>
      <c r="D23" s="22"/>
      <c r="E23" s="15">
        <v>434061</v>
      </c>
      <c r="F23" s="22"/>
      <c r="G23" s="14">
        <v>-768529</v>
      </c>
      <c r="H23" s="22"/>
      <c r="I23" s="14">
        <v>-1041109</v>
      </c>
    </row>
    <row r="24" spans="1:9" ht="22.5" customHeight="1" x14ac:dyDescent="0.65">
      <c r="A24" s="6" t="s">
        <v>238</v>
      </c>
      <c r="B24" s="143"/>
      <c r="C24" s="15">
        <v>167946</v>
      </c>
      <c r="D24" s="22"/>
      <c r="E24" s="15">
        <v>71312</v>
      </c>
      <c r="F24" s="22"/>
      <c r="G24" s="15">
        <v>0</v>
      </c>
      <c r="H24" s="22"/>
      <c r="I24" s="15">
        <v>71312</v>
      </c>
    </row>
    <row r="25" spans="1:9" ht="22.5" customHeight="1" x14ac:dyDescent="0.65">
      <c r="A25" s="6" t="s">
        <v>188</v>
      </c>
      <c r="B25" s="143"/>
      <c r="C25" s="15"/>
      <c r="D25" s="22"/>
      <c r="E25" s="15"/>
      <c r="F25" s="22"/>
      <c r="G25" s="14"/>
      <c r="H25" s="22"/>
      <c r="I25" s="14"/>
    </row>
    <row r="26" spans="1:9" ht="22.5" customHeight="1" x14ac:dyDescent="0.65">
      <c r="A26" s="6" t="s">
        <v>189</v>
      </c>
      <c r="B26" s="143">
        <v>9</v>
      </c>
      <c r="C26" s="15">
        <v>20234729</v>
      </c>
      <c r="D26" s="22"/>
      <c r="E26" s="15">
        <v>15555149</v>
      </c>
      <c r="F26" s="22"/>
      <c r="G26" s="14">
        <v>0</v>
      </c>
      <c r="H26" s="22"/>
      <c r="I26" s="14">
        <v>0</v>
      </c>
    </row>
    <row r="27" spans="1:9" ht="22.5" customHeight="1" x14ac:dyDescent="0.65">
      <c r="A27" s="6" t="s">
        <v>190</v>
      </c>
      <c r="B27" s="143"/>
      <c r="C27" s="15"/>
      <c r="D27" s="22"/>
      <c r="E27" s="15"/>
      <c r="F27" s="22"/>
      <c r="G27" s="14"/>
      <c r="H27" s="22"/>
      <c r="I27" s="14"/>
    </row>
    <row r="28" spans="1:9" ht="22.5" customHeight="1" x14ac:dyDescent="0.65">
      <c r="A28" s="6" t="s">
        <v>191</v>
      </c>
      <c r="B28" s="143"/>
      <c r="C28" s="15">
        <v>9592871</v>
      </c>
      <c r="D28" s="22"/>
      <c r="E28" s="15">
        <v>7749957</v>
      </c>
      <c r="F28" s="22"/>
      <c r="G28" s="14">
        <v>9177903</v>
      </c>
      <c r="H28" s="22"/>
      <c r="I28" s="14">
        <v>7505754</v>
      </c>
    </row>
    <row r="29" spans="1:9" ht="22.5" customHeight="1" x14ac:dyDescent="0.65">
      <c r="A29" s="6" t="s">
        <v>192</v>
      </c>
      <c r="B29" s="143">
        <v>19</v>
      </c>
      <c r="C29" s="15">
        <v>3553737</v>
      </c>
      <c r="D29" s="22"/>
      <c r="E29" s="15">
        <v>6870873</v>
      </c>
      <c r="F29" s="22"/>
      <c r="G29" s="22">
        <v>3553737</v>
      </c>
      <c r="H29" s="22"/>
      <c r="I29" s="22">
        <v>6870873</v>
      </c>
    </row>
    <row r="30" spans="1:9" ht="22.5" customHeight="1" x14ac:dyDescent="0.65">
      <c r="A30" s="2" t="s">
        <v>193</v>
      </c>
      <c r="B30" s="143"/>
      <c r="C30" s="15">
        <v>-1217200</v>
      </c>
      <c r="D30" s="22"/>
      <c r="E30" s="15">
        <v>-4728146</v>
      </c>
      <c r="F30" s="22"/>
      <c r="G30" s="14">
        <v>-1752813</v>
      </c>
      <c r="H30" s="22"/>
      <c r="I30" s="14">
        <v>-5226098</v>
      </c>
    </row>
    <row r="31" spans="1:9" ht="22.5" customHeight="1" x14ac:dyDescent="0.65">
      <c r="A31" s="2" t="s">
        <v>194</v>
      </c>
      <c r="B31" s="143"/>
      <c r="C31" s="24">
        <v>0</v>
      </c>
      <c r="D31" s="22"/>
      <c r="E31" s="24">
        <v>-457201</v>
      </c>
      <c r="F31" s="22"/>
      <c r="G31" s="24">
        <v>0</v>
      </c>
      <c r="H31" s="22"/>
      <c r="I31" s="24">
        <v>-457201</v>
      </c>
    </row>
    <row r="32" spans="1:9" ht="22.5" customHeight="1" x14ac:dyDescent="0.65">
      <c r="A32" s="2"/>
      <c r="B32" s="143"/>
      <c r="C32" s="113">
        <f>SUM(C10:C31)</f>
        <v>751458409</v>
      </c>
      <c r="D32" s="22">
        <f>SUM(D14:D31)</f>
        <v>0</v>
      </c>
      <c r="E32" s="113">
        <f>SUM(E10:E31)</f>
        <v>711803865</v>
      </c>
      <c r="F32" s="22"/>
      <c r="G32" s="113">
        <f>SUM(G10:G31)</f>
        <v>723534048</v>
      </c>
      <c r="H32" s="22">
        <f>SUM(H14:H31)</f>
        <v>0</v>
      </c>
      <c r="I32" s="113">
        <f>SUM(I10:I31)</f>
        <v>670497152</v>
      </c>
    </row>
    <row r="33" spans="1:9" ht="22.5" customHeight="1" x14ac:dyDescent="0.65">
      <c r="A33" s="41" t="s">
        <v>195</v>
      </c>
      <c r="B33" s="143"/>
      <c r="C33" s="15"/>
      <c r="D33" s="22"/>
      <c r="E33" s="15"/>
      <c r="F33" s="22"/>
      <c r="G33" s="14"/>
      <c r="H33" s="22"/>
      <c r="I33" s="14"/>
    </row>
    <row r="34" spans="1:9" ht="22.5" customHeight="1" x14ac:dyDescent="0.65">
      <c r="A34" s="2" t="s">
        <v>10</v>
      </c>
      <c r="B34" s="143"/>
      <c r="C34" s="15">
        <v>95127160</v>
      </c>
      <c r="D34" s="22"/>
      <c r="E34" s="15">
        <v>-82575976</v>
      </c>
      <c r="F34" s="22"/>
      <c r="G34" s="14">
        <v>100270241</v>
      </c>
      <c r="H34" s="22"/>
      <c r="I34" s="14">
        <v>-84069090</v>
      </c>
    </row>
    <row r="35" spans="1:9" ht="22.5" customHeight="1" x14ac:dyDescent="0.65">
      <c r="A35" s="2" t="s">
        <v>11</v>
      </c>
      <c r="B35" s="143"/>
      <c r="C35" s="15">
        <v>-28134717</v>
      </c>
      <c r="D35" s="22"/>
      <c r="E35" s="15">
        <v>-22682958</v>
      </c>
      <c r="F35" s="22"/>
      <c r="G35" s="14">
        <v>-28527957</v>
      </c>
      <c r="H35" s="22"/>
      <c r="I35" s="14">
        <v>-20620786</v>
      </c>
    </row>
    <row r="36" spans="1:9" ht="22.5" customHeight="1" x14ac:dyDescent="0.65">
      <c r="A36" s="2" t="s">
        <v>13</v>
      </c>
      <c r="B36" s="143"/>
      <c r="C36" s="15">
        <v>-71224128</v>
      </c>
      <c r="D36" s="22"/>
      <c r="E36" s="15">
        <v>-14956561</v>
      </c>
      <c r="F36" s="22"/>
      <c r="G36" s="14">
        <v>-73587540</v>
      </c>
      <c r="H36" s="22"/>
      <c r="I36" s="14">
        <v>2620955</v>
      </c>
    </row>
    <row r="37" spans="1:9" ht="22.5" customHeight="1" x14ac:dyDescent="0.7">
      <c r="A37" s="1" t="s">
        <v>0</v>
      </c>
      <c r="B37" s="121"/>
      <c r="C37" s="20"/>
      <c r="D37" s="2"/>
      <c r="E37" s="20"/>
      <c r="F37" s="2"/>
      <c r="G37" s="2"/>
      <c r="H37" s="2"/>
      <c r="I37" s="2"/>
    </row>
    <row r="38" spans="1:9" ht="22.5" customHeight="1" x14ac:dyDescent="0.7">
      <c r="A38" s="89" t="s">
        <v>172</v>
      </c>
      <c r="B38" s="121"/>
      <c r="C38" s="20"/>
      <c r="D38" s="2"/>
      <c r="E38" s="20"/>
      <c r="F38" s="2"/>
      <c r="G38" s="2"/>
      <c r="H38" s="2"/>
      <c r="I38" s="2"/>
    </row>
    <row r="39" spans="1:9" ht="14.15" customHeight="1" x14ac:dyDescent="0.7">
      <c r="A39" s="89"/>
      <c r="B39" s="121"/>
      <c r="C39" s="20"/>
      <c r="D39" s="2"/>
      <c r="E39" s="20"/>
      <c r="F39" s="2"/>
      <c r="G39" s="2"/>
      <c r="H39" s="2"/>
      <c r="I39" s="2"/>
    </row>
    <row r="40" spans="1:9" ht="22.5" customHeight="1" x14ac:dyDescent="0.7">
      <c r="A40" s="2"/>
      <c r="B40" s="9"/>
      <c r="C40" s="147" t="s">
        <v>29</v>
      </c>
      <c r="D40" s="147"/>
      <c r="E40" s="147"/>
      <c r="F40" s="5"/>
      <c r="G40" s="147" t="s">
        <v>173</v>
      </c>
      <c r="H40" s="147"/>
      <c r="I40" s="147"/>
    </row>
    <row r="41" spans="1:9" ht="22.5" customHeight="1" x14ac:dyDescent="0.7">
      <c r="A41" s="2"/>
      <c r="B41" s="9"/>
      <c r="C41" s="154" t="s">
        <v>174</v>
      </c>
      <c r="D41" s="154"/>
      <c r="E41" s="154"/>
      <c r="F41" s="5"/>
      <c r="G41" s="154" t="s">
        <v>174</v>
      </c>
      <c r="H41" s="154"/>
      <c r="I41" s="154"/>
    </row>
    <row r="42" spans="1:9" ht="22.5" customHeight="1" x14ac:dyDescent="0.65">
      <c r="A42" s="2"/>
      <c r="B42" s="9"/>
      <c r="C42" s="154" t="s">
        <v>4</v>
      </c>
      <c r="D42" s="154"/>
      <c r="E42" s="154"/>
      <c r="F42" s="117"/>
      <c r="G42" s="154" t="s">
        <v>4</v>
      </c>
      <c r="H42" s="154"/>
      <c r="I42" s="154"/>
    </row>
    <row r="43" spans="1:9" ht="22.5" customHeight="1" x14ac:dyDescent="0.65">
      <c r="A43" s="2"/>
      <c r="B43" s="118" t="s">
        <v>6</v>
      </c>
      <c r="C43" s="7">
        <v>2564</v>
      </c>
      <c r="D43" s="7"/>
      <c r="E43" s="7">
        <v>2563</v>
      </c>
      <c r="F43" s="7"/>
      <c r="G43" s="7">
        <v>2564</v>
      </c>
      <c r="H43" s="7"/>
      <c r="I43" s="7">
        <v>2563</v>
      </c>
    </row>
    <row r="44" spans="1:9" ht="22.5" customHeight="1" x14ac:dyDescent="0.65">
      <c r="A44" s="2"/>
      <c r="B44" s="9"/>
      <c r="C44" s="155" t="s">
        <v>7</v>
      </c>
      <c r="D44" s="155"/>
      <c r="E44" s="155"/>
      <c r="F44" s="155"/>
      <c r="G44" s="155"/>
      <c r="H44" s="155"/>
      <c r="I44" s="155"/>
    </row>
    <row r="45" spans="1:9" ht="22.5" customHeight="1" x14ac:dyDescent="0.65">
      <c r="A45" s="116" t="s">
        <v>196</v>
      </c>
      <c r="B45" s="59"/>
      <c r="C45" s="19"/>
      <c r="D45" s="13"/>
      <c r="E45" s="19"/>
      <c r="F45" s="13"/>
      <c r="G45" s="13"/>
      <c r="H45" s="13"/>
      <c r="I45" s="13"/>
    </row>
    <row r="46" spans="1:9" ht="22.5" customHeight="1" x14ac:dyDescent="0.65">
      <c r="A46" s="2" t="s">
        <v>15</v>
      </c>
      <c r="B46" s="9"/>
      <c r="C46" s="15">
        <v>-30607916</v>
      </c>
      <c r="D46" s="22"/>
      <c r="E46" s="15">
        <v>-11375346</v>
      </c>
      <c r="F46" s="22"/>
      <c r="G46" s="14">
        <v>-30366561</v>
      </c>
      <c r="H46" s="22"/>
      <c r="I46" s="14">
        <v>547905</v>
      </c>
    </row>
    <row r="47" spans="1:9" ht="22.5" customHeight="1" x14ac:dyDescent="0.65">
      <c r="A47" s="2" t="s">
        <v>26</v>
      </c>
      <c r="B47" s="9"/>
      <c r="C47" s="15">
        <v>809828</v>
      </c>
      <c r="D47" s="22"/>
      <c r="E47" s="15">
        <v>11074140</v>
      </c>
      <c r="F47" s="22"/>
      <c r="G47" s="14">
        <v>1020000</v>
      </c>
      <c r="H47" s="22"/>
      <c r="I47" s="14">
        <v>-146500</v>
      </c>
    </row>
    <row r="48" spans="1:9" ht="22.5" customHeight="1" x14ac:dyDescent="0.65">
      <c r="A48" s="2" t="s">
        <v>34</v>
      </c>
      <c r="B48" s="9"/>
      <c r="C48" s="15">
        <v>-37123673</v>
      </c>
      <c r="D48" s="22"/>
      <c r="E48" s="15">
        <v>35843009</v>
      </c>
      <c r="F48" s="22"/>
      <c r="G48" s="14">
        <v>-36181546</v>
      </c>
      <c r="H48" s="22"/>
      <c r="I48" s="14">
        <v>48978767</v>
      </c>
    </row>
    <row r="49" spans="1:9" ht="22.5" customHeight="1" x14ac:dyDescent="0.65">
      <c r="A49" s="6" t="s">
        <v>35</v>
      </c>
      <c r="B49" s="9"/>
      <c r="C49" s="15">
        <v>136502689</v>
      </c>
      <c r="D49" s="22"/>
      <c r="E49" s="15">
        <v>-4948855</v>
      </c>
      <c r="F49" s="22"/>
      <c r="G49" s="14">
        <v>132838438</v>
      </c>
      <c r="H49" s="22"/>
      <c r="I49" s="14">
        <v>-8472689</v>
      </c>
    </row>
    <row r="50" spans="1:9" ht="22.5" customHeight="1" x14ac:dyDescent="0.65">
      <c r="A50" s="6" t="s">
        <v>50</v>
      </c>
      <c r="B50" s="9"/>
      <c r="C50" s="15">
        <v>-2173165</v>
      </c>
      <c r="D50" s="22"/>
      <c r="E50" s="15">
        <v>-1356000</v>
      </c>
      <c r="F50" s="22"/>
      <c r="G50" s="14">
        <v>0</v>
      </c>
      <c r="H50" s="22"/>
      <c r="I50" s="14">
        <v>0</v>
      </c>
    </row>
    <row r="51" spans="1:9" ht="22.5" customHeight="1" x14ac:dyDescent="0.65">
      <c r="A51" s="6" t="s">
        <v>197</v>
      </c>
      <c r="B51" s="9"/>
      <c r="C51" s="15">
        <v>-5005774</v>
      </c>
      <c r="D51" s="22"/>
      <c r="E51" s="15">
        <v>-3232232</v>
      </c>
      <c r="F51" s="49"/>
      <c r="G51" s="15">
        <v>0</v>
      </c>
      <c r="H51" s="49"/>
      <c r="I51" s="15">
        <v>0</v>
      </c>
    </row>
    <row r="52" spans="1:9" ht="22.5" customHeight="1" x14ac:dyDescent="0.65">
      <c r="A52" s="6" t="s">
        <v>198</v>
      </c>
      <c r="B52" s="9"/>
      <c r="C52" s="100">
        <f>SUM(C32:C36,C46:C51)</f>
        <v>809628713</v>
      </c>
      <c r="D52" s="22">
        <f>SUM(D34:D49)</f>
        <v>0</v>
      </c>
      <c r="E52" s="100">
        <f>SUM(E32:E36,E46:E51)</f>
        <v>617593086</v>
      </c>
      <c r="F52" s="22"/>
      <c r="G52" s="100">
        <f>SUM(G32:G36,G46:G51)</f>
        <v>788999123</v>
      </c>
      <c r="H52" s="22">
        <f>SUM(H34:H49)</f>
        <v>0</v>
      </c>
      <c r="I52" s="100">
        <f>SUM(I32:I36,I46:I51)</f>
        <v>609335714</v>
      </c>
    </row>
    <row r="53" spans="1:9" ht="22.5" customHeight="1" x14ac:dyDescent="0.65">
      <c r="A53" s="6" t="s">
        <v>199</v>
      </c>
      <c r="B53" s="9"/>
      <c r="C53" s="22">
        <v>-595000</v>
      </c>
      <c r="D53" s="22"/>
      <c r="E53" s="22">
        <v>-440000</v>
      </c>
      <c r="F53" s="22"/>
      <c r="G53" s="22">
        <v>-595000</v>
      </c>
      <c r="H53" s="22"/>
      <c r="I53" s="22">
        <v>-440000</v>
      </c>
    </row>
    <row r="54" spans="1:9" ht="22.5" customHeight="1" x14ac:dyDescent="0.65">
      <c r="A54" s="2" t="s">
        <v>200</v>
      </c>
      <c r="B54" s="9"/>
      <c r="C54" s="15">
        <v>-115644899</v>
      </c>
      <c r="D54" s="22"/>
      <c r="E54" s="15">
        <v>-77243017</v>
      </c>
      <c r="F54" s="22"/>
      <c r="G54" s="14">
        <v>-114546056</v>
      </c>
      <c r="H54" s="22"/>
      <c r="I54" s="14">
        <v>-76704280</v>
      </c>
    </row>
    <row r="55" spans="1:9" ht="22.5" customHeight="1" x14ac:dyDescent="0.7">
      <c r="A55" s="16" t="s">
        <v>201</v>
      </c>
      <c r="B55" s="9"/>
      <c r="C55" s="28">
        <f>SUM(C52:C54)</f>
        <v>693388814</v>
      </c>
      <c r="D55" s="27">
        <f>SUM(D52:D54)</f>
        <v>0</v>
      </c>
      <c r="E55" s="28">
        <f>SUM(E52:E54)</f>
        <v>539910069</v>
      </c>
      <c r="F55" s="27"/>
      <c r="G55" s="28">
        <f>SUM(G52:G54)</f>
        <v>673858067</v>
      </c>
      <c r="H55" s="27">
        <f>SUM(H52:H54)</f>
        <v>0</v>
      </c>
      <c r="I55" s="28">
        <f>SUM(I52:I54)</f>
        <v>532191434</v>
      </c>
    </row>
    <row r="56" spans="1:9" ht="22.5" customHeight="1" x14ac:dyDescent="0.65">
      <c r="A56" s="6"/>
      <c r="B56" s="9"/>
      <c r="C56" s="22"/>
      <c r="D56" s="22"/>
      <c r="E56" s="22"/>
      <c r="F56" s="22"/>
      <c r="G56" s="22"/>
      <c r="H56" s="22"/>
      <c r="I56" s="22"/>
    </row>
    <row r="57" spans="1:9" ht="22.5" customHeight="1" x14ac:dyDescent="0.7">
      <c r="A57" s="90" t="s">
        <v>202</v>
      </c>
      <c r="B57" s="9"/>
      <c r="C57" s="19"/>
      <c r="D57" s="13"/>
      <c r="E57" s="19"/>
      <c r="F57" s="13"/>
      <c r="G57" s="13"/>
      <c r="H57" s="13"/>
      <c r="I57" s="13"/>
    </row>
    <row r="58" spans="1:9" ht="22.5" customHeight="1" x14ac:dyDescent="0.65">
      <c r="A58" s="2" t="s">
        <v>203</v>
      </c>
      <c r="B58" s="9">
        <v>10</v>
      </c>
      <c r="C58" s="15">
        <v>0</v>
      </c>
      <c r="D58" s="22"/>
      <c r="E58" s="15">
        <v>0</v>
      </c>
      <c r="F58" s="22"/>
      <c r="G58" s="15">
        <v>-100000000</v>
      </c>
      <c r="H58" s="22"/>
      <c r="I58" s="15">
        <v>0</v>
      </c>
    </row>
    <row r="59" spans="1:9" ht="22.5" hidden="1" customHeight="1" x14ac:dyDescent="0.65">
      <c r="A59" s="2" t="s">
        <v>204</v>
      </c>
      <c r="B59" s="9">
        <v>6</v>
      </c>
      <c r="C59" s="15"/>
      <c r="D59" s="22"/>
      <c r="E59" s="15">
        <v>0</v>
      </c>
      <c r="F59" s="22"/>
      <c r="G59" s="15"/>
      <c r="H59" s="22"/>
      <c r="I59" s="15">
        <v>0</v>
      </c>
    </row>
    <row r="60" spans="1:9" ht="22.5" customHeight="1" x14ac:dyDescent="0.65">
      <c r="A60" s="2" t="s">
        <v>205</v>
      </c>
      <c r="B60" s="9">
        <v>9</v>
      </c>
      <c r="C60" s="15">
        <v>-95000200</v>
      </c>
      <c r="D60" s="22"/>
      <c r="E60" s="15">
        <v>0</v>
      </c>
      <c r="F60" s="22"/>
      <c r="G60" s="15">
        <v>0</v>
      </c>
      <c r="H60" s="22"/>
      <c r="I60" s="15">
        <v>0</v>
      </c>
    </row>
    <row r="61" spans="1:9" ht="22.5" customHeight="1" x14ac:dyDescent="0.65">
      <c r="A61" s="2" t="s">
        <v>206</v>
      </c>
      <c r="B61" s="9">
        <v>27</v>
      </c>
      <c r="C61" s="15">
        <v>-67000000</v>
      </c>
      <c r="D61" s="22"/>
      <c r="E61" s="15">
        <v>0</v>
      </c>
      <c r="F61" s="22"/>
      <c r="G61" s="15">
        <v>-67000000</v>
      </c>
      <c r="H61" s="22"/>
      <c r="I61" s="15">
        <v>0</v>
      </c>
    </row>
    <row r="62" spans="1:9" ht="22.5" customHeight="1" x14ac:dyDescent="0.65">
      <c r="A62" s="2" t="s">
        <v>207</v>
      </c>
      <c r="B62" s="146">
        <v>27</v>
      </c>
      <c r="C62" s="15">
        <v>-1700821222</v>
      </c>
      <c r="D62" s="22"/>
      <c r="E62" s="15">
        <v>-2542101573</v>
      </c>
      <c r="F62" s="22"/>
      <c r="G62" s="15">
        <v>-1700821222</v>
      </c>
      <c r="H62" s="22"/>
      <c r="I62" s="15">
        <v>-2542101573</v>
      </c>
    </row>
    <row r="63" spans="1:9" ht="22.5" customHeight="1" x14ac:dyDescent="0.65">
      <c r="A63" s="2" t="s">
        <v>208</v>
      </c>
      <c r="B63" s="146">
        <v>27</v>
      </c>
      <c r="C63" s="15">
        <v>1750721222</v>
      </c>
      <c r="D63" s="22"/>
      <c r="E63" s="15">
        <v>2263799054</v>
      </c>
      <c r="F63" s="22"/>
      <c r="G63" s="15">
        <v>1750721222</v>
      </c>
      <c r="H63" s="22"/>
      <c r="I63" s="15">
        <v>2263799054</v>
      </c>
    </row>
    <row r="64" spans="1:9" ht="22.5" hidden="1" customHeight="1" x14ac:dyDescent="0.65">
      <c r="A64" s="2" t="s">
        <v>209</v>
      </c>
      <c r="B64" s="146">
        <v>27</v>
      </c>
      <c r="C64" s="15"/>
      <c r="D64" s="22"/>
      <c r="E64" s="15">
        <v>0</v>
      </c>
      <c r="F64" s="22"/>
      <c r="G64" s="15"/>
      <c r="H64" s="22"/>
      <c r="I64" s="15">
        <v>0</v>
      </c>
    </row>
    <row r="65" spans="1:9" ht="22.5" customHeight="1" x14ac:dyDescent="0.65">
      <c r="A65" s="2" t="s">
        <v>210</v>
      </c>
      <c r="B65" s="146">
        <v>27</v>
      </c>
      <c r="C65" s="15">
        <v>0</v>
      </c>
      <c r="D65" s="22"/>
      <c r="E65" s="15">
        <v>100000000</v>
      </c>
      <c r="F65" s="22"/>
      <c r="G65" s="15">
        <v>0</v>
      </c>
      <c r="H65" s="22"/>
      <c r="I65" s="15">
        <v>100000000</v>
      </c>
    </row>
    <row r="66" spans="1:9" ht="22.5" customHeight="1" x14ac:dyDescent="0.65">
      <c r="A66" s="2" t="s">
        <v>211</v>
      </c>
      <c r="B66" s="9"/>
      <c r="C66" s="15">
        <v>-103344138</v>
      </c>
      <c r="D66" s="22"/>
      <c r="E66" s="15">
        <v>-77402660</v>
      </c>
      <c r="F66" s="22"/>
      <c r="G66" s="15">
        <v>-96380962</v>
      </c>
      <c r="H66" s="22"/>
      <c r="I66" s="15">
        <v>-69255585</v>
      </c>
    </row>
    <row r="67" spans="1:9" ht="22.5" customHeight="1" x14ac:dyDescent="0.65">
      <c r="A67" s="2" t="s">
        <v>212</v>
      </c>
      <c r="B67" s="9"/>
      <c r="C67" s="15">
        <v>706749</v>
      </c>
      <c r="D67" s="22"/>
      <c r="E67" s="15">
        <v>1249388</v>
      </c>
      <c r="F67" s="22"/>
      <c r="G67" s="15">
        <v>689719</v>
      </c>
      <c r="H67" s="22"/>
      <c r="I67" s="15">
        <v>1050000</v>
      </c>
    </row>
    <row r="68" spans="1:9" ht="22.5" customHeight="1" x14ac:dyDescent="0.65">
      <c r="A68" s="2" t="s">
        <v>213</v>
      </c>
      <c r="B68" s="9"/>
      <c r="C68" s="15">
        <v>-2131984</v>
      </c>
      <c r="D68" s="22"/>
      <c r="E68" s="15">
        <v>-2280722</v>
      </c>
      <c r="F68" s="22"/>
      <c r="G68" s="15">
        <v>-2113849</v>
      </c>
      <c r="H68" s="22"/>
      <c r="I68" s="15">
        <v>-400222</v>
      </c>
    </row>
    <row r="69" spans="1:9" ht="22.5" customHeight="1" x14ac:dyDescent="0.65">
      <c r="A69" s="2" t="s">
        <v>214</v>
      </c>
      <c r="B69" s="9">
        <v>5</v>
      </c>
      <c r="C69" s="15">
        <v>0</v>
      </c>
      <c r="D69" s="22"/>
      <c r="E69" s="15">
        <v>0</v>
      </c>
      <c r="F69" s="22"/>
      <c r="G69" s="15">
        <v>0</v>
      </c>
      <c r="H69" s="22"/>
      <c r="I69" s="15">
        <v>2040000</v>
      </c>
    </row>
    <row r="70" spans="1:9" ht="22.5" customHeight="1" x14ac:dyDescent="0.65">
      <c r="A70" s="2" t="s">
        <v>194</v>
      </c>
      <c r="B70" s="9"/>
      <c r="C70" s="15">
        <v>0</v>
      </c>
      <c r="D70" s="22"/>
      <c r="E70" s="15">
        <v>457201</v>
      </c>
      <c r="F70" s="22"/>
      <c r="G70" s="15">
        <v>0</v>
      </c>
      <c r="H70" s="22"/>
      <c r="I70" s="15">
        <v>457201</v>
      </c>
    </row>
    <row r="71" spans="1:9" ht="22.5" customHeight="1" x14ac:dyDescent="0.65">
      <c r="A71" s="2" t="s">
        <v>193</v>
      </c>
      <c r="B71" s="9"/>
      <c r="C71" s="15">
        <v>1066746</v>
      </c>
      <c r="D71" s="22"/>
      <c r="E71" s="15">
        <v>4728147</v>
      </c>
      <c r="F71" s="22"/>
      <c r="G71" s="15">
        <v>1066746</v>
      </c>
      <c r="H71" s="22"/>
      <c r="I71" s="15">
        <v>5524054</v>
      </c>
    </row>
    <row r="72" spans="1:9" ht="22.5" customHeight="1" x14ac:dyDescent="0.7">
      <c r="A72" s="16" t="s">
        <v>215</v>
      </c>
      <c r="B72" s="9"/>
      <c r="C72" s="28">
        <f>SUM(C58:C71)</f>
        <v>-215802827</v>
      </c>
      <c r="D72" s="27">
        <f>SUM(D38:D69)</f>
        <v>0</v>
      </c>
      <c r="E72" s="28">
        <f>SUM(E58:E71)</f>
        <v>-251551165</v>
      </c>
      <c r="F72" s="27"/>
      <c r="G72" s="28">
        <f>SUM(G58:G71)</f>
        <v>-213838346</v>
      </c>
      <c r="H72" s="27">
        <f>SUM(H38:H69)</f>
        <v>0</v>
      </c>
      <c r="I72" s="28">
        <f>SUM(I58:I71)</f>
        <v>-238887071</v>
      </c>
    </row>
    <row r="73" spans="1:9" ht="22.5" customHeight="1" x14ac:dyDescent="0.7">
      <c r="A73" s="1" t="s">
        <v>0</v>
      </c>
      <c r="B73" s="121"/>
      <c r="C73" s="20"/>
      <c r="D73" s="2"/>
      <c r="E73" s="20"/>
      <c r="F73" s="2"/>
      <c r="G73" s="2"/>
      <c r="H73" s="2"/>
      <c r="I73" s="2"/>
    </row>
    <row r="74" spans="1:9" ht="22.5" customHeight="1" x14ac:dyDescent="0.7">
      <c r="A74" s="89" t="s">
        <v>172</v>
      </c>
      <c r="B74" s="121"/>
      <c r="C74" s="20"/>
      <c r="D74" s="2"/>
      <c r="E74" s="20"/>
      <c r="F74" s="2"/>
      <c r="G74" s="2"/>
      <c r="H74" s="2"/>
      <c r="I74" s="2"/>
    </row>
    <row r="75" spans="1:9" ht="14.15" customHeight="1" x14ac:dyDescent="0.7">
      <c r="A75" s="89"/>
      <c r="B75" s="121"/>
      <c r="C75" s="20"/>
      <c r="D75" s="2"/>
      <c r="E75" s="20"/>
      <c r="F75" s="2"/>
      <c r="G75" s="2"/>
      <c r="H75" s="2"/>
      <c r="I75" s="2"/>
    </row>
    <row r="76" spans="1:9" ht="22.5" customHeight="1" x14ac:dyDescent="0.7">
      <c r="A76" s="2"/>
      <c r="B76" s="9"/>
      <c r="C76" s="147" t="s">
        <v>29</v>
      </c>
      <c r="D76" s="147"/>
      <c r="E76" s="147"/>
      <c r="F76" s="5"/>
      <c r="G76" s="147" t="s">
        <v>173</v>
      </c>
      <c r="H76" s="147"/>
      <c r="I76" s="147"/>
    </row>
    <row r="77" spans="1:9" ht="22.5" customHeight="1" x14ac:dyDescent="0.7">
      <c r="A77" s="2"/>
      <c r="B77" s="9"/>
      <c r="C77" s="151" t="s">
        <v>216</v>
      </c>
      <c r="D77" s="151"/>
      <c r="E77" s="151"/>
      <c r="F77" s="5"/>
      <c r="G77" s="151" t="s">
        <v>216</v>
      </c>
      <c r="H77" s="151"/>
      <c r="I77" s="151"/>
    </row>
    <row r="78" spans="1:9" ht="22.5" customHeight="1" x14ac:dyDescent="0.7">
      <c r="A78" s="2"/>
      <c r="B78" s="9"/>
      <c r="C78" s="154" t="s">
        <v>4</v>
      </c>
      <c r="D78" s="154"/>
      <c r="E78" s="154"/>
      <c r="F78" s="5"/>
      <c r="G78" s="154" t="s">
        <v>4</v>
      </c>
      <c r="H78" s="154"/>
      <c r="I78" s="154"/>
    </row>
    <row r="79" spans="1:9" ht="22.5" customHeight="1" x14ac:dyDescent="0.65">
      <c r="A79" s="2"/>
      <c r="B79" s="118" t="s">
        <v>6</v>
      </c>
      <c r="C79" s="7">
        <v>2564</v>
      </c>
      <c r="D79" s="7"/>
      <c r="E79" s="7">
        <v>2563</v>
      </c>
      <c r="F79" s="7"/>
      <c r="G79" s="7">
        <v>2564</v>
      </c>
      <c r="H79" s="7"/>
      <c r="I79" s="7">
        <v>2563</v>
      </c>
    </row>
    <row r="80" spans="1:9" ht="22.5" customHeight="1" x14ac:dyDescent="0.65">
      <c r="A80" s="2"/>
      <c r="B80" s="9"/>
      <c r="C80" s="155" t="s">
        <v>7</v>
      </c>
      <c r="D80" s="155"/>
      <c r="E80" s="155"/>
      <c r="F80" s="155"/>
      <c r="G80" s="155"/>
      <c r="H80" s="155"/>
      <c r="I80" s="155"/>
    </row>
    <row r="81" spans="1:9" ht="22.5" customHeight="1" x14ac:dyDescent="0.7">
      <c r="A81" s="90" t="s">
        <v>217</v>
      </c>
      <c r="B81" s="9"/>
      <c r="C81" s="15"/>
      <c r="D81" s="22"/>
      <c r="E81" s="15"/>
      <c r="F81" s="22"/>
      <c r="G81" s="15"/>
      <c r="H81" s="22"/>
      <c r="I81" s="15"/>
    </row>
    <row r="82" spans="1:9" ht="22.5" customHeight="1" x14ac:dyDescent="0.65">
      <c r="A82" s="2" t="s">
        <v>218</v>
      </c>
      <c r="B82" s="9"/>
      <c r="C82" s="15">
        <v>425982</v>
      </c>
      <c r="D82" s="22"/>
      <c r="E82" s="15">
        <v>2429615</v>
      </c>
      <c r="F82" s="22"/>
      <c r="G82" s="15">
        <v>0</v>
      </c>
      <c r="H82" s="22"/>
      <c r="I82" s="15">
        <v>0</v>
      </c>
    </row>
    <row r="83" spans="1:9" ht="22.5" customHeight="1" x14ac:dyDescent="0.65">
      <c r="A83" s="2" t="s">
        <v>219</v>
      </c>
      <c r="B83" s="9"/>
      <c r="C83" s="15">
        <v>0</v>
      </c>
      <c r="D83" s="22"/>
      <c r="E83" s="15">
        <v>-968038</v>
      </c>
      <c r="F83" s="22"/>
      <c r="G83" s="15">
        <v>0</v>
      </c>
      <c r="H83" s="22"/>
      <c r="I83" s="15">
        <v>0</v>
      </c>
    </row>
    <row r="84" spans="1:9" ht="22.5" customHeight="1" x14ac:dyDescent="0.65">
      <c r="A84" s="2" t="s">
        <v>220</v>
      </c>
      <c r="B84" s="9"/>
      <c r="C84" s="15">
        <v>35128816</v>
      </c>
      <c r="D84" s="22"/>
      <c r="E84" s="15">
        <v>0</v>
      </c>
      <c r="F84" s="22"/>
      <c r="G84" s="15">
        <v>35128816</v>
      </c>
      <c r="H84" s="22"/>
      <c r="I84" s="15">
        <v>0</v>
      </c>
    </row>
    <row r="85" spans="1:9" ht="22.5" customHeight="1" x14ac:dyDescent="0.65">
      <c r="A85" s="2" t="s">
        <v>221</v>
      </c>
      <c r="B85" s="9"/>
      <c r="C85" s="15">
        <v>0</v>
      </c>
      <c r="D85" s="22"/>
      <c r="E85" s="15">
        <v>-1960000</v>
      </c>
      <c r="F85" s="22"/>
      <c r="G85" s="15">
        <v>0</v>
      </c>
      <c r="H85" s="22"/>
      <c r="I85" s="15">
        <v>0</v>
      </c>
    </row>
    <row r="86" spans="1:9" ht="22.5" customHeight="1" x14ac:dyDescent="0.65">
      <c r="A86" s="2" t="s">
        <v>222</v>
      </c>
      <c r="B86" s="9"/>
      <c r="C86" s="15">
        <v>-30967</v>
      </c>
      <c r="D86" s="22"/>
      <c r="E86" s="15">
        <v>-101444</v>
      </c>
      <c r="F86" s="22"/>
      <c r="G86" s="15">
        <v>0</v>
      </c>
      <c r="H86" s="22"/>
      <c r="I86" s="15">
        <v>0</v>
      </c>
    </row>
    <row r="87" spans="1:9" ht="22.5" customHeight="1" x14ac:dyDescent="0.65">
      <c r="A87" s="2" t="s">
        <v>223</v>
      </c>
      <c r="B87" s="9"/>
      <c r="C87" s="15">
        <v>-12171733</v>
      </c>
      <c r="D87" s="22"/>
      <c r="E87" s="15">
        <v>-18854362</v>
      </c>
      <c r="F87" s="22"/>
      <c r="G87" s="15">
        <v>-10296281</v>
      </c>
      <c r="H87" s="22"/>
      <c r="I87" s="15">
        <v>-11106162</v>
      </c>
    </row>
    <row r="88" spans="1:9" ht="22.5" customHeight="1" x14ac:dyDescent="0.65">
      <c r="A88" s="2" t="s">
        <v>224</v>
      </c>
      <c r="B88" s="9">
        <v>26</v>
      </c>
      <c r="C88" s="15">
        <v>-310463296</v>
      </c>
      <c r="D88" s="22"/>
      <c r="E88" s="15">
        <v>-252567406</v>
      </c>
      <c r="F88" s="22"/>
      <c r="G88" s="15">
        <v>-310463296</v>
      </c>
      <c r="H88" s="22"/>
      <c r="I88" s="15">
        <v>-252567406</v>
      </c>
    </row>
    <row r="89" spans="1:9" ht="22.5" customHeight="1" x14ac:dyDescent="0.65">
      <c r="A89" s="2" t="s">
        <v>225</v>
      </c>
      <c r="B89" s="9"/>
      <c r="C89" s="15">
        <v>-2261139</v>
      </c>
      <c r="D89" s="22"/>
      <c r="E89" s="15">
        <v>-3641846</v>
      </c>
      <c r="F89" s="22"/>
      <c r="G89" s="15">
        <v>-1768354</v>
      </c>
      <c r="H89" s="22"/>
      <c r="I89" s="15">
        <v>-2098891</v>
      </c>
    </row>
    <row r="90" spans="1:9" ht="22.5" customHeight="1" x14ac:dyDescent="0.7">
      <c r="A90" s="16" t="s">
        <v>226</v>
      </c>
      <c r="B90" s="9"/>
      <c r="C90" s="28">
        <f>SUM(C81:C89)</f>
        <v>-289372337</v>
      </c>
      <c r="D90" s="27">
        <f>SUM(D83:D87)</f>
        <v>0</v>
      </c>
      <c r="E90" s="28">
        <f>SUM(E81:E89)</f>
        <v>-275663481</v>
      </c>
      <c r="F90" s="27"/>
      <c r="G90" s="28">
        <f>SUM(G81:G89)</f>
        <v>-287399115</v>
      </c>
      <c r="H90" s="27">
        <f>SUM(H83:H87)</f>
        <v>0</v>
      </c>
      <c r="I90" s="28">
        <f>SUM(I81:I89)</f>
        <v>-265772459</v>
      </c>
    </row>
    <row r="91" spans="1:9" ht="14.15" customHeight="1" x14ac:dyDescent="0.7">
      <c r="A91" s="96"/>
      <c r="B91" s="119"/>
      <c r="C91" s="85"/>
      <c r="D91" s="27"/>
      <c r="E91" s="85"/>
      <c r="F91" s="27"/>
      <c r="G91" s="27"/>
      <c r="H91" s="27"/>
      <c r="I91" s="27"/>
    </row>
    <row r="92" spans="1:9" ht="22.5" customHeight="1" x14ac:dyDescent="0.65">
      <c r="A92" s="6" t="s">
        <v>239</v>
      </c>
      <c r="B92" s="9"/>
    </row>
    <row r="93" spans="1:9" ht="22.5" customHeight="1" x14ac:dyDescent="0.65">
      <c r="A93" s="6" t="s">
        <v>227</v>
      </c>
      <c r="B93" s="9"/>
      <c r="C93" s="14">
        <f>SUM(C55,C72,C90)</f>
        <v>188213650</v>
      </c>
      <c r="D93" s="22" t="e">
        <f>SUM(D10,D32,D55,#REF!,D90)</f>
        <v>#REF!</v>
      </c>
      <c r="E93" s="14">
        <f>SUM(E55,E72,E90)</f>
        <v>12695423</v>
      </c>
      <c r="F93" s="22"/>
      <c r="G93" s="14">
        <f>SUM(G55,G72,G90)</f>
        <v>172620606</v>
      </c>
      <c r="H93" s="22" t="e">
        <f>SUM(H10,H32,H55,#REF!,H90)</f>
        <v>#REF!</v>
      </c>
      <c r="I93" s="14">
        <f>SUM(I55,I72,I90)</f>
        <v>27531904</v>
      </c>
    </row>
    <row r="94" spans="1:9" ht="22.5" customHeight="1" x14ac:dyDescent="0.65">
      <c r="A94" s="6" t="s">
        <v>228</v>
      </c>
      <c r="B94" s="9"/>
      <c r="C94" s="15"/>
      <c r="D94" s="22"/>
      <c r="E94" s="15"/>
      <c r="F94" s="22"/>
      <c r="G94" s="14"/>
      <c r="H94" s="22"/>
      <c r="I94" s="14"/>
    </row>
    <row r="95" spans="1:9" ht="22.5" customHeight="1" x14ac:dyDescent="0.65">
      <c r="A95" s="6" t="s">
        <v>229</v>
      </c>
      <c r="B95" s="9"/>
      <c r="C95" s="24">
        <v>6982</v>
      </c>
      <c r="D95" s="22"/>
      <c r="E95" s="24">
        <v>-1463</v>
      </c>
      <c r="F95" s="22"/>
      <c r="G95" s="24">
        <v>6982</v>
      </c>
      <c r="H95" s="22"/>
      <c r="I95" s="24">
        <v>-1463</v>
      </c>
    </row>
    <row r="96" spans="1:9" ht="22.5" customHeight="1" x14ac:dyDescent="0.7">
      <c r="A96" s="16" t="s">
        <v>239</v>
      </c>
      <c r="B96" s="9"/>
      <c r="C96" s="93">
        <f>SUM(C93:C95)</f>
        <v>188220632</v>
      </c>
      <c r="D96" s="22"/>
      <c r="E96" s="93">
        <f>SUM(E93:E95)</f>
        <v>12693960</v>
      </c>
      <c r="F96" s="22"/>
      <c r="G96" s="93">
        <f>SUM(G93:G95)</f>
        <v>172627588</v>
      </c>
      <c r="H96" s="22"/>
      <c r="I96" s="93">
        <f>SUM(I93:I95)</f>
        <v>27530441</v>
      </c>
    </row>
    <row r="97" spans="1:9" ht="22.5" customHeight="1" x14ac:dyDescent="0.65">
      <c r="A97" s="6" t="s">
        <v>230</v>
      </c>
      <c r="B97" s="9"/>
      <c r="C97" s="15">
        <f>'BS_7-9'!E9</f>
        <v>194389005</v>
      </c>
      <c r="D97" s="22"/>
      <c r="E97" s="15">
        <v>181695045</v>
      </c>
      <c r="F97" s="22"/>
      <c r="G97" s="15">
        <f>'BS_7-9'!I9</f>
        <v>151917400</v>
      </c>
      <c r="H97" s="22"/>
      <c r="I97" s="15">
        <v>124386959</v>
      </c>
    </row>
    <row r="98" spans="1:9" ht="22.5" customHeight="1" thickBot="1" x14ac:dyDescent="0.75">
      <c r="A98" s="16" t="s">
        <v>231</v>
      </c>
      <c r="B98" s="9">
        <v>6</v>
      </c>
      <c r="C98" s="53">
        <f>SUM(C96:C97)</f>
        <v>382609637</v>
      </c>
      <c r="D98" s="27" t="e">
        <f>SUM(D93:D97)</f>
        <v>#REF!</v>
      </c>
      <c r="E98" s="53">
        <f>SUM(E96:E97)</f>
        <v>194389005</v>
      </c>
      <c r="F98" s="27"/>
      <c r="G98" s="53">
        <f>SUM(G96:G97)</f>
        <v>324544988</v>
      </c>
      <c r="H98" s="27" t="e">
        <f>SUM(H93:H97)</f>
        <v>#REF!</v>
      </c>
      <c r="I98" s="53">
        <f>SUM(I96:I97)</f>
        <v>151917400</v>
      </c>
    </row>
    <row r="99" spans="1:9" ht="14.15" customHeight="1" thickTop="1" x14ac:dyDescent="0.65">
      <c r="A99" s="95"/>
      <c r="B99" s="119"/>
      <c r="C99" s="15"/>
      <c r="D99" s="22"/>
      <c r="E99" s="15"/>
      <c r="F99" s="22"/>
      <c r="G99" s="14"/>
      <c r="H99" s="22"/>
      <c r="I99" s="14"/>
    </row>
    <row r="100" spans="1:9" ht="22.5" customHeight="1" x14ac:dyDescent="0.7">
      <c r="A100" s="12" t="s">
        <v>232</v>
      </c>
      <c r="B100" s="9"/>
      <c r="C100" s="14"/>
      <c r="D100" s="14"/>
      <c r="E100" s="14"/>
      <c r="F100" s="14"/>
      <c r="G100" s="14"/>
      <c r="H100" s="14"/>
      <c r="I100" s="14"/>
    </row>
    <row r="101" spans="1:9" ht="22.5" customHeight="1" x14ac:dyDescent="0.65">
      <c r="A101" s="6" t="s">
        <v>233</v>
      </c>
      <c r="B101" s="9"/>
      <c r="C101" s="14">
        <f>2273787+623980</f>
        <v>2897767</v>
      </c>
      <c r="D101" s="22"/>
      <c r="E101" s="14">
        <v>7997980</v>
      </c>
      <c r="F101" s="22"/>
      <c r="G101" s="14">
        <v>2273787</v>
      </c>
      <c r="H101" s="22"/>
      <c r="I101" s="14">
        <v>5091946</v>
      </c>
    </row>
    <row r="102" spans="1:9" ht="22.5" customHeight="1" x14ac:dyDescent="0.65">
      <c r="A102" s="6" t="s">
        <v>234</v>
      </c>
      <c r="B102" s="9"/>
      <c r="C102" s="15">
        <v>0</v>
      </c>
      <c r="D102" s="22"/>
      <c r="E102" s="15">
        <v>91042</v>
      </c>
      <c r="F102" s="22"/>
      <c r="G102" s="15">
        <v>0</v>
      </c>
      <c r="H102" s="22"/>
      <c r="I102" s="15">
        <v>91042</v>
      </c>
    </row>
    <row r="103" spans="1:9" ht="22.5" hidden="1" customHeight="1" x14ac:dyDescent="0.65">
      <c r="A103" s="6" t="s">
        <v>235</v>
      </c>
      <c r="B103" s="9"/>
      <c r="C103" s="15"/>
      <c r="D103" s="22"/>
      <c r="E103" s="15">
        <v>0</v>
      </c>
      <c r="F103" s="22"/>
      <c r="G103" s="15"/>
      <c r="H103" s="22"/>
      <c r="I103" s="15">
        <v>0</v>
      </c>
    </row>
    <row r="104" spans="1:9" x14ac:dyDescent="0.35">
      <c r="C104" s="99"/>
      <c r="D104" s="99"/>
      <c r="E104" s="99"/>
      <c r="F104" s="99"/>
      <c r="G104" s="99"/>
      <c r="H104" s="99"/>
      <c r="I104" s="99"/>
    </row>
    <row r="105" spans="1:9" x14ac:dyDescent="0.35">
      <c r="C105" s="105">
        <f>'BS_7-9'!C9-'CF16-18'!C98</f>
        <v>0</v>
      </c>
      <c r="D105" s="99"/>
      <c r="E105" s="105">
        <f>'BS_7-9'!E9-'CF16-18'!E98</f>
        <v>0</v>
      </c>
      <c r="F105" s="99"/>
      <c r="G105" s="105">
        <f>'BS_7-9'!G9-'CF16-18'!G98</f>
        <v>0</v>
      </c>
      <c r="H105" s="99"/>
      <c r="I105" s="105">
        <f>'BS_7-9'!I9-'CF16-18'!I98</f>
        <v>0</v>
      </c>
    </row>
    <row r="106" spans="1:9" x14ac:dyDescent="0.35">
      <c r="C106" s="123"/>
      <c r="E106" s="123"/>
      <c r="G106" s="123"/>
      <c r="I106" s="123"/>
    </row>
  </sheetData>
  <mergeCells count="21">
    <mergeCell ref="C80:I80"/>
    <mergeCell ref="C8:I8"/>
    <mergeCell ref="C76:E76"/>
    <mergeCell ref="G76:I76"/>
    <mergeCell ref="C77:E77"/>
    <mergeCell ref="G77:I77"/>
    <mergeCell ref="C78:E78"/>
    <mergeCell ref="G78:I78"/>
    <mergeCell ref="C40:E40"/>
    <mergeCell ref="G40:I40"/>
    <mergeCell ref="C41:E41"/>
    <mergeCell ref="G41:I41"/>
    <mergeCell ref="C42:E42"/>
    <mergeCell ref="G42:I42"/>
    <mergeCell ref="C44:I44"/>
    <mergeCell ref="C4:E4"/>
    <mergeCell ref="G4:I4"/>
    <mergeCell ref="C5:E5"/>
    <mergeCell ref="G5:I5"/>
    <mergeCell ref="C6:E6"/>
    <mergeCell ref="G6:I6"/>
  </mergeCells>
  <pageMargins left="0.7" right="0.7" top="0.48" bottom="0.5" header="0.5" footer="0.5"/>
  <pageSetup paperSize="9" scale="83" firstPageNumber="16" fitToHeight="0" orientation="portrait" useFirstPageNumber="1" r:id="rId1"/>
  <headerFooter>
    <oddFooter>&amp;L&amp;"Angsana New,Regular"&amp;15หมายเหตุประกอบงบการเงินเป็นส่วนหนึ่งของงบการเงินนี้
&amp;C&amp;"Angsana New,Regular"&amp;15&amp;P</oddFooter>
  </headerFooter>
  <rowBreaks count="2" manualBreakCount="2">
    <brk id="36" max="8" man="1"/>
    <brk id="7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BS_7-9</vt:lpstr>
      <vt:lpstr>PL_10-11</vt:lpstr>
      <vt:lpstr>SH Conso PY-12</vt:lpstr>
      <vt:lpstr>SH Conso CY-13</vt:lpstr>
      <vt:lpstr>SH Separate PY-14</vt:lpstr>
      <vt:lpstr>SH Separate CY-15</vt:lpstr>
      <vt:lpstr>CF16-18</vt:lpstr>
      <vt:lpstr>'BS_7-9'!Print_Area</vt:lpstr>
      <vt:lpstr>'CF16-18'!Print_Area</vt:lpstr>
      <vt:lpstr>'PL_10-11'!Print_Area</vt:lpstr>
      <vt:lpstr>'SH Conso CY-13'!Print_Area</vt:lpstr>
      <vt:lpstr>'SH Conso PY-12'!Print_Area</vt:lpstr>
      <vt:lpstr>'SH Separate CY-15'!Print_Area</vt:lpstr>
      <vt:lpstr>'SH Separate PY-14'!Print_Area</vt:lpstr>
    </vt:vector>
  </TitlesOfParts>
  <Manager/>
  <Company>KPMG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Somjai, Nigonyanont</dc:creator>
  <cp:keywords/>
  <dc:description/>
  <cp:lastModifiedBy>Nitinath, Kajohntridach</cp:lastModifiedBy>
  <cp:revision/>
  <cp:lastPrinted>2022-02-12T18:15:53Z</cp:lastPrinted>
  <dcterms:created xsi:type="dcterms:W3CDTF">2017-07-05T01:27:07Z</dcterms:created>
  <dcterms:modified xsi:type="dcterms:W3CDTF">2022-02-14T15:19:39Z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