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. 21\"/>
    </mc:Choice>
  </mc:AlternateContent>
  <xr:revisionPtr revIDLastSave="0" documentId="13_ncr:1_{125D517B-ECFA-4254-888D-D7E24DDA5C31}" xr6:coauthVersionLast="46" xr6:coauthVersionMax="46" xr10:uidLastSave="{00000000-0000-0000-0000-000000000000}"/>
  <bookViews>
    <workbookView xWindow="-120" yWindow="-120" windowWidth="21840" windowHeight="13140" tabRatio="801" activeTab="4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4" sheetId="22" r:id="rId5"/>
  </sheets>
  <definedNames>
    <definedName name="OLE_LINK3" localSheetId="4">'13-14'!$A$13</definedName>
    <definedName name="_xlnm.Print_Area" localSheetId="1">'9-10'!$A$1:$M$112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22" l="1"/>
  <c r="K31" i="22"/>
  <c r="I32" i="22"/>
  <c r="I31" i="22"/>
  <c r="G32" i="22"/>
  <c r="G31" i="22"/>
  <c r="M38" i="19" l="1"/>
  <c r="K38" i="19"/>
  <c r="I38" i="19"/>
  <c r="G38" i="19"/>
  <c r="Q23" i="21" l="1"/>
  <c r="U31" i="20"/>
  <c r="S22" i="21"/>
  <c r="S31" i="20"/>
  <c r="O31" i="20"/>
  <c r="Y31" i="20"/>
  <c r="K76" i="19"/>
  <c r="G76" i="19"/>
  <c r="S17" i="21" l="1"/>
  <c r="M82" i="19" l="1"/>
  <c r="I82" i="19"/>
  <c r="G72" i="22" l="1"/>
  <c r="K72" i="22"/>
  <c r="I72" i="22"/>
  <c r="M72" i="22"/>
  <c r="W17" i="20" l="1"/>
  <c r="AA17" i="20" s="1"/>
  <c r="M19" i="1" l="1"/>
  <c r="S21" i="21" l="1"/>
  <c r="W20" i="20"/>
  <c r="AA20" i="20" s="1"/>
  <c r="W21" i="20"/>
  <c r="AA21" i="20" s="1"/>
  <c r="W18" i="20"/>
  <c r="AA18" i="20" s="1"/>
  <c r="W23" i="20"/>
  <c r="AA23" i="20" s="1"/>
  <c r="W28" i="20"/>
  <c r="AA28" i="20" s="1"/>
  <c r="W29" i="20"/>
  <c r="AA29" i="20" s="1"/>
  <c r="W26" i="20"/>
  <c r="AA26" i="20" s="1"/>
  <c r="M88" i="22" l="1"/>
  <c r="M37" i="22"/>
  <c r="I88" i="22"/>
  <c r="I37" i="22"/>
  <c r="M78" i="19"/>
  <c r="M71" i="19"/>
  <c r="M49" i="19"/>
  <c r="M52" i="19" s="1"/>
  <c r="M16" i="19"/>
  <c r="M23" i="19" s="1"/>
  <c r="M26" i="19" s="1"/>
  <c r="I78" i="19"/>
  <c r="I71" i="19"/>
  <c r="I49" i="19"/>
  <c r="I52" i="19" s="1"/>
  <c r="I16" i="19"/>
  <c r="I23" i="19" s="1"/>
  <c r="I26" i="19" s="1"/>
  <c r="M132" i="1"/>
  <c r="M91" i="1"/>
  <c r="M78" i="1"/>
  <c r="M36" i="1"/>
  <c r="I132" i="1"/>
  <c r="I91" i="1"/>
  <c r="I78" i="1"/>
  <c r="I36" i="1"/>
  <c r="I19" i="1"/>
  <c r="I44" i="22" l="1"/>
  <c r="I90" i="22" s="1"/>
  <c r="M44" i="22"/>
  <c r="M90" i="22" s="1"/>
  <c r="M135" i="1"/>
  <c r="I135" i="1"/>
  <c r="M93" i="1"/>
  <c r="I93" i="1"/>
  <c r="I38" i="1"/>
  <c r="M38" i="1"/>
  <c r="M54" i="19"/>
  <c r="I54" i="19"/>
  <c r="Q20" i="21"/>
  <c r="Q25" i="21" s="1"/>
  <c r="O20" i="21"/>
  <c r="O25" i="21" s="1"/>
  <c r="M20" i="21"/>
  <c r="K20" i="21"/>
  <c r="K25" i="21" s="1"/>
  <c r="I20" i="21"/>
  <c r="I25" i="21" s="1"/>
  <c r="G20" i="21"/>
  <c r="G25" i="21" s="1"/>
  <c r="S18" i="21"/>
  <c r="S16" i="21"/>
  <c r="S15" i="21"/>
  <c r="AA25" i="20"/>
  <c r="Y25" i="20"/>
  <c r="Y33" i="20" s="1"/>
  <c r="W25" i="20"/>
  <c r="U25" i="20"/>
  <c r="U33" i="20" s="1"/>
  <c r="S25" i="20"/>
  <c r="S33" i="20" s="1"/>
  <c r="Q25" i="20"/>
  <c r="Q33" i="20" s="1"/>
  <c r="O25" i="20"/>
  <c r="O33" i="20" s="1"/>
  <c r="M25" i="20"/>
  <c r="K25" i="20"/>
  <c r="K33" i="20" s="1"/>
  <c r="I25" i="20"/>
  <c r="I33" i="20" s="1"/>
  <c r="G25" i="20"/>
  <c r="G33" i="20" s="1"/>
  <c r="I95" i="22" l="1"/>
  <c r="M95" i="22"/>
  <c r="I137" i="1"/>
  <c r="M137" i="1"/>
  <c r="S20" i="21"/>
  <c r="K59" i="22" l="1"/>
  <c r="G59" i="22"/>
  <c r="A54" i="22"/>
  <c r="K63" i="19"/>
  <c r="G63" i="19"/>
  <c r="A58" i="19"/>
  <c r="A103" i="1"/>
  <c r="K59" i="1"/>
  <c r="G59" i="1"/>
  <c r="A56" i="1"/>
  <c r="G106" i="1" l="1"/>
  <c r="K106" i="1"/>
  <c r="A55" i="22"/>
  <c r="A59" i="19"/>
  <c r="K49" i="19"/>
  <c r="K52" i="19" s="1"/>
  <c r="G49" i="19"/>
  <c r="G52" i="19" s="1"/>
  <c r="K16" i="19"/>
  <c r="G16" i="19"/>
  <c r="G23" i="19" s="1"/>
  <c r="G26" i="19" l="1"/>
  <c r="G68" i="19" s="1"/>
  <c r="G12" i="22"/>
  <c r="K23" i="19"/>
  <c r="G54" i="19" l="1"/>
  <c r="G75" i="19" s="1"/>
  <c r="G78" i="19" s="1"/>
  <c r="K26" i="19"/>
  <c r="K68" i="19" s="1"/>
  <c r="K12" i="22"/>
  <c r="G82" i="19"/>
  <c r="M31" i="20"/>
  <c r="G71" i="19"/>
  <c r="K54" i="19"/>
  <c r="K75" i="19" s="1"/>
  <c r="K78" i="19" s="1"/>
  <c r="M23" i="21" l="1"/>
  <c r="K82" i="19"/>
  <c r="K71" i="19"/>
  <c r="W31" i="20"/>
  <c r="M33" i="20"/>
  <c r="K78" i="1"/>
  <c r="G78" i="1"/>
  <c r="K36" i="1"/>
  <c r="K132" i="1"/>
  <c r="K91" i="1"/>
  <c r="G36" i="1"/>
  <c r="G91" i="1"/>
  <c r="G132" i="1"/>
  <c r="S23" i="21" l="1"/>
  <c r="S25" i="21" s="1"/>
  <c r="M25" i="21"/>
  <c r="AA31" i="20"/>
  <c r="AA33" i="20" s="1"/>
  <c r="W33" i="20"/>
  <c r="G135" i="1"/>
  <c r="K135" i="1"/>
  <c r="G93" i="1"/>
  <c r="K93" i="1"/>
  <c r="K137" i="1" l="1"/>
  <c r="G137" i="1"/>
  <c r="K88" i="22" l="1"/>
  <c r="K19" i="1" l="1"/>
  <c r="K38" i="1" l="1"/>
  <c r="K37" i="22" l="1"/>
  <c r="K44" i="22" l="1"/>
  <c r="K90" i="22" l="1"/>
  <c r="G88" i="22"/>
  <c r="K95" i="22" l="1"/>
  <c r="G19" i="1"/>
  <c r="G38" i="1" l="1"/>
  <c r="G37" i="22" l="1"/>
  <c r="G44" i="22" l="1"/>
  <c r="G90" i="22" l="1"/>
  <c r="G95" i="22" l="1"/>
</calcChain>
</file>

<file path=xl/sharedStrings.xml><?xml version="1.0" encoding="utf-8"?>
<sst xmlns="http://schemas.openxmlformats.org/spreadsheetml/2006/main" count="388" uniqueCount="224">
  <si>
    <t>Statements of Financial Position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</si>
  <si>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</si>
  <si>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</si>
  <si>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</si>
  <si>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</si>
  <si>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</si>
  <si>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</si>
  <si>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</si>
  <si>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</si>
  <si>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</si>
  <si>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</si>
  <si>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</si>
  <si>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</si>
  <si>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 xml:space="preserve">Deferred income tax assets 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</si>
  <si>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</si>
  <si>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</si>
  <si>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</si>
  <si>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</si>
  <si>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</si>
  <si>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</si>
  <si>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debentures</t>
  </si>
  <si>
    <t>Income tax payable</t>
  </si>
  <si>
    <t>Other current liabilities</t>
  </si>
  <si>
    <t>Total current liabilities</t>
  </si>
  <si>
    <t>Non-current liabilities</t>
  </si>
  <si>
    <t>Long-term loans</t>
  </si>
  <si>
    <t>Debentures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</si>
  <si>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</si>
  <si>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</si>
  <si>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</si>
  <si>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</si>
  <si>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</si>
  <si>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</si>
  <si>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</si>
  <si>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</si>
  <si>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</si>
  <si>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</si>
  <si>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</si>
  <si>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</si>
  <si>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</si>
  <si>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</si>
  <si>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</si>
  <si>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</si>
  <si>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</si>
  <si>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Consolidated</t>
  </si>
  <si>
    <t xml:space="preserve">Separate </t>
  </si>
  <si>
    <t>Revenues from leases and services</t>
  </si>
  <si>
    <t>Revenues from sales</t>
  </si>
  <si>
    <t>Costs of leases and services</t>
  </si>
  <si>
    <t>Costs of sales</t>
  </si>
  <si>
    <t>Gross profit</t>
  </si>
  <si>
    <t>Other income</t>
  </si>
  <si>
    <t>Administrative expenses</t>
  </si>
  <si>
    <t>Finance costs</t>
  </si>
  <si>
    <t>joint ventures</t>
  </si>
  <si>
    <t>Other comprehensive income</t>
  </si>
  <si>
    <t>Currency translation differences</t>
  </si>
  <si>
    <t xml:space="preserve">Total items that will be reclassified </t>
  </si>
  <si>
    <t>Owners of the parent</t>
  </si>
  <si>
    <t xml:space="preserve">   attributable to:</t>
  </si>
  <si>
    <t>Share</t>
  </si>
  <si>
    <t>Issued</t>
  </si>
  <si>
    <t>Total</t>
  </si>
  <si>
    <t>Non-</t>
  </si>
  <si>
    <t>and paid-up</t>
  </si>
  <si>
    <t>Appropriated</t>
  </si>
  <si>
    <t>owners of</t>
  </si>
  <si>
    <t>controlling</t>
  </si>
  <si>
    <t>share capital</t>
  </si>
  <si>
    <t>shares</t>
  </si>
  <si>
    <t>- legal reserve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</si>
  <si>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</si>
  <si>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</si>
  <si>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</si>
  <si>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</si>
  <si>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</si>
  <si>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</si>
  <si>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</si>
  <si>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</si>
  <si>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</si>
  <si>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</si>
  <si>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</si>
  <si>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Trade and other receivables</t>
  </si>
  <si>
    <t>Interest received</t>
  </si>
  <si>
    <t>Interest paid</t>
  </si>
  <si>
    <t>Income tax refund received</t>
  </si>
  <si>
    <t>Income tax paid</t>
  </si>
  <si>
    <t>Cash flows from investing activities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</si>
  <si>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</si>
  <si>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</si>
  <si>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</si>
  <si>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</si>
  <si>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Non-cash transactions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</si>
  <si>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</si>
  <si>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</si>
  <si>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</si>
  <si>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</si>
  <si>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</si>
  <si>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</si>
  <si>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Proceeds from long-term loans</t>
  </si>
  <si>
    <t>Dividend payable</t>
  </si>
  <si>
    <t>Share of profit from associates and joint ventures</t>
  </si>
  <si>
    <t xml:space="preserve">Ordinary shares, </t>
  </si>
  <si>
    <t>Current portion of long-term loans</t>
  </si>
  <si>
    <t>employee benefit</t>
  </si>
  <si>
    <t xml:space="preserve"> obligations</t>
  </si>
  <si>
    <t>2020</t>
  </si>
  <si>
    <t>Closing balance 2020</t>
  </si>
  <si>
    <t xml:space="preserve">Financial assets measured at </t>
  </si>
  <si>
    <t>fair value through profit or loss</t>
  </si>
  <si>
    <t>Current portion of lease liabilities</t>
  </si>
  <si>
    <t>Lease liabilities</t>
  </si>
  <si>
    <t>subsequently to profit or loss</t>
  </si>
  <si>
    <t>Repayments of debentures</t>
  </si>
  <si>
    <t>Basic earnings per share</t>
  </si>
  <si>
    <t>Profit before income tax</t>
  </si>
  <si>
    <t>Earnings per share</t>
  </si>
  <si>
    <t>Profit attributable to:</t>
  </si>
  <si>
    <t>Share of other</t>
  </si>
  <si>
    <t xml:space="preserve"> comprehensive</t>
  </si>
  <si>
    <t>Lease assets and liabilities</t>
  </si>
  <si>
    <t>Paid of employee benefit</t>
  </si>
  <si>
    <t>Other comprehensive income (expense)</t>
  </si>
  <si>
    <t>Re-measurements of</t>
  </si>
  <si>
    <t>of employee benefit</t>
  </si>
  <si>
    <t>Re-measurements</t>
  </si>
  <si>
    <t>ordinary shares</t>
  </si>
  <si>
    <t xml:space="preserve"> premium on</t>
  </si>
  <si>
    <t>Consolidated
 financial statements</t>
  </si>
  <si>
    <t>Separate 
financial statements</t>
  </si>
  <si>
    <t>Statements of Comprehensive income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</si>
  <si>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</si>
  <si>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</si>
  <si>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</si>
  <si>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</si>
  <si>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</si>
  <si>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</si>
  <si>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Profit for the year</t>
  </si>
  <si>
    <t>for the year, net of tax</t>
  </si>
  <si>
    <t>(expense) for the year</t>
  </si>
  <si>
    <t>Long-term loans to related parties</t>
  </si>
  <si>
    <t xml:space="preserve">Items that will be reclassified </t>
  </si>
  <si>
    <t>Share of profit from associates</t>
  </si>
  <si>
    <t>and joint ventures</t>
  </si>
  <si>
    <t>Deferred income tax liabilities</t>
  </si>
  <si>
    <t>Exchange rate effect on cash and cash equivalents</t>
  </si>
  <si>
    <t>2021</t>
  </si>
  <si>
    <t>As at 31 December 2021</t>
  </si>
  <si>
    <t>For the year ended 31 December 2021</t>
  </si>
  <si>
    <t>Closing balance 2021</t>
  </si>
  <si>
    <t>Opening balance 2020</t>
  </si>
  <si>
    <t>Property, plant and equipment</t>
  </si>
  <si>
    <t>(Reversal of) impairment losses on financial assets</t>
  </si>
  <si>
    <t xml:space="preserve">Changes in fair value of financial assets </t>
  </si>
  <si>
    <t>measured at fair value through profit or loss</t>
  </si>
  <si>
    <t>Cash generated from operations</t>
  </si>
  <si>
    <t>Dividend received</t>
  </si>
  <si>
    <t>Payments for investments in associates</t>
  </si>
  <si>
    <t>Payments for investments in subsidiaries</t>
  </si>
  <si>
    <t>Payments for issuance debentures</t>
  </si>
  <si>
    <t>Repayments of long-term loans</t>
  </si>
  <si>
    <t>Proceeds from debentures</t>
  </si>
  <si>
    <t>Payments for lease liabilities</t>
  </si>
  <si>
    <t>Note</t>
  </si>
  <si>
    <t>the beginning of the year</t>
  </si>
  <si>
    <t>Recognised changes in the value of contigent</t>
  </si>
  <si>
    <t>consideration to investment in associates</t>
  </si>
  <si>
    <t>WHA Utilities and Power Public Company Limited</t>
  </si>
  <si>
    <t>Intangible assets</t>
  </si>
  <si>
    <t>Goodwill</t>
  </si>
  <si>
    <t>Lease receivables</t>
  </si>
  <si>
    <t>Provision for liabilities from water business</t>
  </si>
  <si>
    <t xml:space="preserve">Provision for liabilities from </t>
  </si>
  <si>
    <t>water business</t>
  </si>
  <si>
    <t>3,825,000,000 shares</t>
  </si>
  <si>
    <t xml:space="preserve">of par Baht 1 each </t>
  </si>
  <si>
    <t xml:space="preserve">of paid-up Baht 1 each </t>
  </si>
  <si>
    <t>The accompanying notes are an integral part of these consolidated and separate financial statements.</t>
  </si>
  <si>
    <t xml:space="preserve"> from business</t>
  </si>
  <si>
    <t xml:space="preserve">  combination under</t>
  </si>
  <si>
    <t xml:space="preserve"> common control</t>
  </si>
  <si>
    <t>Legal reserve</t>
  </si>
  <si>
    <t>Surplus arising</t>
  </si>
  <si>
    <t>Total comprehensive income</t>
  </si>
  <si>
    <t>Payments for loans to related parties</t>
  </si>
  <si>
    <t>Proceeds from loans to related parties</t>
  </si>
  <si>
    <t>-</t>
  </si>
  <si>
    <t>Payments for investments in joint venture</t>
  </si>
  <si>
    <t xml:space="preserve">Items that will not be reclassified </t>
  </si>
  <si>
    <t xml:space="preserve">Income tax relating to items that </t>
  </si>
  <si>
    <t xml:space="preserve">will not be reclassified </t>
  </si>
  <si>
    <t xml:space="preserve">Total items that will not be reclassified </t>
  </si>
  <si>
    <t xml:space="preserve"> from water business</t>
  </si>
  <si>
    <t>Income tax (expense) benefit</t>
  </si>
  <si>
    <t xml:space="preserve">Share of other comprehensive </t>
  </si>
  <si>
    <t>income (expense) of associates</t>
  </si>
  <si>
    <t>and interests in joint ventures accounted</t>
  </si>
  <si>
    <t>for using the equity method</t>
  </si>
  <si>
    <t xml:space="preserve"> income (expense)</t>
  </si>
  <si>
    <t>of associates and</t>
  </si>
  <si>
    <t>Gain from loss from exchange rate</t>
  </si>
  <si>
    <t>Net cash receipts from operating activities</t>
  </si>
  <si>
    <t>Net cash payments from investing activities</t>
  </si>
  <si>
    <t>Dividend to non-controlling interests</t>
  </si>
  <si>
    <t>Total comprehensive income (expense) for the year</t>
  </si>
  <si>
    <t>Total comprehensive income for the year</t>
  </si>
  <si>
    <t>Cash and cash equivalents at the end of the year</t>
  </si>
  <si>
    <t>__________________________Director</t>
  </si>
  <si>
    <t>Net (decrease) increase in cash and cash equivalents</t>
  </si>
  <si>
    <t>Changes in operating assets and liabilities:</t>
  </si>
  <si>
    <t>Net cash (payments) receipts from financing activities</t>
  </si>
  <si>
    <t xml:space="preserve">Current portion of provision for </t>
  </si>
  <si>
    <t>liabilities from water business</t>
  </si>
  <si>
    <t xml:space="preserve">Equity attributable to the owners of </t>
  </si>
  <si>
    <t>Remeasurements of provision for liabilities</t>
  </si>
  <si>
    <t>Attributable to the owners of the parent</t>
  </si>
  <si>
    <t>Payments for purchase of intangible assets</t>
  </si>
  <si>
    <t>Payments for issuance cost of short-term loans</t>
  </si>
  <si>
    <t>Payments for issuance cost of long-term loans</t>
  </si>
  <si>
    <t>(Gain) loss from plant and equipment disposal</t>
  </si>
  <si>
    <t>Proceeds from disposal of plant and equipment</t>
  </si>
  <si>
    <t>Payments for purchase of property, plant and equipment</t>
  </si>
  <si>
    <t>plant and equipment</t>
  </si>
  <si>
    <t>Account payables from purchase of property,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</si>
</sst>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;\(#,##0.000\);&quot;-&quot;;@"/>
    <numFmt numFmtId="172" formatCode="#,##0.000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.00;\(#,##0.00\);&quot;-&quot;;@"/>
    <numFmt numFmtId="176" formatCode="0.0%"/>
    <numFmt numFmtId="177" formatCode="dd\-mmm\-yy_)"/>
    <numFmt numFmtId="178" formatCode="0.00_)"/>
    <numFmt numFmtId="179" formatCode="#,##0.00\ &quot;F&quot;;\-#,##0.00\ &quot;F&quot;"/>
  </numFmts>
  <fonts count="5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15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12" applyNumberFormat="0" applyFont="0" applyAlignment="0" applyProtection="0"/>
    <xf numFmtId="0" fontId="26" fillId="27" borderId="13" applyNumberFormat="0" applyAlignment="0" applyProtection="0"/>
    <xf numFmtId="9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2" fillId="0" borderId="0" applyNumberForma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5" fillId="0" borderId="0"/>
    <xf numFmtId="164" fontId="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>
      <protection locked="0"/>
    </xf>
    <xf numFmtId="0" fontId="36" fillId="0" borderId="0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0" fontId="30" fillId="0" borderId="0"/>
    <xf numFmtId="164" fontId="35" fillId="0" borderId="0" applyFont="0" applyFill="0" applyBorder="0" applyAlignment="0" applyProtection="0"/>
    <xf numFmtId="0" fontId="6" fillId="0" borderId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0"/>
    <xf numFmtId="164" fontId="35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17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3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164" fontId="5" fillId="0" borderId="0" applyFont="0" applyFill="0" applyBorder="0" applyAlignment="0" applyProtection="0"/>
    <xf numFmtId="0" fontId="38" fillId="0" borderId="0"/>
    <xf numFmtId="0" fontId="5" fillId="0" borderId="0"/>
    <xf numFmtId="9" fontId="38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5" fillId="0" borderId="0"/>
    <xf numFmtId="164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164" fontId="5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8" fillId="0" borderId="0"/>
    <xf numFmtId="164" fontId="3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6" fillId="0" borderId="0" applyNumberFormat="0" applyFill="0" applyBorder="0" applyAlignment="0">
      <protection locked="0"/>
    </xf>
    <xf numFmtId="164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164" fontId="5" fillId="0" borderId="0" applyFont="0" applyFill="0" applyBorder="0" applyAlignment="0" applyProtection="0"/>
    <xf numFmtId="0" fontId="5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8" fillId="0" borderId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3" fillId="0" borderId="16" applyNumberFormat="0" applyFill="0" applyAlignment="0"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4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5" fillId="31" borderId="0" applyNumberFormat="0" applyBorder="0" applyAlignment="0" applyProtection="0"/>
    <xf numFmtId="0" fontId="5" fillId="32" borderId="12" applyNumberFormat="0" applyFont="0" applyAlignment="0" applyProtection="0"/>
    <xf numFmtId="164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5" fillId="0" borderId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35" fillId="0" borderId="0" applyFont="0" applyFill="0" applyBorder="0" applyAlignment="0" applyProtection="0"/>
    <xf numFmtId="0" fontId="5" fillId="0" borderId="0"/>
    <xf numFmtId="164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1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9" fillId="0" borderId="0"/>
    <xf numFmtId="164" fontId="35" fillId="0" borderId="0" applyFont="0" applyFill="0" applyBorder="0" applyAlignment="0" applyProtection="0"/>
    <xf numFmtId="0" fontId="4" fillId="0" borderId="0"/>
    <xf numFmtId="164" fontId="35" fillId="0" borderId="0" applyFont="0" applyFill="0" applyBorder="0" applyAlignment="0" applyProtection="0"/>
    <xf numFmtId="0" fontId="39" fillId="0" borderId="0"/>
    <xf numFmtId="0" fontId="35" fillId="0" borderId="0"/>
    <xf numFmtId="164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" fontId="48" fillId="0" borderId="0" applyFont="0" applyFill="0" applyBorder="0" applyAlignment="0" applyProtection="0"/>
    <xf numFmtId="0" fontId="39" fillId="0" borderId="0"/>
    <xf numFmtId="0" fontId="38" fillId="0" borderId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4" fontId="3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32" borderId="12" applyNumberFormat="0" applyFont="0" applyAlignment="0" applyProtection="0"/>
    <xf numFmtId="0" fontId="35" fillId="0" borderId="0"/>
    <xf numFmtId="164" fontId="3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0" fillId="0" borderId="0" applyFont="0" applyFill="0" applyBorder="0" applyAlignment="0" applyProtection="0"/>
    <xf numFmtId="179" fontId="40" fillId="0" borderId="0"/>
    <xf numFmtId="177" fontId="40" fillId="0" borderId="0"/>
    <xf numFmtId="176" fontId="40" fillId="0" borderId="0"/>
    <xf numFmtId="38" fontId="51" fillId="35" borderId="0" applyNumberFormat="0" applyBorder="0" applyAlignment="0" applyProtection="0"/>
    <xf numFmtId="10" fontId="51" fillId="36" borderId="17" applyNumberFormat="0" applyBorder="0" applyAlignment="0" applyProtection="0"/>
    <xf numFmtId="37" fontId="52" fillId="0" borderId="0"/>
    <xf numFmtId="178" fontId="53" fillId="0" borderId="0"/>
    <xf numFmtId="0" fontId="40" fillId="0" borderId="0"/>
    <xf numFmtId="0" fontId="39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40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2" fillId="0" borderId="0"/>
    <xf numFmtId="0" fontId="39" fillId="0" borderId="0"/>
    <xf numFmtId="0" fontId="50" fillId="0" borderId="0"/>
    <xf numFmtId="40" fontId="54" fillId="34" borderId="0">
      <alignment horizontal="right"/>
    </xf>
    <xf numFmtId="0" fontId="55" fillId="34" borderId="0">
      <alignment horizontal="right"/>
    </xf>
    <xf numFmtId="0" fontId="56" fillId="34" borderId="18"/>
    <xf numFmtId="0" fontId="56" fillId="0" borderId="0" applyBorder="0">
      <alignment horizontal="centerContinuous"/>
    </xf>
    <xf numFmtId="0" fontId="57" fillId="0" borderId="0" applyBorder="0">
      <alignment horizontal="centerContinuous"/>
    </xf>
    <xf numFmtId="10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0" fontId="39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>
      <protection locked="0"/>
    </xf>
    <xf numFmtId="0" fontId="30" fillId="0" borderId="0"/>
    <xf numFmtId="0" fontId="31" fillId="0" borderId="0"/>
    <xf numFmtId="0" fontId="33" fillId="0" borderId="0" applyNumberFormat="0" applyFill="0" applyBorder="0" applyAlignment="0" applyProtection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32" borderId="12" applyNumberFormat="0" applyFont="0" applyAlignment="0" applyProtection="0"/>
    <xf numFmtId="0" fontId="30" fillId="0" borderId="0">
      <protection locked="0"/>
    </xf>
    <xf numFmtId="0" fontId="30" fillId="0" borderId="0">
      <protection locked="0"/>
    </xf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</cellStyleXfs>
  <cellXfs count="294">
    <xf numFmtId="0" fontId="0" fillId="0" borderId="0" xfId="0"/>
    <xf numFmtId="0" fontId="8" fillId="0" borderId="0" xfId="40" applyFont="1" applyFill="1" applyAlignment="1">
      <alignment vertical="center"/>
    </xf>
    <xf numFmtId="165" fontId="8" fillId="0" borderId="0" xfId="40" applyNumberFormat="1" applyFont="1" applyFill="1" applyAlignment="1">
      <alignment horizontal="right" vertical="center"/>
    </xf>
    <xf numFmtId="0" fontId="7" fillId="0" borderId="0" xfId="40" applyFont="1" applyFill="1" applyBorder="1" applyAlignment="1">
      <alignment vertical="center"/>
    </xf>
    <xf numFmtId="165" fontId="8" fillId="0" borderId="1" xfId="40" applyNumberFormat="1" applyFont="1" applyFill="1" applyBorder="1" applyAlignment="1">
      <alignment horizontal="right" vertical="center"/>
    </xf>
    <xf numFmtId="165" fontId="7" fillId="0" borderId="0" xfId="40" applyNumberFormat="1" applyFont="1" applyFill="1" applyAlignment="1">
      <alignment horizontal="right" vertical="center"/>
    </xf>
    <xf numFmtId="165" fontId="7" fillId="0" borderId="0" xfId="40" quotePrefix="1" applyNumberFormat="1" applyFont="1" applyFill="1" applyAlignment="1">
      <alignment horizontal="right" vertical="center"/>
    </xf>
    <xf numFmtId="0" fontId="7" fillId="0" borderId="0" xfId="40" applyFont="1" applyFill="1" applyAlignment="1">
      <alignment vertical="center" wrapText="1"/>
    </xf>
    <xf numFmtId="0" fontId="8" fillId="0" borderId="0" xfId="40" applyFont="1" applyFill="1" applyBorder="1" applyAlignment="1">
      <alignment horizontal="center" vertical="center" wrapText="1"/>
    </xf>
    <xf numFmtId="165" fontId="7" fillId="0" borderId="1" xfId="40" applyNumberFormat="1" applyFont="1" applyFill="1" applyBorder="1" applyAlignment="1">
      <alignment horizontal="right" vertical="center"/>
    </xf>
    <xf numFmtId="0" fontId="8" fillId="0" borderId="0" xfId="40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vertical="center"/>
    </xf>
    <xf numFmtId="165" fontId="8" fillId="0" borderId="0" xfId="40" applyNumberFormat="1" applyFont="1" applyFill="1" applyBorder="1" applyAlignment="1">
      <alignment horizontal="right" vertical="center"/>
    </xf>
    <xf numFmtId="165" fontId="8" fillId="0" borderId="0" xfId="39" applyNumberFormat="1" applyFont="1" applyFill="1" applyBorder="1" applyAlignment="1">
      <alignment horizontal="right" vertical="center"/>
    </xf>
    <xf numFmtId="165" fontId="8" fillId="0" borderId="1" xfId="39" applyNumberFormat="1" applyFont="1" applyFill="1" applyBorder="1" applyAlignment="1">
      <alignment horizontal="right" vertical="center"/>
    </xf>
    <xf numFmtId="0" fontId="7" fillId="0" borderId="0" xfId="39" applyFont="1" applyFill="1" applyAlignment="1">
      <alignment vertical="center"/>
    </xf>
    <xf numFmtId="165" fontId="8" fillId="0" borderId="0" xfId="40" applyNumberFormat="1" applyFont="1" applyFill="1" applyBorder="1" applyAlignment="1">
      <alignment horizontal="right" vertical="center" wrapText="1"/>
    </xf>
    <xf numFmtId="0" fontId="8" fillId="0" borderId="0" xfId="39" applyFont="1" applyFill="1" applyAlignment="1">
      <alignment vertical="center"/>
    </xf>
    <xf numFmtId="0" fontId="9" fillId="0" borderId="0" xfId="40" applyFont="1" applyFill="1" applyAlignment="1">
      <alignment vertical="center"/>
    </xf>
    <xf numFmtId="0" fontId="9" fillId="0" borderId="0" xfId="40" applyFont="1" applyFill="1" applyBorder="1" applyAlignment="1">
      <alignment vertical="center"/>
    </xf>
    <xf numFmtId="0" fontId="6" fillId="0" borderId="0" xfId="40" applyFont="1" applyFill="1" applyAlignment="1">
      <alignment vertical="center"/>
    </xf>
    <xf numFmtId="165" fontId="6" fillId="0" borderId="0" xfId="40" applyNumberFormat="1" applyFont="1" applyFill="1" applyAlignment="1">
      <alignment horizontal="right" vertical="center"/>
    </xf>
    <xf numFmtId="0" fontId="9" fillId="0" borderId="1" xfId="40" applyFont="1" applyFill="1" applyBorder="1" applyAlignment="1">
      <alignment vertical="center"/>
    </xf>
    <xf numFmtId="0" fontId="6" fillId="0" borderId="1" xfId="40" applyFont="1" applyFill="1" applyBorder="1" applyAlignment="1">
      <alignment vertical="center"/>
    </xf>
    <xf numFmtId="165" fontId="6" fillId="0" borderId="1" xfId="40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center" vertical="center" wrapText="1"/>
    </xf>
    <xf numFmtId="38" fontId="9" fillId="0" borderId="0" xfId="40" applyNumberFormat="1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vertical="center"/>
    </xf>
    <xf numFmtId="0" fontId="6" fillId="0" borderId="0" xfId="40" applyFont="1" applyFill="1" applyBorder="1" applyAlignment="1">
      <alignment vertical="center"/>
    </xf>
    <xf numFmtId="38" fontId="6" fillId="0" borderId="0" xfId="40" applyNumberFormat="1" applyFont="1" applyFill="1" applyBorder="1" applyAlignment="1">
      <alignment horizontal="center" vertical="center"/>
    </xf>
    <xf numFmtId="165" fontId="6" fillId="0" borderId="0" xfId="40" applyNumberFormat="1" applyFont="1" applyFill="1" applyBorder="1" applyAlignment="1">
      <alignment horizontal="right" vertical="center"/>
    </xf>
    <xf numFmtId="38" fontId="6" fillId="0" borderId="0" xfId="39" applyNumberFormat="1" applyFont="1" applyFill="1" applyBorder="1" applyAlignment="1">
      <alignment horizontal="center" vertical="center"/>
    </xf>
    <xf numFmtId="165" fontId="6" fillId="0" borderId="0" xfId="39" applyNumberFormat="1" applyFont="1" applyFill="1" applyBorder="1" applyAlignment="1">
      <alignment horizontal="right" vertical="center"/>
    </xf>
    <xf numFmtId="166" fontId="6" fillId="0" borderId="0" xfId="40" applyNumberFormat="1" applyFont="1" applyFill="1" applyAlignment="1">
      <alignment vertical="center"/>
    </xf>
    <xf numFmtId="38" fontId="6" fillId="0" borderId="1" xfId="40" applyNumberFormat="1" applyFont="1" applyFill="1" applyBorder="1" applyAlignment="1">
      <alignment vertical="center"/>
    </xf>
    <xf numFmtId="38" fontId="6" fillId="0" borderId="1" xfId="40" applyNumberFormat="1" applyFont="1" applyFill="1" applyBorder="1" applyAlignment="1">
      <alignment horizontal="center" vertical="center"/>
    </xf>
    <xf numFmtId="0" fontId="7" fillId="0" borderId="1" xfId="40" applyFont="1" applyFill="1" applyBorder="1" applyAlignment="1">
      <alignment horizontal="center" vertical="center" wrapText="1"/>
    </xf>
    <xf numFmtId="38" fontId="7" fillId="0" borderId="0" xfId="40" applyNumberFormat="1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horizontal="center" vertical="center"/>
    </xf>
    <xf numFmtId="38" fontId="7" fillId="0" borderId="0" xfId="40" applyNumberFormat="1" applyFont="1" applyFill="1" applyAlignment="1">
      <alignment vertical="center"/>
    </xf>
    <xf numFmtId="38" fontId="8" fillId="0" borderId="0" xfId="40" applyNumberFormat="1" applyFont="1" applyFill="1" applyAlignment="1">
      <alignment vertical="center"/>
    </xf>
    <xf numFmtId="38" fontId="8" fillId="0" borderId="0" xfId="40" applyNumberFormat="1" applyFont="1" applyFill="1" applyAlignment="1">
      <alignment horizontal="center" vertical="center"/>
    </xf>
    <xf numFmtId="165" fontId="8" fillId="0" borderId="0" xfId="28" applyNumberFormat="1" applyFont="1" applyFill="1" applyAlignment="1">
      <alignment horizontal="right" vertical="center"/>
    </xf>
    <xf numFmtId="38" fontId="8" fillId="0" borderId="0" xfId="39" applyNumberFormat="1" applyFont="1" applyFill="1" applyBorder="1" applyAlignment="1">
      <alignment horizontal="center" vertical="center"/>
    </xf>
    <xf numFmtId="165" fontId="8" fillId="0" borderId="0" xfId="28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right" vertical="center"/>
    </xf>
    <xf numFmtId="165" fontId="8" fillId="0" borderId="0" xfId="39" applyNumberFormat="1" applyFont="1" applyFill="1" applyBorder="1" applyAlignment="1">
      <alignment vertical="center"/>
    </xf>
    <xf numFmtId="165" fontId="8" fillId="0" borderId="2" xfId="40" applyNumberFormat="1" applyFont="1" applyFill="1" applyBorder="1" applyAlignment="1">
      <alignment horizontal="right" vertical="center"/>
    </xf>
    <xf numFmtId="165" fontId="7" fillId="0" borderId="0" xfId="40" applyNumberFormat="1" applyFont="1" applyFill="1" applyBorder="1" applyAlignment="1">
      <alignment horizontal="right" vertical="center" wrapText="1"/>
    </xf>
    <xf numFmtId="0" fontId="7" fillId="0" borderId="0" xfId="40" applyFont="1" applyFill="1" applyBorder="1" applyAlignment="1">
      <alignment horizontal="center" vertical="center" wrapText="1"/>
    </xf>
    <xf numFmtId="165" fontId="8" fillId="0" borderId="2" xfId="39" applyNumberFormat="1" applyFont="1" applyFill="1" applyBorder="1" applyAlignment="1">
      <alignment horizontal="right" vertical="center"/>
    </xf>
    <xf numFmtId="38" fontId="8" fillId="0" borderId="0" xfId="39" applyNumberFormat="1" applyFont="1" applyFill="1" applyBorder="1" applyAlignment="1">
      <alignment vertical="center"/>
    </xf>
    <xf numFmtId="38" fontId="8" fillId="0" borderId="0" xfId="40" applyNumberFormat="1" applyFont="1" applyFill="1" applyBorder="1" applyAlignment="1">
      <alignment horizontal="right" vertical="center"/>
    </xf>
    <xf numFmtId="9" fontId="8" fillId="0" borderId="0" xfId="44" applyFont="1" applyFill="1" applyBorder="1" applyAlignment="1">
      <alignment horizontal="right" vertical="center"/>
    </xf>
    <xf numFmtId="165" fontId="10" fillId="0" borderId="0" xfId="28" applyNumberFormat="1" applyFont="1" applyFill="1" applyBorder="1" applyAlignment="1">
      <alignment horizontal="right" vertical="center" wrapText="1"/>
    </xf>
    <xf numFmtId="165" fontId="10" fillId="0" borderId="0" xfId="28" applyNumberFormat="1" applyFont="1" applyFill="1" applyAlignment="1">
      <alignment vertical="center" wrapText="1"/>
    </xf>
    <xf numFmtId="165" fontId="10" fillId="0" borderId="1" xfId="28" applyNumberFormat="1" applyFont="1" applyFill="1" applyBorder="1" applyAlignment="1">
      <alignment vertical="center" wrapText="1"/>
    </xf>
    <xf numFmtId="165" fontId="10" fillId="0" borderId="0" xfId="28" applyNumberFormat="1" applyFont="1" applyFill="1" applyBorder="1" applyAlignment="1">
      <alignment vertical="center" wrapText="1"/>
    </xf>
    <xf numFmtId="165" fontId="10" fillId="0" borderId="0" xfId="28" applyNumberFormat="1" applyFont="1" applyFill="1" applyAlignment="1">
      <alignment horizontal="right" vertical="center" wrapText="1"/>
    </xf>
    <xf numFmtId="165" fontId="10" fillId="0" borderId="2" xfId="28" applyNumberFormat="1" applyFont="1" applyFill="1" applyBorder="1" applyAlignment="1">
      <alignment vertical="center" wrapText="1"/>
    </xf>
    <xf numFmtId="0" fontId="6" fillId="0" borderId="0" xfId="39" applyFont="1" applyFill="1" applyAlignment="1">
      <alignment vertical="center"/>
    </xf>
    <xf numFmtId="165" fontId="10" fillId="33" borderId="0" xfId="28" applyNumberFormat="1" applyFont="1" applyFill="1" applyBorder="1" applyAlignment="1">
      <alignment horizontal="right" vertical="center" wrapText="1"/>
    </xf>
    <xf numFmtId="165" fontId="10" fillId="33" borderId="0" xfId="40" applyNumberFormat="1" applyFont="1" applyFill="1" applyAlignment="1">
      <alignment horizontal="right" vertical="center"/>
    </xf>
    <xf numFmtId="165" fontId="8" fillId="33" borderId="0" xfId="40" applyNumberFormat="1" applyFont="1" applyFill="1" applyBorder="1" applyAlignment="1">
      <alignment horizontal="right" vertical="center"/>
    </xf>
    <xf numFmtId="165" fontId="8" fillId="33" borderId="0" xfId="40" applyNumberFormat="1" applyFont="1" applyFill="1" applyAlignment="1">
      <alignment horizontal="right" vertical="center"/>
    </xf>
    <xf numFmtId="165" fontId="8" fillId="33" borderId="0" xfId="28" applyNumberFormat="1" applyFont="1" applyFill="1" applyAlignment="1">
      <alignment horizontal="right" vertical="center"/>
    </xf>
    <xf numFmtId="165" fontId="8" fillId="33" borderId="0" xfId="39" applyNumberFormat="1" applyFont="1" applyFill="1" applyBorder="1" applyAlignment="1">
      <alignment horizontal="right" vertical="center"/>
    </xf>
    <xf numFmtId="165" fontId="8" fillId="33" borderId="1" xfId="39" applyNumberFormat="1" applyFont="1" applyFill="1" applyBorder="1" applyAlignment="1">
      <alignment horizontal="right" vertical="center"/>
    </xf>
    <xf numFmtId="165" fontId="8" fillId="33" borderId="0" xfId="28" applyNumberFormat="1" applyFont="1" applyFill="1" applyBorder="1" applyAlignment="1">
      <alignment horizontal="right" vertical="center"/>
    </xf>
    <xf numFmtId="165" fontId="8" fillId="33" borderId="1" xfId="40" applyNumberFormat="1" applyFont="1" applyFill="1" applyBorder="1" applyAlignment="1">
      <alignment horizontal="right" vertical="center"/>
    </xf>
    <xf numFmtId="165" fontId="8" fillId="33" borderId="0" xfId="39" applyNumberFormat="1" applyFont="1" applyFill="1" applyBorder="1" applyAlignment="1">
      <alignment vertical="center"/>
    </xf>
    <xf numFmtId="165" fontId="8" fillId="33" borderId="2" xfId="40" applyNumberFormat="1" applyFont="1" applyFill="1" applyBorder="1" applyAlignment="1">
      <alignment horizontal="right" vertical="center"/>
    </xf>
    <xf numFmtId="165" fontId="8" fillId="33" borderId="3" xfId="39" applyNumberFormat="1" applyFont="1" applyFill="1" applyBorder="1" applyAlignment="1">
      <alignment horizontal="right" vertical="center"/>
    </xf>
    <xf numFmtId="165" fontId="8" fillId="33" borderId="3" xfId="39" applyNumberFormat="1" applyFont="1" applyFill="1" applyBorder="1" applyAlignment="1">
      <alignment vertical="center"/>
    </xf>
    <xf numFmtId="165" fontId="7" fillId="33" borderId="0" xfId="40" applyNumberFormat="1" applyFont="1" applyFill="1" applyBorder="1" applyAlignment="1">
      <alignment horizontal="right" vertical="center" wrapText="1"/>
    </xf>
    <xf numFmtId="165" fontId="8" fillId="33" borderId="2" xfId="39" applyNumberFormat="1" applyFont="1" applyFill="1" applyBorder="1" applyAlignment="1">
      <alignment horizontal="right" vertical="center"/>
    </xf>
    <xf numFmtId="167" fontId="8" fillId="33" borderId="0" xfId="28" applyNumberFormat="1" applyFont="1" applyFill="1" applyAlignment="1">
      <alignment horizontal="right" vertical="center"/>
    </xf>
    <xf numFmtId="165" fontId="8" fillId="33" borderId="0" xfId="40" applyNumberFormat="1" applyFont="1" applyFill="1" applyAlignment="1">
      <alignment vertical="center"/>
    </xf>
    <xf numFmtId="170" fontId="8" fillId="33" borderId="15" xfId="40" applyNumberFormat="1" applyFont="1" applyFill="1" applyBorder="1" applyAlignment="1">
      <alignment horizontal="right" vertical="center"/>
    </xf>
    <xf numFmtId="9" fontId="8" fillId="33" borderId="0" xfId="44" applyFont="1" applyFill="1" applyBorder="1" applyAlignment="1">
      <alignment horizontal="right" vertical="center"/>
    </xf>
    <xf numFmtId="0" fontId="11" fillId="33" borderId="0" xfId="39" applyFont="1" applyFill="1" applyAlignment="1">
      <alignment vertical="center" wrapText="1"/>
    </xf>
    <xf numFmtId="165" fontId="10" fillId="33" borderId="0" xfId="28" applyNumberFormat="1" applyFont="1" applyFill="1" applyAlignment="1">
      <alignment vertical="center" wrapText="1"/>
    </xf>
    <xf numFmtId="165" fontId="10" fillId="33" borderId="1" xfId="39" applyNumberFormat="1" applyFont="1" applyFill="1" applyBorder="1" applyAlignment="1">
      <alignment vertical="center" wrapText="1"/>
    </xf>
    <xf numFmtId="165" fontId="10" fillId="33" borderId="0" xfId="28" applyNumberFormat="1" applyFont="1" applyFill="1" applyAlignment="1">
      <alignment horizontal="right" vertical="center" wrapText="1"/>
    </xf>
    <xf numFmtId="165" fontId="10" fillId="33" borderId="0" xfId="28" applyNumberFormat="1" applyFont="1" applyFill="1" applyBorder="1" applyAlignment="1">
      <alignment vertical="center" wrapText="1"/>
    </xf>
    <xf numFmtId="165" fontId="10" fillId="33" borderId="1" xfId="28" applyNumberFormat="1" applyFont="1" applyFill="1" applyBorder="1" applyAlignment="1">
      <alignment vertical="center" wrapText="1"/>
    </xf>
    <xf numFmtId="167" fontId="10" fillId="33" borderId="1" xfId="28" applyNumberFormat="1" applyFont="1" applyFill="1" applyBorder="1" applyAlignment="1">
      <alignment horizontal="right" vertical="center" wrapText="1"/>
    </xf>
    <xf numFmtId="165" fontId="10" fillId="33" borderId="2" xfId="28" applyNumberFormat="1" applyFont="1" applyFill="1" applyBorder="1" applyAlignment="1">
      <alignment vertical="center" wrapText="1"/>
    </xf>
    <xf numFmtId="168" fontId="10" fillId="33" borderId="1" xfId="28" applyNumberFormat="1" applyFont="1" applyFill="1" applyBorder="1" applyAlignment="1">
      <alignment horizontal="right" vertical="center" wrapText="1"/>
    </xf>
    <xf numFmtId="167" fontId="8" fillId="0" borderId="0" xfId="28" applyNumberFormat="1" applyFont="1" applyFill="1" applyAlignment="1">
      <alignment horizontal="right" vertical="center"/>
    </xf>
    <xf numFmtId="0" fontId="9" fillId="0" borderId="0" xfId="40" applyFont="1" applyAlignment="1">
      <alignment vertical="center"/>
    </xf>
    <xf numFmtId="0" fontId="9" fillId="0" borderId="1" xfId="40" applyFont="1" applyBorder="1" applyAlignment="1">
      <alignment vertical="center"/>
    </xf>
    <xf numFmtId="0" fontId="8" fillId="0" borderId="0" xfId="40" applyFont="1" applyAlignment="1">
      <alignment vertical="center"/>
    </xf>
    <xf numFmtId="169" fontId="8" fillId="0" borderId="0" xfId="40" applyNumberFormat="1" applyFont="1" applyAlignment="1">
      <alignment horizontal="center" vertical="center"/>
    </xf>
    <xf numFmtId="165" fontId="8" fillId="0" borderId="0" xfId="40" applyNumberFormat="1" applyFont="1" applyAlignment="1">
      <alignment horizontal="right" vertical="center"/>
    </xf>
    <xf numFmtId="165" fontId="7" fillId="0" borderId="0" xfId="40" applyNumberFormat="1" applyFont="1" applyAlignment="1">
      <alignment horizontal="right" vertical="center"/>
    </xf>
    <xf numFmtId="165" fontId="7" fillId="0" borderId="0" xfId="40" quotePrefix="1" applyNumberFormat="1" applyFont="1" applyAlignment="1">
      <alignment horizontal="right" vertical="center"/>
    </xf>
    <xf numFmtId="0" fontId="8" fillId="0" borderId="0" xfId="40" applyFont="1" applyAlignment="1">
      <alignment horizontal="center" vertical="center" wrapText="1"/>
    </xf>
    <xf numFmtId="165" fontId="7" fillId="0" borderId="1" xfId="40" applyNumberFormat="1" applyFont="1" applyBorder="1" applyAlignment="1">
      <alignment horizontal="right" vertical="center"/>
    </xf>
    <xf numFmtId="165" fontId="8" fillId="33" borderId="0" xfId="39" applyNumberFormat="1" applyFont="1" applyFill="1" applyAlignment="1">
      <alignment horizontal="right" vertical="center"/>
    </xf>
    <xf numFmtId="169" fontId="8" fillId="0" borderId="0" xfId="39" applyNumberFormat="1" applyFont="1" applyAlignment="1">
      <alignment horizontal="center" vertical="center"/>
    </xf>
    <xf numFmtId="165" fontId="8" fillId="0" borderId="0" xfId="39" applyNumberFormat="1" applyFont="1" applyAlignment="1">
      <alignment horizontal="right" vertical="center"/>
    </xf>
    <xf numFmtId="165" fontId="8" fillId="0" borderId="0" xfId="39" applyNumberFormat="1" applyFont="1" applyAlignment="1">
      <alignment horizontal="center" vertical="center"/>
    </xf>
    <xf numFmtId="0" fontId="7" fillId="0" borderId="0" xfId="40" applyFont="1" applyAlignment="1">
      <alignment vertical="center"/>
    </xf>
    <xf numFmtId="38" fontId="8" fillId="0" borderId="0" xfId="39" applyNumberFormat="1" applyFont="1" applyAlignment="1">
      <alignment horizontal="center" vertical="center"/>
    </xf>
    <xf numFmtId="165" fontId="8" fillId="0" borderId="0" xfId="40" applyNumberFormat="1" applyFont="1" applyAlignment="1">
      <alignment vertical="center"/>
    </xf>
    <xf numFmtId="166" fontId="8" fillId="0" borderId="0" xfId="40" applyNumberFormat="1" applyFont="1" applyAlignment="1">
      <alignment vertical="center"/>
    </xf>
    <xf numFmtId="170" fontId="8" fillId="33" borderId="0" xfId="40" applyNumberFormat="1" applyFont="1" applyFill="1" applyAlignment="1">
      <alignment horizontal="center" vertical="center"/>
    </xf>
    <xf numFmtId="170" fontId="8" fillId="0" borderId="0" xfId="40" applyNumberFormat="1" applyFont="1" applyAlignment="1">
      <alignment vertical="center"/>
    </xf>
    <xf numFmtId="170" fontId="8" fillId="33" borderId="0" xfId="40" applyNumberFormat="1" applyFont="1" applyFill="1" applyAlignment="1">
      <alignment horizontal="right" vertical="center"/>
    </xf>
    <xf numFmtId="169" fontId="7" fillId="0" borderId="0" xfId="39" applyNumberFormat="1" applyFont="1" applyAlignment="1">
      <alignment horizontal="center" vertical="center"/>
    </xf>
    <xf numFmtId="171" fontId="7" fillId="0" borderId="0" xfId="39" applyNumberFormat="1" applyFont="1" applyAlignment="1">
      <alignment horizontal="center" vertical="center"/>
    </xf>
    <xf numFmtId="171" fontId="9" fillId="0" borderId="0" xfId="39" applyNumberFormat="1" applyFont="1" applyAlignment="1">
      <alignment horizontal="center" vertical="center"/>
    </xf>
    <xf numFmtId="171" fontId="9" fillId="0" borderId="0" xfId="39" applyNumberFormat="1" applyFont="1" applyAlignment="1">
      <alignment horizontal="right" vertical="center"/>
    </xf>
    <xf numFmtId="165" fontId="8" fillId="33" borderId="1" xfId="39" applyNumberFormat="1" applyFont="1" applyFill="1" applyBorder="1" applyAlignment="1">
      <alignment horizontal="right" vertical="center"/>
    </xf>
    <xf numFmtId="165" fontId="10" fillId="0" borderId="0" xfId="40" applyNumberFormat="1" applyFont="1" applyAlignment="1">
      <alignment vertical="center"/>
    </xf>
    <xf numFmtId="165" fontId="11" fillId="0" borderId="4" xfId="40" applyNumberFormat="1" applyFont="1" applyBorder="1" applyAlignment="1">
      <alignment vertical="center"/>
    </xf>
    <xf numFmtId="165" fontId="10" fillId="0" borderId="0" xfId="40" applyNumberFormat="1" applyFont="1" applyAlignment="1">
      <alignment horizontal="left" vertical="center"/>
    </xf>
    <xf numFmtId="165" fontId="10" fillId="0" borderId="0" xfId="40" applyNumberFormat="1" applyFont="1" applyAlignment="1">
      <alignment horizontal="right" vertical="center"/>
    </xf>
    <xf numFmtId="165" fontId="11" fillId="0" borderId="0" xfId="40" applyNumberFormat="1" applyFont="1" applyAlignment="1">
      <alignment horizontal="right" vertical="center"/>
    </xf>
    <xf numFmtId="165" fontId="11" fillId="0" borderId="0" xfId="39" applyNumberFormat="1" applyFont="1" applyAlignment="1">
      <alignment horizontal="right" vertical="center"/>
    </xf>
    <xf numFmtId="165" fontId="11" fillId="0" borderId="1" xfId="40" applyNumberFormat="1" applyFont="1" applyBorder="1" applyAlignment="1">
      <alignment horizontal="right" vertical="center"/>
    </xf>
    <xf numFmtId="165" fontId="10" fillId="0" borderId="0" xfId="40" applyNumberFormat="1" applyFont="1" applyAlignment="1">
      <alignment horizontal="right" vertical="center" wrapText="1"/>
    </xf>
    <xf numFmtId="165" fontId="11" fillId="0" borderId="0" xfId="40" applyNumberFormat="1" applyFont="1" applyAlignment="1">
      <alignment vertical="center"/>
    </xf>
    <xf numFmtId="165" fontId="10" fillId="33" borderId="0" xfId="40" applyNumberFormat="1" applyFont="1" applyFill="1" applyAlignment="1">
      <alignment horizontal="right" vertical="center" wrapText="1"/>
    </xf>
    <xf numFmtId="165" fontId="8" fillId="0" borderId="0" xfId="40" applyNumberFormat="1" applyFont="1" applyAlignment="1">
      <alignment horizontal="right" vertical="center" wrapText="1"/>
    </xf>
    <xf numFmtId="165" fontId="8" fillId="0" borderId="1" xfId="40" applyNumberFormat="1" applyFont="1" applyBorder="1" applyAlignment="1">
      <alignment horizontal="right" vertical="center"/>
    </xf>
    <xf numFmtId="0" fontId="8" fillId="0" borderId="1" xfId="40" applyFont="1" applyBorder="1" applyAlignment="1">
      <alignment vertical="center"/>
    </xf>
    <xf numFmtId="0" fontId="10" fillId="0" borderId="0" xfId="40" applyFont="1" applyAlignment="1">
      <alignment vertical="center"/>
    </xf>
    <xf numFmtId="165" fontId="11" fillId="0" borderId="0" xfId="40" quotePrefix="1" applyNumberFormat="1" applyFont="1" applyAlignment="1">
      <alignment horizontal="right" vertical="center"/>
    </xf>
    <xf numFmtId="0" fontId="10" fillId="0" borderId="0" xfId="39" applyFont="1" applyAlignment="1">
      <alignment vertical="center"/>
    </xf>
    <xf numFmtId="0" fontId="11" fillId="0" borderId="0" xfId="39" applyFont="1" applyAlignment="1">
      <alignment vertical="center" wrapText="1"/>
    </xf>
    <xf numFmtId="0" fontId="10" fillId="0" borderId="0" xfId="39" applyFont="1" applyAlignment="1">
      <alignment horizontal="center" vertical="center" wrapText="1"/>
    </xf>
    <xf numFmtId="0" fontId="10" fillId="0" borderId="0" xfId="40" applyFont="1" applyAlignment="1">
      <alignment horizontal="center" vertical="center" wrapText="1"/>
    </xf>
    <xf numFmtId="165" fontId="11" fillId="33" borderId="0" xfId="40" applyNumberFormat="1" applyFont="1" applyFill="1" applyAlignment="1">
      <alignment horizontal="right" vertical="center"/>
    </xf>
    <xf numFmtId="0" fontId="10" fillId="0" borderId="0" xfId="39" applyFont="1" applyAlignment="1">
      <alignment vertical="center" wrapText="1"/>
    </xf>
    <xf numFmtId="0" fontId="11" fillId="0" borderId="0" xfId="40" applyFont="1" applyAlignment="1">
      <alignment vertical="center" wrapText="1"/>
    </xf>
    <xf numFmtId="165" fontId="10" fillId="0" borderId="0" xfId="39" applyNumberFormat="1" applyFont="1" applyAlignment="1">
      <alignment vertical="center" wrapText="1"/>
    </xf>
    <xf numFmtId="165" fontId="11" fillId="0" borderId="0" xfId="40" applyNumberFormat="1" applyFont="1" applyAlignment="1">
      <alignment vertical="center" wrapText="1"/>
    </xf>
    <xf numFmtId="165" fontId="11" fillId="0" borderId="1" xfId="39" applyNumberFormat="1" applyFont="1" applyBorder="1" applyAlignment="1">
      <alignment horizontal="right" vertical="center"/>
    </xf>
    <xf numFmtId="0" fontId="7" fillId="0" borderId="1" xfId="40" applyFont="1" applyBorder="1" applyAlignment="1">
      <alignment vertical="center"/>
    </xf>
    <xf numFmtId="165" fontId="10" fillId="33" borderId="3" xfId="40" applyNumberFormat="1" applyFont="1" applyFill="1" applyBorder="1" applyAlignment="1">
      <alignment horizontal="right" vertical="center" wrapText="1"/>
    </xf>
    <xf numFmtId="165" fontId="10" fillId="0" borderId="0" xfId="39" applyNumberFormat="1" applyFont="1" applyAlignment="1">
      <alignment horizontal="right" vertical="center"/>
    </xf>
    <xf numFmtId="0" fontId="10" fillId="0" borderId="1" xfId="39" applyFont="1" applyBorder="1" applyAlignment="1">
      <alignment vertical="center"/>
    </xf>
    <xf numFmtId="165" fontId="10" fillId="0" borderId="1" xfId="39" applyNumberFormat="1" applyFont="1" applyBorder="1" applyAlignment="1">
      <alignment horizontal="right" vertical="center"/>
    </xf>
    <xf numFmtId="165" fontId="10" fillId="33" borderId="3" xfId="28" applyNumberFormat="1" applyFont="1" applyFill="1" applyBorder="1" applyAlignment="1">
      <alignment vertical="center" wrapText="1"/>
    </xf>
    <xf numFmtId="165" fontId="10" fillId="0" borderId="3" xfId="28" applyNumberFormat="1" applyFont="1" applyFill="1" applyBorder="1" applyAlignment="1">
      <alignment vertical="center" wrapText="1"/>
    </xf>
    <xf numFmtId="165" fontId="10" fillId="0" borderId="0" xfId="40" applyNumberFormat="1" applyFont="1" applyFill="1" applyAlignment="1">
      <alignment horizontal="right" vertical="center"/>
    </xf>
    <xf numFmtId="0" fontId="11" fillId="0" borderId="0" xfId="39" applyFont="1" applyFill="1" applyAlignment="1">
      <alignment vertical="center" wrapText="1"/>
    </xf>
    <xf numFmtId="165" fontId="10" fillId="0" borderId="0" xfId="39" applyNumberFormat="1" applyFont="1" applyBorder="1" applyAlignment="1">
      <alignment vertical="center" wrapText="1"/>
    </xf>
    <xf numFmtId="165" fontId="10" fillId="0" borderId="0" xfId="39" applyNumberFormat="1" applyFont="1" applyFill="1" applyBorder="1" applyAlignment="1">
      <alignment vertical="center" wrapText="1"/>
    </xf>
    <xf numFmtId="169" fontId="6" fillId="0" borderId="0" xfId="40" applyNumberFormat="1" applyFont="1" applyAlignment="1">
      <alignment horizontal="center" vertical="center"/>
    </xf>
    <xf numFmtId="165" fontId="6" fillId="0" borderId="0" xfId="40" applyNumberFormat="1" applyFont="1" applyAlignment="1">
      <alignment horizontal="right" vertical="center"/>
    </xf>
    <xf numFmtId="0" fontId="6" fillId="0" borderId="0" xfId="40" applyFont="1" applyAlignment="1">
      <alignment vertical="center"/>
    </xf>
    <xf numFmtId="169" fontId="6" fillId="0" borderId="1" xfId="40" applyNumberFormat="1" applyFont="1" applyBorder="1" applyAlignment="1">
      <alignment horizontal="center" vertical="center"/>
    </xf>
    <xf numFmtId="165" fontId="6" fillId="0" borderId="1" xfId="40" applyNumberFormat="1" applyFont="1" applyBorder="1" applyAlignment="1">
      <alignment horizontal="right" vertical="center"/>
    </xf>
    <xf numFmtId="165" fontId="6" fillId="0" borderId="0" xfId="39" applyNumberFormat="1" applyFont="1" applyAlignment="1">
      <alignment horizontal="right" vertical="center"/>
    </xf>
    <xf numFmtId="165" fontId="6" fillId="0" borderId="1" xfId="39" applyNumberFormat="1" applyFont="1" applyBorder="1" applyAlignment="1">
      <alignment horizontal="right" vertical="center"/>
    </xf>
    <xf numFmtId="0" fontId="6" fillId="0" borderId="0" xfId="39" applyFont="1" applyAlignment="1">
      <alignment vertical="center"/>
    </xf>
    <xf numFmtId="166" fontId="6" fillId="0" borderId="0" xfId="40" applyNumberFormat="1" applyFont="1" applyAlignment="1">
      <alignment vertical="center"/>
    </xf>
    <xf numFmtId="37" fontId="6" fillId="0" borderId="1" xfId="40" applyNumberFormat="1" applyFont="1" applyBorder="1" applyAlignment="1">
      <alignment horizontal="center" vertical="center"/>
    </xf>
    <xf numFmtId="171" fontId="6" fillId="0" borderId="0" xfId="39" applyNumberFormat="1" applyFont="1" applyAlignment="1">
      <alignment horizontal="right" vertical="center"/>
    </xf>
    <xf numFmtId="172" fontId="6" fillId="0" borderId="0" xfId="40" applyNumberFormat="1" applyFont="1" applyAlignment="1">
      <alignment horizontal="right" vertical="center"/>
    </xf>
    <xf numFmtId="169" fontId="8" fillId="0" borderId="0" xfId="39" applyNumberFormat="1" applyFont="1" applyFill="1" applyAlignment="1">
      <alignment horizontal="center" vertical="center"/>
    </xf>
    <xf numFmtId="0" fontId="6" fillId="0" borderId="1" xfId="39" applyFont="1" applyBorder="1" applyAlignment="1">
      <alignment vertical="center"/>
    </xf>
    <xf numFmtId="165" fontId="6" fillId="0" borderId="1" xfId="39" applyNumberFormat="1" applyFont="1" applyBorder="1" applyAlignment="1">
      <alignment vertical="center" wrapText="1"/>
    </xf>
    <xf numFmtId="0" fontId="9" fillId="0" borderId="1" xfId="39" applyFont="1" applyBorder="1" applyAlignment="1">
      <alignment vertical="center" wrapText="1"/>
    </xf>
    <xf numFmtId="0" fontId="9" fillId="0" borderId="0" xfId="39" applyFont="1" applyAlignment="1">
      <alignment vertical="center" wrapText="1"/>
    </xf>
    <xf numFmtId="0" fontId="11" fillId="0" borderId="0" xfId="40" applyFont="1" applyFill="1" applyAlignment="1">
      <alignment vertical="center" wrapText="1"/>
    </xf>
    <xf numFmtId="165" fontId="11" fillId="0" borderId="0" xfId="40" applyNumberFormat="1" applyFont="1" applyFill="1" applyAlignment="1">
      <alignment vertical="center" wrapText="1"/>
    </xf>
    <xf numFmtId="0" fontId="11" fillId="0" borderId="3" xfId="40" applyFont="1" applyFill="1" applyBorder="1" applyAlignment="1">
      <alignment vertical="center" wrapText="1"/>
    </xf>
    <xf numFmtId="165" fontId="11" fillId="0" borderId="3" xfId="40" applyNumberFormat="1" applyFont="1" applyFill="1" applyBorder="1" applyAlignment="1">
      <alignment vertical="center" wrapText="1"/>
    </xf>
    <xf numFmtId="0" fontId="6" fillId="0" borderId="1" xfId="39" applyFont="1" applyFill="1" applyBorder="1" applyAlignment="1">
      <alignment vertical="center"/>
    </xf>
    <xf numFmtId="0" fontId="10" fillId="0" borderId="0" xfId="39" applyFont="1" applyFill="1" applyAlignment="1">
      <alignment vertical="center"/>
    </xf>
    <xf numFmtId="0" fontId="10" fillId="0" borderId="0" xfId="40" applyFont="1" applyFill="1" applyAlignment="1">
      <alignment vertical="center"/>
    </xf>
    <xf numFmtId="0" fontId="10" fillId="0" borderId="0" xfId="40" applyFont="1" applyFill="1" applyAlignment="1">
      <alignment horizontal="center" vertical="center" wrapText="1"/>
    </xf>
    <xf numFmtId="0" fontId="10" fillId="0" borderId="0" xfId="39" applyFont="1" applyFill="1" applyAlignment="1">
      <alignment vertical="center" wrapText="1"/>
    </xf>
    <xf numFmtId="0" fontId="9" fillId="0" borderId="1" xfId="39" applyFont="1" applyFill="1" applyBorder="1" applyAlignment="1">
      <alignment vertical="center" wrapText="1"/>
    </xf>
    <xf numFmtId="0" fontId="10" fillId="0" borderId="1" xfId="39" applyFont="1" applyFill="1" applyBorder="1" applyAlignment="1">
      <alignment vertical="center"/>
    </xf>
    <xf numFmtId="0" fontId="10" fillId="0" borderId="0" xfId="39" applyFont="1" applyFill="1" applyAlignment="1">
      <alignment horizontal="center" vertical="center" wrapText="1"/>
    </xf>
    <xf numFmtId="169" fontId="6" fillId="0" borderId="0" xfId="40" applyNumberFormat="1" applyFont="1" applyFill="1" applyAlignment="1">
      <alignment horizontal="center" vertical="center"/>
    </xf>
    <xf numFmtId="165" fontId="6" fillId="0" borderId="0" xfId="40" applyNumberFormat="1" applyFont="1" applyFill="1" applyAlignment="1">
      <alignment horizontal="center" vertical="center"/>
    </xf>
    <xf numFmtId="169" fontId="6" fillId="0" borderId="1" xfId="40" applyNumberFormat="1" applyFont="1" applyFill="1" applyBorder="1" applyAlignment="1">
      <alignment horizontal="center" vertical="center"/>
    </xf>
    <xf numFmtId="165" fontId="6" fillId="0" borderId="1" xfId="40" applyNumberFormat="1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0" fontId="7" fillId="0" borderId="3" xfId="40" applyFont="1" applyFill="1" applyBorder="1" applyAlignment="1">
      <alignment horizontal="center" vertical="center" wrapText="1"/>
    </xf>
    <xf numFmtId="0" fontId="8" fillId="0" borderId="0" xfId="40" applyFont="1" applyFill="1" applyAlignment="1">
      <alignment horizontal="center" vertical="center" wrapText="1"/>
    </xf>
    <xf numFmtId="169" fontId="8" fillId="0" borderId="0" xfId="40" applyNumberFormat="1" applyFont="1" applyFill="1" applyAlignment="1">
      <alignment horizontal="center" vertical="center"/>
    </xf>
    <xf numFmtId="0" fontId="7" fillId="0" borderId="0" xfId="40" applyFont="1" applyFill="1" applyAlignment="1">
      <alignment vertical="center"/>
    </xf>
    <xf numFmtId="38" fontId="8" fillId="0" borderId="0" xfId="39" applyNumberFormat="1" applyFont="1" applyFill="1" applyAlignment="1">
      <alignment horizontal="center" vertical="center"/>
    </xf>
    <xf numFmtId="166" fontId="8" fillId="0" borderId="0" xfId="40" applyNumberFormat="1" applyFont="1" applyFill="1" applyAlignment="1">
      <alignment vertical="center"/>
    </xf>
    <xf numFmtId="37" fontId="6" fillId="0" borderId="1" xfId="40" applyNumberFormat="1" applyFont="1" applyFill="1" applyBorder="1" applyAlignment="1">
      <alignment vertical="center"/>
    </xf>
    <xf numFmtId="37" fontId="6" fillId="0" borderId="1" xfId="40" applyNumberFormat="1" applyFont="1" applyFill="1" applyBorder="1" applyAlignment="1">
      <alignment horizontal="center" vertical="center"/>
    </xf>
    <xf numFmtId="166" fontId="8" fillId="0" borderId="0" xfId="40" applyNumberFormat="1" applyFont="1" applyFill="1" applyAlignment="1">
      <alignment horizontal="left" vertical="center"/>
    </xf>
    <xf numFmtId="0" fontId="8" fillId="0" borderId="0" xfId="39" applyFont="1" applyFill="1" applyAlignment="1">
      <alignment horizontal="left" vertical="center" indent="1"/>
    </xf>
    <xf numFmtId="166" fontId="8" fillId="0" borderId="0" xfId="40" applyNumberFormat="1" applyFont="1" applyFill="1" applyAlignment="1">
      <alignment horizontal="left" vertical="center" indent="1"/>
    </xf>
    <xf numFmtId="170" fontId="8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169" fontId="7" fillId="0" borderId="0" xfId="39" applyNumberFormat="1" applyFont="1" applyFill="1" applyAlignment="1">
      <alignment horizontal="center" vertical="center"/>
    </xf>
    <xf numFmtId="166" fontId="7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horizontal="left" vertical="center"/>
    </xf>
    <xf numFmtId="171" fontId="7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9" fontId="6" fillId="0" borderId="0" xfId="39" applyNumberFormat="1" applyFont="1" applyFill="1" applyAlignment="1">
      <alignment horizontal="center" vertical="center"/>
    </xf>
    <xf numFmtId="171" fontId="9" fillId="0" borderId="0" xfId="39" applyNumberFormat="1" applyFont="1" applyFill="1" applyAlignment="1">
      <alignment horizontal="center" vertical="center"/>
    </xf>
    <xf numFmtId="165" fontId="10" fillId="33" borderId="2" xfId="40" applyNumberFormat="1" applyFont="1" applyFill="1" applyBorder="1" applyAlignment="1">
      <alignment horizontal="right" vertical="center" wrapText="1"/>
    </xf>
    <xf numFmtId="0" fontId="9" fillId="0" borderId="0" xfId="39" applyFont="1" applyFill="1" applyAlignment="1">
      <alignment vertical="center"/>
    </xf>
    <xf numFmtId="0" fontId="9" fillId="0" borderId="1" xfId="39" applyFont="1" applyFill="1" applyBorder="1" applyAlignment="1">
      <alignment vertical="center"/>
    </xf>
    <xf numFmtId="0" fontId="11" fillId="0" borderId="0" xfId="40" applyFont="1" applyFill="1" applyAlignment="1">
      <alignment vertical="center"/>
    </xf>
    <xf numFmtId="0" fontId="11" fillId="0" borderId="0" xfId="39" applyFont="1" applyFill="1" applyAlignment="1">
      <alignment vertical="center"/>
    </xf>
    <xf numFmtId="0" fontId="11" fillId="0" borderId="0" xfId="39" applyFont="1" applyFill="1" applyAlignment="1">
      <alignment horizontal="center" vertical="center"/>
    </xf>
    <xf numFmtId="0" fontId="11" fillId="0" borderId="3" xfId="39" applyFont="1" applyFill="1" applyBorder="1" applyAlignment="1">
      <alignment horizontal="center" vertical="center" wrapText="1"/>
    </xf>
    <xf numFmtId="166" fontId="11" fillId="0" borderId="0" xfId="40" applyNumberFormat="1" applyFont="1" applyFill="1" applyAlignment="1">
      <alignment vertical="center"/>
    </xf>
    <xf numFmtId="166" fontId="10" fillId="0" borderId="0" xfId="40" applyNumberFormat="1" applyFont="1" applyFill="1" applyAlignment="1">
      <alignment vertical="center"/>
    </xf>
    <xf numFmtId="38" fontId="10" fillId="0" borderId="0" xfId="39" applyNumberFormat="1" applyFont="1" applyFill="1" applyAlignment="1">
      <alignment horizontal="center" vertical="center"/>
    </xf>
    <xf numFmtId="38" fontId="10" fillId="0" borderId="0" xfId="39" applyNumberFormat="1" applyFont="1" applyFill="1" applyAlignment="1">
      <alignment horizontal="center" vertical="center" wrapText="1"/>
    </xf>
    <xf numFmtId="0" fontId="10" fillId="0" borderId="0" xfId="39" applyFont="1" applyFill="1" applyAlignment="1">
      <alignment horizontal="center" vertical="center"/>
    </xf>
    <xf numFmtId="38" fontId="10" fillId="0" borderId="0" xfId="40" applyNumberFormat="1" applyFont="1" applyFill="1" applyAlignment="1">
      <alignment vertical="center"/>
    </xf>
    <xf numFmtId="0" fontId="6" fillId="0" borderId="1" xfId="39" applyFont="1" applyFill="1" applyBorder="1" applyAlignment="1">
      <alignment vertical="center" wrapText="1"/>
    </xf>
    <xf numFmtId="0" fontId="6" fillId="0" borderId="1" xfId="39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vertical="center"/>
    </xf>
    <xf numFmtId="0" fontId="10" fillId="0" borderId="0" xfId="40" applyFont="1" applyFill="1" applyAlignment="1">
      <alignment vertical="center" wrapText="1"/>
    </xf>
    <xf numFmtId="38" fontId="10" fillId="0" borderId="0" xfId="40" applyNumberFormat="1" applyFont="1" applyFill="1" applyAlignment="1">
      <alignment horizontal="center" vertical="center" wrapText="1"/>
    </xf>
    <xf numFmtId="38" fontId="6" fillId="0" borderId="3" xfId="40" applyNumberFormat="1" applyFont="1" applyFill="1" applyBorder="1" applyAlignment="1">
      <alignment vertical="center"/>
    </xf>
    <xf numFmtId="0" fontId="10" fillId="0" borderId="3" xfId="39" applyFont="1" applyFill="1" applyBorder="1" applyAlignment="1">
      <alignment vertical="center"/>
    </xf>
    <xf numFmtId="38" fontId="10" fillId="0" borderId="3" xfId="40" applyNumberFormat="1" applyFont="1" applyFill="1" applyBorder="1" applyAlignment="1">
      <alignment horizontal="center" vertical="center" wrapText="1"/>
    </xf>
    <xf numFmtId="0" fontId="10" fillId="0" borderId="3" xfId="40" applyFont="1" applyFill="1" applyBorder="1" applyAlignment="1">
      <alignment vertical="center" wrapText="1"/>
    </xf>
    <xf numFmtId="166" fontId="11" fillId="0" borderId="0" xfId="40" applyNumberFormat="1" applyFont="1" applyFill="1" applyAlignment="1">
      <alignment horizontal="left" vertical="center"/>
    </xf>
    <xf numFmtId="0" fontId="11" fillId="0" borderId="0" xfId="40" applyFont="1" applyBorder="1" applyAlignment="1">
      <alignment vertical="center" wrapText="1"/>
    </xf>
    <xf numFmtId="0" fontId="11" fillId="0" borderId="0" xfId="39" applyFont="1" applyBorder="1" applyAlignment="1">
      <alignment vertical="center" wrapText="1"/>
    </xf>
    <xf numFmtId="165" fontId="11" fillId="0" borderId="1" xfId="40" applyNumberFormat="1" applyFont="1" applyBorder="1" applyAlignment="1">
      <alignment horizontal="center" vertical="center"/>
    </xf>
    <xf numFmtId="165" fontId="11" fillId="0" borderId="0" xfId="40" applyNumberFormat="1" applyFont="1" applyAlignment="1">
      <alignment horizontal="center" vertical="center"/>
    </xf>
    <xf numFmtId="165" fontId="6" fillId="0" borderId="0" xfId="40" applyNumberFormat="1" applyAlignment="1">
      <alignment horizontal="right" vertical="center"/>
    </xf>
    <xf numFmtId="0" fontId="6" fillId="0" borderId="0" xfId="40" applyAlignment="1">
      <alignment vertical="center"/>
    </xf>
    <xf numFmtId="165" fontId="6" fillId="0" borderId="1" xfId="40" applyNumberFormat="1" applyBorder="1" applyAlignment="1">
      <alignment horizontal="right" vertical="center"/>
    </xf>
    <xf numFmtId="165" fontId="11" fillId="0" borderId="0" xfId="40" applyNumberFormat="1" applyFont="1" applyAlignment="1">
      <alignment horizontal="left" vertical="center"/>
    </xf>
    <xf numFmtId="165" fontId="10" fillId="0" borderId="0" xfId="40" applyNumberFormat="1" applyFont="1" applyAlignment="1">
      <alignment horizontal="center" vertical="center" wrapText="1"/>
    </xf>
    <xf numFmtId="165" fontId="10" fillId="0" borderId="0" xfId="40" applyNumberFormat="1" applyFont="1" applyAlignment="1">
      <alignment vertical="center" wrapText="1"/>
    </xf>
    <xf numFmtId="165" fontId="11" fillId="0" borderId="0" xfId="40" applyNumberFormat="1" applyFont="1" applyAlignment="1">
      <alignment horizontal="left" vertical="center" wrapText="1"/>
    </xf>
    <xf numFmtId="165" fontId="10" fillId="0" borderId="3" xfId="40" applyNumberFormat="1" applyFont="1" applyBorder="1" applyAlignment="1">
      <alignment horizontal="right" vertical="center" wrapText="1"/>
    </xf>
    <xf numFmtId="165" fontId="10" fillId="0" borderId="1" xfId="40" applyNumberFormat="1" applyFont="1" applyBorder="1" applyAlignment="1">
      <alignment horizontal="right" vertical="center" wrapText="1"/>
    </xf>
    <xf numFmtId="165" fontId="10" fillId="33" borderId="1" xfId="40" applyNumberFormat="1" applyFont="1" applyFill="1" applyBorder="1" applyAlignment="1">
      <alignment horizontal="right" vertical="center" wrapText="1"/>
    </xf>
    <xf numFmtId="38" fontId="6" fillId="0" borderId="1" xfId="40" applyNumberFormat="1" applyBorder="1" applyAlignment="1">
      <alignment vertical="center"/>
    </xf>
    <xf numFmtId="0" fontId="6" fillId="0" borderId="1" xfId="40" applyBorder="1" applyAlignment="1">
      <alignment vertical="center"/>
    </xf>
    <xf numFmtId="165" fontId="7" fillId="0" borderId="0" xfId="40" applyNumberFormat="1" applyFont="1" applyAlignment="1">
      <alignment horizontal="left" vertical="center" wrapText="1"/>
    </xf>
    <xf numFmtId="165" fontId="10" fillId="0" borderId="0" xfId="40" applyNumberFormat="1" applyFont="1" applyAlignment="1">
      <alignment horizontal="center" vertical="center"/>
    </xf>
    <xf numFmtId="165" fontId="10" fillId="0" borderId="0" xfId="28" applyNumberFormat="1" applyFont="1" applyBorder="1" applyAlignment="1">
      <alignment horizontal="right" vertical="center" wrapText="1"/>
    </xf>
    <xf numFmtId="38" fontId="8" fillId="0" borderId="1" xfId="40" applyNumberFormat="1" applyFont="1" applyBorder="1" applyAlignment="1">
      <alignment vertical="center"/>
    </xf>
    <xf numFmtId="165" fontId="6" fillId="0" borderId="0" xfId="39" applyNumberFormat="1" applyFont="1" applyFill="1" applyAlignment="1">
      <alignment horizontal="right" vertical="center"/>
    </xf>
    <xf numFmtId="165" fontId="6" fillId="0" borderId="1" xfId="39" applyNumberFormat="1" applyFont="1" applyFill="1" applyBorder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165" fontId="11" fillId="0" borderId="0" xfId="40" quotePrefix="1" applyNumberFormat="1" applyFont="1" applyFill="1" applyAlignment="1">
      <alignment horizontal="right" vertical="center"/>
    </xf>
    <xf numFmtId="165" fontId="11" fillId="0" borderId="1" xfId="40" applyNumberFormat="1" applyFont="1" applyFill="1" applyBorder="1" applyAlignment="1">
      <alignment horizontal="right" vertical="center"/>
    </xf>
    <xf numFmtId="165" fontId="11" fillId="0" borderId="0" xfId="40" applyNumberFormat="1" applyFont="1" applyFill="1" applyAlignment="1">
      <alignment horizontal="right" vertical="center"/>
    </xf>
    <xf numFmtId="165" fontId="10" fillId="0" borderId="1" xfId="39" applyNumberFormat="1" applyFont="1" applyFill="1" applyBorder="1" applyAlignment="1">
      <alignment vertical="center" wrapText="1"/>
    </xf>
    <xf numFmtId="165" fontId="6" fillId="0" borderId="1" xfId="39" applyNumberFormat="1" applyFont="1" applyFill="1" applyBorder="1" applyAlignment="1">
      <alignment vertical="center" wrapText="1"/>
    </xf>
    <xf numFmtId="165" fontId="10" fillId="0" borderId="1" xfId="39" applyNumberFormat="1" applyFont="1" applyFill="1" applyBorder="1" applyAlignment="1">
      <alignment horizontal="right" vertical="center"/>
    </xf>
    <xf numFmtId="165" fontId="11" fillId="0" borderId="1" xfId="39" applyNumberFormat="1" applyFont="1" applyFill="1" applyBorder="1" applyAlignment="1">
      <alignment horizontal="right" vertical="center"/>
    </xf>
    <xf numFmtId="167" fontId="10" fillId="0" borderId="1" xfId="28" applyNumberFormat="1" applyFont="1" applyFill="1" applyBorder="1" applyAlignment="1">
      <alignment horizontal="right" vertical="center" wrapText="1"/>
    </xf>
    <xf numFmtId="168" fontId="10" fillId="0" borderId="1" xfId="28" applyNumberFormat="1" applyFont="1" applyFill="1" applyBorder="1" applyAlignment="1">
      <alignment horizontal="right" vertical="center" wrapText="1"/>
    </xf>
    <xf numFmtId="165" fontId="8" fillId="0" borderId="0" xfId="39" applyNumberFormat="1" applyFont="1" applyFill="1" applyAlignment="1">
      <alignment horizontal="right" vertical="center"/>
    </xf>
    <xf numFmtId="165" fontId="8" fillId="0" borderId="3" xfId="39" applyNumberFormat="1" applyFont="1" applyFill="1" applyBorder="1" applyAlignment="1">
      <alignment horizontal="right" vertical="center"/>
    </xf>
    <xf numFmtId="165" fontId="8" fillId="0" borderId="0" xfId="40" applyNumberFormat="1" applyFont="1" applyFill="1" applyAlignment="1">
      <alignment vertical="center"/>
    </xf>
    <xf numFmtId="170" fontId="8" fillId="0" borderId="0" xfId="40" applyNumberFormat="1" applyFont="1" applyFill="1" applyAlignment="1">
      <alignment horizontal="center" vertical="center"/>
    </xf>
    <xf numFmtId="170" fontId="8" fillId="0" borderId="15" xfId="40" applyNumberFormat="1" applyFont="1" applyFill="1" applyBorder="1" applyAlignment="1">
      <alignment horizontal="right" vertical="center"/>
    </xf>
    <xf numFmtId="170" fontId="8" fillId="0" borderId="0" xfId="40" applyNumberFormat="1" applyFont="1" applyFill="1" applyAlignment="1">
      <alignment horizontal="right" vertical="center"/>
    </xf>
    <xf numFmtId="172" fontId="6" fillId="0" borderId="0" xfId="40" applyNumberFormat="1" applyFont="1" applyFill="1" applyAlignment="1">
      <alignment horizontal="right" vertical="center"/>
    </xf>
    <xf numFmtId="171" fontId="6" fillId="0" borderId="0" xfId="39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165" fontId="8" fillId="0" borderId="3" xfId="39" applyNumberFormat="1" applyFont="1" applyFill="1" applyBorder="1" applyAlignment="1">
      <alignment vertical="center"/>
    </xf>
    <xf numFmtId="165" fontId="10" fillId="0" borderId="0" xfId="40" applyNumberFormat="1" applyFont="1" applyFill="1" applyAlignment="1">
      <alignment horizontal="right" vertical="center" wrapText="1"/>
    </xf>
    <xf numFmtId="175" fontId="8" fillId="0" borderId="2" xfId="39" applyNumberFormat="1" applyFont="1" applyFill="1" applyBorder="1" applyAlignment="1">
      <alignment horizontal="right" vertical="center"/>
    </xf>
    <xf numFmtId="175" fontId="7" fillId="0" borderId="0" xfId="39" applyNumberFormat="1" applyFont="1" applyAlignment="1">
      <alignment horizontal="center" vertical="center"/>
    </xf>
    <xf numFmtId="175" fontId="8" fillId="33" borderId="2" xfId="39" applyNumberFormat="1" applyFont="1" applyFill="1" applyBorder="1" applyAlignment="1">
      <alignment horizontal="right" vertical="center"/>
    </xf>
    <xf numFmtId="175" fontId="7" fillId="0" borderId="0" xfId="39" applyNumberFormat="1" applyFont="1" applyAlignment="1">
      <alignment horizontal="right" vertical="center"/>
    </xf>
    <xf numFmtId="165" fontId="10" fillId="0" borderId="0" xfId="39" applyNumberFormat="1" applyFont="1" applyFill="1" applyAlignment="1">
      <alignment vertical="center" wrapText="1"/>
    </xf>
    <xf numFmtId="0" fontId="8" fillId="0" borderId="0" xfId="40" applyFont="1" applyFill="1" applyBorder="1" applyAlignment="1">
      <alignment horizontal="left" vertical="center"/>
    </xf>
    <xf numFmtId="38" fontId="0" fillId="0" borderId="1" xfId="40" applyNumberFormat="1" applyFont="1" applyFill="1" applyBorder="1" applyAlignment="1">
      <alignment vertical="center"/>
    </xf>
    <xf numFmtId="165" fontId="11" fillId="0" borderId="0" xfId="40" applyNumberFormat="1" applyFont="1" applyBorder="1" applyAlignment="1">
      <alignment horizontal="center" vertical="center"/>
    </xf>
    <xf numFmtId="165" fontId="10" fillId="0" borderId="0" xfId="40" applyNumberFormat="1" applyFont="1" applyFill="1" applyAlignment="1">
      <alignment horizontal="center" vertical="center" wrapText="1"/>
    </xf>
    <xf numFmtId="165" fontId="7" fillId="0" borderId="0" xfId="40" applyNumberFormat="1" applyFont="1" applyFill="1" applyBorder="1" applyAlignment="1">
      <alignment horizontal="center" vertical="center" wrapText="1"/>
    </xf>
    <xf numFmtId="165" fontId="7" fillId="0" borderId="1" xfId="40" applyNumberFormat="1" applyFont="1" applyFill="1" applyBorder="1" applyAlignment="1">
      <alignment horizontal="center" vertical="center" wrapText="1"/>
    </xf>
    <xf numFmtId="0" fontId="8" fillId="0" borderId="0" xfId="40" applyFont="1" applyFill="1" applyBorder="1" applyAlignment="1">
      <alignment horizontal="left" vertical="center"/>
    </xf>
    <xf numFmtId="165" fontId="7" fillId="0" borderId="0" xfId="40" applyNumberFormat="1" applyFont="1" applyAlignment="1">
      <alignment horizontal="center" vertical="center" wrapText="1"/>
    </xf>
    <xf numFmtId="165" fontId="7" fillId="0" borderId="1" xfId="40" applyNumberFormat="1" applyFont="1" applyBorder="1" applyAlignment="1">
      <alignment horizontal="center" vertical="center" wrapText="1"/>
    </xf>
    <xf numFmtId="165" fontId="7" fillId="0" borderId="0" xfId="40" applyNumberFormat="1" applyFont="1" applyFill="1" applyAlignment="1">
      <alignment horizontal="center" vertical="center" wrapText="1"/>
    </xf>
    <xf numFmtId="166" fontId="6" fillId="0" borderId="0" xfId="40" applyNumberFormat="1" applyFont="1" applyFill="1" applyAlignment="1">
      <alignment horizontal="center" vertical="center"/>
    </xf>
    <xf numFmtId="165" fontId="7" fillId="0" borderId="1" xfId="40" applyNumberFormat="1" applyFont="1" applyBorder="1" applyAlignment="1">
      <alignment horizontal="center" vertical="center"/>
    </xf>
    <xf numFmtId="165" fontId="7" fillId="0" borderId="0" xfId="40" applyNumberFormat="1" applyFont="1" applyAlignment="1">
      <alignment horizontal="center" vertical="center"/>
    </xf>
    <xf numFmtId="165" fontId="11" fillId="0" borderId="1" xfId="40" applyNumberFormat="1" applyFont="1" applyBorder="1" applyAlignment="1">
      <alignment horizontal="center" vertical="center"/>
    </xf>
    <xf numFmtId="165" fontId="11" fillId="0" borderId="5" xfId="40" applyNumberFormat="1" applyFont="1" applyBorder="1" applyAlignment="1">
      <alignment horizontal="center" vertical="center"/>
    </xf>
    <xf numFmtId="165" fontId="11" fillId="0" borderId="20" xfId="40" applyNumberFormat="1" applyFont="1" applyBorder="1" applyAlignment="1">
      <alignment horizontal="center" vertical="center"/>
    </xf>
    <xf numFmtId="164" fontId="11" fillId="0" borderId="20" xfId="28" applyFont="1" applyBorder="1" applyAlignment="1">
      <alignment horizontal="center" vertical="center"/>
    </xf>
    <xf numFmtId="165" fontId="11" fillId="0" borderId="0" xfId="40" applyNumberFormat="1" applyFont="1" applyAlignment="1">
      <alignment horizontal="center" vertical="center"/>
    </xf>
  </cellXfs>
  <cellStyles count="507">
    <cellStyle name="20% - Accent1" xfId="1" builtinId="30" customBuiltin="1"/>
    <cellStyle name="20% - Accent1 2" xfId="179" xr:uid="{00000000-0005-0000-0000-000001000000}"/>
    <cellStyle name="20% - Accent1 2 2" xfId="427" xr:uid="{00000000-0005-0000-0000-000002000000}"/>
    <cellStyle name="20% - Accent1 3" xfId="298" xr:uid="{00000000-0005-0000-0000-000003000000}"/>
    <cellStyle name="20% - Accent2" xfId="2" builtinId="34" customBuiltin="1"/>
    <cellStyle name="20% - Accent2 2" xfId="181" xr:uid="{00000000-0005-0000-0000-000005000000}"/>
    <cellStyle name="20% - Accent2 2 2" xfId="429" xr:uid="{00000000-0005-0000-0000-000006000000}"/>
    <cellStyle name="20% - Accent2 3" xfId="299" xr:uid="{00000000-0005-0000-0000-000007000000}"/>
    <cellStyle name="20% - Accent3" xfId="3" builtinId="38" customBuiltin="1"/>
    <cellStyle name="20% - Accent3 2" xfId="183" xr:uid="{00000000-0005-0000-0000-000009000000}"/>
    <cellStyle name="20% - Accent3 2 2" xfId="431" xr:uid="{00000000-0005-0000-0000-00000A000000}"/>
    <cellStyle name="20% - Accent3 3" xfId="300" xr:uid="{00000000-0005-0000-0000-00000B000000}"/>
    <cellStyle name="20% - Accent4" xfId="4" builtinId="42" customBuiltin="1"/>
    <cellStyle name="20% - Accent4 2" xfId="185" xr:uid="{00000000-0005-0000-0000-00000D000000}"/>
    <cellStyle name="20% - Accent4 2 2" xfId="433" xr:uid="{00000000-0005-0000-0000-00000E000000}"/>
    <cellStyle name="20% - Accent4 3" xfId="301" xr:uid="{00000000-0005-0000-0000-00000F000000}"/>
    <cellStyle name="20% - Accent5" xfId="5" builtinId="46" customBuiltin="1"/>
    <cellStyle name="20% - Accent5 2" xfId="187" xr:uid="{00000000-0005-0000-0000-000011000000}"/>
    <cellStyle name="20% - Accent5 2 2" xfId="435" xr:uid="{00000000-0005-0000-0000-000012000000}"/>
    <cellStyle name="20% - Accent5 3" xfId="302" xr:uid="{00000000-0005-0000-0000-000013000000}"/>
    <cellStyle name="20% - Accent6" xfId="6" builtinId="50" customBuiltin="1"/>
    <cellStyle name="20% - Accent6 2" xfId="189" xr:uid="{00000000-0005-0000-0000-000015000000}"/>
    <cellStyle name="20% - Accent6 2 2" xfId="437" xr:uid="{00000000-0005-0000-0000-000016000000}"/>
    <cellStyle name="20% - Accent6 3" xfId="303" xr:uid="{00000000-0005-0000-0000-000017000000}"/>
    <cellStyle name="40% - Accent1" xfId="7" builtinId="31" customBuiltin="1"/>
    <cellStyle name="40% - Accent1 2" xfId="180" xr:uid="{00000000-0005-0000-0000-000019000000}"/>
    <cellStyle name="40% - Accent1 2 2" xfId="428" xr:uid="{00000000-0005-0000-0000-00001A000000}"/>
    <cellStyle name="40% - Accent1 3" xfId="304" xr:uid="{00000000-0005-0000-0000-00001B000000}"/>
    <cellStyle name="40% - Accent2" xfId="8" builtinId="35" customBuiltin="1"/>
    <cellStyle name="40% - Accent2 2" xfId="182" xr:uid="{00000000-0005-0000-0000-00001D000000}"/>
    <cellStyle name="40% - Accent2 2 2" xfId="430" xr:uid="{00000000-0005-0000-0000-00001E000000}"/>
    <cellStyle name="40% - Accent2 3" xfId="305" xr:uid="{00000000-0005-0000-0000-00001F000000}"/>
    <cellStyle name="40% - Accent3" xfId="9" builtinId="39" customBuiltin="1"/>
    <cellStyle name="40% - Accent3 2" xfId="184" xr:uid="{00000000-0005-0000-0000-000021000000}"/>
    <cellStyle name="40% - Accent3 2 2" xfId="432" xr:uid="{00000000-0005-0000-0000-000022000000}"/>
    <cellStyle name="40% - Accent3 3" xfId="306" xr:uid="{00000000-0005-0000-0000-000023000000}"/>
    <cellStyle name="40% - Accent4" xfId="10" builtinId="43" customBuiltin="1"/>
    <cellStyle name="40% - Accent4 2" xfId="186" xr:uid="{00000000-0005-0000-0000-000025000000}"/>
    <cellStyle name="40% - Accent4 2 2" xfId="434" xr:uid="{00000000-0005-0000-0000-000026000000}"/>
    <cellStyle name="40% - Accent4 3" xfId="307" xr:uid="{00000000-0005-0000-0000-000027000000}"/>
    <cellStyle name="40% - Accent5" xfId="11" builtinId="47" customBuiltin="1"/>
    <cellStyle name="40% - Accent5 2" xfId="188" xr:uid="{00000000-0005-0000-0000-000029000000}"/>
    <cellStyle name="40% - Accent5 2 2" xfId="436" xr:uid="{00000000-0005-0000-0000-00002A000000}"/>
    <cellStyle name="40% - Accent5 3" xfId="308" xr:uid="{00000000-0005-0000-0000-00002B000000}"/>
    <cellStyle name="40% - Accent6" xfId="12" builtinId="51" customBuiltin="1"/>
    <cellStyle name="40% - Accent6 2" xfId="190" xr:uid="{00000000-0005-0000-0000-00002D000000}"/>
    <cellStyle name="40% - Accent6 2 2" xfId="438" xr:uid="{00000000-0005-0000-0000-00002E000000}"/>
    <cellStyle name="40% - Accent6 3" xfId="309" xr:uid="{00000000-0005-0000-0000-00002F000000}"/>
    <cellStyle name="60% - Accent1" xfId="13" builtinId="32" customBuiltin="1"/>
    <cellStyle name="60% - Accent1 2" xfId="192" xr:uid="{00000000-0005-0000-0000-000031000000}"/>
    <cellStyle name="60% - Accent2" xfId="14" builtinId="36" customBuiltin="1"/>
    <cellStyle name="60% - Accent2 2" xfId="193" xr:uid="{00000000-0005-0000-0000-000033000000}"/>
    <cellStyle name="60% - Accent3" xfId="15" builtinId="40" customBuiltin="1"/>
    <cellStyle name="60% - Accent3 2" xfId="194" xr:uid="{00000000-0005-0000-0000-000035000000}"/>
    <cellStyle name="60% - Accent4" xfId="16" builtinId="44" customBuiltin="1"/>
    <cellStyle name="60% - Accent4 2" xfId="195" xr:uid="{00000000-0005-0000-0000-000037000000}"/>
    <cellStyle name="60% - Accent5" xfId="17" builtinId="48" customBuiltin="1"/>
    <cellStyle name="60% - Accent5 2" xfId="196" xr:uid="{00000000-0005-0000-0000-000039000000}"/>
    <cellStyle name="60% - Accent6" xfId="18" builtinId="52" customBuiltin="1"/>
    <cellStyle name="60% - Accent6 2" xfId="197" xr:uid="{00000000-0005-0000-0000-00003B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00" xr:uid="{0D23576D-4B1F-4A0C-A5B1-71D56FDCE8ED}"/>
    <cellStyle name="Comma 10 14 2 2 2" xfId="145" xr:uid="{00000000-0005-0000-0000-000046000000}"/>
    <cellStyle name="Comma 10 14 2 2 2 2" xfId="252" xr:uid="{00000000-0005-0000-0000-000047000000}"/>
    <cellStyle name="Comma 10 18 2" xfId="90" xr:uid="{00000000-0005-0000-0000-000048000000}"/>
    <cellStyle name="Comma 10 18 2 2" xfId="92" xr:uid="{00000000-0005-0000-0000-000049000000}"/>
    <cellStyle name="Comma 10 18 2 2 2" xfId="217" xr:uid="{00000000-0005-0000-0000-00004A000000}"/>
    <cellStyle name="Comma 10 18 2 3" xfId="215" xr:uid="{00000000-0005-0000-0000-00004B000000}"/>
    <cellStyle name="Comma 10 18 4" xfId="83" xr:uid="{00000000-0005-0000-0000-00004C000000}"/>
    <cellStyle name="Comma 10 18 4 2" xfId="211" xr:uid="{00000000-0005-0000-0000-00004D000000}"/>
    <cellStyle name="Comma 10 18 6" xfId="126" xr:uid="{00000000-0005-0000-0000-00004E000000}"/>
    <cellStyle name="Comma 10 18 6 2" xfId="237" xr:uid="{00000000-0005-0000-0000-00004F000000}"/>
    <cellStyle name="Comma 10 19" xfId="157" xr:uid="{00000000-0005-0000-0000-000050000000}"/>
    <cellStyle name="Comma 10 19 2" xfId="262" xr:uid="{00000000-0005-0000-0000-000051000000}"/>
    <cellStyle name="Comma 10 19 2 2" xfId="485" xr:uid="{00000000-0005-0000-0000-000052000000}"/>
    <cellStyle name="Comma 10 19 3" xfId="418" xr:uid="{00000000-0005-0000-0000-000053000000}"/>
    <cellStyle name="Comma 10 20" xfId="162" xr:uid="{00000000-0005-0000-0000-000054000000}"/>
    <cellStyle name="Comma 10 20 2" xfId="266" xr:uid="{00000000-0005-0000-0000-000055000000}"/>
    <cellStyle name="Comma 10 21" xfId="142" xr:uid="{00000000-0005-0000-0000-000056000000}"/>
    <cellStyle name="Comma 10 21 2" xfId="250" xr:uid="{00000000-0005-0000-0000-000057000000}"/>
    <cellStyle name="Comma 10 26" xfId="164" xr:uid="{00000000-0005-0000-0000-000058000000}"/>
    <cellStyle name="Comma 10 26 2" xfId="268" xr:uid="{00000000-0005-0000-0000-000059000000}"/>
    <cellStyle name="Comma 10 26 2 2" xfId="488" xr:uid="{00000000-0005-0000-0000-00005A000000}"/>
    <cellStyle name="Comma 10 26 3" xfId="421" xr:uid="{00000000-0005-0000-0000-00005B000000}"/>
    <cellStyle name="Comma 10 7 10 2" xfId="135" xr:uid="{00000000-0005-0000-0000-00005C000000}"/>
    <cellStyle name="Comma 10 7 10 2 2" xfId="246" xr:uid="{00000000-0005-0000-0000-00005D000000}"/>
    <cellStyle name="Comma 111" xfId="322" xr:uid="{00000000-0005-0000-0000-00005E000000}"/>
    <cellStyle name="Comma 12 2 12" xfId="128" xr:uid="{00000000-0005-0000-0000-00005F000000}"/>
    <cellStyle name="Comma 12 2 12 2" xfId="239" xr:uid="{00000000-0005-0000-0000-000060000000}"/>
    <cellStyle name="Comma 12 2 12 2 2" xfId="467" xr:uid="{00000000-0005-0000-0000-000061000000}"/>
    <cellStyle name="Comma 12 2 12 3" xfId="399" xr:uid="{00000000-0005-0000-0000-000062000000}"/>
    <cellStyle name="Comma 12 2 13" xfId="132" xr:uid="{00000000-0005-0000-0000-000063000000}"/>
    <cellStyle name="Comma 12 2 13 2" xfId="243" xr:uid="{00000000-0005-0000-0000-000064000000}"/>
    <cellStyle name="Comma 12 2 13 2 2" xfId="471" xr:uid="{00000000-0005-0000-0000-000065000000}"/>
    <cellStyle name="Comma 12 2 13 3" xfId="403" xr:uid="{00000000-0005-0000-0000-000066000000}"/>
    <cellStyle name="Comma 12 21" xfId="137" xr:uid="{00000000-0005-0000-0000-000067000000}"/>
    <cellStyle name="Comma 12 21 2" xfId="247" xr:uid="{00000000-0005-0000-0000-000068000000}"/>
    <cellStyle name="Comma 12 21 2 2" xfId="474" xr:uid="{00000000-0005-0000-0000-000069000000}"/>
    <cellStyle name="Comma 12 21 3" xfId="406" xr:uid="{00000000-0005-0000-0000-00006A000000}"/>
    <cellStyle name="Comma 14 10" xfId="67" xr:uid="{00000000-0005-0000-0000-00006B000000}"/>
    <cellStyle name="Comma 14 10 2" xfId="206" xr:uid="{00000000-0005-0000-0000-00006C000000}"/>
    <cellStyle name="Comma 14 10 6" xfId="73" xr:uid="{00000000-0005-0000-0000-00006D000000}"/>
    <cellStyle name="Comma 14 10 6 2" xfId="207" xr:uid="{00000000-0005-0000-0000-00006E000000}"/>
    <cellStyle name="Comma 16 16" xfId="160" xr:uid="{00000000-0005-0000-0000-00006F000000}"/>
    <cellStyle name="Comma 16 16 2" xfId="265" xr:uid="{00000000-0005-0000-0000-000070000000}"/>
    <cellStyle name="Comma 164" xfId="99" xr:uid="{00000000-0005-0000-0000-000071000000}"/>
    <cellStyle name="Comma 164 2" xfId="220" xr:uid="{00000000-0005-0000-0000-000072000000}"/>
    <cellStyle name="Comma 164 2 2" xfId="453" xr:uid="{00000000-0005-0000-0000-000073000000}"/>
    <cellStyle name="Comma 164 3" xfId="384" xr:uid="{00000000-0005-0000-0000-000074000000}"/>
    <cellStyle name="Comma 164 4" xfId="104" xr:uid="{00000000-0005-0000-0000-000075000000}"/>
    <cellStyle name="Comma 164 4 2" xfId="224" xr:uid="{00000000-0005-0000-0000-000076000000}"/>
    <cellStyle name="Comma 164 4 2 2" xfId="457" xr:uid="{00000000-0005-0000-0000-000077000000}"/>
    <cellStyle name="Comma 164 4 3" xfId="388" xr:uid="{00000000-0005-0000-0000-000078000000}"/>
    <cellStyle name="Comma 178 2" xfId="86" xr:uid="{00000000-0005-0000-0000-000079000000}"/>
    <cellStyle name="Comma 178 2 2" xfId="213" xr:uid="{00000000-0005-0000-0000-00007A000000}"/>
    <cellStyle name="Comma 182" xfId="170" xr:uid="{00000000-0005-0000-0000-00007B000000}"/>
    <cellStyle name="Comma 182 2" xfId="272" xr:uid="{00000000-0005-0000-0000-00007C000000}"/>
    <cellStyle name="Comma 186 2" xfId="147" xr:uid="{00000000-0005-0000-0000-00007D000000}"/>
    <cellStyle name="Comma 186 2 2" xfId="253" xr:uid="{00000000-0005-0000-0000-00007E000000}"/>
    <cellStyle name="Comma 186 2 2 2" xfId="477" xr:uid="{00000000-0005-0000-0000-00007F000000}"/>
    <cellStyle name="Comma 186 2 3" xfId="410" xr:uid="{00000000-0005-0000-0000-000080000000}"/>
    <cellStyle name="Comma 188 2" xfId="65" xr:uid="{00000000-0005-0000-0000-000081000000}"/>
    <cellStyle name="Comma 188 2 2" xfId="205" xr:uid="{00000000-0005-0000-0000-000082000000}"/>
    <cellStyle name="Comma 189 2 2 2" xfId="140" xr:uid="{00000000-0005-0000-0000-000083000000}"/>
    <cellStyle name="Comma 189 2 2 2 2" xfId="248" xr:uid="{00000000-0005-0000-0000-000084000000}"/>
    <cellStyle name="Comma 189 2 2 2 2 2" xfId="475" xr:uid="{00000000-0005-0000-0000-000085000000}"/>
    <cellStyle name="Comma 189 2 2 2 3" xfId="407" xr:uid="{00000000-0005-0000-0000-000086000000}"/>
    <cellStyle name="Comma 19 15" xfId="129" xr:uid="{00000000-0005-0000-0000-000087000000}"/>
    <cellStyle name="Comma 19 15 2" xfId="240" xr:uid="{00000000-0005-0000-0000-000088000000}"/>
    <cellStyle name="Comma 19 15 2 2" xfId="468" xr:uid="{00000000-0005-0000-0000-000089000000}"/>
    <cellStyle name="Comma 19 15 3" xfId="400" xr:uid="{00000000-0005-0000-0000-00008A000000}"/>
    <cellStyle name="Comma 19 17" xfId="133" xr:uid="{00000000-0005-0000-0000-00008B000000}"/>
    <cellStyle name="Comma 19 17 2" xfId="244" xr:uid="{00000000-0005-0000-0000-00008C000000}"/>
    <cellStyle name="Comma 19 17 2 2" xfId="472" xr:uid="{00000000-0005-0000-0000-00008D000000}"/>
    <cellStyle name="Comma 19 17 3" xfId="404" xr:uid="{00000000-0005-0000-0000-00008E000000}"/>
    <cellStyle name="Comma 190" xfId="109" xr:uid="{00000000-0005-0000-0000-00008F000000}"/>
    <cellStyle name="Comma 190 2" xfId="227" xr:uid="{00000000-0005-0000-0000-000090000000}"/>
    <cellStyle name="Comma 190 2 2" xfId="459" xr:uid="{00000000-0005-0000-0000-000091000000}"/>
    <cellStyle name="Comma 190 3" xfId="390" xr:uid="{00000000-0005-0000-0000-000092000000}"/>
    <cellStyle name="Comma 191" xfId="64" xr:uid="{00000000-0005-0000-0000-000093000000}"/>
    <cellStyle name="Comma 191 2" xfId="204" xr:uid="{00000000-0005-0000-0000-000094000000}"/>
    <cellStyle name="Comma 191 2 2" xfId="448" xr:uid="{00000000-0005-0000-0000-000095000000}"/>
    <cellStyle name="Comma 191 3" xfId="379" xr:uid="{00000000-0005-0000-0000-000096000000}"/>
    <cellStyle name="Comma 195" xfId="91" xr:uid="{00000000-0005-0000-0000-000097000000}"/>
    <cellStyle name="Comma 195 2" xfId="216" xr:uid="{00000000-0005-0000-0000-000098000000}"/>
    <cellStyle name="Comma 195 2 2" xfId="450" xr:uid="{00000000-0005-0000-0000-000099000000}"/>
    <cellStyle name="Comma 195 3" xfId="381" xr:uid="{00000000-0005-0000-0000-00009A000000}"/>
    <cellStyle name="Comma 2" xfId="29" xr:uid="{00000000-0005-0000-0000-00009B000000}"/>
    <cellStyle name="Comma 2 15" xfId="123" xr:uid="{00000000-0005-0000-0000-00009C000000}"/>
    <cellStyle name="Comma 2 2" xfId="51" xr:uid="{00000000-0005-0000-0000-00009D000000}"/>
    <cellStyle name="Comma 2 2 2" xfId="324" xr:uid="{00000000-0005-0000-0000-00009E000000}"/>
    <cellStyle name="Comma 2 2 3" xfId="445" xr:uid="{00000000-0005-0000-0000-00009F000000}"/>
    <cellStyle name="Comma 2 2 4" xfId="312" xr:uid="{00000000-0005-0000-0000-0000A0000000}"/>
    <cellStyle name="Comma 2 3" xfId="199" xr:uid="{00000000-0005-0000-0000-0000A1000000}"/>
    <cellStyle name="Comma 2 3 2" xfId="441" xr:uid="{00000000-0005-0000-0000-0000A2000000}"/>
    <cellStyle name="Comma 2 3 3" xfId="323" xr:uid="{00000000-0005-0000-0000-0000A3000000}"/>
    <cellStyle name="Comma 2 30 4" xfId="85" xr:uid="{00000000-0005-0000-0000-0000A4000000}"/>
    <cellStyle name="Comma 2 30 4 2" xfId="212" xr:uid="{00000000-0005-0000-0000-0000A5000000}"/>
    <cellStyle name="Comma 2 31 2" xfId="148" xr:uid="{00000000-0005-0000-0000-0000A6000000}"/>
    <cellStyle name="Comma 2 31 2 2" xfId="254" xr:uid="{00000000-0005-0000-0000-0000A7000000}"/>
    <cellStyle name="Comma 2 4" xfId="276" xr:uid="{00000000-0005-0000-0000-0000A8000000}"/>
    <cellStyle name="Comma 2 4 12" xfId="144" xr:uid="{00000000-0005-0000-0000-0000A9000000}"/>
    <cellStyle name="Comma 2 4 12 2" xfId="251" xr:uid="{00000000-0005-0000-0000-0000AA000000}"/>
    <cellStyle name="Comma 2 4 2" xfId="369" xr:uid="{00000000-0005-0000-0000-0000AB000000}"/>
    <cellStyle name="Comma 2 43" xfId="125" xr:uid="{00000000-0005-0000-0000-0000AC000000}"/>
    <cellStyle name="Comma 2 43 2" xfId="236" xr:uid="{00000000-0005-0000-0000-0000AD000000}"/>
    <cellStyle name="Comma 2 46" xfId="122" xr:uid="{00000000-0005-0000-0000-0000AE000000}"/>
    <cellStyle name="Comma 2 46 2" xfId="235" xr:uid="{00000000-0005-0000-0000-0000AF000000}"/>
    <cellStyle name="Comma 2 46 2 2" xfId="465" xr:uid="{00000000-0005-0000-0000-0000B0000000}"/>
    <cellStyle name="Comma 2 46 3" xfId="396" xr:uid="{00000000-0005-0000-0000-0000B1000000}"/>
    <cellStyle name="Comma 2 5" xfId="311" xr:uid="{00000000-0005-0000-0000-0000B2000000}"/>
    <cellStyle name="Comma 2 7" xfId="287" xr:uid="{00000000-0005-0000-0000-0000B3000000}"/>
    <cellStyle name="Comma 2 7 2" xfId="326" xr:uid="{00000000-0005-0000-0000-0000B4000000}"/>
    <cellStyle name="Comma 2 7 3" xfId="325" xr:uid="{00000000-0005-0000-0000-0000B5000000}"/>
    <cellStyle name="Comma 210" xfId="101" xr:uid="{00000000-0005-0000-0000-0000B6000000}"/>
    <cellStyle name="Comma 210 2" xfId="222" xr:uid="{00000000-0005-0000-0000-0000B7000000}"/>
    <cellStyle name="Comma 210 2 2" xfId="455" xr:uid="{00000000-0005-0000-0000-0000B8000000}"/>
    <cellStyle name="Comma 210 3" xfId="386" xr:uid="{00000000-0005-0000-0000-0000B9000000}"/>
    <cellStyle name="Comma 212" xfId="106" xr:uid="{00000000-0005-0000-0000-0000BA000000}"/>
    <cellStyle name="Comma 212 2" xfId="225" xr:uid="{00000000-0005-0000-0000-0000BB000000}"/>
    <cellStyle name="Comma 217" xfId="493" xr:uid="{00000000-0005-0000-0000-0000BC000000}"/>
    <cellStyle name="Comma 218" xfId="165" xr:uid="{00000000-0005-0000-0000-0000BD000000}"/>
    <cellStyle name="Comma 218 2" xfId="269" xr:uid="{00000000-0005-0000-0000-0000BE000000}"/>
    <cellStyle name="Comma 218 2 2" xfId="489" xr:uid="{00000000-0005-0000-0000-0000BF000000}"/>
    <cellStyle name="Comma 218 3" xfId="422" xr:uid="{00000000-0005-0000-0000-0000C0000000}"/>
    <cellStyle name="Comma 219" xfId="166" xr:uid="{00000000-0005-0000-0000-0000C1000000}"/>
    <cellStyle name="Comma 219 2" xfId="270" xr:uid="{00000000-0005-0000-0000-0000C2000000}"/>
    <cellStyle name="Comma 220" xfId="156" xr:uid="{00000000-0005-0000-0000-0000C3000000}"/>
    <cellStyle name="Comma 220 2" xfId="261" xr:uid="{00000000-0005-0000-0000-0000C4000000}"/>
    <cellStyle name="Comma 220 2 2" xfId="484" xr:uid="{00000000-0005-0000-0000-0000C5000000}"/>
    <cellStyle name="Comma 220 3" xfId="417" xr:uid="{00000000-0005-0000-0000-0000C6000000}"/>
    <cellStyle name="Comma 221" xfId="168" xr:uid="{00000000-0005-0000-0000-0000C7000000}"/>
    <cellStyle name="Comma 221 2" xfId="271" xr:uid="{00000000-0005-0000-0000-0000C8000000}"/>
    <cellStyle name="Comma 222" xfId="163" xr:uid="{00000000-0005-0000-0000-0000C9000000}"/>
    <cellStyle name="Comma 222 2" xfId="267" xr:uid="{00000000-0005-0000-0000-0000CA000000}"/>
    <cellStyle name="Comma 223" xfId="150" xr:uid="{00000000-0005-0000-0000-0000CB000000}"/>
    <cellStyle name="Comma 223 2" xfId="256" xr:uid="{00000000-0005-0000-0000-0000CC000000}"/>
    <cellStyle name="Comma 223 2 2" xfId="479" xr:uid="{00000000-0005-0000-0000-0000CD000000}"/>
    <cellStyle name="Comma 223 3" xfId="412" xr:uid="{00000000-0005-0000-0000-0000CE000000}"/>
    <cellStyle name="Comma 225" xfId="117" xr:uid="{00000000-0005-0000-0000-0000CF000000}"/>
    <cellStyle name="Comma 225 2" xfId="231" xr:uid="{00000000-0005-0000-0000-0000D0000000}"/>
    <cellStyle name="Comma 238" xfId="119" xr:uid="{00000000-0005-0000-0000-0000D1000000}"/>
    <cellStyle name="Comma 238 2" xfId="233" xr:uid="{00000000-0005-0000-0000-0000D2000000}"/>
    <cellStyle name="Comma 25 11" xfId="151" xr:uid="{00000000-0005-0000-0000-0000D3000000}"/>
    <cellStyle name="Comma 25 11 2" xfId="257" xr:uid="{00000000-0005-0000-0000-0000D4000000}"/>
    <cellStyle name="Comma 25 11 2 2" xfId="480" xr:uid="{00000000-0005-0000-0000-0000D5000000}"/>
    <cellStyle name="Comma 25 11 3" xfId="413" xr:uid="{00000000-0005-0000-0000-0000D6000000}"/>
    <cellStyle name="Comma 3" xfId="52" xr:uid="{00000000-0005-0000-0000-0000D7000000}"/>
    <cellStyle name="Comma 3 2" xfId="202" xr:uid="{00000000-0005-0000-0000-0000D8000000}"/>
    <cellStyle name="Comma 3 2 2" xfId="446" xr:uid="{00000000-0005-0000-0000-0000D9000000}"/>
    <cellStyle name="Comma 3 2 3" xfId="366" xr:uid="{00000000-0005-0000-0000-0000DA000000}"/>
    <cellStyle name="Comma 3 3" xfId="327" xr:uid="{00000000-0005-0000-0000-0000DB000000}"/>
    <cellStyle name="Comma 3 38" xfId="149" xr:uid="{00000000-0005-0000-0000-0000DC000000}"/>
    <cellStyle name="Comma 3 38 2" xfId="255" xr:uid="{00000000-0005-0000-0000-0000DD000000}"/>
    <cellStyle name="Comma 3 38 2 2" xfId="478" xr:uid="{00000000-0005-0000-0000-0000DE000000}"/>
    <cellStyle name="Comma 3 38 3" xfId="411" xr:uid="{00000000-0005-0000-0000-0000DF000000}"/>
    <cellStyle name="Comma 3 4" xfId="370" xr:uid="{00000000-0005-0000-0000-0000E0000000}"/>
    <cellStyle name="Comma 3 46" xfId="159" xr:uid="{00000000-0005-0000-0000-0000E1000000}"/>
    <cellStyle name="Comma 3 46 2" xfId="264" xr:uid="{00000000-0005-0000-0000-0000E2000000}"/>
    <cellStyle name="Comma 3 46 2 2" xfId="487" xr:uid="{00000000-0005-0000-0000-0000E3000000}"/>
    <cellStyle name="Comma 3 46 3" xfId="420" xr:uid="{00000000-0005-0000-0000-0000E4000000}"/>
    <cellStyle name="Comma 3 5" xfId="313" xr:uid="{00000000-0005-0000-0000-0000E5000000}"/>
    <cellStyle name="Comma 4" xfId="198" xr:uid="{00000000-0005-0000-0000-0000E6000000}"/>
    <cellStyle name="Comma 4 2" xfId="292" xr:uid="{00000000-0005-0000-0000-0000E7000000}"/>
    <cellStyle name="Comma 4 2 14" xfId="113" xr:uid="{00000000-0005-0000-0000-0000E8000000}"/>
    <cellStyle name="Comma 4 2 14 2" xfId="229" xr:uid="{00000000-0005-0000-0000-0000E9000000}"/>
    <cellStyle name="Comma 4 2 14 2 2" xfId="461" xr:uid="{00000000-0005-0000-0000-0000EA000000}"/>
    <cellStyle name="Comma 4 2 14 3" xfId="392" xr:uid="{00000000-0005-0000-0000-0000EB000000}"/>
    <cellStyle name="Comma 4 2 2" xfId="440" xr:uid="{00000000-0005-0000-0000-0000EC000000}"/>
    <cellStyle name="Comma 4 2 3" xfId="62" xr:uid="{00000000-0005-0000-0000-0000ED000000}"/>
    <cellStyle name="Comma 4 2 3 2" xfId="203" xr:uid="{00000000-0005-0000-0000-0000EE000000}"/>
    <cellStyle name="Comma 4 2 4" xfId="506" xr:uid="{DA5DA744-7695-415B-BB12-220FA1F7E070}"/>
    <cellStyle name="Comma 4 3" xfId="279" xr:uid="{00000000-0005-0000-0000-0000EF000000}"/>
    <cellStyle name="Comma 4 4" xfId="328" xr:uid="{00000000-0005-0000-0000-0000F0000000}"/>
    <cellStyle name="Comma 4 5" xfId="503" xr:uid="{759CA1EB-F88A-4ADD-90A8-FEEA85A07BA8}"/>
    <cellStyle name="Comma 5" xfId="286" xr:uid="{00000000-0005-0000-0000-0000F1000000}"/>
    <cellStyle name="Comma 5 2" xfId="281" xr:uid="{00000000-0005-0000-0000-0000F2000000}"/>
    <cellStyle name="Comma 5 2 2" xfId="504" xr:uid="{B75219A0-1126-419D-818F-14B8D196244A}"/>
    <cellStyle name="Comma 5 2 23" xfId="77" xr:uid="{00000000-0005-0000-0000-0000F3000000}"/>
    <cellStyle name="Comma 5 2 23 2" xfId="209" xr:uid="{00000000-0005-0000-0000-0000F4000000}"/>
    <cellStyle name="Comma 5 2 25" xfId="75" xr:uid="{00000000-0005-0000-0000-0000F5000000}"/>
    <cellStyle name="Comma 5 2 25 2" xfId="208" xr:uid="{00000000-0005-0000-0000-0000F6000000}"/>
    <cellStyle name="Comma 5 3" xfId="293" xr:uid="{00000000-0005-0000-0000-0000F7000000}"/>
    <cellStyle name="Comma 5 4" xfId="329" xr:uid="{00000000-0005-0000-0000-0000F8000000}"/>
    <cellStyle name="Comma 5 4 13" xfId="80" xr:uid="{00000000-0005-0000-0000-0000F9000000}"/>
    <cellStyle name="Comma 5 4 13 2" xfId="210" xr:uid="{00000000-0005-0000-0000-0000FA000000}"/>
    <cellStyle name="Comma 6" xfId="284" xr:uid="{00000000-0005-0000-0000-0000FB000000}"/>
    <cellStyle name="Comma 6 2" xfId="330" xr:uid="{00000000-0005-0000-0000-0000FC000000}"/>
    <cellStyle name="Comma 7" xfId="274" xr:uid="{00000000-0005-0000-0000-0000FD000000}"/>
    <cellStyle name="Comma 7 2" xfId="495" xr:uid="{00000000-0005-0000-0000-0000FE000000}"/>
    <cellStyle name="Comma 8" xfId="277" xr:uid="{00000000-0005-0000-0000-0000FF000000}"/>
    <cellStyle name="Comma 9" xfId="310" xr:uid="{00000000-0005-0000-0000-000000010000}"/>
    <cellStyle name="Comma 9 3" xfId="285" xr:uid="{00000000-0005-0000-0000-000001010000}"/>
    <cellStyle name="comma zerodec" xfId="331" xr:uid="{00000000-0005-0000-0000-000002010000}"/>
    <cellStyle name="Currency 2" xfId="50" xr:uid="{00000000-0005-0000-0000-000003010000}"/>
    <cellStyle name="Currency1" xfId="332" xr:uid="{00000000-0005-0000-0000-000004010000}"/>
    <cellStyle name="Dollar (zero dec)" xfId="333" xr:uid="{00000000-0005-0000-0000-000005010000}"/>
    <cellStyle name="Explanatory Text" xfId="30" builtinId="53" customBuiltin="1"/>
    <cellStyle name="Followed Hyperlink" xfId="57" xr:uid="{00000000-0005-0000-0000-000007010000}"/>
    <cellStyle name="Followed Hyperlink 2" xfId="375" xr:uid="{00000000-0005-0000-0000-000008010000}"/>
    <cellStyle name="Good" xfId="31" builtinId="26" customBuiltin="1"/>
    <cellStyle name="Grey" xfId="334" xr:uid="{00000000-0005-0000-0000-00000A010000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00000000-0005-0000-0000-000010010000}"/>
    <cellStyle name="Hyperlink 14" xfId="71" xr:uid="{00000000-0005-0000-0000-000011010000}"/>
    <cellStyle name="Hyperlink 15" xfId="136" xr:uid="{00000000-0005-0000-0000-000012010000}"/>
    <cellStyle name="Hyperlink 2" xfId="59" xr:uid="{00000000-0005-0000-0000-000013010000}"/>
    <cellStyle name="Hyperlink 2 2" xfId="72" xr:uid="{00000000-0005-0000-0000-000014010000}"/>
    <cellStyle name="Hyperlink 3" xfId="372" xr:uid="{00000000-0005-0000-0000-000015010000}"/>
    <cellStyle name="Hyperlink 3 6" xfId="138" xr:uid="{00000000-0005-0000-0000-000016010000}"/>
    <cellStyle name="Hyperlink 5 5" xfId="70" xr:uid="{00000000-0005-0000-0000-000017010000}"/>
    <cellStyle name="Hyperlink 8" xfId="98" xr:uid="{00000000-0005-0000-0000-000018010000}"/>
    <cellStyle name="Index Number" xfId="288" xr:uid="{00000000-0005-0000-0000-000019010000}"/>
    <cellStyle name="Input" xfId="36" builtinId="20" customBuiltin="1"/>
    <cellStyle name="Input [yellow]" xfId="335" xr:uid="{00000000-0005-0000-0000-00001B010000}"/>
    <cellStyle name="Linked Cell" xfId="37" builtinId="24" customBuiltin="1"/>
    <cellStyle name="Neutral" xfId="38" builtinId="28" customBuiltin="1"/>
    <cellStyle name="Neutral 2" xfId="200" xr:uid="{00000000-0005-0000-0000-00001E010000}"/>
    <cellStyle name="no dec" xfId="336" xr:uid="{00000000-0005-0000-0000-00001F010000}"/>
    <cellStyle name="Normal" xfId="0" builtinId="0" customBuiltin="1"/>
    <cellStyle name="Normal - Style1" xfId="337" xr:uid="{00000000-0005-0000-0000-000021010000}"/>
    <cellStyle name="Normal - Style1 2" xfId="39" xr:uid="{00000000-0005-0000-0000-000022010000}"/>
    <cellStyle name="Normal 10" xfId="105" xr:uid="{00000000-0005-0000-0000-000023010000}"/>
    <cellStyle name="Normal 10 8 2" xfId="84" xr:uid="{00000000-0005-0000-0000-000024010000}"/>
    <cellStyle name="Normal 11" xfId="175" xr:uid="{00000000-0005-0000-0000-000025010000}"/>
    <cellStyle name="Normal 11 11" xfId="110" xr:uid="{00000000-0005-0000-0000-000026010000}"/>
    <cellStyle name="Normal 11 11 2" xfId="228" xr:uid="{00000000-0005-0000-0000-000027010000}"/>
    <cellStyle name="Normal 11 11 2 2" xfId="460" xr:uid="{00000000-0005-0000-0000-000028010000}"/>
    <cellStyle name="Normal 11 11 3" xfId="391" xr:uid="{00000000-0005-0000-0000-000029010000}"/>
    <cellStyle name="Normal 12" xfId="191" xr:uid="{00000000-0005-0000-0000-00002A010000}"/>
    <cellStyle name="Normal 12 12" xfId="158" xr:uid="{00000000-0005-0000-0000-00002B010000}"/>
    <cellStyle name="Normal 12 12 2" xfId="263" xr:uid="{00000000-0005-0000-0000-00002C010000}"/>
    <cellStyle name="Normal 12 12 2 2" xfId="486" xr:uid="{00000000-0005-0000-0000-00002D010000}"/>
    <cellStyle name="Normal 12 12 3" xfId="419" xr:uid="{00000000-0005-0000-0000-00002E010000}"/>
    <cellStyle name="Normal 12 2" xfId="439" xr:uid="{00000000-0005-0000-0000-00002F010000}"/>
    <cellStyle name="Normal 12 3" xfId="363" xr:uid="{00000000-0005-0000-0000-000030010000}"/>
    <cellStyle name="Normal 12 9" xfId="152" xr:uid="{00000000-0005-0000-0000-000031010000}"/>
    <cellStyle name="Normal 12 9 2" xfId="258" xr:uid="{00000000-0005-0000-0000-000032010000}"/>
    <cellStyle name="Normal 12 9 2 2" xfId="481" xr:uid="{00000000-0005-0000-0000-000033010000}"/>
    <cellStyle name="Normal 12 9 3" xfId="414" xr:uid="{00000000-0005-0000-0000-000034010000}"/>
    <cellStyle name="Normal 13" xfId="174" xr:uid="{00000000-0005-0000-0000-000035010000}"/>
    <cellStyle name="Normal 13 12" xfId="131" xr:uid="{00000000-0005-0000-0000-000036010000}"/>
    <cellStyle name="Normal 13 12 2" xfId="242" xr:uid="{00000000-0005-0000-0000-000037010000}"/>
    <cellStyle name="Normal 13 12 2 2" xfId="470" xr:uid="{00000000-0005-0000-0000-000038010000}"/>
    <cellStyle name="Normal 13 12 3" xfId="402" xr:uid="{00000000-0005-0000-0000-000039010000}"/>
    <cellStyle name="Normal 13 8 2" xfId="121" xr:uid="{00000000-0005-0000-0000-00003A010000}"/>
    <cellStyle name="Normal 13 9" xfId="127" xr:uid="{00000000-0005-0000-0000-00003B010000}"/>
    <cellStyle name="Normal 13 9 2" xfId="238" xr:uid="{00000000-0005-0000-0000-00003C010000}"/>
    <cellStyle name="Normal 13 9 2 2" xfId="466" xr:uid="{00000000-0005-0000-0000-00003D010000}"/>
    <cellStyle name="Normal 13 9 3" xfId="398" xr:uid="{00000000-0005-0000-0000-00003E010000}"/>
    <cellStyle name="Normal 14" xfId="178" xr:uid="{00000000-0005-0000-0000-00003F010000}"/>
    <cellStyle name="Normal 14 7" xfId="102" xr:uid="{00000000-0005-0000-0000-000040010000}"/>
    <cellStyle name="Normal 15" xfId="172" xr:uid="{00000000-0005-0000-0000-000041010000}"/>
    <cellStyle name="Normal 16" xfId="273" xr:uid="{00000000-0005-0000-0000-000042010000}"/>
    <cellStyle name="Normal 16 2" xfId="494" xr:uid="{00000000-0005-0000-0000-000043010000}"/>
    <cellStyle name="Normal 17" xfId="280" xr:uid="{00000000-0005-0000-0000-000044010000}"/>
    <cellStyle name="Normal 17 2" xfId="496" xr:uid="{00000000-0005-0000-0000-000045010000}"/>
    <cellStyle name="Normal 18" xfId="294" xr:uid="{00000000-0005-0000-0000-000046010000}"/>
    <cellStyle name="Normal 18 2" xfId="497" xr:uid="{00000000-0005-0000-0000-000047010000}"/>
    <cellStyle name="Normal 19" xfId="295" xr:uid="{00000000-0005-0000-0000-000048010000}"/>
    <cellStyle name="Normal 19 2" xfId="498" xr:uid="{00000000-0005-0000-0000-000049010000}"/>
    <cellStyle name="Normal 190 3" xfId="111" xr:uid="{00000000-0005-0000-0000-00004A010000}"/>
    <cellStyle name="Normal 192 3" xfId="94" xr:uid="{00000000-0005-0000-0000-00004B010000}"/>
    <cellStyle name="Normal 197 3" xfId="112" xr:uid="{00000000-0005-0000-0000-00004C010000}"/>
    <cellStyle name="Normal 2" xfId="40" xr:uid="{00000000-0005-0000-0000-00004D010000}"/>
    <cellStyle name="Normal 2 10" xfId="41" xr:uid="{00000000-0005-0000-0000-00004E010000}"/>
    <cellStyle name="Normal 2 2" xfId="53" xr:uid="{00000000-0005-0000-0000-00004F010000}"/>
    <cellStyle name="Normal 2 2 15 2" xfId="89" xr:uid="{00000000-0005-0000-0000-000050010000}"/>
    <cellStyle name="Normal 2 2 2" xfId="169" xr:uid="{00000000-0005-0000-0000-000051010000}"/>
    <cellStyle name="Normal 2 2 2 12" xfId="74" xr:uid="{00000000-0005-0000-0000-000052010000}"/>
    <cellStyle name="Normal 2 2 2 2" xfId="423" xr:uid="{00000000-0005-0000-0000-000053010000}"/>
    <cellStyle name="Normal 2 2 2 3" xfId="339" xr:uid="{00000000-0005-0000-0000-000054010000}"/>
    <cellStyle name="Normal 2 2 24" xfId="63" xr:uid="{00000000-0005-0000-0000-000055010000}"/>
    <cellStyle name="Normal 2 2 3" xfId="278" xr:uid="{00000000-0005-0000-0000-000056010000}"/>
    <cellStyle name="Normal 2 2 3 2" xfId="371" xr:uid="{00000000-0005-0000-0000-000057010000}"/>
    <cellStyle name="Normal 2 2 4" xfId="338" xr:uid="{00000000-0005-0000-0000-000058010000}"/>
    <cellStyle name="Normal 2 3" xfId="283" xr:uid="{00000000-0005-0000-0000-000059010000}"/>
    <cellStyle name="Normal 2 3 2" xfId="124" xr:uid="{00000000-0005-0000-0000-00005A010000}"/>
    <cellStyle name="Normal 2 3 2 2" xfId="397" xr:uid="{00000000-0005-0000-0000-00005B010000}"/>
    <cellStyle name="Normal 2 3 2 3" xfId="340" xr:uid="{00000000-0005-0000-0000-00005C010000}"/>
    <cellStyle name="Normal 2 3 3" xfId="341" xr:uid="{00000000-0005-0000-0000-00005D010000}"/>
    <cellStyle name="Normal 2 33" xfId="118" xr:uid="{00000000-0005-0000-0000-00005E010000}"/>
    <cellStyle name="Normal 2 33 2" xfId="232" xr:uid="{00000000-0005-0000-0000-00005F010000}"/>
    <cellStyle name="Normal 2 33 2 2" xfId="463" xr:uid="{00000000-0005-0000-0000-000060010000}"/>
    <cellStyle name="Normal 2 33 3" xfId="394" xr:uid="{00000000-0005-0000-0000-000061010000}"/>
    <cellStyle name="Normal 2 4" xfId="291" xr:uid="{00000000-0005-0000-0000-000062010000}"/>
    <cellStyle name="Normal 2 4 2" xfId="342" xr:uid="{00000000-0005-0000-0000-000063010000}"/>
    <cellStyle name="Normal 2 5" xfId="343" xr:uid="{00000000-0005-0000-0000-000064010000}"/>
    <cellStyle name="Normal 2 6" xfId="364" xr:uid="{00000000-0005-0000-0000-000065010000}"/>
    <cellStyle name="Normal 20" xfId="296" xr:uid="{00000000-0005-0000-0000-000066010000}"/>
    <cellStyle name="Normal 21" xfId="297" xr:uid="{00000000-0005-0000-0000-000067010000}"/>
    <cellStyle name="Normal 22" xfId="321" xr:uid="{00000000-0005-0000-0000-000068010000}"/>
    <cellStyle name="Normal 23" xfId="499" xr:uid="{681E248D-9188-47A0-8CC1-43FFDF81AB6B}"/>
    <cellStyle name="Normal 24" xfId="501" xr:uid="{3F59839E-1D0C-4C58-B537-47E99FD9F8F3}"/>
    <cellStyle name="Normal 25" xfId="505" xr:uid="{605D051D-5768-4926-B12B-837084DC45B7}"/>
    <cellStyle name="Normal 26" xfId="502" xr:uid="{73CA518A-004B-4B60-BC5F-8446E4AD495B}"/>
    <cellStyle name="Normal 3" xfId="55" xr:uid="{00000000-0005-0000-0000-000069010000}"/>
    <cellStyle name="Normal 3 14" xfId="139" xr:uid="{00000000-0005-0000-0000-00006A010000}"/>
    <cellStyle name="Normal 3 2" xfId="58" xr:uid="{00000000-0005-0000-0000-00006B010000}"/>
    <cellStyle name="Normal 3 2 2" xfId="376" xr:uid="{00000000-0005-0000-0000-00006C010000}"/>
    <cellStyle name="Normal 3 2 2 13" xfId="68" xr:uid="{00000000-0005-0000-0000-00006D010000}"/>
    <cellStyle name="Normal 3 2 3" xfId="365" xr:uid="{00000000-0005-0000-0000-00006E010000}"/>
    <cellStyle name="Normal 3 2 3 11" xfId="161" xr:uid="{00000000-0005-0000-0000-00006F010000}"/>
    <cellStyle name="Normal 3 3" xfId="60" xr:uid="{00000000-0005-0000-0000-000070010000}"/>
    <cellStyle name="Normal 3 3 2" xfId="377" xr:uid="{00000000-0005-0000-0000-000071010000}"/>
    <cellStyle name="Normal 3 3 3" xfId="344" xr:uid="{00000000-0005-0000-0000-000072010000}"/>
    <cellStyle name="Normal 3 4" xfId="290" xr:uid="{00000000-0005-0000-0000-000073010000}"/>
    <cellStyle name="Normal 3 4 2" xfId="373" xr:uid="{00000000-0005-0000-0000-000074010000}"/>
    <cellStyle name="Normal 3 5" xfId="314" xr:uid="{00000000-0005-0000-0000-000075010000}"/>
    <cellStyle name="Normal 311 2" xfId="93" xr:uid="{00000000-0005-0000-0000-000076010000}"/>
    <cellStyle name="Normal 319" xfId="146" xr:uid="{00000000-0005-0000-0000-000077010000}"/>
    <cellStyle name="Normal 319 2" xfId="81" xr:uid="{00000000-0005-0000-0000-000078010000}"/>
    <cellStyle name="Normal 319 3" xfId="409" xr:uid="{00000000-0005-0000-0000-000079010000}"/>
    <cellStyle name="Normal 320 2" xfId="141" xr:uid="{00000000-0005-0000-0000-00007A010000}"/>
    <cellStyle name="Normal 320 2 2" xfId="249" xr:uid="{00000000-0005-0000-0000-00007B010000}"/>
    <cellStyle name="Normal 320 2 2 2" xfId="476" xr:uid="{00000000-0005-0000-0000-00007C010000}"/>
    <cellStyle name="Normal 320 2 3" xfId="408" xr:uid="{00000000-0005-0000-0000-00007D010000}"/>
    <cellStyle name="Normal 324" xfId="108" xr:uid="{00000000-0005-0000-0000-00007E010000}"/>
    <cellStyle name="Normal 324 2" xfId="226" xr:uid="{00000000-0005-0000-0000-00007F010000}"/>
    <cellStyle name="Normal 324 2 2" xfId="458" xr:uid="{00000000-0005-0000-0000-000080010000}"/>
    <cellStyle name="Normal 324 3" xfId="389" xr:uid="{00000000-0005-0000-0000-000081010000}"/>
    <cellStyle name="Normal 326" xfId="66" xr:uid="{00000000-0005-0000-0000-000082010000}"/>
    <cellStyle name="Normal 331" xfId="107" xr:uid="{00000000-0005-0000-0000-000083010000}"/>
    <cellStyle name="Normal 332" xfId="97" xr:uid="{00000000-0005-0000-0000-000084010000}"/>
    <cellStyle name="Normal 332 2" xfId="219" xr:uid="{00000000-0005-0000-0000-000085010000}"/>
    <cellStyle name="Normal 332 2 2" xfId="452" xr:uid="{00000000-0005-0000-0000-000086010000}"/>
    <cellStyle name="Normal 332 3" xfId="383" xr:uid="{00000000-0005-0000-0000-000087010000}"/>
    <cellStyle name="Normal 333" xfId="88" xr:uid="{00000000-0005-0000-0000-000088010000}"/>
    <cellStyle name="Normal 333 2" xfId="214" xr:uid="{00000000-0005-0000-0000-000089010000}"/>
    <cellStyle name="Normal 333 2 2" xfId="449" xr:uid="{00000000-0005-0000-0000-00008A010000}"/>
    <cellStyle name="Normal 333 3" xfId="380" xr:uid="{00000000-0005-0000-0000-00008B010000}"/>
    <cellStyle name="Normal 348" xfId="155" xr:uid="{00000000-0005-0000-0000-00008C010000}"/>
    <cellStyle name="Normal 348 2" xfId="260" xr:uid="{00000000-0005-0000-0000-00008D010000}"/>
    <cellStyle name="Normal 348 2 2" xfId="483" xr:uid="{00000000-0005-0000-0000-00008E010000}"/>
    <cellStyle name="Normal 348 3" xfId="416" xr:uid="{00000000-0005-0000-0000-00008F010000}"/>
    <cellStyle name="Normal 352" xfId="154" xr:uid="{00000000-0005-0000-0000-000090010000}"/>
    <cellStyle name="Normal 352 2" xfId="259" xr:uid="{00000000-0005-0000-0000-000091010000}"/>
    <cellStyle name="Normal 352 2 2" xfId="482" xr:uid="{00000000-0005-0000-0000-000092010000}"/>
    <cellStyle name="Normal 352 3" xfId="415" xr:uid="{00000000-0005-0000-0000-000093010000}"/>
    <cellStyle name="Normal 356" xfId="100" xr:uid="{00000000-0005-0000-0000-000094010000}"/>
    <cellStyle name="Normal 356 2" xfId="221" xr:uid="{00000000-0005-0000-0000-000095010000}"/>
    <cellStyle name="Normal 356 2 2" xfId="454" xr:uid="{00000000-0005-0000-0000-000096010000}"/>
    <cellStyle name="Normal 356 3" xfId="385" xr:uid="{00000000-0005-0000-0000-000097010000}"/>
    <cellStyle name="Normal 4" xfId="56" xr:uid="{00000000-0005-0000-0000-000098010000}"/>
    <cellStyle name="Normal 4 2" xfId="374" xr:uid="{00000000-0005-0000-0000-000099010000}"/>
    <cellStyle name="Normal 4 3" xfId="345" xr:uid="{00000000-0005-0000-0000-00009A010000}"/>
    <cellStyle name="Normal 4 4" xfId="315" xr:uid="{00000000-0005-0000-0000-00009B010000}"/>
    <cellStyle name="Normal 43 2" xfId="289" xr:uid="{00000000-0005-0000-0000-00009C010000}"/>
    <cellStyle name="Normal 44" xfId="346" xr:uid="{00000000-0005-0000-0000-00009D010000}"/>
    <cellStyle name="Normal 44 2" xfId="316" xr:uid="{00000000-0005-0000-0000-00009E010000}"/>
    <cellStyle name="Normal 45 2" xfId="317" xr:uid="{00000000-0005-0000-0000-00009F010000}"/>
    <cellStyle name="Normal 46 2" xfId="318" xr:uid="{00000000-0005-0000-0000-0000A0010000}"/>
    <cellStyle name="Normal 48" xfId="347" xr:uid="{00000000-0005-0000-0000-0000A1010000}"/>
    <cellStyle name="Normal 48 2" xfId="319" xr:uid="{00000000-0005-0000-0000-0000A2010000}"/>
    <cellStyle name="Normal 5" xfId="48" xr:uid="{00000000-0005-0000-0000-0000A3010000}"/>
    <cellStyle name="Normal 5 19" xfId="69" xr:uid="{00000000-0005-0000-0000-0000A4010000}"/>
    <cellStyle name="Normal 5 2" xfId="443" xr:uid="{00000000-0005-0000-0000-0000A5010000}"/>
    <cellStyle name="Normal 5 2 2 2" xfId="167" xr:uid="{00000000-0005-0000-0000-0000A6010000}"/>
    <cellStyle name="Normal 5 3" xfId="348" xr:uid="{00000000-0005-0000-0000-0000A7010000}"/>
    <cellStyle name="Normal 52" xfId="275" xr:uid="{00000000-0005-0000-0000-0000A8010000}"/>
    <cellStyle name="Normal 55" xfId="349" xr:uid="{00000000-0005-0000-0000-0000A9010000}"/>
    <cellStyle name="Normal 55 5" xfId="76" xr:uid="{00000000-0005-0000-0000-0000AA010000}"/>
    <cellStyle name="Normal 58" xfId="350" xr:uid="{00000000-0005-0000-0000-0000AB010000}"/>
    <cellStyle name="Normal 6" xfId="49" xr:uid="{00000000-0005-0000-0000-0000AC010000}"/>
    <cellStyle name="Normal 6 2" xfId="444" xr:uid="{00000000-0005-0000-0000-0000AD010000}"/>
    <cellStyle name="Normal 6 2 2 2" xfId="79" xr:uid="{00000000-0005-0000-0000-0000AE010000}"/>
    <cellStyle name="Normal 7" xfId="173" xr:uid="{00000000-0005-0000-0000-0000AF010000}"/>
    <cellStyle name="Normal 7 2" xfId="490" xr:uid="{00000000-0005-0000-0000-0000B0010000}"/>
    <cellStyle name="Normal 7 3" xfId="367" xr:uid="{00000000-0005-0000-0000-0000B1010000}"/>
    <cellStyle name="Normal 7 4" xfId="351" xr:uid="{00000000-0005-0000-0000-0000B2010000}"/>
    <cellStyle name="Normal 71" xfId="352" xr:uid="{00000000-0005-0000-0000-0000B3010000}"/>
    <cellStyle name="Normal 8" xfId="176" xr:uid="{00000000-0005-0000-0000-0000B4010000}"/>
    <cellStyle name="Normal 8 2" xfId="114" xr:uid="{00000000-0005-0000-0000-0000B5010000}"/>
    <cellStyle name="Normal 8 2 5" xfId="115" xr:uid="{00000000-0005-0000-0000-0000B6010000}"/>
    <cellStyle name="Normal 8 2 5 2" xfId="230" xr:uid="{00000000-0005-0000-0000-0000B7010000}"/>
    <cellStyle name="Normal 8 2 5 2 2" xfId="462" xr:uid="{00000000-0005-0000-0000-0000B8010000}"/>
    <cellStyle name="Normal 8 2 5 3" xfId="393" xr:uid="{00000000-0005-0000-0000-0000B9010000}"/>
    <cellStyle name="Normal 8 3" xfId="491" xr:uid="{00000000-0005-0000-0000-0000BA010000}"/>
    <cellStyle name="Normal 8 4" xfId="353" xr:uid="{00000000-0005-0000-0000-0000BB010000}"/>
    <cellStyle name="Normal 9" xfId="177" xr:uid="{00000000-0005-0000-0000-0000BC010000}"/>
    <cellStyle name="Normal 9 2" xfId="282" xr:uid="{00000000-0005-0000-0000-0000BD010000}"/>
    <cellStyle name="Normal 9 2 2" xfId="492" xr:uid="{00000000-0005-0000-0000-0000BE010000}"/>
    <cellStyle name="Note" xfId="42" builtinId="10" customBuiltin="1"/>
    <cellStyle name="Note 2" xfId="201" xr:uid="{00000000-0005-0000-0000-0000C0010000}"/>
    <cellStyle name="Note 2 2" xfId="442" xr:uid="{00000000-0005-0000-0000-0000C1010000}"/>
    <cellStyle name="Note 3" xfId="320" xr:uid="{00000000-0005-0000-0000-0000C2010000}"/>
    <cellStyle name="Output" xfId="43" builtinId="21" customBuiltin="1"/>
    <cellStyle name="Output Amounts" xfId="354" xr:uid="{00000000-0005-0000-0000-0000C4010000}"/>
    <cellStyle name="Output Column Headings" xfId="355" xr:uid="{00000000-0005-0000-0000-0000C5010000}"/>
    <cellStyle name="Output Line Items" xfId="356" xr:uid="{00000000-0005-0000-0000-0000C6010000}"/>
    <cellStyle name="Output Report Heading" xfId="357" xr:uid="{00000000-0005-0000-0000-0000C7010000}"/>
    <cellStyle name="Output Report Title" xfId="358" xr:uid="{00000000-0005-0000-0000-0000C8010000}"/>
    <cellStyle name="Percent [2]" xfId="359" xr:uid="{00000000-0005-0000-0000-0000C9010000}"/>
    <cellStyle name="Percent 10 5" xfId="82" xr:uid="{00000000-0005-0000-0000-0000CA010000}"/>
    <cellStyle name="Percent 102" xfId="143" xr:uid="{00000000-0005-0000-0000-0000CB010000}"/>
    <cellStyle name="Percent 108" xfId="116" xr:uid="{00000000-0005-0000-0000-0000CC010000}"/>
    <cellStyle name="Percent 129" xfId="96" xr:uid="{00000000-0005-0000-0000-0000CD010000}"/>
    <cellStyle name="Percent 129 2" xfId="218" xr:uid="{00000000-0005-0000-0000-0000CE010000}"/>
    <cellStyle name="Percent 129 2 2" xfId="451" xr:uid="{00000000-0005-0000-0000-0000CF010000}"/>
    <cellStyle name="Percent 129 3" xfId="382" xr:uid="{00000000-0005-0000-0000-0000D0010000}"/>
    <cellStyle name="Percent 130" xfId="103" xr:uid="{00000000-0005-0000-0000-0000D1010000}"/>
    <cellStyle name="Percent 130 2" xfId="223" xr:uid="{00000000-0005-0000-0000-0000D2010000}"/>
    <cellStyle name="Percent 130 2 2" xfId="456" xr:uid="{00000000-0005-0000-0000-0000D3010000}"/>
    <cellStyle name="Percent 130 3" xfId="387" xr:uid="{00000000-0005-0000-0000-0000D4010000}"/>
    <cellStyle name="Percent 2" xfId="44" xr:uid="{00000000-0005-0000-0000-0000D5010000}"/>
    <cellStyle name="Percent 2 10" xfId="120" xr:uid="{00000000-0005-0000-0000-0000D6010000}"/>
    <cellStyle name="Percent 2 10 2" xfId="234" xr:uid="{00000000-0005-0000-0000-0000D7010000}"/>
    <cellStyle name="Percent 2 10 2 2" xfId="464" xr:uid="{00000000-0005-0000-0000-0000D8010000}"/>
    <cellStyle name="Percent 2 10 3" xfId="395" xr:uid="{00000000-0005-0000-0000-0000D9010000}"/>
    <cellStyle name="Percent 2 2" xfId="171" xr:uid="{00000000-0005-0000-0000-0000DA010000}"/>
    <cellStyle name="Percent 2 2 2" xfId="424" xr:uid="{00000000-0005-0000-0000-0000DB010000}"/>
    <cellStyle name="Percent 2 2 3" xfId="360" xr:uid="{00000000-0005-0000-0000-0000DC010000}"/>
    <cellStyle name="Percent 2 3" xfId="368" xr:uid="{00000000-0005-0000-0000-0000DD010000}"/>
    <cellStyle name="Percent 2 3 3" xfId="87" xr:uid="{00000000-0005-0000-0000-0000DE010000}"/>
    <cellStyle name="Percent 2 7" xfId="78" xr:uid="{00000000-0005-0000-0000-0000DF010000}"/>
    <cellStyle name="Percent 3" xfId="61" xr:uid="{00000000-0005-0000-0000-0000E0010000}"/>
    <cellStyle name="Percent 3 2" xfId="447" xr:uid="{00000000-0005-0000-0000-0000E1010000}"/>
    <cellStyle name="Percent 3 3" xfId="361" xr:uid="{00000000-0005-0000-0000-0000E2010000}"/>
    <cellStyle name="Percent 4" xfId="378" xr:uid="{00000000-0005-0000-0000-0000E3010000}"/>
    <cellStyle name="Percent 4 6" xfId="95" xr:uid="{00000000-0005-0000-0000-0000E4010000}"/>
    <cellStyle name="Percent 5" xfId="426" xr:uid="{00000000-0005-0000-0000-0000E5010000}"/>
    <cellStyle name="Percent 5 11" xfId="134" xr:uid="{00000000-0005-0000-0000-0000E6010000}"/>
    <cellStyle name="Percent 5 11 2" xfId="245" xr:uid="{00000000-0005-0000-0000-0000E7010000}"/>
    <cellStyle name="Percent 5 11 2 2" xfId="473" xr:uid="{00000000-0005-0000-0000-0000E8010000}"/>
    <cellStyle name="Percent 5 11 3" xfId="405" xr:uid="{00000000-0005-0000-0000-0000E9010000}"/>
    <cellStyle name="Percent 5 8" xfId="130" xr:uid="{00000000-0005-0000-0000-0000EA010000}"/>
    <cellStyle name="Percent 5 8 2" xfId="241" xr:uid="{00000000-0005-0000-0000-0000EB010000}"/>
    <cellStyle name="Percent 5 8 2 2" xfId="469" xr:uid="{00000000-0005-0000-0000-0000EC010000}"/>
    <cellStyle name="Percent 5 8 3" xfId="401" xr:uid="{00000000-0005-0000-0000-0000ED010000}"/>
    <cellStyle name="Percent 6" xfId="425" xr:uid="{00000000-0005-0000-0000-0000EE010000}"/>
    <cellStyle name="Quantity" xfId="362" xr:uid="{00000000-0005-0000-0000-0000EF01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zoomScaleNormal="100" zoomScaleSheetLayoutView="85" workbookViewId="0">
      <selection activeCell="D19" sqref="D19"/>
    </sheetView>
  </sheetViews>
  <sheetFormatPr defaultColWidth="9.140625" defaultRowHeight="16.5" customHeight="1"/>
  <cols>
    <col min="1" max="3" width="1.28515625" style="20" customWidth="1"/>
    <col min="4" max="4" width="23" style="20" customWidth="1"/>
    <col min="5" max="5" width="5.85546875" style="20" bestFit="1" customWidth="1"/>
    <col min="6" max="6" width="0.7109375" style="20" customWidth="1"/>
    <col min="7" max="7" width="13.140625" style="21" customWidth="1"/>
    <col min="8" max="8" width="0.7109375" style="20" customWidth="1"/>
    <col min="9" max="9" width="13.140625" style="21" customWidth="1"/>
    <col min="10" max="10" width="0.7109375" style="21" customWidth="1"/>
    <col min="11" max="11" width="13.140625" style="21" customWidth="1"/>
    <col min="12" max="12" width="0.7109375" style="21" customWidth="1"/>
    <col min="13" max="13" width="13.140625" style="21" customWidth="1"/>
    <col min="14" max="16384" width="9.140625" style="20"/>
  </cols>
  <sheetData>
    <row r="1" spans="1:13" ht="16.5" customHeight="1">
      <c r="A1" s="18" t="s">
        <v>167</v>
      </c>
      <c r="B1" s="18"/>
      <c r="C1" s="18"/>
      <c r="D1" s="19"/>
      <c r="I1" s="268"/>
    </row>
    <row r="2" spans="1:13" ht="16.5" customHeight="1">
      <c r="A2" s="18" t="s">
        <v>0</v>
      </c>
      <c r="B2" s="18"/>
      <c r="C2" s="18"/>
      <c r="D2" s="18"/>
    </row>
    <row r="3" spans="1:13" ht="16.5" customHeight="1">
      <c r="A3" s="22" t="s">
        <v>147</v>
      </c>
      <c r="B3" s="22"/>
      <c r="C3" s="22"/>
      <c r="D3" s="22"/>
      <c r="E3" s="23"/>
      <c r="F3" s="23"/>
      <c r="G3" s="24"/>
      <c r="H3" s="23"/>
      <c r="I3" s="24"/>
      <c r="J3" s="24"/>
      <c r="K3" s="24"/>
      <c r="L3" s="24"/>
      <c r="M3" s="24"/>
    </row>
    <row r="4" spans="1:13" ht="15.6" customHeight="1"/>
    <row r="5" spans="1:13" ht="15.6" customHeight="1"/>
    <row r="6" spans="1:13" ht="15.6" customHeight="1">
      <c r="A6" s="1"/>
      <c r="B6" s="1"/>
      <c r="C6" s="1"/>
      <c r="D6" s="1"/>
      <c r="E6" s="1"/>
      <c r="F6" s="1"/>
      <c r="G6" s="283" t="s">
        <v>128</v>
      </c>
      <c r="H6" s="283"/>
      <c r="I6" s="283"/>
      <c r="J6" s="94"/>
      <c r="K6" s="283" t="s">
        <v>129</v>
      </c>
      <c r="L6" s="283"/>
      <c r="M6" s="285"/>
    </row>
    <row r="7" spans="1:13" ht="15.6" customHeight="1">
      <c r="A7" s="1"/>
      <c r="B7" s="1"/>
      <c r="C7" s="1"/>
      <c r="D7" s="1"/>
      <c r="E7" s="1"/>
      <c r="F7" s="1"/>
      <c r="G7" s="284"/>
      <c r="H7" s="284"/>
      <c r="I7" s="284"/>
      <c r="J7" s="94"/>
      <c r="K7" s="284"/>
      <c r="L7" s="284"/>
      <c r="M7" s="281"/>
    </row>
    <row r="8" spans="1:13" ht="15.6" customHeight="1">
      <c r="A8" s="1"/>
      <c r="B8" s="1"/>
      <c r="C8" s="1"/>
      <c r="D8" s="1"/>
      <c r="E8" s="1"/>
      <c r="F8" s="1"/>
      <c r="G8" s="6" t="s">
        <v>146</v>
      </c>
      <c r="H8" s="1"/>
      <c r="I8" s="6" t="s">
        <v>106</v>
      </c>
      <c r="J8" s="5"/>
      <c r="K8" s="6" t="s">
        <v>146</v>
      </c>
      <c r="L8" s="1"/>
      <c r="M8" s="6" t="s">
        <v>106</v>
      </c>
    </row>
    <row r="9" spans="1:13" ht="15.6" customHeight="1">
      <c r="A9" s="7"/>
      <c r="B9" s="7"/>
      <c r="C9" s="7"/>
      <c r="D9" s="7"/>
      <c r="E9" s="36" t="s">
        <v>1</v>
      </c>
      <c r="F9" s="8"/>
      <c r="G9" s="9" t="s">
        <v>2</v>
      </c>
      <c r="H9" s="8"/>
      <c r="I9" s="9" t="s">
        <v>2</v>
      </c>
      <c r="J9" s="5"/>
      <c r="K9" s="9" t="s">
        <v>2</v>
      </c>
      <c r="L9" s="8"/>
      <c r="M9" s="9" t="s">
        <v>2</v>
      </c>
    </row>
    <row r="10" spans="1:13" ht="15.6" customHeight="1">
      <c r="A10" s="39" t="s">
        <v>3</v>
      </c>
      <c r="B10" s="39"/>
      <c r="C10" s="39"/>
      <c r="D10" s="39"/>
      <c r="E10" s="40"/>
      <c r="F10" s="41"/>
      <c r="G10" s="64"/>
      <c r="H10" s="41"/>
      <c r="I10" s="2"/>
      <c r="J10" s="2"/>
      <c r="K10" s="64"/>
      <c r="L10" s="2"/>
      <c r="M10" s="2"/>
    </row>
    <row r="11" spans="1:13" ht="6" customHeight="1">
      <c r="A11" s="10"/>
      <c r="B11" s="10"/>
      <c r="C11" s="10"/>
      <c r="D11" s="39"/>
      <c r="E11" s="40"/>
      <c r="F11" s="41"/>
      <c r="G11" s="65"/>
      <c r="H11" s="41"/>
      <c r="I11" s="42"/>
      <c r="J11" s="2"/>
      <c r="K11" s="65"/>
      <c r="L11" s="2"/>
      <c r="M11" s="42"/>
    </row>
    <row r="12" spans="1:13" s="28" customFormat="1" ht="15.6" customHeight="1">
      <c r="A12" s="3" t="s">
        <v>4</v>
      </c>
      <c r="B12" s="10"/>
      <c r="C12" s="10"/>
      <c r="D12" s="11"/>
      <c r="E12" s="38"/>
      <c r="F12" s="38"/>
      <c r="G12" s="63"/>
      <c r="H12" s="38"/>
      <c r="I12" s="12"/>
      <c r="J12" s="12"/>
      <c r="K12" s="63"/>
      <c r="L12" s="12"/>
      <c r="M12" s="12"/>
    </row>
    <row r="13" spans="1:13" ht="6" customHeight="1">
      <c r="A13" s="10"/>
      <c r="B13" s="10"/>
      <c r="C13" s="10"/>
      <c r="D13" s="39"/>
      <c r="E13" s="40"/>
      <c r="F13" s="41"/>
      <c r="G13" s="65"/>
      <c r="H13" s="41"/>
      <c r="I13" s="42"/>
      <c r="J13" s="2"/>
      <c r="K13" s="65"/>
      <c r="L13" s="2"/>
      <c r="M13" s="42"/>
    </row>
    <row r="14" spans="1:13" s="28" customFormat="1" ht="15.6" customHeight="1">
      <c r="A14" s="10" t="s">
        <v>5</v>
      </c>
      <c r="B14" s="10"/>
      <c r="C14" s="10"/>
      <c r="D14" s="11"/>
      <c r="E14" s="43">
        <v>8</v>
      </c>
      <c r="F14" s="43"/>
      <c r="G14" s="66">
        <v>904512189</v>
      </c>
      <c r="H14" s="13"/>
      <c r="I14" s="13">
        <v>1784154716</v>
      </c>
      <c r="J14" s="13"/>
      <c r="K14" s="66">
        <v>545186986</v>
      </c>
      <c r="L14" s="13"/>
      <c r="M14" s="13">
        <v>967860536</v>
      </c>
    </row>
    <row r="15" spans="1:13" s="28" customFormat="1" ht="15.6" customHeight="1">
      <c r="A15" s="10" t="s">
        <v>82</v>
      </c>
      <c r="B15" s="10"/>
      <c r="C15" s="10"/>
      <c r="D15" s="11"/>
      <c r="E15" s="43">
        <v>9</v>
      </c>
      <c r="F15" s="43"/>
      <c r="G15" s="66">
        <v>295444144</v>
      </c>
      <c r="H15" s="13"/>
      <c r="I15" s="13">
        <v>241529713</v>
      </c>
      <c r="J15" s="13"/>
      <c r="K15" s="66">
        <v>524409681</v>
      </c>
      <c r="L15" s="13"/>
      <c r="M15" s="13">
        <v>423792531</v>
      </c>
    </row>
    <row r="16" spans="1:13" s="28" customFormat="1" ht="15.6" customHeight="1">
      <c r="A16" s="10" t="s">
        <v>6</v>
      </c>
      <c r="B16" s="10"/>
      <c r="C16" s="10"/>
      <c r="D16" s="11"/>
      <c r="E16" s="43">
        <v>27</v>
      </c>
      <c r="F16" s="43"/>
      <c r="G16" s="66">
        <v>5327207</v>
      </c>
      <c r="H16" s="13"/>
      <c r="I16" s="13">
        <v>0</v>
      </c>
      <c r="J16" s="13"/>
      <c r="K16" s="66">
        <v>590000000</v>
      </c>
      <c r="L16" s="13"/>
      <c r="M16" s="13">
        <v>687000000</v>
      </c>
    </row>
    <row r="17" spans="1:13" s="28" customFormat="1" ht="15.6" customHeight="1">
      <c r="A17" s="10" t="s">
        <v>7</v>
      </c>
      <c r="B17" s="10"/>
      <c r="C17" s="10"/>
      <c r="D17" s="11"/>
      <c r="E17" s="43"/>
      <c r="F17" s="43"/>
      <c r="G17" s="114">
        <v>158367327</v>
      </c>
      <c r="H17" s="13"/>
      <c r="I17" s="14">
        <v>218319945</v>
      </c>
      <c r="J17" s="13"/>
      <c r="K17" s="72">
        <v>89229043</v>
      </c>
      <c r="L17" s="13"/>
      <c r="M17" s="261">
        <v>110222411</v>
      </c>
    </row>
    <row r="18" spans="1:13" ht="6" customHeight="1">
      <c r="A18" s="10"/>
      <c r="B18" s="10"/>
      <c r="C18" s="10"/>
      <c r="D18" s="39"/>
      <c r="E18" s="40"/>
      <c r="F18" s="41"/>
      <c r="G18" s="65"/>
      <c r="H18" s="41"/>
      <c r="I18" s="42"/>
      <c r="J18" s="2"/>
      <c r="K18" s="65"/>
      <c r="L18" s="2"/>
      <c r="M18" s="42"/>
    </row>
    <row r="19" spans="1:13" s="28" customFormat="1" ht="15.6" customHeight="1">
      <c r="A19" s="37" t="s">
        <v>8</v>
      </c>
      <c r="B19" s="10"/>
      <c r="C19" s="10"/>
      <c r="D19" s="11"/>
      <c r="E19" s="43"/>
      <c r="F19" s="38"/>
      <c r="G19" s="69">
        <f>SUM(G14:G18)</f>
        <v>1363650867</v>
      </c>
      <c r="H19" s="38"/>
      <c r="I19" s="4">
        <f>SUM(I14:I18)</f>
        <v>2244004374</v>
      </c>
      <c r="J19" s="38"/>
      <c r="K19" s="69">
        <f>SUM(K14:K18)</f>
        <v>1748825710</v>
      </c>
      <c r="L19" s="12"/>
      <c r="M19" s="4">
        <f>SUM(M14:M18)</f>
        <v>2188875478</v>
      </c>
    </row>
    <row r="20" spans="1:13" s="28" customFormat="1" ht="12" customHeight="1">
      <c r="A20" s="11"/>
      <c r="B20" s="11"/>
      <c r="C20" s="11"/>
      <c r="D20" s="11"/>
      <c r="E20" s="43"/>
      <c r="F20" s="38"/>
      <c r="G20" s="68"/>
      <c r="H20" s="45"/>
      <c r="I20" s="44"/>
      <c r="J20" s="45"/>
      <c r="K20" s="68"/>
      <c r="L20" s="45"/>
      <c r="M20" s="44"/>
    </row>
    <row r="21" spans="1:13" s="28" customFormat="1" ht="15.6" customHeight="1">
      <c r="A21" s="37" t="s">
        <v>9</v>
      </c>
      <c r="B21" s="37"/>
      <c r="C21" s="37"/>
      <c r="D21" s="11"/>
      <c r="E21" s="43"/>
      <c r="F21" s="38"/>
      <c r="G21" s="63"/>
      <c r="H21" s="38"/>
      <c r="I21" s="12"/>
      <c r="J21" s="38"/>
      <c r="K21" s="63"/>
      <c r="L21" s="12"/>
      <c r="M21" s="12"/>
    </row>
    <row r="22" spans="1:13" ht="6" customHeight="1">
      <c r="A22" s="10"/>
      <c r="B22" s="10"/>
      <c r="C22" s="10"/>
      <c r="D22" s="39"/>
      <c r="E22" s="40"/>
      <c r="F22" s="41"/>
      <c r="G22" s="65"/>
      <c r="H22" s="41"/>
      <c r="I22" s="42"/>
      <c r="J22" s="2"/>
      <c r="K22" s="65"/>
      <c r="L22" s="2"/>
      <c r="M22" s="42"/>
    </row>
    <row r="23" spans="1:13" s="28" customFormat="1" ht="15.6" customHeight="1">
      <c r="A23" s="10" t="s">
        <v>108</v>
      </c>
      <c r="B23" s="10"/>
      <c r="C23" s="10"/>
      <c r="D23" s="11"/>
      <c r="E23" s="43"/>
      <c r="F23" s="43"/>
      <c r="G23" s="70"/>
      <c r="H23" s="46"/>
      <c r="I23" s="46"/>
      <c r="J23" s="46"/>
      <c r="K23" s="70"/>
      <c r="L23" s="46"/>
      <c r="M23" s="46"/>
    </row>
    <row r="24" spans="1:13" s="28" customFormat="1" ht="15.6" customHeight="1">
      <c r="A24" s="10"/>
      <c r="B24" s="10" t="s">
        <v>109</v>
      </c>
      <c r="C24" s="10"/>
      <c r="D24" s="11"/>
      <c r="E24" s="43">
        <v>10</v>
      </c>
      <c r="F24" s="43"/>
      <c r="G24" s="70">
        <v>308122355</v>
      </c>
      <c r="H24" s="46"/>
      <c r="I24" s="46">
        <v>328772518</v>
      </c>
      <c r="J24" s="46"/>
      <c r="K24" s="70">
        <v>0</v>
      </c>
      <c r="L24" s="46"/>
      <c r="M24" s="46">
        <v>0</v>
      </c>
    </row>
    <row r="25" spans="1:13" s="28" customFormat="1" ht="15.6" customHeight="1">
      <c r="A25" s="10" t="s">
        <v>140</v>
      </c>
      <c r="B25" s="10"/>
      <c r="C25" s="10"/>
      <c r="D25" s="11"/>
      <c r="E25" s="43">
        <v>27</v>
      </c>
      <c r="F25" s="43"/>
      <c r="G25" s="70">
        <v>248490552</v>
      </c>
      <c r="H25" s="46"/>
      <c r="I25" s="46">
        <v>248490552</v>
      </c>
      <c r="J25" s="46"/>
      <c r="K25" s="70">
        <v>5533490000</v>
      </c>
      <c r="L25" s="46"/>
      <c r="M25" s="46">
        <v>5384490000</v>
      </c>
    </row>
    <row r="26" spans="1:13" s="28" customFormat="1" ht="15.6" customHeight="1">
      <c r="A26" s="11" t="s">
        <v>10</v>
      </c>
      <c r="B26" s="11"/>
      <c r="C26" s="11"/>
      <c r="D26" s="11"/>
      <c r="E26" s="43">
        <v>11</v>
      </c>
      <c r="F26" s="43"/>
      <c r="G26" s="66">
        <v>12843478727</v>
      </c>
      <c r="H26" s="46"/>
      <c r="I26" s="13">
        <v>12706816492</v>
      </c>
      <c r="J26" s="46"/>
      <c r="K26" s="70">
        <v>0</v>
      </c>
      <c r="L26" s="46"/>
      <c r="M26" s="46">
        <v>0</v>
      </c>
    </row>
    <row r="27" spans="1:13" s="28" customFormat="1" ht="15.6" customHeight="1">
      <c r="A27" s="11" t="s">
        <v>11</v>
      </c>
      <c r="B27" s="11"/>
      <c r="C27" s="11"/>
      <c r="D27" s="11"/>
      <c r="E27" s="43">
        <v>12</v>
      </c>
      <c r="F27" s="43"/>
      <c r="G27" s="66">
        <v>0</v>
      </c>
      <c r="H27" s="46"/>
      <c r="I27" s="13">
        <v>0</v>
      </c>
      <c r="J27" s="46"/>
      <c r="K27" s="70">
        <v>9524499944</v>
      </c>
      <c r="L27" s="46"/>
      <c r="M27" s="46">
        <v>9524499944</v>
      </c>
    </row>
    <row r="28" spans="1:13" s="28" customFormat="1" ht="15.6" customHeight="1">
      <c r="A28" s="11" t="s">
        <v>12</v>
      </c>
      <c r="B28" s="11"/>
      <c r="C28" s="11"/>
      <c r="D28" s="11"/>
      <c r="E28" s="43">
        <v>11</v>
      </c>
      <c r="F28" s="43"/>
      <c r="G28" s="66">
        <v>844749065</v>
      </c>
      <c r="H28" s="46"/>
      <c r="I28" s="13">
        <v>781978409</v>
      </c>
      <c r="J28" s="46"/>
      <c r="K28" s="70">
        <v>158900000</v>
      </c>
      <c r="L28" s="46"/>
      <c r="M28" s="46">
        <v>158900000</v>
      </c>
    </row>
    <row r="29" spans="1:13" s="28" customFormat="1" ht="15.6" customHeight="1">
      <c r="A29" s="10" t="s">
        <v>170</v>
      </c>
      <c r="B29" s="11"/>
      <c r="C29" s="11"/>
      <c r="D29" s="11"/>
      <c r="E29" s="43">
        <v>10</v>
      </c>
      <c r="F29" s="43"/>
      <c r="G29" s="66">
        <v>21512704</v>
      </c>
      <c r="H29" s="13"/>
      <c r="I29" s="13">
        <v>21888344</v>
      </c>
      <c r="J29" s="13"/>
      <c r="K29" s="70">
        <v>0</v>
      </c>
      <c r="L29" s="13"/>
      <c r="M29" s="46">
        <v>0</v>
      </c>
    </row>
    <row r="30" spans="1:13" s="28" customFormat="1" ht="15.6" customHeight="1">
      <c r="A30" s="282" t="s">
        <v>151</v>
      </c>
      <c r="B30" s="282"/>
      <c r="C30" s="282"/>
      <c r="D30" s="282"/>
      <c r="E30" s="43">
        <v>13</v>
      </c>
      <c r="F30" s="43"/>
      <c r="G30" s="66">
        <v>5454722539</v>
      </c>
      <c r="H30" s="13"/>
      <c r="I30" s="13">
        <v>5039005609</v>
      </c>
      <c r="J30" s="13"/>
      <c r="K30" s="70">
        <v>3004366052</v>
      </c>
      <c r="L30" s="13"/>
      <c r="M30" s="46">
        <v>2993486199</v>
      </c>
    </row>
    <row r="31" spans="1:13" s="28" customFormat="1" ht="15.6" customHeight="1">
      <c r="A31" s="276" t="s">
        <v>168</v>
      </c>
      <c r="B31" s="276"/>
      <c r="C31" s="276"/>
      <c r="D31" s="276"/>
      <c r="E31" s="43">
        <v>14</v>
      </c>
      <c r="F31" s="43"/>
      <c r="G31" s="66">
        <v>1945712612</v>
      </c>
      <c r="H31" s="13"/>
      <c r="I31" s="13">
        <v>1987912390</v>
      </c>
      <c r="J31" s="13"/>
      <c r="K31" s="70">
        <v>1900824016</v>
      </c>
      <c r="L31" s="13"/>
      <c r="M31" s="46">
        <v>1945020316</v>
      </c>
    </row>
    <row r="32" spans="1:13" s="28" customFormat="1" ht="15.6" customHeight="1">
      <c r="A32" s="276" t="s">
        <v>169</v>
      </c>
      <c r="B32" s="276"/>
      <c r="C32" s="276"/>
      <c r="D32" s="276"/>
      <c r="E32" s="43">
        <v>15</v>
      </c>
      <c r="F32" s="43"/>
      <c r="G32" s="66">
        <v>2772877526</v>
      </c>
      <c r="H32" s="13"/>
      <c r="I32" s="13">
        <v>2772877526</v>
      </c>
      <c r="J32" s="13"/>
      <c r="K32" s="70">
        <v>597693413</v>
      </c>
      <c r="L32" s="13"/>
      <c r="M32" s="46">
        <v>597693413</v>
      </c>
    </row>
    <row r="33" spans="1:13" s="28" customFormat="1" ht="15.6" customHeight="1">
      <c r="A33" s="11" t="s">
        <v>13</v>
      </c>
      <c r="B33" s="11"/>
      <c r="C33" s="11"/>
      <c r="D33" s="11"/>
      <c r="E33" s="43">
        <v>16</v>
      </c>
      <c r="F33" s="43"/>
      <c r="G33" s="66">
        <v>758644</v>
      </c>
      <c r="H33" s="13"/>
      <c r="I33" s="13">
        <v>1157156</v>
      </c>
      <c r="J33" s="13"/>
      <c r="K33" s="70">
        <v>0</v>
      </c>
      <c r="L33" s="13"/>
      <c r="M33" s="46">
        <v>0</v>
      </c>
    </row>
    <row r="34" spans="1:13" s="28" customFormat="1" ht="15.6" customHeight="1">
      <c r="A34" s="11" t="s">
        <v>14</v>
      </c>
      <c r="B34" s="11"/>
      <c r="C34" s="11"/>
      <c r="D34" s="11"/>
      <c r="E34" s="43"/>
      <c r="F34" s="43"/>
      <c r="G34" s="114">
        <v>34739335</v>
      </c>
      <c r="H34" s="13"/>
      <c r="I34" s="14">
        <v>38711087</v>
      </c>
      <c r="J34" s="13"/>
      <c r="K34" s="73">
        <v>33566573</v>
      </c>
      <c r="L34" s="13"/>
      <c r="M34" s="269">
        <v>37780679</v>
      </c>
    </row>
    <row r="35" spans="1:13" ht="6" customHeight="1">
      <c r="A35" s="10"/>
      <c r="B35" s="10"/>
      <c r="C35" s="10"/>
      <c r="D35" s="39"/>
      <c r="E35" s="40"/>
      <c r="F35" s="41"/>
      <c r="G35" s="65"/>
      <c r="H35" s="41"/>
      <c r="I35" s="42"/>
      <c r="J35" s="2"/>
      <c r="K35" s="65"/>
      <c r="L35" s="2"/>
      <c r="M35" s="42"/>
    </row>
    <row r="36" spans="1:13" s="28" customFormat="1" ht="15.6" customHeight="1">
      <c r="A36" s="37" t="s">
        <v>15</v>
      </c>
      <c r="B36" s="37"/>
      <c r="C36" s="37"/>
      <c r="D36" s="11"/>
      <c r="E36" s="43"/>
      <c r="F36" s="38"/>
      <c r="G36" s="69">
        <f>SUM(G23:G35)</f>
        <v>24475164059</v>
      </c>
      <c r="H36" s="38"/>
      <c r="I36" s="4">
        <f>SUM(I23:I35)</f>
        <v>23927610083</v>
      </c>
      <c r="J36" s="38"/>
      <c r="K36" s="69">
        <f>SUM(K23:K35)</f>
        <v>20753339998</v>
      </c>
      <c r="L36" s="12"/>
      <c r="M36" s="4">
        <f>SUM(M23:M35)</f>
        <v>20641870551</v>
      </c>
    </row>
    <row r="37" spans="1:13" ht="6" customHeight="1">
      <c r="A37" s="10"/>
      <c r="B37" s="10"/>
      <c r="C37" s="10"/>
      <c r="D37" s="39"/>
      <c r="E37" s="40"/>
      <c r="F37" s="41"/>
      <c r="G37" s="65"/>
      <c r="H37" s="41"/>
      <c r="I37" s="42"/>
      <c r="J37" s="2"/>
      <c r="K37" s="65"/>
      <c r="L37" s="2"/>
      <c r="M37" s="42"/>
    </row>
    <row r="38" spans="1:13" s="28" customFormat="1" ht="15.6" customHeight="1" thickBot="1">
      <c r="A38" s="37" t="s">
        <v>16</v>
      </c>
      <c r="B38" s="37"/>
      <c r="C38" s="37"/>
      <c r="D38" s="11"/>
      <c r="E38" s="43"/>
      <c r="F38" s="38"/>
      <c r="G38" s="71">
        <f>+G19+G36</f>
        <v>25838814926</v>
      </c>
      <c r="H38" s="38"/>
      <c r="I38" s="47">
        <f>+I19+I36</f>
        <v>26171614457</v>
      </c>
      <c r="J38" s="38"/>
      <c r="K38" s="71">
        <f>+K19+K36</f>
        <v>22502165708</v>
      </c>
      <c r="L38" s="12"/>
      <c r="M38" s="47">
        <f>+M19+M36</f>
        <v>22830746029</v>
      </c>
    </row>
    <row r="39" spans="1:13" s="28" customFormat="1" ht="16.5" customHeight="1" thickTop="1">
      <c r="A39" s="26"/>
      <c r="B39" s="26"/>
      <c r="C39" s="26"/>
      <c r="D39" s="27"/>
      <c r="E39" s="31"/>
      <c r="F39" s="29"/>
      <c r="G39" s="30"/>
      <c r="H39" s="29"/>
      <c r="I39" s="30"/>
      <c r="J39" s="29"/>
      <c r="K39" s="30"/>
      <c r="L39" s="30"/>
      <c r="M39" s="30"/>
    </row>
    <row r="40" spans="1:13" s="28" customFormat="1" ht="16.5" customHeight="1">
      <c r="A40" s="26"/>
      <c r="B40" s="26"/>
      <c r="C40" s="26"/>
      <c r="D40" s="27"/>
      <c r="E40" s="31"/>
      <c r="F40" s="29"/>
      <c r="G40" s="30"/>
      <c r="H40" s="29"/>
      <c r="I40" s="30"/>
      <c r="J40" s="29"/>
      <c r="K40" s="30"/>
      <c r="L40" s="30"/>
      <c r="M40" s="30"/>
    </row>
    <row r="41" spans="1:13" s="28" customFormat="1" ht="16.5" customHeight="1">
      <c r="A41" s="26"/>
      <c r="B41" s="26"/>
      <c r="C41" s="26"/>
      <c r="D41" s="27"/>
      <c r="E41" s="31"/>
      <c r="F41" s="29"/>
      <c r="G41" s="30"/>
      <c r="H41" s="29"/>
      <c r="I41" s="30"/>
      <c r="J41" s="29"/>
      <c r="K41" s="30"/>
      <c r="L41" s="30"/>
      <c r="M41" s="30"/>
    </row>
    <row r="42" spans="1:13" s="28" customFormat="1" ht="16.5" customHeight="1">
      <c r="A42" s="26"/>
      <c r="B42" s="26"/>
      <c r="C42" s="26"/>
      <c r="D42" s="27"/>
      <c r="E42" s="31"/>
      <c r="F42" s="29"/>
      <c r="G42" s="30"/>
      <c r="H42" s="29"/>
      <c r="I42" s="30"/>
      <c r="J42" s="29"/>
      <c r="K42" s="30"/>
      <c r="L42" s="30"/>
      <c r="M42" s="30"/>
    </row>
    <row r="43" spans="1:13" s="28" customFormat="1" ht="16.5" customHeight="1">
      <c r="A43" s="26"/>
      <c r="B43" s="26"/>
      <c r="C43" s="26"/>
      <c r="D43" s="27"/>
      <c r="E43" s="31"/>
      <c r="F43" s="29"/>
      <c r="G43" s="30"/>
      <c r="H43" s="29"/>
      <c r="I43" s="30"/>
      <c r="J43" s="29"/>
      <c r="K43" s="30"/>
      <c r="L43" s="30"/>
      <c r="M43" s="30"/>
    </row>
    <row r="44" spans="1:13" s="28" customFormat="1" ht="16.5" customHeight="1">
      <c r="A44" s="26"/>
      <c r="B44" s="26"/>
      <c r="C44" s="26"/>
      <c r="D44" s="27"/>
      <c r="E44" s="31"/>
      <c r="F44" s="29"/>
      <c r="G44" s="30"/>
      <c r="H44" s="29"/>
      <c r="I44" s="30"/>
      <c r="J44" s="29"/>
      <c r="K44" s="30"/>
      <c r="L44" s="30"/>
      <c r="M44" s="30"/>
    </row>
    <row r="45" spans="1:13" s="28" customFormat="1" ht="16.5" customHeight="1">
      <c r="A45" s="26"/>
      <c r="B45" s="26"/>
      <c r="C45" s="26"/>
      <c r="D45" s="27"/>
      <c r="E45" s="31"/>
      <c r="F45" s="29"/>
      <c r="G45" s="30"/>
      <c r="H45" s="29"/>
      <c r="I45" s="30"/>
      <c r="J45" s="29"/>
      <c r="K45" s="30"/>
      <c r="L45" s="30"/>
      <c r="M45" s="30"/>
    </row>
    <row r="46" spans="1:13" s="28" customFormat="1" ht="15.75" customHeight="1">
      <c r="A46" s="26"/>
      <c r="B46" s="26"/>
      <c r="C46" s="26"/>
      <c r="D46" s="27"/>
      <c r="E46" s="31"/>
      <c r="F46" s="29"/>
      <c r="G46" s="30"/>
      <c r="H46" s="29"/>
      <c r="I46" s="30"/>
      <c r="J46" s="29"/>
      <c r="K46" s="30"/>
      <c r="L46" s="30"/>
      <c r="M46" s="30"/>
    </row>
    <row r="47" spans="1:13" s="28" customFormat="1" ht="16.5" customHeight="1">
      <c r="A47" s="286" t="s">
        <v>207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13" s="28" customFormat="1" ht="16.5" customHeight="1">
      <c r="A48" s="33"/>
      <c r="B48" s="26"/>
      <c r="C48" s="26"/>
      <c r="D48" s="27"/>
      <c r="E48" s="31"/>
      <c r="F48" s="29"/>
      <c r="G48" s="30"/>
      <c r="H48" s="29"/>
      <c r="I48" s="30"/>
      <c r="J48" s="29"/>
      <c r="K48" s="30"/>
      <c r="L48" s="30"/>
      <c r="M48" s="30"/>
    </row>
    <row r="49" spans="1:13" s="28" customFormat="1" ht="16.5" customHeight="1">
      <c r="A49" s="33"/>
      <c r="B49" s="26"/>
      <c r="C49" s="26"/>
      <c r="D49" s="27"/>
      <c r="E49" s="31"/>
      <c r="F49" s="29"/>
      <c r="G49" s="30"/>
      <c r="H49" s="29"/>
      <c r="I49" s="30"/>
      <c r="J49" s="29"/>
      <c r="K49" s="30"/>
      <c r="L49" s="30"/>
      <c r="M49" s="30"/>
    </row>
    <row r="50" spans="1:13" s="28" customFormat="1" ht="16.5" customHeight="1">
      <c r="A50" s="33"/>
      <c r="B50" s="26"/>
      <c r="C50" s="26"/>
      <c r="D50" s="27"/>
      <c r="E50" s="31"/>
      <c r="F50" s="29"/>
      <c r="G50" s="30"/>
      <c r="H50" s="29"/>
      <c r="I50" s="30"/>
      <c r="J50" s="29"/>
      <c r="K50" s="30"/>
      <c r="L50" s="30"/>
      <c r="M50" s="30"/>
    </row>
    <row r="51" spans="1:13" s="28" customFormat="1" ht="16.5" customHeight="1">
      <c r="A51" s="33"/>
      <c r="B51" s="26"/>
      <c r="C51" s="26"/>
      <c r="D51" s="27"/>
      <c r="E51" s="31"/>
      <c r="F51" s="29"/>
      <c r="G51" s="30"/>
      <c r="H51" s="29"/>
      <c r="I51" s="30"/>
      <c r="J51" s="29"/>
      <c r="K51" s="30"/>
      <c r="L51" s="30"/>
      <c r="M51" s="30"/>
    </row>
    <row r="52" spans="1:13" s="28" customFormat="1" ht="7.5" customHeight="1">
      <c r="A52" s="33"/>
      <c r="B52" s="26"/>
      <c r="C52" s="26"/>
      <c r="D52" s="27"/>
      <c r="E52" s="31"/>
      <c r="F52" s="29"/>
      <c r="G52" s="30"/>
      <c r="H52" s="29"/>
      <c r="I52" s="30"/>
      <c r="J52" s="29"/>
      <c r="K52" s="30"/>
      <c r="L52" s="30"/>
      <c r="M52" s="30"/>
    </row>
    <row r="53" spans="1:13" s="28" customFormat="1" ht="21.95" customHeight="1">
      <c r="A53" s="277" t="s">
        <v>177</v>
      </c>
      <c r="B53" s="34"/>
      <c r="C53" s="34"/>
      <c r="D53" s="34"/>
      <c r="E53" s="34"/>
      <c r="F53" s="35"/>
      <c r="G53" s="24"/>
      <c r="H53" s="35"/>
      <c r="I53" s="24"/>
      <c r="J53" s="24"/>
      <c r="K53" s="24"/>
      <c r="L53" s="24"/>
      <c r="M53" s="24"/>
    </row>
    <row r="54" spans="1:13" ht="16.5" customHeight="1">
      <c r="A54" s="18" t="s">
        <v>167</v>
      </c>
      <c r="B54" s="18"/>
      <c r="C54" s="18"/>
      <c r="D54" s="18"/>
    </row>
    <row r="55" spans="1:13" ht="16.5" customHeight="1">
      <c r="A55" s="18" t="s">
        <v>0</v>
      </c>
      <c r="B55" s="18"/>
      <c r="C55" s="18"/>
      <c r="D55" s="18"/>
    </row>
    <row r="56" spans="1:13" ht="16.5" customHeight="1">
      <c r="A56" s="22" t="str">
        <f>A3</f>
        <v>As at 31 December 2021</v>
      </c>
      <c r="B56" s="22"/>
      <c r="C56" s="22"/>
      <c r="D56" s="22"/>
      <c r="E56" s="23"/>
      <c r="F56" s="23"/>
      <c r="G56" s="24"/>
      <c r="H56" s="23"/>
      <c r="I56" s="24"/>
      <c r="J56" s="24"/>
      <c r="K56" s="24"/>
      <c r="L56" s="24"/>
      <c r="M56" s="24"/>
    </row>
    <row r="58" spans="1:13" ht="16.5" customHeight="1">
      <c r="A58" s="60"/>
      <c r="B58" s="27"/>
      <c r="C58" s="27"/>
      <c r="D58" s="27"/>
      <c r="E58" s="31"/>
      <c r="F58" s="31"/>
      <c r="G58" s="32"/>
      <c r="H58" s="32"/>
      <c r="I58" s="32"/>
      <c r="J58" s="32"/>
      <c r="K58" s="32"/>
      <c r="L58" s="32"/>
      <c r="M58" s="32"/>
    </row>
    <row r="59" spans="1:13" ht="16.5" customHeight="1">
      <c r="A59" s="1"/>
      <c r="B59" s="1"/>
      <c r="C59" s="1"/>
      <c r="D59" s="1"/>
      <c r="E59" s="1"/>
      <c r="F59" s="1"/>
      <c r="G59" s="280" t="str">
        <f>G6</f>
        <v>Consolidated
 financial statements</v>
      </c>
      <c r="H59" s="280"/>
      <c r="I59" s="280"/>
      <c r="J59" s="2"/>
      <c r="K59" s="280" t="str">
        <f>K6</f>
        <v>Separate 
financial statements</v>
      </c>
      <c r="L59" s="280"/>
      <c r="M59" s="280"/>
    </row>
    <row r="60" spans="1:13" ht="16.5" customHeight="1">
      <c r="A60" s="1"/>
      <c r="B60" s="1"/>
      <c r="C60" s="1"/>
      <c r="D60" s="1"/>
      <c r="E60" s="1"/>
      <c r="F60" s="1"/>
      <c r="G60" s="281"/>
      <c r="H60" s="281"/>
      <c r="I60" s="281"/>
      <c r="J60" s="2"/>
      <c r="K60" s="281"/>
      <c r="L60" s="281"/>
      <c r="M60" s="281"/>
    </row>
    <row r="61" spans="1:13" ht="16.5" customHeight="1">
      <c r="A61" s="7"/>
      <c r="B61" s="7"/>
      <c r="C61" s="7"/>
      <c r="D61" s="7"/>
      <c r="E61" s="1"/>
      <c r="F61" s="8"/>
      <c r="G61" s="6" t="s">
        <v>146</v>
      </c>
      <c r="H61" s="1"/>
      <c r="I61" s="6" t="s">
        <v>106</v>
      </c>
      <c r="J61" s="5"/>
      <c r="K61" s="6" t="s">
        <v>146</v>
      </c>
      <c r="L61" s="1"/>
      <c r="M61" s="6" t="s">
        <v>106</v>
      </c>
    </row>
    <row r="62" spans="1:13" ht="16.5" customHeight="1">
      <c r="A62" s="7"/>
      <c r="B62" s="7"/>
      <c r="C62" s="7"/>
      <c r="D62" s="7"/>
      <c r="E62" s="36" t="s">
        <v>1</v>
      </c>
      <c r="F62" s="8"/>
      <c r="G62" s="9" t="s">
        <v>2</v>
      </c>
      <c r="H62" s="8"/>
      <c r="I62" s="9" t="s">
        <v>2</v>
      </c>
      <c r="J62" s="5"/>
      <c r="K62" s="9" t="s">
        <v>2</v>
      </c>
      <c r="L62" s="8"/>
      <c r="M62" s="9" t="s">
        <v>2</v>
      </c>
    </row>
    <row r="63" spans="1:13" ht="16.5" customHeight="1">
      <c r="A63" s="37"/>
      <c r="B63" s="37"/>
      <c r="C63" s="37"/>
      <c r="D63" s="11"/>
      <c r="E63" s="38"/>
      <c r="F63" s="38"/>
      <c r="G63" s="63"/>
      <c r="H63" s="38"/>
      <c r="I63" s="12"/>
      <c r="J63" s="38"/>
      <c r="K63" s="63"/>
      <c r="L63" s="12"/>
      <c r="M63" s="12"/>
    </row>
    <row r="64" spans="1:13" ht="16.5" customHeight="1">
      <c r="A64" s="39" t="s">
        <v>17</v>
      </c>
      <c r="B64" s="39"/>
      <c r="C64" s="39"/>
      <c r="D64" s="39"/>
      <c r="E64" s="8"/>
      <c r="F64" s="8"/>
      <c r="G64" s="74"/>
      <c r="H64" s="8"/>
      <c r="I64" s="48"/>
      <c r="J64" s="48"/>
      <c r="K64" s="74"/>
      <c r="L64" s="48"/>
      <c r="M64" s="48"/>
    </row>
    <row r="65" spans="1:13" ht="16.5" customHeight="1">
      <c r="A65" s="10"/>
      <c r="B65" s="10"/>
      <c r="C65" s="10"/>
      <c r="D65" s="39"/>
      <c r="E65" s="40"/>
      <c r="F65" s="41"/>
      <c r="G65" s="65"/>
      <c r="H65" s="41"/>
      <c r="I65" s="42"/>
      <c r="J65" s="2"/>
      <c r="K65" s="65"/>
      <c r="L65" s="2"/>
      <c r="M65" s="42"/>
    </row>
    <row r="66" spans="1:13" ht="16.5" customHeight="1">
      <c r="A66" s="39" t="s">
        <v>18</v>
      </c>
      <c r="B66" s="39"/>
      <c r="C66" s="39"/>
      <c r="D66" s="39"/>
      <c r="E66" s="8"/>
      <c r="F66" s="8"/>
      <c r="G66" s="74"/>
      <c r="H66" s="8"/>
      <c r="I66" s="48"/>
      <c r="J66" s="48"/>
      <c r="K66" s="74"/>
      <c r="L66" s="48"/>
      <c r="M66" s="48"/>
    </row>
    <row r="67" spans="1:13" ht="16.5" customHeight="1">
      <c r="A67" s="10"/>
      <c r="B67" s="10"/>
      <c r="C67" s="10"/>
      <c r="D67" s="39"/>
      <c r="E67" s="40"/>
      <c r="F67" s="41"/>
      <c r="G67" s="65"/>
      <c r="H67" s="41"/>
      <c r="I67" s="42"/>
      <c r="J67" s="2"/>
      <c r="K67" s="65"/>
      <c r="L67" s="2"/>
      <c r="M67" s="42"/>
    </row>
    <row r="68" spans="1:13" ht="16.5" customHeight="1">
      <c r="A68" s="1" t="s">
        <v>93</v>
      </c>
      <c r="B68" s="11"/>
      <c r="C68" s="11"/>
      <c r="D68" s="11"/>
      <c r="E68" s="189">
        <v>17</v>
      </c>
      <c r="F68" s="43"/>
      <c r="G68" s="66">
        <v>999920268</v>
      </c>
      <c r="H68" s="13"/>
      <c r="I68" s="13">
        <v>0</v>
      </c>
      <c r="J68" s="13"/>
      <c r="K68" s="66">
        <v>999920268</v>
      </c>
      <c r="L68" s="13"/>
      <c r="M68" s="13">
        <v>0</v>
      </c>
    </row>
    <row r="69" spans="1:13" ht="16.5" customHeight="1">
      <c r="A69" s="11" t="s">
        <v>19</v>
      </c>
      <c r="B69" s="11"/>
      <c r="C69" s="11"/>
      <c r="D69" s="11"/>
      <c r="E69" s="43">
        <v>18</v>
      </c>
      <c r="F69" s="43"/>
      <c r="G69" s="66">
        <v>458867299</v>
      </c>
      <c r="H69" s="13"/>
      <c r="I69" s="13">
        <v>342434404</v>
      </c>
      <c r="J69" s="13"/>
      <c r="K69" s="66">
        <v>303672100</v>
      </c>
      <c r="L69" s="13"/>
      <c r="M69" s="13">
        <v>195918519</v>
      </c>
    </row>
    <row r="70" spans="1:13" ht="16.5" customHeight="1">
      <c r="A70" s="17" t="s">
        <v>103</v>
      </c>
      <c r="B70" s="11"/>
      <c r="C70" s="11"/>
      <c r="D70" s="11"/>
      <c r="E70" s="189">
        <v>17</v>
      </c>
      <c r="F70" s="43"/>
      <c r="G70" s="66">
        <v>1999332533</v>
      </c>
      <c r="H70" s="13"/>
      <c r="I70" s="13">
        <v>249782612</v>
      </c>
      <c r="J70" s="13"/>
      <c r="K70" s="66">
        <v>1999332533</v>
      </c>
      <c r="L70" s="13"/>
      <c r="M70" s="13">
        <v>249782612</v>
      </c>
    </row>
    <row r="71" spans="1:13" ht="16.5" customHeight="1">
      <c r="A71" s="17" t="s">
        <v>20</v>
      </c>
      <c r="B71" s="11"/>
      <c r="C71" s="11"/>
      <c r="D71" s="11"/>
      <c r="E71" s="189">
        <v>17</v>
      </c>
      <c r="F71" s="38"/>
      <c r="G71" s="64">
        <v>1499345625</v>
      </c>
      <c r="H71" s="12"/>
      <c r="I71" s="2">
        <v>2389299319</v>
      </c>
      <c r="J71" s="12"/>
      <c r="K71" s="66">
        <v>1499345625</v>
      </c>
      <c r="L71" s="12"/>
      <c r="M71" s="13">
        <v>2389299319</v>
      </c>
    </row>
    <row r="72" spans="1:13" ht="16.5" customHeight="1">
      <c r="A72" s="11" t="s">
        <v>21</v>
      </c>
      <c r="B72" s="11"/>
      <c r="C72" s="11"/>
      <c r="D72" s="11"/>
      <c r="E72" s="43"/>
      <c r="F72" s="43"/>
      <c r="G72" s="66">
        <v>15246899</v>
      </c>
      <c r="H72" s="13"/>
      <c r="I72" s="13">
        <v>16039533</v>
      </c>
      <c r="J72" s="13"/>
      <c r="K72" s="66">
        <v>0</v>
      </c>
      <c r="L72" s="13"/>
      <c r="M72" s="13">
        <v>0</v>
      </c>
    </row>
    <row r="73" spans="1:13" ht="16.5" customHeight="1">
      <c r="A73" s="11" t="s">
        <v>110</v>
      </c>
      <c r="B73" s="11"/>
      <c r="C73" s="11"/>
      <c r="D73" s="11"/>
      <c r="E73" s="189"/>
      <c r="F73" s="43"/>
      <c r="G73" s="66">
        <v>11645272</v>
      </c>
      <c r="H73" s="13"/>
      <c r="I73" s="13">
        <v>8272490</v>
      </c>
      <c r="J73" s="13"/>
      <c r="K73" s="66">
        <v>10490055</v>
      </c>
      <c r="L73" s="13"/>
      <c r="M73" s="13">
        <v>7252465</v>
      </c>
    </row>
    <row r="74" spans="1:13" ht="16.5" customHeight="1">
      <c r="A74" s="11" t="s">
        <v>211</v>
      </c>
      <c r="B74" s="11"/>
      <c r="C74" s="11"/>
      <c r="D74" s="11"/>
      <c r="E74" s="189"/>
      <c r="F74" s="43"/>
      <c r="G74" s="66"/>
      <c r="H74" s="13"/>
      <c r="I74" s="13"/>
      <c r="J74" s="13"/>
      <c r="K74" s="66"/>
      <c r="L74" s="13"/>
      <c r="M74" s="13"/>
    </row>
    <row r="75" spans="1:13" ht="16.5" customHeight="1">
      <c r="A75" s="11"/>
      <c r="B75" s="11" t="s">
        <v>212</v>
      </c>
      <c r="C75" s="11"/>
      <c r="D75" s="11"/>
      <c r="E75" s="189">
        <v>19</v>
      </c>
      <c r="F75" s="43"/>
      <c r="G75" s="66">
        <v>35063390</v>
      </c>
      <c r="H75" s="13"/>
      <c r="I75" s="13">
        <v>35051535</v>
      </c>
      <c r="J75" s="13"/>
      <c r="K75" s="66">
        <v>34945751</v>
      </c>
      <c r="L75" s="13"/>
      <c r="M75" s="13">
        <v>34892443</v>
      </c>
    </row>
    <row r="76" spans="1:13" ht="16.5" customHeight="1">
      <c r="A76" s="11" t="s">
        <v>22</v>
      </c>
      <c r="B76" s="11"/>
      <c r="C76" s="11"/>
      <c r="D76" s="11"/>
      <c r="E76" s="189"/>
      <c r="F76" s="43"/>
      <c r="G76" s="114">
        <v>29893238</v>
      </c>
      <c r="H76" s="13"/>
      <c r="I76" s="14">
        <v>28406056</v>
      </c>
      <c r="J76" s="13"/>
      <c r="K76" s="114">
        <v>23508407</v>
      </c>
      <c r="L76" s="13"/>
      <c r="M76" s="14">
        <v>23871256</v>
      </c>
    </row>
    <row r="77" spans="1:13" ht="16.5" customHeight="1">
      <c r="A77" s="10"/>
      <c r="B77" s="10"/>
      <c r="C77" s="10"/>
      <c r="D77" s="39"/>
      <c r="E77" s="40"/>
      <c r="F77" s="41"/>
      <c r="G77" s="65"/>
      <c r="H77" s="41"/>
      <c r="I77" s="42"/>
      <c r="J77" s="2"/>
      <c r="K77" s="65"/>
      <c r="L77" s="2"/>
      <c r="M77" s="42"/>
    </row>
    <row r="78" spans="1:13" ht="16.5" customHeight="1">
      <c r="A78" s="37" t="s">
        <v>23</v>
      </c>
      <c r="B78" s="11"/>
      <c r="C78" s="11"/>
      <c r="D78" s="11"/>
      <c r="E78" s="43"/>
      <c r="F78" s="38"/>
      <c r="G78" s="69">
        <f>SUM(G68:G76)</f>
        <v>5049314524</v>
      </c>
      <c r="H78" s="38"/>
      <c r="I78" s="4">
        <f>SUM(I68:I76)</f>
        <v>3069285949</v>
      </c>
      <c r="J78" s="38"/>
      <c r="K78" s="69">
        <f>SUM(K68:K76)</f>
        <v>4871214739</v>
      </c>
      <c r="L78" s="12"/>
      <c r="M78" s="4">
        <f>SUM(M68:M76)</f>
        <v>2901016614</v>
      </c>
    </row>
    <row r="79" spans="1:13" ht="16.5" customHeight="1">
      <c r="A79" s="11"/>
      <c r="B79" s="11"/>
      <c r="C79" s="11"/>
      <c r="D79" s="11"/>
      <c r="E79" s="43"/>
      <c r="F79" s="38"/>
      <c r="G79" s="63"/>
      <c r="H79" s="38"/>
      <c r="I79" s="12"/>
      <c r="J79" s="38"/>
      <c r="K79" s="63"/>
      <c r="L79" s="12"/>
      <c r="M79" s="12"/>
    </row>
    <row r="80" spans="1:13" ht="16.5" customHeight="1">
      <c r="A80" s="39" t="s">
        <v>24</v>
      </c>
      <c r="B80" s="39"/>
      <c r="C80" s="39"/>
      <c r="D80" s="11"/>
      <c r="E80" s="43"/>
      <c r="F80" s="38"/>
      <c r="G80" s="63"/>
      <c r="H80" s="38"/>
      <c r="I80" s="12"/>
      <c r="J80" s="38"/>
      <c r="K80" s="63"/>
      <c r="L80" s="12"/>
      <c r="M80" s="12"/>
    </row>
    <row r="81" spans="1:13" ht="16.5" customHeight="1">
      <c r="A81" s="10"/>
      <c r="B81" s="10"/>
      <c r="C81" s="10"/>
      <c r="D81" s="39"/>
      <c r="E81" s="40"/>
      <c r="F81" s="41"/>
      <c r="G81" s="65"/>
      <c r="H81" s="41"/>
      <c r="I81" s="42"/>
      <c r="J81" s="2"/>
      <c r="K81" s="65"/>
      <c r="L81" s="2"/>
      <c r="M81" s="42"/>
    </row>
    <row r="82" spans="1:13" ht="16.5" customHeight="1">
      <c r="A82" s="17" t="s">
        <v>25</v>
      </c>
      <c r="B82" s="10"/>
      <c r="C82" s="10"/>
      <c r="D82" s="11"/>
      <c r="E82" s="189">
        <v>17</v>
      </c>
      <c r="F82" s="43"/>
      <c r="G82" s="66">
        <v>0</v>
      </c>
      <c r="H82" s="13"/>
      <c r="I82" s="13">
        <v>4622982354</v>
      </c>
      <c r="J82" s="13"/>
      <c r="K82" s="66">
        <v>0</v>
      </c>
      <c r="L82" s="13"/>
      <c r="M82" s="13">
        <v>4622982354</v>
      </c>
    </row>
    <row r="83" spans="1:13" ht="16.5" customHeight="1">
      <c r="A83" s="17" t="s">
        <v>26</v>
      </c>
      <c r="B83" s="11"/>
      <c r="C83" s="11"/>
      <c r="D83" s="11"/>
      <c r="E83" s="189">
        <v>17</v>
      </c>
      <c r="F83" s="38"/>
      <c r="G83" s="66">
        <v>7602308230</v>
      </c>
      <c r="H83" s="38"/>
      <c r="I83" s="13">
        <v>5604086210</v>
      </c>
      <c r="J83" s="38"/>
      <c r="K83" s="66">
        <v>7602308230</v>
      </c>
      <c r="L83" s="12"/>
      <c r="M83" s="13">
        <v>5604086210</v>
      </c>
    </row>
    <row r="84" spans="1:13" ht="16.5" customHeight="1">
      <c r="A84" s="11" t="s">
        <v>111</v>
      </c>
      <c r="B84" s="11"/>
      <c r="C84" s="37"/>
      <c r="D84" s="11"/>
      <c r="E84" s="189"/>
      <c r="F84" s="38"/>
      <c r="G84" s="63">
        <v>278502538</v>
      </c>
      <c r="H84" s="38"/>
      <c r="I84" s="12">
        <v>235130053</v>
      </c>
      <c r="J84" s="38"/>
      <c r="K84" s="66">
        <v>175054781</v>
      </c>
      <c r="L84" s="12"/>
      <c r="M84" s="13">
        <v>166686183</v>
      </c>
    </row>
    <row r="85" spans="1:13" ht="16.5" customHeight="1">
      <c r="A85" s="11" t="s">
        <v>172</v>
      </c>
      <c r="B85" s="11"/>
      <c r="C85" s="37"/>
      <c r="D85" s="11"/>
      <c r="F85" s="38"/>
      <c r="G85" s="63"/>
      <c r="H85" s="38"/>
      <c r="I85" s="12"/>
      <c r="J85" s="38"/>
      <c r="K85" s="66"/>
      <c r="L85" s="12"/>
      <c r="M85" s="13"/>
    </row>
    <row r="86" spans="1:13" ht="16.5" customHeight="1">
      <c r="B86" s="11" t="s">
        <v>173</v>
      </c>
      <c r="C86" s="37"/>
      <c r="D86" s="11"/>
      <c r="E86" s="189">
        <v>19</v>
      </c>
      <c r="F86" s="38"/>
      <c r="G86" s="63">
        <v>389950283</v>
      </c>
      <c r="H86" s="38"/>
      <c r="I86" s="12">
        <v>312659589</v>
      </c>
      <c r="J86" s="38"/>
      <c r="K86" s="66">
        <v>386254204</v>
      </c>
      <c r="L86" s="12"/>
      <c r="M86" s="13">
        <v>303818825</v>
      </c>
    </row>
    <row r="87" spans="1:13" ht="16.5" customHeight="1">
      <c r="A87" s="1" t="s">
        <v>144</v>
      </c>
      <c r="B87" s="39"/>
      <c r="C87" s="1"/>
      <c r="D87" s="11"/>
      <c r="E87" s="43">
        <v>16</v>
      </c>
      <c r="F87" s="43"/>
      <c r="G87" s="66">
        <v>89809248</v>
      </c>
      <c r="H87" s="13"/>
      <c r="I87" s="13">
        <v>121518189</v>
      </c>
      <c r="J87" s="13"/>
      <c r="K87" s="66">
        <v>49671857</v>
      </c>
      <c r="L87" s="13"/>
      <c r="M87" s="13">
        <v>77105150</v>
      </c>
    </row>
    <row r="88" spans="1:13" ht="16.5" customHeight="1">
      <c r="A88" s="40" t="s">
        <v>27</v>
      </c>
      <c r="B88" s="10"/>
      <c r="C88" s="10"/>
      <c r="D88" s="11"/>
      <c r="E88" s="43">
        <v>20</v>
      </c>
      <c r="F88" s="43"/>
      <c r="G88" s="66">
        <v>26864865</v>
      </c>
      <c r="H88" s="13"/>
      <c r="I88" s="13">
        <v>22570095</v>
      </c>
      <c r="J88" s="13"/>
      <c r="K88" s="66">
        <v>26864865</v>
      </c>
      <c r="L88" s="12"/>
      <c r="M88" s="13">
        <v>22570095</v>
      </c>
    </row>
    <row r="89" spans="1:13" ht="16.5" customHeight="1">
      <c r="A89" s="11" t="s">
        <v>28</v>
      </c>
      <c r="B89" s="39"/>
      <c r="C89" s="39"/>
      <c r="D89" s="11"/>
      <c r="E89" s="43"/>
      <c r="F89" s="43"/>
      <c r="G89" s="114">
        <v>18139155</v>
      </c>
      <c r="H89" s="38"/>
      <c r="I89" s="14">
        <v>26301584</v>
      </c>
      <c r="J89" s="38"/>
      <c r="K89" s="72">
        <v>17425355</v>
      </c>
      <c r="L89" s="12"/>
      <c r="M89" s="261">
        <v>15164733</v>
      </c>
    </row>
    <row r="90" spans="1:13" ht="16.5" customHeight="1">
      <c r="A90" s="10"/>
      <c r="B90" s="10"/>
      <c r="C90" s="10"/>
      <c r="D90" s="39"/>
      <c r="E90" s="40"/>
      <c r="F90" s="41"/>
      <c r="G90" s="65"/>
      <c r="H90" s="41"/>
      <c r="I90" s="42"/>
      <c r="J90" s="2"/>
      <c r="K90" s="65"/>
      <c r="L90" s="2"/>
      <c r="M90" s="42"/>
    </row>
    <row r="91" spans="1:13" ht="16.5" customHeight="1">
      <c r="A91" s="39" t="s">
        <v>29</v>
      </c>
      <c r="B91" s="39"/>
      <c r="C91" s="39"/>
      <c r="D91" s="11"/>
      <c r="E91" s="43"/>
      <c r="F91" s="38"/>
      <c r="G91" s="69">
        <f>SUM(G82:G90)</f>
        <v>8405574319</v>
      </c>
      <c r="H91" s="38"/>
      <c r="I91" s="4">
        <f>SUM(I82:I90)</f>
        <v>10945248074</v>
      </c>
      <c r="J91" s="38"/>
      <c r="K91" s="69">
        <f>SUM(K80:K89)</f>
        <v>8257579292</v>
      </c>
      <c r="L91" s="12"/>
      <c r="M91" s="4">
        <f>SUM(M80:M89)</f>
        <v>10812413550</v>
      </c>
    </row>
    <row r="92" spans="1:13" ht="16.5" customHeight="1">
      <c r="A92" s="10"/>
      <c r="B92" s="10"/>
      <c r="C92" s="10"/>
      <c r="D92" s="39"/>
      <c r="E92" s="40"/>
      <c r="F92" s="41"/>
      <c r="G92" s="65"/>
      <c r="H92" s="41"/>
      <c r="I92" s="42"/>
      <c r="J92" s="2"/>
      <c r="K92" s="65"/>
      <c r="L92" s="2"/>
      <c r="M92" s="42"/>
    </row>
    <row r="93" spans="1:13" ht="16.5" customHeight="1">
      <c r="A93" s="37" t="s">
        <v>30</v>
      </c>
      <c r="B93" s="37"/>
      <c r="C93" s="37"/>
      <c r="D93" s="11"/>
      <c r="E93" s="38"/>
      <c r="F93" s="38"/>
      <c r="G93" s="69">
        <f>+G78+G91</f>
        <v>13454888843</v>
      </c>
      <c r="H93" s="38"/>
      <c r="I93" s="4">
        <f>+I78+I91</f>
        <v>14014534023</v>
      </c>
      <c r="J93" s="38"/>
      <c r="K93" s="69">
        <f>+K78+K91</f>
        <v>13128794031</v>
      </c>
      <c r="L93" s="12"/>
      <c r="M93" s="4">
        <f>+M78+M91</f>
        <v>13713430164</v>
      </c>
    </row>
    <row r="94" spans="1:13" ht="16.5" customHeight="1">
      <c r="A94" s="26"/>
      <c r="B94" s="26"/>
      <c r="C94" s="26"/>
      <c r="D94" s="27"/>
      <c r="E94" s="29"/>
      <c r="F94" s="29"/>
      <c r="G94" s="30"/>
      <c r="H94" s="29"/>
      <c r="I94" s="30"/>
      <c r="J94" s="29"/>
      <c r="K94" s="30"/>
      <c r="L94" s="30"/>
      <c r="M94" s="30"/>
    </row>
    <row r="95" spans="1:13" ht="16.5" customHeight="1">
      <c r="A95" s="26"/>
      <c r="B95" s="26"/>
      <c r="C95" s="26"/>
      <c r="D95" s="27"/>
      <c r="E95" s="29"/>
      <c r="F95" s="29"/>
      <c r="G95" s="30"/>
      <c r="H95" s="29"/>
      <c r="I95" s="30"/>
      <c r="J95" s="29"/>
      <c r="K95" s="30"/>
      <c r="L95" s="30"/>
      <c r="M95" s="30"/>
    </row>
    <row r="96" spans="1:13" ht="16.5" customHeight="1">
      <c r="A96" s="26"/>
      <c r="B96" s="26"/>
      <c r="C96" s="26"/>
      <c r="D96" s="27"/>
      <c r="E96" s="29"/>
      <c r="F96" s="29"/>
      <c r="G96" s="30"/>
      <c r="H96" s="29"/>
      <c r="I96" s="30"/>
      <c r="J96" s="29"/>
      <c r="K96" s="30"/>
      <c r="L96" s="30"/>
      <c r="M96" s="30"/>
    </row>
    <row r="97" spans="1:13" ht="16.5" customHeight="1">
      <c r="A97" s="26"/>
      <c r="B97" s="26"/>
      <c r="C97" s="26"/>
      <c r="D97" s="27"/>
      <c r="E97" s="29"/>
      <c r="F97" s="29"/>
      <c r="G97" s="30"/>
      <c r="H97" s="29"/>
      <c r="I97" s="30"/>
      <c r="J97" s="29"/>
      <c r="K97" s="30"/>
      <c r="L97" s="30"/>
      <c r="M97" s="30"/>
    </row>
    <row r="98" spans="1:13" ht="16.5" customHeight="1">
      <c r="A98" s="26"/>
      <c r="B98" s="26"/>
      <c r="C98" s="26"/>
      <c r="D98" s="27"/>
      <c r="E98" s="29"/>
      <c r="F98" s="29"/>
      <c r="G98" s="30"/>
      <c r="H98" s="29"/>
      <c r="I98" s="30"/>
      <c r="J98" s="29"/>
      <c r="K98" s="30"/>
      <c r="L98" s="30"/>
      <c r="M98" s="30"/>
    </row>
    <row r="99" spans="1:13" ht="12" customHeight="1">
      <c r="B99" s="27"/>
      <c r="C99" s="27"/>
      <c r="D99" s="27"/>
      <c r="E99" s="31"/>
      <c r="F99" s="29"/>
      <c r="H99" s="30"/>
      <c r="J99" s="30"/>
      <c r="L99" s="30"/>
    </row>
    <row r="100" spans="1:13" ht="21.95" customHeight="1">
      <c r="A100" s="277" t="s">
        <v>177</v>
      </c>
      <c r="B100" s="34"/>
      <c r="C100" s="34"/>
      <c r="D100" s="34"/>
      <c r="E100" s="23"/>
      <c r="F100" s="35"/>
      <c r="G100" s="24"/>
      <c r="H100" s="35"/>
      <c r="I100" s="24"/>
      <c r="J100" s="24"/>
      <c r="K100" s="24"/>
      <c r="L100" s="24"/>
      <c r="M100" s="24"/>
    </row>
    <row r="101" spans="1:13" ht="16.5" customHeight="1">
      <c r="A101" s="18" t="s">
        <v>167</v>
      </c>
      <c r="B101" s="18"/>
      <c r="C101" s="18"/>
      <c r="D101" s="18"/>
    </row>
    <row r="102" spans="1:13" ht="16.5" customHeight="1">
      <c r="A102" s="18" t="s">
        <v>0</v>
      </c>
      <c r="B102" s="18"/>
      <c r="C102" s="18"/>
      <c r="D102" s="18"/>
    </row>
    <row r="103" spans="1:13" ht="16.5" customHeight="1">
      <c r="A103" s="22" t="str">
        <f>A3</f>
        <v>As at 31 December 2021</v>
      </c>
      <c r="B103" s="22"/>
      <c r="C103" s="22"/>
      <c r="D103" s="22"/>
      <c r="E103" s="23"/>
      <c r="F103" s="23"/>
      <c r="G103" s="24"/>
      <c r="H103" s="23"/>
      <c r="I103" s="24"/>
      <c r="J103" s="24"/>
      <c r="K103" s="24"/>
      <c r="L103" s="24"/>
      <c r="M103" s="24"/>
    </row>
    <row r="106" spans="1:13" ht="16.5" customHeight="1">
      <c r="A106" s="1"/>
      <c r="B106" s="1"/>
      <c r="C106" s="1"/>
      <c r="D106" s="1"/>
      <c r="E106" s="1"/>
      <c r="F106" s="1"/>
      <c r="G106" s="280" t="str">
        <f>G59</f>
        <v>Consolidated
 financial statements</v>
      </c>
      <c r="H106" s="280"/>
      <c r="I106" s="280"/>
      <c r="J106" s="2"/>
      <c r="K106" s="280" t="str">
        <f>K59</f>
        <v>Separate 
financial statements</v>
      </c>
      <c r="L106" s="280"/>
      <c r="M106" s="280"/>
    </row>
    <row r="107" spans="1:13" ht="16.5" customHeight="1">
      <c r="A107" s="1"/>
      <c r="B107" s="1"/>
      <c r="C107" s="1"/>
      <c r="D107" s="1"/>
      <c r="E107" s="1"/>
      <c r="F107" s="1"/>
      <c r="G107" s="281"/>
      <c r="H107" s="281"/>
      <c r="I107" s="281"/>
      <c r="J107" s="2"/>
      <c r="K107" s="281"/>
      <c r="L107" s="281"/>
      <c r="M107" s="281"/>
    </row>
    <row r="108" spans="1:13" ht="16.5" customHeight="1">
      <c r="A108" s="7"/>
      <c r="B108" s="7"/>
      <c r="C108" s="7"/>
      <c r="D108" s="7"/>
      <c r="E108" s="1"/>
      <c r="F108" s="8"/>
      <c r="G108" s="6" t="s">
        <v>146</v>
      </c>
      <c r="H108" s="1"/>
      <c r="I108" s="6" t="s">
        <v>106</v>
      </c>
      <c r="J108" s="5"/>
      <c r="K108" s="6" t="s">
        <v>146</v>
      </c>
      <c r="L108" s="1"/>
      <c r="M108" s="6" t="s">
        <v>106</v>
      </c>
    </row>
    <row r="109" spans="1:13" ht="16.5" customHeight="1">
      <c r="A109" s="7"/>
      <c r="B109" s="7"/>
      <c r="C109" s="7"/>
      <c r="D109" s="7"/>
      <c r="E109" s="1"/>
      <c r="F109" s="8"/>
      <c r="G109" s="9" t="s">
        <v>2</v>
      </c>
      <c r="H109" s="8"/>
      <c r="I109" s="9" t="s">
        <v>2</v>
      </c>
      <c r="J109" s="5"/>
      <c r="K109" s="9" t="s">
        <v>2</v>
      </c>
      <c r="L109" s="8"/>
      <c r="M109" s="9" t="s">
        <v>2</v>
      </c>
    </row>
    <row r="110" spans="1:13" ht="16.5" customHeight="1">
      <c r="A110" s="7"/>
      <c r="B110" s="7"/>
      <c r="C110" s="7"/>
      <c r="D110" s="7"/>
      <c r="E110" s="1"/>
      <c r="F110" s="8"/>
      <c r="G110" s="74"/>
      <c r="H110" s="8"/>
      <c r="I110" s="48"/>
      <c r="J110" s="48"/>
      <c r="K110" s="74"/>
      <c r="L110" s="48"/>
      <c r="M110" s="48"/>
    </row>
    <row r="111" spans="1:13" ht="16.5" customHeight="1">
      <c r="A111" s="39" t="s">
        <v>17</v>
      </c>
      <c r="B111" s="7"/>
      <c r="C111" s="7"/>
      <c r="D111" s="7"/>
      <c r="E111" s="49"/>
      <c r="F111" s="8"/>
      <c r="G111" s="74"/>
      <c r="H111" s="8"/>
      <c r="I111" s="48"/>
      <c r="J111" s="48"/>
      <c r="K111" s="74"/>
      <c r="L111" s="48"/>
      <c r="M111" s="48"/>
    </row>
    <row r="112" spans="1:13" ht="16.5" customHeight="1">
      <c r="A112" s="10"/>
      <c r="B112" s="10"/>
      <c r="C112" s="10"/>
      <c r="D112" s="39"/>
      <c r="E112" s="40"/>
      <c r="F112" s="41"/>
      <c r="G112" s="65"/>
      <c r="H112" s="41"/>
      <c r="I112" s="42"/>
      <c r="J112" s="2"/>
      <c r="K112" s="65"/>
      <c r="L112" s="2"/>
      <c r="M112" s="42"/>
    </row>
    <row r="113" spans="1:13" ht="16.5" customHeight="1">
      <c r="A113" s="15" t="s">
        <v>31</v>
      </c>
      <c r="B113" s="37"/>
      <c r="C113" s="37"/>
      <c r="D113" s="11"/>
      <c r="E113" s="43"/>
      <c r="F113" s="38"/>
      <c r="G113" s="63"/>
      <c r="H113" s="38"/>
      <c r="I113" s="12"/>
      <c r="J113" s="12"/>
      <c r="K113" s="63"/>
      <c r="L113" s="12"/>
      <c r="M113" s="12"/>
    </row>
    <row r="114" spans="1:13" ht="16.5" customHeight="1">
      <c r="A114" s="10"/>
      <c r="B114" s="10"/>
      <c r="C114" s="10"/>
      <c r="D114" s="39"/>
      <c r="E114" s="40"/>
      <c r="F114" s="41"/>
      <c r="G114" s="65"/>
      <c r="H114" s="41"/>
      <c r="I114" s="42"/>
      <c r="J114" s="2"/>
      <c r="K114" s="65"/>
      <c r="L114" s="2"/>
      <c r="M114" s="42"/>
    </row>
    <row r="115" spans="1:13" ht="16.5" customHeight="1">
      <c r="A115" s="11" t="s">
        <v>32</v>
      </c>
      <c r="B115" s="11"/>
      <c r="C115" s="11"/>
      <c r="D115" s="11"/>
      <c r="E115" s="43"/>
      <c r="F115" s="38"/>
      <c r="G115" s="63"/>
      <c r="H115" s="38"/>
      <c r="I115" s="12"/>
      <c r="J115" s="12"/>
      <c r="K115" s="63"/>
      <c r="L115" s="12"/>
      <c r="M115" s="12"/>
    </row>
    <row r="116" spans="1:13" ht="16.5" customHeight="1">
      <c r="A116" s="11"/>
      <c r="B116" s="11" t="s">
        <v>33</v>
      </c>
      <c r="C116" s="11"/>
      <c r="D116" s="11"/>
      <c r="E116" s="43"/>
      <c r="F116" s="38"/>
      <c r="G116" s="63"/>
      <c r="H116" s="38"/>
      <c r="I116" s="12"/>
      <c r="J116" s="12"/>
      <c r="K116" s="63"/>
      <c r="L116" s="12"/>
      <c r="M116" s="12"/>
    </row>
    <row r="117" spans="1:13" ht="16.5" customHeight="1">
      <c r="A117" s="11"/>
      <c r="B117" s="11"/>
      <c r="C117" s="11" t="s">
        <v>102</v>
      </c>
      <c r="D117" s="11"/>
      <c r="E117" s="43"/>
      <c r="F117" s="38"/>
      <c r="G117" s="63"/>
      <c r="H117" s="38"/>
      <c r="I117" s="12"/>
      <c r="J117" s="38"/>
      <c r="K117" s="63"/>
      <c r="L117" s="12"/>
      <c r="M117" s="12"/>
    </row>
    <row r="118" spans="1:13" ht="16.5" customHeight="1">
      <c r="A118" s="11"/>
      <c r="B118" s="11"/>
      <c r="C118" s="11"/>
      <c r="D118" s="11" t="s">
        <v>174</v>
      </c>
      <c r="E118" s="43"/>
      <c r="F118" s="38"/>
      <c r="G118" s="63"/>
      <c r="H118" s="38"/>
      <c r="I118" s="12"/>
      <c r="J118" s="38"/>
      <c r="K118" s="63"/>
      <c r="L118" s="12"/>
      <c r="M118" s="12"/>
    </row>
    <row r="119" spans="1:13" ht="16.5" customHeight="1" thickBot="1">
      <c r="A119" s="11"/>
      <c r="B119" s="11"/>
      <c r="C119" s="11"/>
      <c r="D119" s="11" t="s">
        <v>175</v>
      </c>
      <c r="E119" s="43"/>
      <c r="F119" s="38"/>
      <c r="G119" s="75">
        <v>3825000000</v>
      </c>
      <c r="H119" s="13"/>
      <c r="I119" s="50">
        <v>3825000000</v>
      </c>
      <c r="J119" s="13"/>
      <c r="K119" s="75">
        <v>3825000000</v>
      </c>
      <c r="L119" s="13"/>
      <c r="M119" s="50">
        <v>3825000000</v>
      </c>
    </row>
    <row r="120" spans="1:13" ht="16.5" customHeight="1" thickTop="1">
      <c r="A120" s="11"/>
      <c r="B120" s="11"/>
      <c r="C120" s="11"/>
      <c r="D120" s="11"/>
      <c r="E120" s="43"/>
      <c r="F120" s="38"/>
      <c r="G120" s="66"/>
      <c r="H120" s="13"/>
      <c r="I120" s="13"/>
      <c r="J120" s="13"/>
      <c r="K120" s="66"/>
      <c r="L120" s="13"/>
      <c r="M120" s="13"/>
    </row>
    <row r="121" spans="1:13" ht="16.5" customHeight="1">
      <c r="A121" s="10"/>
      <c r="B121" s="11" t="s">
        <v>34</v>
      </c>
      <c r="C121" s="11"/>
      <c r="D121" s="11"/>
      <c r="E121" s="43"/>
      <c r="F121" s="38"/>
      <c r="G121" s="63"/>
      <c r="H121" s="38"/>
      <c r="I121" s="12"/>
      <c r="J121" s="38"/>
      <c r="K121" s="63"/>
      <c r="L121" s="12"/>
      <c r="M121" s="12"/>
    </row>
    <row r="122" spans="1:13" ht="16.5" customHeight="1">
      <c r="A122" s="10"/>
      <c r="B122" s="11"/>
      <c r="C122" s="11" t="s">
        <v>102</v>
      </c>
      <c r="D122" s="11"/>
      <c r="E122" s="43"/>
      <c r="F122" s="38"/>
      <c r="G122" s="64"/>
      <c r="H122" s="38"/>
      <c r="I122" s="2"/>
      <c r="J122" s="38"/>
      <c r="K122" s="64"/>
      <c r="L122" s="12"/>
      <c r="M122" s="2"/>
    </row>
    <row r="123" spans="1:13" ht="16.5" customHeight="1">
      <c r="A123" s="10"/>
      <c r="B123" s="11"/>
      <c r="C123" s="11"/>
      <c r="D123" s="11" t="s">
        <v>174</v>
      </c>
      <c r="E123" s="43"/>
      <c r="F123" s="38"/>
      <c r="G123" s="64"/>
      <c r="H123" s="38"/>
      <c r="I123" s="2"/>
      <c r="J123" s="38"/>
      <c r="K123" s="64"/>
      <c r="L123" s="12"/>
      <c r="M123" s="2"/>
    </row>
    <row r="124" spans="1:13" ht="16.5" customHeight="1">
      <c r="A124" s="10"/>
      <c r="B124" s="11"/>
      <c r="C124" s="11"/>
      <c r="D124" s="11" t="s">
        <v>176</v>
      </c>
      <c r="E124" s="43"/>
      <c r="F124" s="38"/>
      <c r="G124" s="64">
        <v>3825000000</v>
      </c>
      <c r="H124" s="12"/>
      <c r="I124" s="2">
        <v>3825000000</v>
      </c>
      <c r="J124" s="45"/>
      <c r="K124" s="76">
        <v>3825000000</v>
      </c>
      <c r="L124" s="45"/>
      <c r="M124" s="89">
        <v>3825000000</v>
      </c>
    </row>
    <row r="125" spans="1:13" ht="16.5" customHeight="1">
      <c r="A125" s="1" t="s">
        <v>35</v>
      </c>
      <c r="B125" s="1"/>
      <c r="C125" s="1"/>
      <c r="D125" s="51"/>
      <c r="E125" s="43"/>
      <c r="F125" s="43"/>
      <c r="G125" s="66">
        <v>2557841248</v>
      </c>
      <c r="H125" s="13"/>
      <c r="I125" s="13">
        <v>2557841248</v>
      </c>
      <c r="J125" s="13"/>
      <c r="K125" s="66">
        <v>2557841248</v>
      </c>
      <c r="L125" s="13"/>
      <c r="M125" s="13">
        <v>2557841248</v>
      </c>
    </row>
    <row r="126" spans="1:13" ht="16.5" customHeight="1">
      <c r="A126" s="1" t="s">
        <v>36</v>
      </c>
      <c r="B126" s="1"/>
      <c r="C126" s="1"/>
      <c r="D126" s="51"/>
      <c r="E126" s="43"/>
      <c r="F126" s="43"/>
      <c r="G126" s="66"/>
      <c r="H126" s="43"/>
      <c r="I126" s="13"/>
      <c r="J126" s="43"/>
      <c r="K126" s="66"/>
      <c r="L126" s="13"/>
      <c r="M126" s="13"/>
    </row>
    <row r="127" spans="1:13" ht="16.5" customHeight="1">
      <c r="A127" s="1"/>
      <c r="B127" s="1" t="s">
        <v>37</v>
      </c>
      <c r="C127" s="1"/>
      <c r="D127" s="1"/>
      <c r="E127" s="43"/>
      <c r="F127" s="43"/>
      <c r="G127" s="66">
        <v>310108972</v>
      </c>
      <c r="H127" s="43"/>
      <c r="I127" s="13">
        <v>245981167</v>
      </c>
      <c r="J127" s="43"/>
      <c r="K127" s="66">
        <v>310108972</v>
      </c>
      <c r="L127" s="13"/>
      <c r="M127" s="13">
        <v>245981167</v>
      </c>
    </row>
    <row r="128" spans="1:13" ht="16.5" customHeight="1">
      <c r="A128" s="1"/>
      <c r="B128" s="1" t="s">
        <v>38</v>
      </c>
      <c r="C128" s="1"/>
      <c r="D128" s="1"/>
      <c r="E128" s="43"/>
      <c r="F128" s="43"/>
      <c r="G128" s="66">
        <v>3021976645</v>
      </c>
      <c r="H128" s="38"/>
      <c r="I128" s="13">
        <v>3316403452</v>
      </c>
      <c r="J128" s="38"/>
      <c r="K128" s="66">
        <v>1463193555</v>
      </c>
      <c r="L128" s="12"/>
      <c r="M128" s="13">
        <v>1210577774</v>
      </c>
    </row>
    <row r="129" spans="1:13" ht="16.5" customHeight="1">
      <c r="A129" s="1" t="s">
        <v>39</v>
      </c>
      <c r="B129" s="37"/>
      <c r="C129" s="37"/>
      <c r="D129" s="11"/>
      <c r="E129" s="43"/>
      <c r="F129" s="43"/>
      <c r="G129" s="114">
        <v>2668999110</v>
      </c>
      <c r="H129" s="38"/>
      <c r="I129" s="14">
        <v>2211854448</v>
      </c>
      <c r="J129" s="38"/>
      <c r="K129" s="72">
        <v>1217227902</v>
      </c>
      <c r="L129" s="12"/>
      <c r="M129" s="261">
        <v>1277915676</v>
      </c>
    </row>
    <row r="130" spans="1:13" ht="16.5" customHeight="1">
      <c r="A130" s="1"/>
      <c r="B130" s="37"/>
      <c r="C130" s="37"/>
      <c r="D130" s="11"/>
      <c r="E130" s="43"/>
      <c r="F130" s="43"/>
      <c r="G130" s="63"/>
      <c r="H130" s="38"/>
      <c r="I130" s="12"/>
      <c r="J130" s="38"/>
      <c r="K130" s="63"/>
      <c r="L130" s="12"/>
      <c r="M130" s="12"/>
    </row>
    <row r="131" spans="1:13" ht="16.5" customHeight="1">
      <c r="A131" s="3" t="s">
        <v>213</v>
      </c>
      <c r="B131" s="11"/>
      <c r="C131" s="11"/>
      <c r="D131" s="11"/>
      <c r="E131" s="43"/>
      <c r="F131" s="38"/>
      <c r="G131" s="63"/>
      <c r="H131" s="38"/>
      <c r="I131" s="12"/>
      <c r="J131" s="38"/>
      <c r="K131" s="63"/>
      <c r="L131" s="12"/>
      <c r="M131" s="12"/>
    </row>
    <row r="132" spans="1:13" ht="16.5" customHeight="1">
      <c r="A132" s="1"/>
      <c r="B132" s="3" t="s">
        <v>40</v>
      </c>
      <c r="C132" s="3"/>
      <c r="D132" s="10"/>
      <c r="E132" s="43"/>
      <c r="F132" s="38"/>
      <c r="G132" s="63">
        <f>SUM(G124:G129)</f>
        <v>12383925975</v>
      </c>
      <c r="H132" s="38"/>
      <c r="I132" s="12">
        <f>SUM(I124:I129)</f>
        <v>12157080315</v>
      </c>
      <c r="J132" s="38"/>
      <c r="K132" s="63">
        <f>SUM(K124:K129)</f>
        <v>9373371677</v>
      </c>
      <c r="L132" s="12"/>
      <c r="M132" s="12">
        <f>SUM(M124:M129)</f>
        <v>9117315865</v>
      </c>
    </row>
    <row r="133" spans="1:13" ht="16.5" customHeight="1">
      <c r="A133" s="10" t="s">
        <v>41</v>
      </c>
      <c r="B133" s="10"/>
      <c r="C133" s="10"/>
      <c r="D133" s="10"/>
      <c r="E133" s="43"/>
      <c r="F133" s="38"/>
      <c r="G133" s="114">
        <v>108</v>
      </c>
      <c r="H133" s="52"/>
      <c r="I133" s="14">
        <v>119</v>
      </c>
      <c r="J133" s="52"/>
      <c r="K133" s="67">
        <v>0</v>
      </c>
      <c r="L133" s="12"/>
      <c r="M133" s="14">
        <v>0</v>
      </c>
    </row>
    <row r="134" spans="1:13" ht="16.5" customHeight="1">
      <c r="A134" s="10"/>
      <c r="B134" s="10"/>
      <c r="C134" s="10"/>
      <c r="D134" s="39"/>
      <c r="E134" s="40"/>
      <c r="F134" s="41"/>
      <c r="G134" s="65"/>
      <c r="H134" s="41"/>
      <c r="I134" s="42"/>
      <c r="J134" s="2"/>
      <c r="K134" s="65"/>
      <c r="L134" s="2"/>
      <c r="M134" s="42"/>
    </row>
    <row r="135" spans="1:13" ht="16.5" customHeight="1">
      <c r="A135" s="3" t="s">
        <v>42</v>
      </c>
      <c r="B135" s="10"/>
      <c r="C135" s="10"/>
      <c r="D135" s="10"/>
      <c r="E135" s="38"/>
      <c r="F135" s="38"/>
      <c r="G135" s="69">
        <f>SUM(G132:G133)</f>
        <v>12383926083</v>
      </c>
      <c r="H135" s="38"/>
      <c r="I135" s="4">
        <f>SUM(I132:I133)</f>
        <v>12157080434</v>
      </c>
      <c r="J135" s="38"/>
      <c r="K135" s="69">
        <f>SUM(K132:K133)</f>
        <v>9373371677</v>
      </c>
      <c r="L135" s="12"/>
      <c r="M135" s="4">
        <f>SUM(M132:M133)</f>
        <v>9117315865</v>
      </c>
    </row>
    <row r="136" spans="1:13" ht="16.5" customHeight="1">
      <c r="A136" s="10"/>
      <c r="B136" s="10"/>
      <c r="C136" s="10"/>
      <c r="D136" s="39"/>
      <c r="E136" s="40"/>
      <c r="F136" s="41"/>
      <c r="G136" s="65"/>
      <c r="H136" s="41"/>
      <c r="I136" s="42"/>
      <c r="J136" s="2"/>
      <c r="K136" s="65"/>
      <c r="L136" s="2"/>
      <c r="M136" s="42"/>
    </row>
    <row r="137" spans="1:13" ht="16.5" customHeight="1" thickBot="1">
      <c r="A137" s="3" t="s">
        <v>43</v>
      </c>
      <c r="B137" s="3"/>
      <c r="C137" s="3"/>
      <c r="D137" s="3"/>
      <c r="E137" s="8"/>
      <c r="F137" s="8"/>
      <c r="G137" s="71">
        <f>+G135+G93</f>
        <v>25838814926</v>
      </c>
      <c r="H137" s="8"/>
      <c r="I137" s="47">
        <f>+I135+I93</f>
        <v>26171614457</v>
      </c>
      <c r="J137" s="8"/>
      <c r="K137" s="71">
        <f>+K135+K93</f>
        <v>22502165708</v>
      </c>
      <c r="L137" s="16"/>
      <c r="M137" s="47">
        <f>+M135+M93</f>
        <v>22830746029</v>
      </c>
    </row>
    <row r="138" spans="1:13" ht="16.5" customHeight="1" thickTop="1">
      <c r="A138" s="19"/>
      <c r="B138" s="19"/>
      <c r="C138" s="19"/>
      <c r="D138" s="19"/>
      <c r="E138" s="25"/>
      <c r="F138" s="25"/>
      <c r="G138" s="30"/>
      <c r="H138" s="25"/>
      <c r="I138" s="30"/>
      <c r="J138" s="30"/>
      <c r="K138" s="30"/>
      <c r="L138" s="30"/>
      <c r="M138" s="30"/>
    </row>
    <row r="139" spans="1:13" ht="16.5" customHeight="1">
      <c r="A139" s="19"/>
      <c r="B139" s="19"/>
      <c r="C139" s="19"/>
      <c r="D139" s="19"/>
      <c r="E139" s="25"/>
      <c r="F139" s="25"/>
      <c r="G139" s="30"/>
      <c r="H139" s="25"/>
      <c r="I139" s="30"/>
      <c r="J139" s="30"/>
      <c r="K139" s="30"/>
      <c r="L139" s="30"/>
      <c r="M139" s="30"/>
    </row>
    <row r="140" spans="1:13" ht="16.5" customHeight="1">
      <c r="A140" s="19"/>
      <c r="B140" s="19"/>
      <c r="C140" s="19"/>
      <c r="D140" s="19"/>
      <c r="E140" s="25"/>
      <c r="F140" s="25"/>
      <c r="G140" s="30"/>
      <c r="H140" s="25"/>
      <c r="I140" s="30"/>
      <c r="J140" s="30"/>
      <c r="K140" s="30"/>
      <c r="L140" s="30"/>
      <c r="M140" s="30"/>
    </row>
    <row r="141" spans="1:13" ht="16.5" customHeight="1">
      <c r="A141" s="19"/>
      <c r="B141" s="19"/>
      <c r="C141" s="19"/>
      <c r="D141" s="19"/>
      <c r="E141" s="25"/>
      <c r="F141" s="25"/>
      <c r="G141" s="30"/>
      <c r="H141" s="25"/>
      <c r="I141" s="30"/>
      <c r="J141" s="30"/>
      <c r="K141" s="30"/>
      <c r="L141" s="30"/>
      <c r="M141" s="30"/>
    </row>
    <row r="142" spans="1:13" ht="16.5" customHeight="1">
      <c r="A142" s="19"/>
      <c r="B142" s="19"/>
      <c r="C142" s="19"/>
      <c r="D142" s="19"/>
      <c r="E142" s="25"/>
      <c r="F142" s="25"/>
      <c r="G142" s="30"/>
      <c r="H142" s="25"/>
      <c r="I142" s="30"/>
      <c r="J142" s="30"/>
      <c r="K142" s="30"/>
      <c r="L142" s="30"/>
      <c r="M142" s="30"/>
    </row>
    <row r="143" spans="1:13" ht="16.5" customHeight="1">
      <c r="A143" s="19"/>
      <c r="B143" s="19"/>
      <c r="C143" s="19"/>
      <c r="D143" s="19"/>
      <c r="E143" s="25"/>
      <c r="F143" s="25"/>
      <c r="G143" s="30"/>
      <c r="H143" s="25"/>
      <c r="I143" s="30"/>
      <c r="J143" s="30"/>
      <c r="K143" s="30"/>
      <c r="L143" s="30"/>
      <c r="M143" s="30"/>
    </row>
    <row r="144" spans="1:13" ht="16.5" customHeight="1">
      <c r="A144" s="19"/>
      <c r="B144" s="19"/>
      <c r="C144" s="19"/>
      <c r="D144" s="19"/>
      <c r="E144" s="25"/>
      <c r="F144" s="25"/>
      <c r="G144" s="30"/>
      <c r="H144" s="25"/>
      <c r="I144" s="30"/>
      <c r="J144" s="30"/>
      <c r="K144" s="30"/>
      <c r="L144" s="30"/>
      <c r="M144" s="30"/>
    </row>
    <row r="145" spans="1:13" ht="16.5" customHeight="1">
      <c r="A145" s="19"/>
      <c r="B145" s="19"/>
      <c r="C145" s="19"/>
      <c r="D145" s="19"/>
      <c r="E145" s="25"/>
      <c r="F145" s="25"/>
      <c r="G145" s="30"/>
      <c r="H145" s="25"/>
      <c r="I145" s="30"/>
      <c r="J145" s="30"/>
      <c r="K145" s="30"/>
      <c r="L145" s="30"/>
      <c r="M145" s="30"/>
    </row>
    <row r="146" spans="1:13" ht="12.75" customHeight="1">
      <c r="A146" s="19"/>
      <c r="B146" s="19"/>
      <c r="C146" s="19"/>
      <c r="D146" s="19"/>
      <c r="E146" s="25"/>
      <c r="F146" s="25"/>
      <c r="G146" s="30"/>
      <c r="H146" s="25"/>
      <c r="I146" s="30"/>
      <c r="J146" s="30"/>
      <c r="K146" s="30"/>
      <c r="L146" s="30"/>
      <c r="M146" s="30"/>
    </row>
    <row r="147" spans="1:13" ht="21.95" customHeight="1">
      <c r="A147" s="34" t="s">
        <v>177</v>
      </c>
      <c r="B147" s="34"/>
      <c r="C147" s="34"/>
      <c r="D147" s="34"/>
      <c r="E147" s="34"/>
      <c r="F147" s="35"/>
      <c r="G147" s="24"/>
      <c r="H147" s="35"/>
      <c r="I147" s="24"/>
      <c r="J147" s="24"/>
      <c r="K147" s="24"/>
      <c r="L147" s="24"/>
      <c r="M147" s="24"/>
    </row>
  </sheetData>
  <mergeCells count="8">
    <mergeCell ref="G106:I107"/>
    <mergeCell ref="K106:M107"/>
    <mergeCell ref="A30:D30"/>
    <mergeCell ref="G6:I7"/>
    <mergeCell ref="K6:M7"/>
    <mergeCell ref="G59:I60"/>
    <mergeCell ref="K59:M60"/>
    <mergeCell ref="A47:M47"/>
  </mergeCells>
  <pageMargins left="0.9055118110236221" right="0.51181102362204722" top="0.51181102362204722" bottom="0.59055118110236227" header="0.47244094488188981" footer="0.39370078740157483"/>
  <pageSetup paperSize="9" firstPageNumber="6" orientation="portrait" useFirstPageNumber="1" horizontalDpi="1200" verticalDpi="1200" r:id="rId1"/>
  <headerFooter>
    <oddFooter>&amp;R&amp;P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"/>
  <sheetViews>
    <sheetView showZeros="0" topLeftCell="A6" zoomScale="85" zoomScaleNormal="85" zoomScaleSheetLayoutView="85" workbookViewId="0">
      <selection activeCell="D26" sqref="D26"/>
    </sheetView>
  </sheetViews>
  <sheetFormatPr defaultColWidth="9.140625" defaultRowHeight="16.5" customHeight="1"/>
  <cols>
    <col min="1" max="3" width="1.28515625" style="20" customWidth="1"/>
    <col min="4" max="4" width="37" style="20" customWidth="1"/>
    <col min="5" max="5" width="7" style="180" customWidth="1"/>
    <col min="6" max="6" width="0.7109375" style="180" customWidth="1"/>
    <col min="7" max="7" width="13.7109375" style="152" customWidth="1"/>
    <col min="8" max="8" width="0.7109375" style="151" customWidth="1"/>
    <col min="9" max="9" width="13.7109375" style="21" customWidth="1"/>
    <col min="10" max="10" width="0.7109375" style="152" customWidth="1"/>
    <col min="11" max="11" width="13.7109375" style="152" customWidth="1"/>
    <col min="12" max="12" width="0.7109375" style="152" customWidth="1"/>
    <col min="13" max="13" width="13.7109375" style="21" customWidth="1"/>
    <col min="14" max="16384" width="9.140625" style="153"/>
  </cols>
  <sheetData>
    <row r="1" spans="1:13" ht="16.5" customHeight="1">
      <c r="A1" s="18" t="s">
        <v>167</v>
      </c>
      <c r="B1" s="18"/>
      <c r="C1" s="18"/>
      <c r="D1" s="180"/>
      <c r="E1" s="181"/>
      <c r="F1" s="21"/>
      <c r="G1" s="151"/>
      <c r="H1" s="152"/>
      <c r="I1" s="180"/>
    </row>
    <row r="2" spans="1:13" ht="16.5" customHeight="1">
      <c r="A2" s="18" t="s">
        <v>130</v>
      </c>
      <c r="B2" s="18"/>
      <c r="C2" s="18"/>
      <c r="D2" s="180"/>
      <c r="E2" s="181"/>
      <c r="F2" s="21"/>
      <c r="G2" s="151"/>
      <c r="H2" s="152"/>
      <c r="I2" s="180"/>
    </row>
    <row r="3" spans="1:13" ht="16.5" customHeight="1">
      <c r="A3" s="22" t="s">
        <v>148</v>
      </c>
      <c r="B3" s="22"/>
      <c r="C3" s="22"/>
      <c r="D3" s="182"/>
      <c r="E3" s="183"/>
      <c r="F3" s="24"/>
      <c r="G3" s="154"/>
      <c r="H3" s="155"/>
      <c r="I3" s="182"/>
      <c r="J3" s="155"/>
      <c r="K3" s="155"/>
      <c r="L3" s="155"/>
      <c r="M3" s="24"/>
    </row>
    <row r="6" spans="1:13" ht="16.5" customHeight="1">
      <c r="A6" s="1"/>
      <c r="B6" s="1"/>
      <c r="C6" s="1"/>
      <c r="D6" s="1"/>
      <c r="E6" s="184"/>
      <c r="F6" s="1"/>
      <c r="G6" s="288" t="s">
        <v>44</v>
      </c>
      <c r="H6" s="288"/>
      <c r="I6" s="288"/>
      <c r="J6" s="95"/>
      <c r="K6" s="288" t="s">
        <v>45</v>
      </c>
      <c r="L6" s="288"/>
      <c r="M6" s="288"/>
    </row>
    <row r="7" spans="1:13" ht="16.5" customHeight="1">
      <c r="A7" s="1"/>
      <c r="B7" s="1"/>
      <c r="C7" s="1"/>
      <c r="D7" s="1"/>
      <c r="E7" s="184"/>
      <c r="F7" s="1"/>
      <c r="G7" s="287" t="s">
        <v>131</v>
      </c>
      <c r="H7" s="287"/>
      <c r="I7" s="287"/>
      <c r="J7" s="95"/>
      <c r="K7" s="287" t="s">
        <v>132</v>
      </c>
      <c r="L7" s="287"/>
      <c r="M7" s="287"/>
    </row>
    <row r="8" spans="1:13" ht="16.5" customHeight="1">
      <c r="A8" s="1"/>
      <c r="B8" s="1"/>
      <c r="C8" s="1"/>
      <c r="D8" s="1"/>
      <c r="E8" s="184"/>
      <c r="F8" s="1"/>
      <c r="G8" s="96" t="s">
        <v>146</v>
      </c>
      <c r="H8" s="92"/>
      <c r="I8" s="6" t="s">
        <v>106</v>
      </c>
      <c r="J8" s="95"/>
      <c r="K8" s="96" t="s">
        <v>146</v>
      </c>
      <c r="L8" s="92"/>
      <c r="M8" s="6" t="s">
        <v>106</v>
      </c>
    </row>
    <row r="9" spans="1:13" ht="16.5" customHeight="1">
      <c r="A9" s="1"/>
      <c r="B9" s="1"/>
      <c r="C9" s="1"/>
      <c r="D9" s="1"/>
      <c r="E9" s="185" t="s">
        <v>1</v>
      </c>
      <c r="F9" s="186"/>
      <c r="G9" s="98" t="s">
        <v>2</v>
      </c>
      <c r="H9" s="97"/>
      <c r="I9" s="9" t="s">
        <v>2</v>
      </c>
      <c r="J9" s="95"/>
      <c r="K9" s="98" t="s">
        <v>2</v>
      </c>
      <c r="L9" s="95"/>
      <c r="M9" s="9" t="s">
        <v>2</v>
      </c>
    </row>
    <row r="10" spans="1:13" ht="16.5" customHeight="1">
      <c r="A10" s="1"/>
      <c r="B10" s="1"/>
      <c r="C10" s="1"/>
      <c r="D10" s="1"/>
      <c r="E10" s="187"/>
      <c r="F10" s="187"/>
      <c r="G10" s="64"/>
      <c r="H10" s="93"/>
      <c r="I10" s="2"/>
      <c r="J10" s="94"/>
      <c r="K10" s="64"/>
      <c r="L10" s="94"/>
      <c r="M10" s="2"/>
    </row>
    <row r="11" spans="1:13" ht="16.5" customHeight="1">
      <c r="A11" s="1" t="s">
        <v>47</v>
      </c>
      <c r="B11" s="1"/>
      <c r="C11" s="1"/>
      <c r="D11" s="1"/>
      <c r="E11" s="43"/>
      <c r="F11" s="163"/>
      <c r="G11" s="99">
        <v>1838355007</v>
      </c>
      <c r="H11" s="100"/>
      <c r="I11" s="260">
        <v>1492532037</v>
      </c>
      <c r="J11" s="100"/>
      <c r="K11" s="99">
        <v>1354127976</v>
      </c>
      <c r="L11" s="102"/>
      <c r="M11" s="260">
        <v>1175922240</v>
      </c>
    </row>
    <row r="12" spans="1:13" ht="16.5" customHeight="1">
      <c r="A12" s="1" t="s">
        <v>46</v>
      </c>
      <c r="B12" s="1"/>
      <c r="C12" s="1"/>
      <c r="D12" s="1"/>
      <c r="E12" s="43"/>
      <c r="F12" s="163"/>
      <c r="G12" s="99">
        <v>342464530</v>
      </c>
      <c r="H12" s="100"/>
      <c r="I12" s="260">
        <v>205433126</v>
      </c>
      <c r="J12" s="100"/>
      <c r="K12" s="99">
        <v>242212265</v>
      </c>
      <c r="L12" s="101"/>
      <c r="M12" s="260">
        <v>198798581</v>
      </c>
    </row>
    <row r="13" spans="1:13" ht="16.5" customHeight="1">
      <c r="A13" s="1" t="s">
        <v>49</v>
      </c>
      <c r="B13" s="1"/>
      <c r="C13" s="1"/>
      <c r="D13" s="1"/>
      <c r="E13" s="43"/>
      <c r="F13" s="163"/>
      <c r="G13" s="99">
        <v>-1193598187</v>
      </c>
      <c r="H13" s="100"/>
      <c r="I13" s="260">
        <v>-1009435952</v>
      </c>
      <c r="J13" s="100"/>
      <c r="K13" s="99">
        <v>-1023159233</v>
      </c>
      <c r="L13" s="101"/>
      <c r="M13" s="260">
        <v>-925628899</v>
      </c>
    </row>
    <row r="14" spans="1:13" ht="16.5" customHeight="1">
      <c r="A14" s="1" t="s">
        <v>48</v>
      </c>
      <c r="B14" s="1"/>
      <c r="C14" s="1"/>
      <c r="D14" s="1"/>
      <c r="E14" s="43"/>
      <c r="F14" s="163"/>
      <c r="G14" s="72">
        <v>-282598662</v>
      </c>
      <c r="H14" s="100"/>
      <c r="I14" s="261">
        <v>-188692174</v>
      </c>
      <c r="J14" s="100"/>
      <c r="K14" s="72">
        <v>-154086572</v>
      </c>
      <c r="L14" s="102"/>
      <c r="M14" s="261">
        <v>-150623546</v>
      </c>
    </row>
    <row r="15" spans="1:13" ht="16.5" customHeight="1">
      <c r="A15" s="1"/>
      <c r="B15" s="1"/>
      <c r="C15" s="1"/>
      <c r="D15" s="1"/>
      <c r="E15" s="43"/>
      <c r="F15" s="187"/>
      <c r="G15" s="64"/>
      <c r="H15" s="93"/>
      <c r="I15" s="2"/>
      <c r="J15" s="93"/>
      <c r="K15" s="64"/>
      <c r="L15" s="94"/>
      <c r="M15" s="2"/>
    </row>
    <row r="16" spans="1:13" ht="16.5" customHeight="1">
      <c r="A16" s="188" t="s">
        <v>50</v>
      </c>
      <c r="B16" s="188"/>
      <c r="C16" s="188"/>
      <c r="D16" s="188"/>
      <c r="E16" s="43"/>
      <c r="F16" s="187"/>
      <c r="G16" s="64">
        <f>SUM(G11:G15)</f>
        <v>704622688</v>
      </c>
      <c r="H16" s="93"/>
      <c r="I16" s="2">
        <f>SUM(I11:I15)</f>
        <v>499837037</v>
      </c>
      <c r="J16" s="93"/>
      <c r="K16" s="64">
        <f>SUM(K11:K15)</f>
        <v>419094436</v>
      </c>
      <c r="L16" s="94"/>
      <c r="M16" s="2">
        <f>SUM(M11:M15)</f>
        <v>298468376</v>
      </c>
    </row>
    <row r="17" spans="1:13" ht="16.5" customHeight="1">
      <c r="A17" s="1" t="s">
        <v>51</v>
      </c>
      <c r="B17" s="1"/>
      <c r="C17" s="1"/>
      <c r="D17" s="1"/>
      <c r="E17" s="43">
        <v>22</v>
      </c>
      <c r="F17" s="163"/>
      <c r="G17" s="99">
        <v>390359658</v>
      </c>
      <c r="H17" s="100"/>
      <c r="I17" s="260">
        <v>79956660</v>
      </c>
      <c r="J17" s="100"/>
      <c r="K17" s="99">
        <v>1453912182</v>
      </c>
      <c r="L17" s="101"/>
      <c r="M17" s="260">
        <v>1921655769</v>
      </c>
    </row>
    <row r="18" spans="1:13" ht="16.5" customHeight="1">
      <c r="A18" s="1" t="s">
        <v>52</v>
      </c>
      <c r="B18" s="1"/>
      <c r="C18" s="1"/>
      <c r="D18" s="1"/>
      <c r="E18" s="43"/>
      <c r="F18" s="189"/>
      <c r="G18" s="99">
        <v>-253233128</v>
      </c>
      <c r="H18" s="104"/>
      <c r="I18" s="260">
        <v>-189238703</v>
      </c>
      <c r="J18" s="104"/>
      <c r="K18" s="99">
        <v>-199199096</v>
      </c>
      <c r="L18" s="101"/>
      <c r="M18" s="260">
        <v>-180208224</v>
      </c>
    </row>
    <row r="19" spans="1:13" ht="16.5" customHeight="1">
      <c r="A19" s="1" t="s">
        <v>53</v>
      </c>
      <c r="B19" s="1"/>
      <c r="C19" s="1"/>
      <c r="D19" s="1"/>
      <c r="E19" s="43">
        <v>23</v>
      </c>
      <c r="F19" s="163"/>
      <c r="G19" s="99">
        <v>-409316549</v>
      </c>
      <c r="H19" s="100"/>
      <c r="I19" s="260">
        <v>-432857291</v>
      </c>
      <c r="J19" s="100"/>
      <c r="K19" s="99">
        <v>-403512786</v>
      </c>
      <c r="L19" s="101"/>
      <c r="M19" s="260">
        <v>-429585990</v>
      </c>
    </row>
    <row r="20" spans="1:13" ht="16.5" customHeight="1">
      <c r="A20" s="1" t="s">
        <v>142</v>
      </c>
      <c r="B20" s="1"/>
      <c r="C20" s="1"/>
      <c r="D20" s="1"/>
      <c r="E20" s="43"/>
      <c r="F20" s="163"/>
      <c r="G20" s="99"/>
      <c r="H20" s="100"/>
      <c r="I20" s="260"/>
      <c r="J20" s="100"/>
      <c r="K20" s="99"/>
      <c r="L20" s="101"/>
      <c r="M20" s="260"/>
    </row>
    <row r="21" spans="1:13" ht="16.5" customHeight="1">
      <c r="B21" s="1" t="s">
        <v>143</v>
      </c>
      <c r="C21" s="1"/>
      <c r="D21" s="1"/>
      <c r="E21" s="43"/>
      <c r="F21" s="163"/>
      <c r="G21" s="72">
        <v>317339443</v>
      </c>
      <c r="H21" s="100"/>
      <c r="I21" s="261">
        <v>866266542</v>
      </c>
      <c r="J21" s="100"/>
      <c r="K21" s="72">
        <v>0</v>
      </c>
      <c r="L21" s="102"/>
      <c r="M21" s="261">
        <v>0</v>
      </c>
    </row>
    <row r="22" spans="1:13" ht="16.5" customHeight="1">
      <c r="A22" s="1"/>
      <c r="B22" s="1"/>
      <c r="C22" s="1"/>
      <c r="D22" s="1"/>
      <c r="E22" s="43"/>
      <c r="F22" s="187"/>
      <c r="G22" s="64"/>
      <c r="H22" s="93"/>
      <c r="I22" s="2"/>
      <c r="J22" s="93"/>
      <c r="K22" s="64"/>
      <c r="L22" s="94"/>
      <c r="M22" s="2"/>
    </row>
    <row r="23" spans="1:13" ht="16.5" customHeight="1">
      <c r="A23" s="188" t="s">
        <v>115</v>
      </c>
      <c r="B23" s="188"/>
      <c r="C23" s="188"/>
      <c r="D23" s="188"/>
      <c r="F23" s="1"/>
      <c r="G23" s="77">
        <f>SUM(G16:G21)</f>
        <v>749772112</v>
      </c>
      <c r="H23" s="92"/>
      <c r="I23" s="262">
        <f>SUM(I16:I21)</f>
        <v>823964245</v>
      </c>
      <c r="J23" s="92"/>
      <c r="K23" s="77">
        <f>SUM(K16:K21)</f>
        <v>1270294736</v>
      </c>
      <c r="L23" s="92"/>
      <c r="M23" s="262">
        <f>SUM(M16:M21)</f>
        <v>1610329931</v>
      </c>
    </row>
    <row r="24" spans="1:13" ht="16.5" customHeight="1">
      <c r="A24" s="1" t="s">
        <v>193</v>
      </c>
      <c r="B24" s="1"/>
      <c r="C24" s="1"/>
      <c r="D24" s="1"/>
      <c r="E24" s="43">
        <v>25</v>
      </c>
      <c r="F24" s="163"/>
      <c r="G24" s="114">
        <v>-14258608</v>
      </c>
      <c r="H24" s="100"/>
      <c r="I24" s="14">
        <v>-11237189</v>
      </c>
      <c r="J24" s="100"/>
      <c r="K24" s="72">
        <v>12261350</v>
      </c>
      <c r="L24" s="101"/>
      <c r="M24" s="261">
        <v>21561828</v>
      </c>
    </row>
    <row r="25" spans="1:13" ht="16.5" customHeight="1">
      <c r="A25" s="1"/>
      <c r="B25" s="1"/>
      <c r="C25" s="1"/>
      <c r="D25" s="1"/>
      <c r="E25" s="43"/>
      <c r="F25" s="187"/>
      <c r="G25" s="64"/>
      <c r="H25" s="93"/>
      <c r="I25" s="2"/>
      <c r="J25" s="93"/>
      <c r="K25" s="64"/>
      <c r="L25" s="94"/>
      <c r="M25" s="2"/>
    </row>
    <row r="26" spans="1:13" ht="16.5" customHeight="1">
      <c r="A26" s="188" t="s">
        <v>137</v>
      </c>
      <c r="B26" s="188"/>
      <c r="C26" s="188"/>
      <c r="D26" s="188"/>
      <c r="E26" s="43"/>
      <c r="F26" s="163"/>
      <c r="G26" s="114">
        <f>SUM(G23:G24)</f>
        <v>735513504</v>
      </c>
      <c r="H26" s="100"/>
      <c r="I26" s="14">
        <f>SUM(I23:I24)</f>
        <v>812727056</v>
      </c>
      <c r="J26" s="100"/>
      <c r="K26" s="114">
        <f>SUM(K23:K24)</f>
        <v>1282556086</v>
      </c>
      <c r="L26" s="101"/>
      <c r="M26" s="14">
        <f>SUM(M23:M24)</f>
        <v>1631891759</v>
      </c>
    </row>
    <row r="27" spans="1:13" ht="16.5" customHeight="1">
      <c r="A27" s="1"/>
      <c r="B27" s="1"/>
      <c r="C27" s="1"/>
      <c r="D27" s="1"/>
      <c r="E27" s="43"/>
      <c r="F27" s="187"/>
      <c r="G27" s="64"/>
      <c r="H27" s="93"/>
      <c r="I27" s="2"/>
      <c r="J27" s="93"/>
      <c r="K27" s="79"/>
      <c r="L27" s="94"/>
      <c r="M27" s="53"/>
    </row>
    <row r="28" spans="1:13" ht="16.5" customHeight="1">
      <c r="A28" s="15" t="s">
        <v>55</v>
      </c>
      <c r="B28" s="15"/>
      <c r="C28" s="15"/>
      <c r="D28" s="15"/>
      <c r="E28" s="43"/>
      <c r="F28" s="163"/>
      <c r="G28" s="99"/>
      <c r="H28" s="100"/>
      <c r="I28" s="260"/>
      <c r="J28" s="100"/>
      <c r="K28" s="99"/>
      <c r="L28" s="101"/>
      <c r="M28" s="260"/>
    </row>
    <row r="29" spans="1:13" ht="16.5" customHeight="1">
      <c r="A29" s="15"/>
      <c r="B29" s="17" t="s">
        <v>188</v>
      </c>
      <c r="C29" s="17"/>
      <c r="D29" s="17"/>
      <c r="E29" s="43"/>
      <c r="F29" s="163"/>
      <c r="G29" s="99"/>
      <c r="H29" s="100"/>
      <c r="I29" s="260"/>
      <c r="J29" s="100"/>
      <c r="K29" s="99"/>
      <c r="L29" s="101"/>
      <c r="M29" s="260"/>
    </row>
    <row r="30" spans="1:13" ht="16.5" customHeight="1">
      <c r="A30" s="15"/>
      <c r="B30" s="17"/>
      <c r="C30" s="17" t="s">
        <v>112</v>
      </c>
      <c r="D30" s="17"/>
      <c r="E30" s="43"/>
      <c r="F30" s="163"/>
      <c r="G30" s="99"/>
      <c r="H30" s="100"/>
      <c r="I30" s="260"/>
      <c r="J30" s="100"/>
      <c r="K30" s="99"/>
      <c r="L30" s="101"/>
      <c r="M30" s="260"/>
    </row>
    <row r="31" spans="1:13" ht="16.5" customHeight="1">
      <c r="A31" s="15"/>
      <c r="B31" s="17"/>
      <c r="C31" s="17" t="s">
        <v>214</v>
      </c>
      <c r="D31" s="17"/>
      <c r="E31" s="43"/>
      <c r="F31" s="163"/>
      <c r="G31" s="99"/>
      <c r="H31" s="100"/>
      <c r="I31" s="260"/>
      <c r="J31" s="100"/>
      <c r="K31" s="99"/>
      <c r="L31" s="101"/>
      <c r="M31" s="260"/>
    </row>
    <row r="32" spans="1:13" ht="16.5" customHeight="1">
      <c r="A32" s="15"/>
      <c r="B32" s="17"/>
      <c r="D32" s="17" t="s">
        <v>192</v>
      </c>
      <c r="F32" s="163"/>
      <c r="G32" s="99">
        <v>-70367367</v>
      </c>
      <c r="H32" s="100"/>
      <c r="I32" s="260">
        <v>0</v>
      </c>
      <c r="J32" s="100"/>
      <c r="K32" s="99">
        <v>-75859717</v>
      </c>
      <c r="L32" s="101"/>
      <c r="M32" s="260">
        <v>0</v>
      </c>
    </row>
    <row r="33" spans="1:13" ht="16.5" customHeight="1">
      <c r="A33" s="15"/>
      <c r="B33" s="17"/>
      <c r="C33" s="17" t="s">
        <v>189</v>
      </c>
      <c r="D33" s="17"/>
      <c r="E33" s="43"/>
      <c r="F33" s="163"/>
      <c r="G33" s="99"/>
      <c r="H33" s="100"/>
      <c r="I33" s="260"/>
      <c r="J33" s="100"/>
      <c r="K33" s="99"/>
      <c r="L33" s="101"/>
      <c r="M33" s="260"/>
    </row>
    <row r="34" spans="1:13" ht="16.5" customHeight="1">
      <c r="A34" s="15"/>
      <c r="B34" s="17"/>
      <c r="C34" s="17"/>
      <c r="D34" s="17" t="s">
        <v>190</v>
      </c>
      <c r="E34" s="43"/>
      <c r="F34" s="163"/>
      <c r="G34" s="99"/>
      <c r="H34" s="100"/>
      <c r="I34" s="260"/>
      <c r="J34" s="100"/>
      <c r="K34" s="99"/>
      <c r="L34" s="101"/>
      <c r="M34" s="260"/>
    </row>
    <row r="35" spans="1:13" ht="16.5" customHeight="1">
      <c r="A35" s="15"/>
      <c r="B35" s="17"/>
      <c r="C35" s="17"/>
      <c r="D35" s="17" t="s">
        <v>112</v>
      </c>
      <c r="E35" s="43">
        <v>25</v>
      </c>
      <c r="F35" s="163"/>
      <c r="G35" s="72">
        <v>14073473</v>
      </c>
      <c r="H35" s="100"/>
      <c r="I35" s="261">
        <v>0</v>
      </c>
      <c r="J35" s="100"/>
      <c r="K35" s="72">
        <v>15171943</v>
      </c>
      <c r="L35" s="101"/>
      <c r="M35" s="261">
        <v>0</v>
      </c>
    </row>
    <row r="36" spans="1:13" ht="16.5" customHeight="1">
      <c r="A36" s="15"/>
      <c r="B36" s="17"/>
      <c r="C36" s="17"/>
      <c r="D36" s="17"/>
      <c r="E36" s="43"/>
      <c r="F36" s="163"/>
      <c r="G36" s="99"/>
      <c r="H36" s="100"/>
      <c r="I36" s="260"/>
      <c r="J36" s="100"/>
      <c r="K36" s="99"/>
      <c r="L36" s="101"/>
      <c r="M36" s="260"/>
    </row>
    <row r="37" spans="1:13" ht="16.5" customHeight="1">
      <c r="A37" s="15"/>
      <c r="B37" s="190" t="s">
        <v>191</v>
      </c>
      <c r="C37" s="190"/>
      <c r="D37" s="190"/>
      <c r="E37" s="43"/>
      <c r="F37" s="163"/>
      <c r="G37" s="99"/>
      <c r="H37" s="100"/>
      <c r="I37" s="260"/>
      <c r="J37" s="100"/>
      <c r="K37" s="99"/>
      <c r="L37" s="101"/>
      <c r="M37" s="260"/>
    </row>
    <row r="38" spans="1:13" ht="16.5" customHeight="1">
      <c r="A38" s="15"/>
      <c r="B38" s="190"/>
      <c r="C38" s="190" t="s">
        <v>112</v>
      </c>
      <c r="D38" s="190"/>
      <c r="E38" s="43"/>
      <c r="F38" s="163"/>
      <c r="G38" s="72">
        <f>SUM(G29:G35)</f>
        <v>-56293894</v>
      </c>
      <c r="H38" s="100"/>
      <c r="I38" s="261">
        <f>SUM(I29:I35)</f>
        <v>0</v>
      </c>
      <c r="J38" s="100"/>
      <c r="K38" s="72">
        <f>SUM(K29:K35)</f>
        <v>-60687774</v>
      </c>
      <c r="L38" s="101"/>
      <c r="M38" s="261">
        <f>SUM(M29:M35)</f>
        <v>0</v>
      </c>
    </row>
    <row r="39" spans="1:13" ht="8.25" customHeight="1">
      <c r="A39" s="15"/>
      <c r="B39" s="190"/>
      <c r="C39" s="190"/>
      <c r="D39" s="190"/>
      <c r="E39" s="43"/>
      <c r="F39" s="163"/>
      <c r="G39" s="66"/>
      <c r="H39" s="163"/>
      <c r="I39" s="13"/>
      <c r="J39" s="163"/>
      <c r="K39" s="66"/>
      <c r="L39" s="101"/>
      <c r="M39" s="13"/>
    </row>
    <row r="40" spans="1:13" ht="16.5" customHeight="1">
      <c r="A40" s="190"/>
      <c r="B40" s="190" t="s">
        <v>141</v>
      </c>
      <c r="C40" s="190"/>
      <c r="D40" s="17"/>
      <c r="E40" s="43"/>
      <c r="F40" s="163"/>
      <c r="G40" s="99"/>
      <c r="H40" s="100"/>
      <c r="I40" s="260"/>
      <c r="J40" s="100"/>
      <c r="K40" s="99"/>
      <c r="L40" s="101"/>
      <c r="M40" s="260"/>
    </row>
    <row r="41" spans="1:13" ht="16.5" customHeight="1">
      <c r="A41" s="190"/>
      <c r="B41" s="190"/>
      <c r="C41" s="190" t="s">
        <v>112</v>
      </c>
      <c r="D41" s="17"/>
      <c r="E41" s="43"/>
      <c r="F41" s="163"/>
      <c r="G41" s="99"/>
      <c r="H41" s="100"/>
      <c r="I41" s="260"/>
      <c r="J41" s="100"/>
      <c r="K41" s="99"/>
      <c r="L41" s="101"/>
      <c r="M41" s="260"/>
    </row>
    <row r="42" spans="1:13" ht="16.5" customHeight="1">
      <c r="A42" s="190"/>
      <c r="B42" s="1"/>
      <c r="C42" s="190" t="s">
        <v>56</v>
      </c>
      <c r="D42" s="17"/>
      <c r="E42" s="43"/>
      <c r="F42" s="163"/>
      <c r="G42" s="99">
        <v>-16727033</v>
      </c>
      <c r="H42" s="100"/>
      <c r="I42" s="260">
        <v>-11016131</v>
      </c>
      <c r="J42" s="100"/>
      <c r="K42" s="99">
        <v>0</v>
      </c>
      <c r="L42" s="101"/>
      <c r="M42" s="260">
        <v>0</v>
      </c>
    </row>
    <row r="43" spans="1:13" ht="16.5" customHeight="1">
      <c r="A43" s="190"/>
      <c r="C43" s="193" t="s">
        <v>194</v>
      </c>
      <c r="D43" s="194"/>
      <c r="E43" s="43"/>
      <c r="F43" s="163"/>
      <c r="G43" s="99"/>
      <c r="H43" s="100"/>
      <c r="I43" s="260"/>
      <c r="J43" s="100"/>
      <c r="K43" s="99"/>
      <c r="L43" s="101"/>
      <c r="M43" s="260"/>
    </row>
    <row r="44" spans="1:13" ht="16.5" customHeight="1">
      <c r="A44" s="190"/>
      <c r="B44" s="195"/>
      <c r="D44" s="193" t="s">
        <v>195</v>
      </c>
      <c r="E44" s="43"/>
      <c r="F44" s="163"/>
      <c r="G44" s="99"/>
      <c r="H44" s="100"/>
      <c r="I44" s="260"/>
      <c r="J44" s="100"/>
      <c r="K44" s="99"/>
      <c r="L44" s="101"/>
      <c r="M44" s="260"/>
    </row>
    <row r="45" spans="1:13" ht="16.5" customHeight="1">
      <c r="A45" s="190"/>
      <c r="B45" s="195"/>
      <c r="D45" s="193" t="s">
        <v>196</v>
      </c>
      <c r="E45" s="43"/>
      <c r="F45" s="163"/>
      <c r="G45" s="99"/>
      <c r="H45" s="100"/>
      <c r="I45" s="260"/>
      <c r="J45" s="100"/>
      <c r="K45" s="99"/>
      <c r="L45" s="101"/>
      <c r="M45" s="260"/>
    </row>
    <row r="46" spans="1:13" ht="16.5" customHeight="1">
      <c r="A46" s="190"/>
      <c r="B46" s="195"/>
      <c r="D46" s="193" t="s">
        <v>197</v>
      </c>
      <c r="E46" s="43"/>
      <c r="F46" s="163"/>
      <c r="G46" s="72">
        <v>530165589</v>
      </c>
      <c r="H46" s="100"/>
      <c r="I46" s="261">
        <v>-159220542</v>
      </c>
      <c r="J46" s="100"/>
      <c r="K46" s="72">
        <v>0</v>
      </c>
      <c r="L46" s="101"/>
      <c r="M46" s="261">
        <v>0</v>
      </c>
    </row>
    <row r="47" spans="1:13" ht="15" customHeight="1">
      <c r="A47" s="1"/>
      <c r="B47" s="1"/>
      <c r="C47" s="1"/>
      <c r="D47" s="1"/>
      <c r="E47" s="43"/>
      <c r="F47" s="187"/>
      <c r="G47" s="64"/>
      <c r="H47" s="93"/>
      <c r="I47" s="2"/>
      <c r="J47" s="93"/>
      <c r="K47" s="64"/>
      <c r="L47" s="94"/>
      <c r="M47" s="2"/>
    </row>
    <row r="48" spans="1:13" s="159" customFormat="1" ht="16.5" customHeight="1">
      <c r="A48" s="190"/>
      <c r="B48" s="190" t="s">
        <v>57</v>
      </c>
      <c r="C48" s="190"/>
      <c r="D48" s="190"/>
      <c r="E48" s="43"/>
      <c r="F48" s="196"/>
      <c r="G48" s="107"/>
      <c r="H48" s="108"/>
      <c r="I48" s="263"/>
      <c r="J48" s="108"/>
      <c r="K48" s="107"/>
      <c r="L48" s="106"/>
      <c r="M48" s="263"/>
    </row>
    <row r="49" spans="1:13" s="159" customFormat="1" ht="16.5" customHeight="1">
      <c r="A49" s="190"/>
      <c r="B49" s="190"/>
      <c r="C49" s="190" t="s">
        <v>112</v>
      </c>
      <c r="D49" s="190"/>
      <c r="E49" s="43"/>
      <c r="F49" s="196"/>
      <c r="G49" s="78">
        <f>SUM(G42:G46)</f>
        <v>513438556</v>
      </c>
      <c r="H49" s="108"/>
      <c r="I49" s="264">
        <f>SUM(I42:I46)</f>
        <v>-170236673</v>
      </c>
      <c r="J49" s="108"/>
      <c r="K49" s="78">
        <f>SUM(K42:K46)</f>
        <v>0</v>
      </c>
      <c r="L49" s="106"/>
      <c r="M49" s="264">
        <f>SUM(M42:M46)</f>
        <v>0</v>
      </c>
    </row>
    <row r="50" spans="1:13" s="159" customFormat="1" ht="15" customHeight="1">
      <c r="A50" s="190"/>
      <c r="B50" s="190"/>
      <c r="C50" s="190"/>
      <c r="D50" s="190"/>
      <c r="E50" s="43"/>
      <c r="F50" s="196"/>
      <c r="G50" s="109"/>
      <c r="H50" s="108"/>
      <c r="I50" s="265"/>
      <c r="J50" s="108"/>
      <c r="K50" s="109"/>
      <c r="L50" s="106"/>
      <c r="M50" s="265"/>
    </row>
    <row r="51" spans="1:13" ht="16.5" customHeight="1">
      <c r="A51" s="197" t="s">
        <v>122</v>
      </c>
      <c r="B51" s="190"/>
      <c r="C51" s="15"/>
      <c r="D51" s="15"/>
      <c r="E51" s="43"/>
      <c r="F51" s="163"/>
      <c r="G51" s="99"/>
      <c r="H51" s="100"/>
      <c r="I51" s="260"/>
      <c r="J51" s="100"/>
      <c r="K51" s="99"/>
      <c r="L51" s="101"/>
      <c r="M51" s="260"/>
    </row>
    <row r="52" spans="1:13" ht="16.5" customHeight="1">
      <c r="A52" s="190"/>
      <c r="B52" s="197" t="s">
        <v>138</v>
      </c>
      <c r="C52" s="188"/>
      <c r="D52" s="188"/>
      <c r="E52" s="43"/>
      <c r="F52" s="163"/>
      <c r="G52" s="114">
        <f>+G38+G49</f>
        <v>457144662</v>
      </c>
      <c r="H52" s="100"/>
      <c r="I52" s="14">
        <f>+I38+I49</f>
        <v>-170236673</v>
      </c>
      <c r="J52" s="100"/>
      <c r="K52" s="114">
        <f>+K38+K49</f>
        <v>-60687774</v>
      </c>
      <c r="L52" s="100"/>
      <c r="M52" s="14">
        <f>+M38+M49</f>
        <v>0</v>
      </c>
    </row>
    <row r="53" spans="1:13" ht="15" customHeight="1">
      <c r="A53" s="1"/>
      <c r="B53" s="1"/>
      <c r="C53" s="1"/>
      <c r="D53" s="1"/>
      <c r="E53" s="43"/>
      <c r="F53" s="187"/>
      <c r="G53" s="64"/>
      <c r="H53" s="93"/>
      <c r="I53" s="2"/>
      <c r="J53" s="93"/>
      <c r="K53" s="64"/>
      <c r="L53" s="94"/>
      <c r="M53" s="2"/>
    </row>
    <row r="54" spans="1:13" ht="16.5" customHeight="1" thickBot="1">
      <c r="A54" s="188" t="s">
        <v>204</v>
      </c>
      <c r="B54" s="197"/>
      <c r="C54" s="15"/>
      <c r="D54" s="15"/>
      <c r="E54" s="43"/>
      <c r="F54" s="163"/>
      <c r="G54" s="75">
        <f>+G26+G52</f>
        <v>1192658166</v>
      </c>
      <c r="H54" s="100"/>
      <c r="I54" s="50">
        <f>+I26+I52</f>
        <v>642490383</v>
      </c>
      <c r="J54" s="100"/>
      <c r="K54" s="75">
        <f>+K26+K52</f>
        <v>1221868312</v>
      </c>
      <c r="L54" s="101"/>
      <c r="M54" s="50">
        <f>+M26+M52</f>
        <v>1631891759</v>
      </c>
    </row>
    <row r="55" spans="1:13" ht="13.5" customHeight="1" thickTop="1">
      <c r="A55" s="1"/>
      <c r="B55" s="1"/>
      <c r="C55" s="1"/>
      <c r="D55" s="1"/>
      <c r="E55" s="187"/>
      <c r="F55" s="187"/>
      <c r="G55" s="2"/>
      <c r="H55" s="187"/>
      <c r="I55" s="2"/>
      <c r="J55" s="187"/>
      <c r="K55" s="2"/>
      <c r="L55" s="2"/>
      <c r="M55" s="2"/>
    </row>
    <row r="56" spans="1:13" ht="21.95" customHeight="1">
      <c r="A56" s="191" t="s">
        <v>177</v>
      </c>
      <c r="B56" s="191"/>
      <c r="C56" s="191"/>
      <c r="D56" s="191"/>
      <c r="E56" s="192"/>
      <c r="F56" s="192"/>
      <c r="G56" s="155"/>
      <c r="H56" s="160"/>
      <c r="I56" s="24"/>
      <c r="J56" s="155"/>
      <c r="K56" s="155"/>
      <c r="L56" s="155"/>
      <c r="M56" s="24"/>
    </row>
    <row r="57" spans="1:13" ht="16.5" customHeight="1">
      <c r="A57" s="18" t="s">
        <v>167</v>
      </c>
      <c r="B57" s="18"/>
      <c r="C57" s="18"/>
      <c r="D57" s="18"/>
    </row>
    <row r="58" spans="1:13" ht="16.5" customHeight="1">
      <c r="A58" s="18" t="str">
        <f>A2</f>
        <v>Statements of Comprehensive income</v>
      </c>
      <c r="B58" s="18"/>
      <c r="C58" s="18"/>
      <c r="D58" s="18"/>
    </row>
    <row r="59" spans="1:13" ht="16.5" customHeight="1">
      <c r="A59" s="22" t="str">
        <f>A3</f>
        <v>For the year ended 31 December 2021</v>
      </c>
      <c r="B59" s="22"/>
      <c r="C59" s="22"/>
      <c r="D59" s="22"/>
      <c r="E59" s="182"/>
      <c r="F59" s="182"/>
      <c r="G59" s="155"/>
      <c r="H59" s="154"/>
      <c r="I59" s="24"/>
      <c r="J59" s="155"/>
      <c r="K59" s="155"/>
      <c r="L59" s="155"/>
      <c r="M59" s="24"/>
    </row>
    <row r="62" spans="1:13" ht="16.5" customHeight="1">
      <c r="A62" s="1"/>
      <c r="B62" s="1"/>
      <c r="C62" s="1"/>
      <c r="D62" s="1"/>
      <c r="E62" s="184"/>
      <c r="F62" s="1"/>
      <c r="G62" s="288" t="s">
        <v>44</v>
      </c>
      <c r="H62" s="288"/>
      <c r="I62" s="288"/>
      <c r="J62" s="95"/>
      <c r="K62" s="288" t="s">
        <v>45</v>
      </c>
      <c r="L62" s="288"/>
      <c r="M62" s="288"/>
    </row>
    <row r="63" spans="1:13" ht="16.5" customHeight="1">
      <c r="A63" s="1"/>
      <c r="B63" s="1"/>
      <c r="C63" s="1"/>
      <c r="D63" s="1"/>
      <c r="E63" s="184"/>
      <c r="F63" s="1"/>
      <c r="G63" s="287" t="str">
        <f>G7</f>
        <v xml:space="preserve"> financial statements</v>
      </c>
      <c r="H63" s="287"/>
      <c r="I63" s="287"/>
      <c r="J63" s="95"/>
      <c r="K63" s="287" t="str">
        <f>K7</f>
        <v>financial statements</v>
      </c>
      <c r="L63" s="287"/>
      <c r="M63" s="287"/>
    </row>
    <row r="64" spans="1:13" ht="16.5" customHeight="1">
      <c r="A64" s="1"/>
      <c r="B64" s="1"/>
      <c r="C64" s="1"/>
      <c r="D64" s="1"/>
      <c r="E64" s="184"/>
      <c r="F64" s="1"/>
      <c r="G64" s="96" t="s">
        <v>146</v>
      </c>
      <c r="H64" s="92"/>
      <c r="I64" s="6" t="s">
        <v>106</v>
      </c>
      <c r="J64" s="95"/>
      <c r="K64" s="96" t="s">
        <v>146</v>
      </c>
      <c r="L64" s="92"/>
      <c r="M64" s="6" t="s">
        <v>106</v>
      </c>
    </row>
    <row r="65" spans="1:13" ht="16.5" customHeight="1">
      <c r="A65" s="1"/>
      <c r="B65" s="1"/>
      <c r="C65" s="1"/>
      <c r="D65" s="1"/>
      <c r="E65" s="185" t="s">
        <v>163</v>
      </c>
      <c r="F65" s="186"/>
      <c r="G65" s="98" t="s">
        <v>2</v>
      </c>
      <c r="H65" s="97"/>
      <c r="I65" s="9" t="s">
        <v>2</v>
      </c>
      <c r="J65" s="95"/>
      <c r="K65" s="98" t="s">
        <v>2</v>
      </c>
      <c r="L65" s="95"/>
      <c r="M65" s="9" t="s">
        <v>2</v>
      </c>
    </row>
    <row r="66" spans="1:13" ht="15" customHeight="1">
      <c r="A66" s="15"/>
      <c r="B66" s="17"/>
      <c r="C66" s="17"/>
      <c r="D66" s="17"/>
      <c r="E66" s="43"/>
      <c r="F66" s="163"/>
      <c r="G66" s="99"/>
      <c r="H66" s="100"/>
      <c r="I66" s="260"/>
      <c r="J66" s="100"/>
      <c r="K66" s="99"/>
      <c r="L66" s="101"/>
      <c r="M66" s="260"/>
    </row>
    <row r="67" spans="1:13" ht="16.5" customHeight="1">
      <c r="A67" s="15" t="s">
        <v>117</v>
      </c>
      <c r="B67" s="15"/>
      <c r="C67" s="15"/>
      <c r="D67" s="15"/>
      <c r="E67" s="163"/>
      <c r="F67" s="163"/>
      <c r="G67" s="99"/>
      <c r="H67" s="100"/>
      <c r="I67" s="260"/>
      <c r="J67" s="100"/>
      <c r="K67" s="99"/>
      <c r="L67" s="101"/>
      <c r="M67" s="260"/>
    </row>
    <row r="68" spans="1:13" ht="16.5" customHeight="1">
      <c r="A68" s="17"/>
      <c r="B68" s="17" t="s">
        <v>58</v>
      </c>
      <c r="C68" s="17"/>
      <c r="D68" s="17"/>
      <c r="E68" s="163"/>
      <c r="F68" s="198"/>
      <c r="G68" s="99">
        <f>G26-G69</f>
        <v>735513498</v>
      </c>
      <c r="H68" s="110"/>
      <c r="I68" s="260">
        <v>812727022</v>
      </c>
      <c r="J68" s="110"/>
      <c r="K68" s="99">
        <f>K26</f>
        <v>1282556086</v>
      </c>
      <c r="L68" s="101"/>
      <c r="M68" s="260">
        <v>1631891759</v>
      </c>
    </row>
    <row r="69" spans="1:13" ht="16.5" customHeight="1">
      <c r="A69" s="17"/>
      <c r="B69" s="17" t="s">
        <v>41</v>
      </c>
      <c r="C69" s="17"/>
      <c r="D69" s="17"/>
      <c r="E69" s="163"/>
      <c r="F69" s="198"/>
      <c r="G69" s="114">
        <v>6</v>
      </c>
      <c r="H69" s="110"/>
      <c r="I69" s="14">
        <v>34</v>
      </c>
      <c r="J69" s="110"/>
      <c r="K69" s="114">
        <v>0</v>
      </c>
      <c r="L69" s="102"/>
      <c r="M69" s="14">
        <v>0</v>
      </c>
    </row>
    <row r="70" spans="1:13" ht="15" customHeight="1">
      <c r="A70" s="1"/>
      <c r="B70" s="1"/>
      <c r="C70" s="1"/>
      <c r="D70" s="1"/>
      <c r="E70" s="187"/>
      <c r="F70" s="187"/>
      <c r="G70" s="64"/>
      <c r="H70" s="93"/>
      <c r="I70" s="2"/>
      <c r="J70" s="93"/>
      <c r="K70" s="64"/>
      <c r="L70" s="94"/>
      <c r="M70" s="2"/>
    </row>
    <row r="71" spans="1:13" ht="16.5" customHeight="1" thickBot="1">
      <c r="A71" s="188"/>
      <c r="B71" s="188"/>
      <c r="C71" s="188"/>
      <c r="D71" s="188"/>
      <c r="E71" s="163"/>
      <c r="F71" s="163"/>
      <c r="G71" s="75">
        <f>SUM(G68:G70)</f>
        <v>735513504</v>
      </c>
      <c r="H71" s="100"/>
      <c r="I71" s="50">
        <f>SUM(I68:I70)</f>
        <v>812727056</v>
      </c>
      <c r="J71" s="100"/>
      <c r="K71" s="75">
        <f>SUM(K68:K70)</f>
        <v>1282556086</v>
      </c>
      <c r="L71" s="101"/>
      <c r="M71" s="50">
        <f>SUM(M68:M70)</f>
        <v>1631891759</v>
      </c>
    </row>
    <row r="72" spans="1:13" ht="15" customHeight="1" thickTop="1">
      <c r="A72" s="1"/>
      <c r="B72" s="1"/>
      <c r="C72" s="1"/>
      <c r="D72" s="1"/>
      <c r="E72" s="187"/>
      <c r="F72" s="187"/>
      <c r="G72" s="64"/>
      <c r="H72" s="93"/>
      <c r="I72" s="2"/>
      <c r="J72" s="94"/>
      <c r="K72" s="64"/>
      <c r="L72" s="94"/>
      <c r="M72" s="2"/>
    </row>
    <row r="73" spans="1:13" ht="16.5" customHeight="1">
      <c r="A73" s="15" t="s">
        <v>183</v>
      </c>
      <c r="B73" s="15"/>
      <c r="C73" s="15"/>
      <c r="D73" s="15"/>
      <c r="E73" s="163"/>
      <c r="F73" s="163"/>
      <c r="G73" s="99"/>
      <c r="H73" s="100"/>
      <c r="I73" s="260"/>
      <c r="J73" s="101"/>
      <c r="K73" s="99"/>
      <c r="L73" s="101"/>
      <c r="M73" s="260"/>
    </row>
    <row r="74" spans="1:13" ht="16.5" customHeight="1">
      <c r="A74" s="15" t="s">
        <v>59</v>
      </c>
      <c r="B74" s="15"/>
      <c r="C74" s="15"/>
      <c r="D74" s="15"/>
      <c r="E74" s="163"/>
      <c r="F74" s="163"/>
      <c r="G74" s="99"/>
      <c r="H74" s="100"/>
      <c r="I74" s="260"/>
      <c r="J74" s="100"/>
      <c r="K74" s="99"/>
      <c r="L74" s="101"/>
      <c r="M74" s="260"/>
    </row>
    <row r="75" spans="1:13" ht="16.5" customHeight="1">
      <c r="A75" s="17"/>
      <c r="B75" s="17" t="s">
        <v>58</v>
      </c>
      <c r="C75" s="17"/>
      <c r="D75" s="17"/>
      <c r="E75" s="43"/>
      <c r="F75" s="198"/>
      <c r="G75" s="99">
        <f>G54-G76</f>
        <v>1192658160</v>
      </c>
      <c r="H75" s="110"/>
      <c r="I75" s="260">
        <v>642490349</v>
      </c>
      <c r="J75" s="110"/>
      <c r="K75" s="99">
        <f>K54-K76</f>
        <v>1221868312</v>
      </c>
      <c r="L75" s="101"/>
      <c r="M75" s="260">
        <v>1631891759</v>
      </c>
    </row>
    <row r="76" spans="1:13" ht="16.5" customHeight="1">
      <c r="A76" s="17"/>
      <c r="B76" s="17" t="s">
        <v>41</v>
      </c>
      <c r="C76" s="17"/>
      <c r="D76" s="17"/>
      <c r="E76" s="43"/>
      <c r="F76" s="163"/>
      <c r="G76" s="114">
        <f>G69</f>
        <v>6</v>
      </c>
      <c r="H76" s="100"/>
      <c r="I76" s="14">
        <v>34</v>
      </c>
      <c r="J76" s="100"/>
      <c r="K76" s="114">
        <f>K69</f>
        <v>0</v>
      </c>
      <c r="L76" s="102"/>
      <c r="M76" s="14">
        <v>0</v>
      </c>
    </row>
    <row r="77" spans="1:13" ht="15" customHeight="1">
      <c r="A77" s="1"/>
      <c r="B77" s="1"/>
      <c r="C77" s="1"/>
      <c r="D77" s="1"/>
      <c r="E77" s="43"/>
      <c r="F77" s="187"/>
      <c r="G77" s="64"/>
      <c r="H77" s="93"/>
      <c r="I77" s="2"/>
      <c r="J77" s="93"/>
      <c r="K77" s="64"/>
      <c r="L77" s="94"/>
      <c r="M77" s="2"/>
    </row>
    <row r="78" spans="1:13" ht="16.5" customHeight="1" thickBot="1">
      <c r="A78" s="15"/>
      <c r="B78" s="199"/>
      <c r="C78" s="15"/>
      <c r="D78" s="15"/>
      <c r="E78" s="43"/>
      <c r="F78" s="163"/>
      <c r="G78" s="75">
        <f>SUM(G75:G76)</f>
        <v>1192658166</v>
      </c>
      <c r="H78" s="100"/>
      <c r="I78" s="50">
        <f>SUM(I75:I76)</f>
        <v>642490383</v>
      </c>
      <c r="J78" s="100"/>
      <c r="K78" s="75">
        <f>SUM(K75:K76)</f>
        <v>1221868312</v>
      </c>
      <c r="L78" s="101"/>
      <c r="M78" s="50">
        <f>SUM(M75:M76)</f>
        <v>1631891759</v>
      </c>
    </row>
    <row r="79" spans="1:13" ht="16.5" customHeight="1" thickTop="1">
      <c r="A79" s="15"/>
      <c r="B79" s="15"/>
      <c r="C79" s="15"/>
      <c r="D79" s="15"/>
      <c r="E79" s="43"/>
      <c r="F79" s="163"/>
      <c r="G79" s="99"/>
      <c r="H79" s="100"/>
      <c r="I79" s="260"/>
      <c r="J79" s="100"/>
      <c r="K79" s="99"/>
      <c r="L79" s="101"/>
      <c r="M79" s="260"/>
    </row>
    <row r="80" spans="1:13" ht="16.5" customHeight="1">
      <c r="A80" s="15" t="s">
        <v>116</v>
      </c>
      <c r="B80" s="15"/>
      <c r="C80" s="15"/>
      <c r="D80" s="15"/>
      <c r="F80" s="163"/>
      <c r="G80" s="99"/>
      <c r="H80" s="100"/>
      <c r="I80" s="260"/>
      <c r="J80" s="100"/>
      <c r="K80" s="99"/>
      <c r="L80" s="101"/>
      <c r="M80" s="260"/>
    </row>
    <row r="81" spans="1:13" ht="15" customHeight="1">
      <c r="A81" s="15"/>
      <c r="B81" s="15"/>
      <c r="C81" s="15"/>
      <c r="D81" s="15"/>
      <c r="E81" s="43"/>
      <c r="F81" s="163"/>
      <c r="G81" s="99"/>
      <c r="H81" s="100"/>
      <c r="I81" s="260"/>
      <c r="J81" s="100"/>
      <c r="K81" s="99"/>
      <c r="L81" s="101"/>
      <c r="M81" s="260"/>
    </row>
    <row r="82" spans="1:13" ht="16.5" customHeight="1" thickBot="1">
      <c r="A82" s="200"/>
      <c r="B82" s="200" t="s">
        <v>114</v>
      </c>
      <c r="C82" s="200"/>
      <c r="D82" s="200"/>
      <c r="E82" s="43">
        <v>26</v>
      </c>
      <c r="F82" s="201"/>
      <c r="G82" s="273">
        <f>G68/3825000000</f>
        <v>0.19229111058823528</v>
      </c>
      <c r="H82" s="111"/>
      <c r="I82" s="271">
        <f>I68/3825000000</f>
        <v>0.21247765281045752</v>
      </c>
      <c r="J82" s="272"/>
      <c r="K82" s="273">
        <f>K68/3825000000</f>
        <v>0.33530878065359476</v>
      </c>
      <c r="L82" s="274"/>
      <c r="M82" s="271">
        <f>M68/3825000000</f>
        <v>0.4266383683660131</v>
      </c>
    </row>
    <row r="83" spans="1:13" ht="16.5" customHeight="1" thickTop="1">
      <c r="A83" s="202"/>
      <c r="B83" s="202"/>
      <c r="C83" s="202"/>
      <c r="D83" s="202"/>
      <c r="E83" s="203"/>
      <c r="F83" s="204"/>
      <c r="G83" s="162"/>
      <c r="H83" s="112"/>
      <c r="I83" s="266"/>
      <c r="J83" s="112"/>
      <c r="K83" s="161"/>
      <c r="L83" s="113"/>
      <c r="M83" s="267"/>
    </row>
    <row r="84" spans="1:13" ht="16.5" customHeight="1">
      <c r="A84" s="202"/>
      <c r="B84" s="202"/>
      <c r="C84" s="202"/>
      <c r="D84" s="202"/>
      <c r="E84" s="203"/>
      <c r="F84" s="204"/>
      <c r="G84" s="162"/>
      <c r="H84" s="112"/>
      <c r="I84" s="266"/>
      <c r="J84" s="112"/>
      <c r="K84" s="161"/>
      <c r="L84" s="113"/>
      <c r="M84" s="267"/>
    </row>
    <row r="85" spans="1:13" ht="16.5" customHeight="1">
      <c r="A85" s="202"/>
      <c r="B85" s="202"/>
      <c r="C85" s="202"/>
      <c r="D85" s="202"/>
      <c r="E85" s="203"/>
      <c r="F85" s="204"/>
      <c r="G85" s="162"/>
      <c r="H85" s="112"/>
      <c r="I85" s="266"/>
      <c r="J85" s="112"/>
      <c r="K85" s="161"/>
      <c r="L85" s="113"/>
      <c r="M85" s="267"/>
    </row>
    <row r="86" spans="1:13" ht="16.5" customHeight="1">
      <c r="A86" s="202"/>
      <c r="B86" s="202"/>
      <c r="C86" s="202"/>
      <c r="D86" s="202"/>
      <c r="E86" s="203"/>
      <c r="F86" s="204"/>
      <c r="G86" s="162"/>
      <c r="H86" s="112"/>
      <c r="I86" s="266"/>
      <c r="J86" s="112"/>
      <c r="K86" s="161"/>
      <c r="L86" s="113"/>
      <c r="M86" s="267"/>
    </row>
    <row r="87" spans="1:13" ht="16.5" customHeight="1">
      <c r="A87" s="202"/>
      <c r="B87" s="202"/>
      <c r="C87" s="202"/>
      <c r="D87" s="202"/>
      <c r="E87" s="203"/>
      <c r="F87" s="204"/>
      <c r="G87" s="162"/>
      <c r="H87" s="112"/>
      <c r="I87" s="266"/>
      <c r="J87" s="112"/>
      <c r="K87" s="161"/>
      <c r="L87" s="113"/>
      <c r="M87" s="267"/>
    </row>
    <row r="88" spans="1:13" ht="16.5" customHeight="1">
      <c r="A88" s="202"/>
      <c r="B88" s="202"/>
      <c r="C88" s="202"/>
      <c r="D88" s="202"/>
      <c r="E88" s="203"/>
      <c r="F88" s="204"/>
      <c r="G88" s="162"/>
      <c r="H88" s="112"/>
      <c r="I88" s="266"/>
      <c r="J88" s="112"/>
      <c r="K88" s="161"/>
      <c r="L88" s="113"/>
      <c r="M88" s="267"/>
    </row>
    <row r="89" spans="1:13" ht="16.5" customHeight="1">
      <c r="A89" s="202"/>
      <c r="B89" s="202"/>
      <c r="C89" s="202"/>
      <c r="D89" s="202"/>
      <c r="E89" s="203"/>
      <c r="F89" s="204"/>
      <c r="G89" s="162"/>
      <c r="H89" s="112"/>
      <c r="I89" s="266"/>
      <c r="J89" s="112"/>
      <c r="K89" s="161"/>
      <c r="L89" s="113"/>
      <c r="M89" s="267"/>
    </row>
    <row r="90" spans="1:13" ht="16.5" customHeight="1">
      <c r="A90" s="202"/>
      <c r="B90" s="202"/>
      <c r="C90" s="202"/>
      <c r="D90" s="202"/>
      <c r="E90" s="203"/>
      <c r="F90" s="204"/>
      <c r="G90" s="162"/>
      <c r="H90" s="112"/>
      <c r="I90" s="266"/>
      <c r="J90" s="112"/>
      <c r="K90" s="161"/>
      <c r="L90" s="113"/>
      <c r="M90" s="267"/>
    </row>
    <row r="91" spans="1:13" ht="16.5" customHeight="1">
      <c r="A91" s="202"/>
      <c r="B91" s="202"/>
      <c r="C91" s="202"/>
      <c r="D91" s="202"/>
      <c r="E91" s="203"/>
      <c r="F91" s="204"/>
      <c r="G91" s="162"/>
      <c r="H91" s="112"/>
      <c r="I91" s="266"/>
      <c r="J91" s="112"/>
      <c r="K91" s="161"/>
      <c r="L91" s="113"/>
      <c r="M91" s="267"/>
    </row>
    <row r="92" spans="1:13" ht="16.5" customHeight="1">
      <c r="A92" s="202"/>
      <c r="B92" s="202"/>
      <c r="C92" s="202"/>
      <c r="D92" s="202"/>
      <c r="E92" s="203"/>
      <c r="F92" s="204"/>
      <c r="G92" s="162"/>
      <c r="H92" s="112"/>
      <c r="I92" s="266"/>
      <c r="J92" s="112"/>
      <c r="K92" s="161"/>
      <c r="L92" s="113"/>
      <c r="M92" s="267"/>
    </row>
    <row r="93" spans="1:13" ht="16.5" customHeight="1">
      <c r="A93" s="202"/>
      <c r="B93" s="202"/>
      <c r="C93" s="202"/>
      <c r="D93" s="202"/>
      <c r="E93" s="203"/>
      <c r="F93" s="204"/>
      <c r="G93" s="162"/>
      <c r="H93" s="112"/>
      <c r="I93" s="266"/>
      <c r="J93" s="112"/>
      <c r="K93" s="161"/>
      <c r="L93" s="113"/>
      <c r="M93" s="267"/>
    </row>
    <row r="94" spans="1:13" ht="16.5" customHeight="1">
      <c r="A94" s="202"/>
      <c r="B94" s="202"/>
      <c r="C94" s="202"/>
      <c r="D94" s="202"/>
      <c r="E94" s="203"/>
      <c r="F94" s="204"/>
      <c r="G94" s="162"/>
      <c r="H94" s="112"/>
      <c r="I94" s="266"/>
      <c r="J94" s="112"/>
      <c r="K94" s="161"/>
      <c r="L94" s="113"/>
      <c r="M94" s="267"/>
    </row>
    <row r="95" spans="1:13" ht="16.5" customHeight="1">
      <c r="A95" s="202"/>
      <c r="B95" s="202"/>
      <c r="C95" s="202"/>
      <c r="D95" s="202"/>
      <c r="E95" s="203"/>
      <c r="F95" s="204"/>
      <c r="G95" s="162"/>
      <c r="H95" s="112"/>
      <c r="I95" s="266"/>
      <c r="J95" s="112"/>
      <c r="K95" s="161"/>
      <c r="L95" s="113"/>
      <c r="M95" s="267"/>
    </row>
    <row r="96" spans="1:13" ht="16.5" customHeight="1">
      <c r="A96" s="202"/>
      <c r="B96" s="202"/>
      <c r="C96" s="202"/>
      <c r="D96" s="202"/>
      <c r="E96" s="203"/>
      <c r="F96" s="204"/>
      <c r="G96" s="162"/>
      <c r="H96" s="112"/>
      <c r="I96" s="266"/>
      <c r="J96" s="112"/>
      <c r="K96" s="161"/>
      <c r="L96" s="113"/>
      <c r="M96" s="267"/>
    </row>
    <row r="97" spans="1:13" ht="16.5" customHeight="1">
      <c r="A97" s="202"/>
      <c r="B97" s="202"/>
      <c r="C97" s="202"/>
      <c r="D97" s="202"/>
      <c r="E97" s="203"/>
      <c r="F97" s="204"/>
      <c r="G97" s="162"/>
      <c r="H97" s="112"/>
      <c r="I97" s="266"/>
      <c r="J97" s="112"/>
      <c r="K97" s="161"/>
      <c r="L97" s="113"/>
      <c r="M97" s="267"/>
    </row>
    <row r="98" spans="1:13" ht="16.5" customHeight="1">
      <c r="A98" s="202"/>
      <c r="B98" s="202"/>
      <c r="C98" s="202"/>
      <c r="D98" s="202"/>
      <c r="E98" s="203"/>
      <c r="F98" s="204"/>
      <c r="G98" s="162"/>
      <c r="H98" s="112"/>
      <c r="I98" s="266"/>
      <c r="J98" s="112"/>
      <c r="K98" s="161"/>
      <c r="L98" s="113"/>
      <c r="M98" s="267"/>
    </row>
    <row r="99" spans="1:13" ht="16.5" customHeight="1">
      <c r="A99" s="202"/>
      <c r="B99" s="202"/>
      <c r="C99" s="202"/>
      <c r="D99" s="202"/>
      <c r="E99" s="203"/>
      <c r="F99" s="204"/>
      <c r="G99" s="162"/>
      <c r="H99" s="112"/>
      <c r="I99" s="266"/>
      <c r="J99" s="112"/>
      <c r="K99" s="161"/>
      <c r="L99" s="113"/>
      <c r="M99" s="267"/>
    </row>
    <row r="100" spans="1:13" ht="16.5" customHeight="1">
      <c r="A100" s="202"/>
      <c r="B100" s="202"/>
      <c r="C100" s="202"/>
      <c r="D100" s="202"/>
      <c r="E100" s="203"/>
      <c r="F100" s="204"/>
      <c r="G100" s="162"/>
      <c r="H100" s="112"/>
      <c r="I100" s="266"/>
      <c r="J100" s="112"/>
      <c r="K100" s="161"/>
      <c r="L100" s="113"/>
      <c r="M100" s="267"/>
    </row>
    <row r="101" spans="1:13" ht="16.5" customHeight="1">
      <c r="A101" s="202"/>
      <c r="B101" s="202"/>
      <c r="C101" s="202"/>
      <c r="D101" s="202"/>
      <c r="E101" s="203"/>
      <c r="F101" s="204"/>
      <c r="G101" s="162"/>
      <c r="H101" s="112"/>
      <c r="I101" s="266"/>
      <c r="J101" s="112"/>
      <c r="K101" s="161"/>
      <c r="L101" s="113"/>
      <c r="M101" s="267"/>
    </row>
    <row r="102" spans="1:13" ht="16.5" customHeight="1">
      <c r="A102" s="202"/>
      <c r="B102" s="202"/>
      <c r="C102" s="202"/>
      <c r="D102" s="202"/>
      <c r="E102" s="203"/>
      <c r="F102" s="204"/>
      <c r="G102" s="162"/>
      <c r="H102" s="112"/>
      <c r="I102" s="266"/>
      <c r="J102" s="112"/>
      <c r="K102" s="161"/>
      <c r="L102" s="113"/>
      <c r="M102" s="267"/>
    </row>
    <row r="103" spans="1:13" ht="16.5" customHeight="1">
      <c r="A103" s="202"/>
      <c r="B103" s="202"/>
      <c r="C103" s="202"/>
      <c r="D103" s="202"/>
      <c r="E103" s="203"/>
      <c r="F103" s="204"/>
      <c r="G103" s="162"/>
      <c r="H103" s="112"/>
      <c r="I103" s="266"/>
      <c r="J103" s="112"/>
      <c r="K103" s="161"/>
      <c r="L103" s="113"/>
      <c r="M103" s="267"/>
    </row>
    <row r="104" spans="1:13" ht="16.5" customHeight="1">
      <c r="A104" s="202"/>
      <c r="B104" s="202"/>
      <c r="C104" s="202"/>
      <c r="D104" s="202"/>
      <c r="E104" s="203"/>
      <c r="F104" s="204"/>
      <c r="G104" s="162"/>
      <c r="H104" s="112"/>
      <c r="I104" s="266"/>
      <c r="J104" s="112"/>
      <c r="K104" s="161"/>
      <c r="L104" s="113"/>
      <c r="M104" s="267"/>
    </row>
    <row r="105" spans="1:13" ht="16.5" customHeight="1">
      <c r="A105" s="202"/>
      <c r="B105" s="202"/>
      <c r="C105" s="202"/>
      <c r="D105" s="202"/>
      <c r="E105" s="203"/>
      <c r="F105" s="204"/>
      <c r="G105" s="162"/>
      <c r="H105" s="112"/>
      <c r="I105" s="266"/>
      <c r="J105" s="112"/>
      <c r="K105" s="161"/>
      <c r="L105" s="113"/>
      <c r="M105" s="267"/>
    </row>
    <row r="106" spans="1:13" ht="16.5" customHeight="1">
      <c r="A106" s="202"/>
      <c r="B106" s="202"/>
      <c r="C106" s="202"/>
      <c r="D106" s="202"/>
      <c r="E106" s="203"/>
      <c r="F106" s="204"/>
      <c r="G106" s="162"/>
      <c r="H106" s="112"/>
      <c r="I106" s="266"/>
      <c r="J106" s="112"/>
      <c r="K106" s="161"/>
      <c r="L106" s="113"/>
      <c r="M106" s="267"/>
    </row>
    <row r="107" spans="1:13" ht="16.5" customHeight="1">
      <c r="A107" s="202"/>
      <c r="B107" s="202"/>
      <c r="C107" s="202"/>
      <c r="D107" s="202"/>
      <c r="E107" s="203"/>
      <c r="F107" s="204"/>
      <c r="G107" s="162"/>
      <c r="H107" s="112"/>
      <c r="I107" s="266"/>
      <c r="J107" s="112"/>
      <c r="K107" s="161"/>
      <c r="L107" s="113"/>
      <c r="M107" s="267"/>
    </row>
    <row r="108" spans="1:13" ht="16.5" customHeight="1">
      <c r="A108" s="202"/>
      <c r="B108" s="202"/>
      <c r="C108" s="202"/>
      <c r="D108" s="202"/>
      <c r="E108" s="203"/>
      <c r="F108" s="204"/>
      <c r="G108" s="162"/>
      <c r="H108" s="112"/>
      <c r="I108" s="266"/>
      <c r="J108" s="112"/>
      <c r="K108" s="161"/>
      <c r="L108" s="113"/>
      <c r="M108" s="267"/>
    </row>
    <row r="109" spans="1:13" ht="16.5" customHeight="1">
      <c r="A109" s="202"/>
      <c r="B109" s="202"/>
      <c r="C109" s="202"/>
      <c r="D109" s="202"/>
      <c r="E109" s="203"/>
      <c r="F109" s="204"/>
      <c r="G109" s="162"/>
      <c r="H109" s="112"/>
      <c r="I109" s="266"/>
      <c r="J109" s="112"/>
      <c r="K109" s="161"/>
      <c r="L109" s="113"/>
      <c r="M109" s="267"/>
    </row>
    <row r="110" spans="1:13" ht="16.5" customHeight="1">
      <c r="A110" s="202"/>
      <c r="B110" s="202"/>
      <c r="C110" s="202"/>
      <c r="D110" s="202"/>
      <c r="E110" s="203"/>
      <c r="F110" s="204"/>
      <c r="G110" s="162"/>
      <c r="H110" s="112"/>
      <c r="I110" s="266"/>
      <c r="J110" s="112"/>
      <c r="K110" s="161"/>
      <c r="L110" s="113"/>
      <c r="M110" s="267"/>
    </row>
    <row r="111" spans="1:13" ht="9" customHeight="1">
      <c r="A111" s="202"/>
      <c r="B111" s="202"/>
      <c r="C111" s="202"/>
      <c r="D111" s="202"/>
      <c r="E111" s="203"/>
      <c r="F111" s="204"/>
      <c r="G111" s="162"/>
      <c r="H111" s="112"/>
      <c r="I111" s="266"/>
      <c r="J111" s="112"/>
      <c r="K111" s="161"/>
      <c r="L111" s="113"/>
      <c r="M111" s="267"/>
    </row>
    <row r="112" spans="1:13" ht="21.95" customHeight="1">
      <c r="A112" s="191" t="s">
        <v>177</v>
      </c>
      <c r="B112" s="191"/>
      <c r="C112" s="191"/>
      <c r="D112" s="191"/>
      <c r="E112" s="192"/>
      <c r="F112" s="192"/>
      <c r="G112" s="155"/>
      <c r="H112" s="160"/>
      <c r="I112" s="24"/>
      <c r="J112" s="155"/>
      <c r="K112" s="155"/>
      <c r="L112" s="155"/>
      <c r="M112" s="24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topLeftCell="A13" zoomScaleNormal="100" zoomScaleSheetLayoutView="85" workbookViewId="0">
      <selection activeCell="G19" sqref="G19"/>
    </sheetView>
  </sheetViews>
  <sheetFormatPr defaultColWidth="9.140625" defaultRowHeight="16.5" customHeight="1"/>
  <cols>
    <col min="1" max="3" width="1.28515625" style="233" customWidth="1"/>
    <col min="4" max="4" width="19" style="233" customWidth="1"/>
    <col min="5" max="5" width="4.42578125" style="233" customWidth="1"/>
    <col min="6" max="6" width="0.5703125" style="233" customWidth="1"/>
    <col min="7" max="7" width="10.85546875" style="232" customWidth="1"/>
    <col min="8" max="8" width="0.5703125" style="232" customWidth="1"/>
    <col min="9" max="9" width="11.140625" style="232" customWidth="1"/>
    <col min="10" max="10" width="0.5703125" style="232" customWidth="1"/>
    <col min="11" max="11" width="12.140625" style="232" customWidth="1"/>
    <col min="12" max="12" width="0.5703125" style="232" customWidth="1"/>
    <col min="13" max="13" width="11.85546875" style="232" customWidth="1"/>
    <col min="14" max="14" width="0.5703125" style="232" customWidth="1"/>
    <col min="15" max="15" width="10.7109375" style="232" customWidth="1"/>
    <col min="16" max="16" width="0.5703125" style="232" customWidth="1"/>
    <col min="17" max="17" width="14.7109375" style="232" customWidth="1"/>
    <col min="18" max="18" width="0.5703125" style="232" customWidth="1"/>
    <col min="19" max="19" width="13.42578125" style="232" customWidth="1"/>
    <col min="20" max="20" width="0.5703125" style="232" customWidth="1"/>
    <col min="21" max="21" width="13.85546875" style="232" customWidth="1"/>
    <col min="22" max="22" width="0.5703125" style="232" customWidth="1"/>
    <col min="23" max="23" width="11.7109375" style="232" customWidth="1"/>
    <col min="24" max="24" width="0.5703125" style="232" customWidth="1"/>
    <col min="25" max="25" width="10.7109375" style="232" customWidth="1"/>
    <col min="26" max="26" width="0.5703125" style="232" customWidth="1"/>
    <col min="27" max="27" width="12" style="232" bestFit="1" customWidth="1"/>
    <col min="28" max="28" width="11.85546875" style="233" bestFit="1" customWidth="1"/>
    <col min="29" max="16384" width="9.140625" style="233"/>
  </cols>
  <sheetData>
    <row r="1" spans="1:27" ht="16.5" customHeight="1">
      <c r="A1" s="90" t="s">
        <v>167</v>
      </c>
      <c r="B1" s="90"/>
      <c r="C1" s="90"/>
      <c r="D1" s="90"/>
      <c r="E1" s="90"/>
      <c r="F1" s="90"/>
    </row>
    <row r="2" spans="1:27" ht="16.5" customHeight="1">
      <c r="A2" s="90" t="s">
        <v>133</v>
      </c>
      <c r="B2" s="90"/>
      <c r="C2" s="90"/>
      <c r="D2" s="90"/>
      <c r="E2" s="90"/>
      <c r="F2" s="90"/>
    </row>
    <row r="3" spans="1:27" ht="16.5" customHeight="1">
      <c r="A3" s="91" t="s">
        <v>148</v>
      </c>
      <c r="B3" s="91"/>
      <c r="C3" s="91"/>
      <c r="D3" s="91"/>
      <c r="E3" s="91"/>
      <c r="F3" s="91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" ht="16.5" customHeight="1">
      <c r="A4" s="90"/>
      <c r="B4" s="90"/>
      <c r="C4" s="90"/>
      <c r="D4" s="90"/>
      <c r="E4" s="90"/>
      <c r="F4" s="90"/>
    </row>
    <row r="5" spans="1:27" s="92" customFormat="1" ht="16.5" customHeight="1"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1:27" s="105" customFormat="1" ht="16.5" customHeight="1">
      <c r="A6" s="235"/>
      <c r="B6" s="235"/>
      <c r="C6" s="235"/>
      <c r="D6" s="235"/>
      <c r="E6" s="115"/>
      <c r="F6" s="115"/>
      <c r="G6" s="289" t="s">
        <v>134</v>
      </c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</row>
    <row r="7" spans="1:27" s="105" customFormat="1" ht="16.5" customHeight="1">
      <c r="A7" s="235"/>
      <c r="B7" s="235"/>
      <c r="C7" s="235"/>
      <c r="D7" s="235"/>
      <c r="E7" s="115"/>
      <c r="F7" s="115"/>
      <c r="G7" s="290" t="s">
        <v>215</v>
      </c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116"/>
      <c r="Y7" s="116"/>
      <c r="Z7" s="116"/>
      <c r="AA7" s="116"/>
    </row>
    <row r="8" spans="1:27" s="105" customFormat="1" ht="16.5" customHeight="1">
      <c r="A8" s="235"/>
      <c r="B8" s="235"/>
      <c r="C8" s="235"/>
      <c r="D8" s="235"/>
      <c r="E8" s="117"/>
      <c r="F8" s="117"/>
      <c r="G8" s="118"/>
      <c r="H8" s="118"/>
      <c r="I8" s="118"/>
      <c r="J8" s="118"/>
      <c r="K8" s="115"/>
      <c r="L8" s="115"/>
      <c r="M8" s="115"/>
      <c r="N8" s="119"/>
      <c r="O8" s="290" t="s">
        <v>39</v>
      </c>
      <c r="P8" s="290"/>
      <c r="Q8" s="290"/>
      <c r="R8" s="290"/>
      <c r="S8" s="290"/>
      <c r="T8" s="290"/>
      <c r="U8" s="290"/>
      <c r="V8" s="119"/>
      <c r="W8" s="118"/>
      <c r="X8" s="119"/>
      <c r="Y8" s="118"/>
      <c r="Z8" s="119"/>
      <c r="AA8" s="119"/>
    </row>
    <row r="9" spans="1:27" s="105" customFormat="1" ht="16.5" customHeight="1">
      <c r="A9" s="235"/>
      <c r="B9" s="235"/>
      <c r="C9" s="235"/>
      <c r="D9" s="235"/>
      <c r="E9" s="117"/>
      <c r="F9" s="117"/>
      <c r="G9" s="118"/>
      <c r="H9" s="118"/>
      <c r="I9" s="118"/>
      <c r="J9" s="118"/>
      <c r="K9" s="289" t="s">
        <v>36</v>
      </c>
      <c r="L9" s="289"/>
      <c r="M9" s="289"/>
      <c r="N9" s="119"/>
      <c r="O9" s="291" t="s">
        <v>55</v>
      </c>
      <c r="P9" s="291"/>
      <c r="Q9" s="291"/>
      <c r="R9" s="291"/>
      <c r="S9" s="291"/>
      <c r="T9" s="291"/>
      <c r="U9" s="291"/>
      <c r="V9" s="119"/>
      <c r="W9" s="118"/>
      <c r="X9" s="119"/>
      <c r="Y9" s="118"/>
      <c r="Z9" s="119"/>
      <c r="AA9" s="119"/>
    </row>
    <row r="10" spans="1:27" s="105" customFormat="1" ht="16.5" customHeight="1">
      <c r="A10" s="235"/>
      <c r="B10" s="235"/>
      <c r="C10" s="235"/>
      <c r="D10" s="235"/>
      <c r="E10" s="117"/>
      <c r="F10" s="117"/>
      <c r="G10" s="118"/>
      <c r="H10" s="118"/>
      <c r="I10" s="118"/>
      <c r="J10" s="118"/>
      <c r="K10" s="115"/>
      <c r="L10" s="115"/>
      <c r="M10" s="115"/>
      <c r="N10" s="119"/>
      <c r="O10" s="231"/>
      <c r="P10" s="231"/>
      <c r="R10" s="231"/>
      <c r="S10" s="119" t="s">
        <v>118</v>
      </c>
      <c r="T10" s="119"/>
      <c r="V10" s="119"/>
      <c r="W10" s="118"/>
      <c r="X10" s="119"/>
      <c r="Y10" s="118"/>
      <c r="Z10" s="119"/>
      <c r="AA10" s="119"/>
    </row>
    <row r="11" spans="1:27" s="105" customFormat="1" ht="16.5" customHeight="1">
      <c r="A11" s="235"/>
      <c r="B11" s="235"/>
      <c r="C11" s="235"/>
      <c r="D11" s="235"/>
      <c r="E11" s="117"/>
      <c r="F11" s="117"/>
      <c r="G11" s="119"/>
      <c r="H11" s="119"/>
      <c r="I11" s="119" t="s">
        <v>60</v>
      </c>
      <c r="J11" s="118"/>
      <c r="K11" s="115"/>
      <c r="L11" s="115"/>
      <c r="M11" s="115"/>
      <c r="N11" s="119"/>
      <c r="O11" s="115"/>
      <c r="P11" s="115"/>
      <c r="Q11" s="120"/>
      <c r="R11" s="115"/>
      <c r="S11" s="119" t="s">
        <v>119</v>
      </c>
      <c r="T11" s="115"/>
      <c r="U11" s="119" t="s">
        <v>182</v>
      </c>
      <c r="V11" s="115"/>
      <c r="W11" s="115"/>
      <c r="X11" s="115"/>
      <c r="Y11" s="115"/>
      <c r="Z11" s="119"/>
      <c r="AA11" s="119"/>
    </row>
    <row r="12" spans="1:27" s="105" customFormat="1" ht="16.5" customHeight="1">
      <c r="A12" s="235"/>
      <c r="B12" s="235"/>
      <c r="C12" s="235"/>
      <c r="D12" s="235"/>
      <c r="E12" s="117"/>
      <c r="F12" s="117"/>
      <c r="G12" s="119" t="s">
        <v>61</v>
      </c>
      <c r="H12" s="119"/>
      <c r="I12" s="119" t="s">
        <v>94</v>
      </c>
      <c r="J12" s="118"/>
      <c r="K12" s="115"/>
      <c r="L12" s="115"/>
      <c r="M12" s="115"/>
      <c r="N12" s="119"/>
      <c r="O12" s="119"/>
      <c r="P12" s="231"/>
      <c r="Q12" s="120" t="s">
        <v>123</v>
      </c>
      <c r="R12" s="119"/>
      <c r="S12" s="119" t="s">
        <v>198</v>
      </c>
      <c r="T12" s="119"/>
      <c r="U12" s="119" t="s">
        <v>178</v>
      </c>
      <c r="V12" s="119"/>
      <c r="W12" s="120" t="s">
        <v>62</v>
      </c>
      <c r="X12" s="119"/>
      <c r="Y12" s="120" t="s">
        <v>63</v>
      </c>
      <c r="Z12" s="119"/>
      <c r="AA12" s="119"/>
    </row>
    <row r="13" spans="1:27" s="105" customFormat="1" ht="16.5" customHeight="1">
      <c r="A13" s="235"/>
      <c r="B13" s="235"/>
      <c r="C13" s="235"/>
      <c r="D13" s="235"/>
      <c r="E13" s="117"/>
      <c r="F13" s="117"/>
      <c r="G13" s="119" t="s">
        <v>64</v>
      </c>
      <c r="H13" s="119"/>
      <c r="I13" s="119" t="s">
        <v>95</v>
      </c>
      <c r="J13" s="119"/>
      <c r="K13" s="119" t="s">
        <v>65</v>
      </c>
      <c r="L13" s="119"/>
      <c r="M13" s="119"/>
      <c r="N13" s="119"/>
      <c r="O13" s="119" t="s">
        <v>96</v>
      </c>
      <c r="P13" s="119"/>
      <c r="Q13" s="120" t="s">
        <v>104</v>
      </c>
      <c r="R13" s="119"/>
      <c r="S13" s="120" t="s">
        <v>199</v>
      </c>
      <c r="T13" s="119"/>
      <c r="U13" s="120" t="s">
        <v>179</v>
      </c>
      <c r="V13" s="119"/>
      <c r="W13" s="120" t="s">
        <v>66</v>
      </c>
      <c r="X13" s="119"/>
      <c r="Y13" s="120" t="s">
        <v>67</v>
      </c>
      <c r="Z13" s="119"/>
      <c r="AA13" s="119"/>
    </row>
    <row r="14" spans="1:27" s="105" customFormat="1" ht="16.5" customHeight="1">
      <c r="A14" s="235"/>
      <c r="B14" s="235"/>
      <c r="C14" s="235"/>
      <c r="D14" s="235"/>
      <c r="E14" s="117"/>
      <c r="F14" s="117"/>
      <c r="G14" s="119" t="s">
        <v>68</v>
      </c>
      <c r="H14" s="119"/>
      <c r="I14" s="119" t="s">
        <v>69</v>
      </c>
      <c r="J14" s="119"/>
      <c r="K14" s="119" t="s">
        <v>70</v>
      </c>
      <c r="L14" s="119"/>
      <c r="M14" s="119" t="s">
        <v>38</v>
      </c>
      <c r="N14" s="119"/>
      <c r="O14" s="119" t="s">
        <v>97</v>
      </c>
      <c r="P14" s="119"/>
      <c r="Q14" s="120" t="s">
        <v>105</v>
      </c>
      <c r="R14" s="119"/>
      <c r="S14" s="119" t="s">
        <v>54</v>
      </c>
      <c r="T14" s="119"/>
      <c r="U14" s="120" t="s">
        <v>180</v>
      </c>
      <c r="V14" s="119"/>
      <c r="W14" s="120" t="s">
        <v>40</v>
      </c>
      <c r="X14" s="119"/>
      <c r="Y14" s="120" t="s">
        <v>71</v>
      </c>
      <c r="Z14" s="119"/>
      <c r="AA14" s="120" t="s">
        <v>98</v>
      </c>
    </row>
    <row r="15" spans="1:27" s="105" customFormat="1" ht="16.5" customHeight="1">
      <c r="A15" s="235"/>
      <c r="B15" s="235"/>
      <c r="C15" s="235"/>
      <c r="D15" s="235"/>
      <c r="E15" s="230" t="s">
        <v>163</v>
      </c>
      <c r="F15" s="117"/>
      <c r="G15" s="121" t="s">
        <v>2</v>
      </c>
      <c r="H15" s="119"/>
      <c r="I15" s="121" t="s">
        <v>2</v>
      </c>
      <c r="J15" s="119"/>
      <c r="K15" s="121" t="s">
        <v>2</v>
      </c>
      <c r="L15" s="119"/>
      <c r="M15" s="121" t="s">
        <v>2</v>
      </c>
      <c r="N15" s="119"/>
      <c r="O15" s="121" t="s">
        <v>2</v>
      </c>
      <c r="P15" s="119"/>
      <c r="Q15" s="121" t="s">
        <v>2</v>
      </c>
      <c r="R15" s="119"/>
      <c r="S15" s="121" t="s">
        <v>2</v>
      </c>
      <c r="T15" s="119"/>
      <c r="U15" s="121" t="s">
        <v>2</v>
      </c>
      <c r="V15" s="119"/>
      <c r="W15" s="121" t="s">
        <v>2</v>
      </c>
      <c r="X15" s="119"/>
      <c r="Y15" s="121" t="s">
        <v>2</v>
      </c>
      <c r="Z15" s="119"/>
      <c r="AA15" s="121" t="s">
        <v>2</v>
      </c>
    </row>
    <row r="16" spans="1:27" s="105" customFormat="1" ht="16.5" customHeight="1">
      <c r="A16" s="115"/>
      <c r="B16" s="115"/>
      <c r="C16" s="115"/>
      <c r="D16" s="115"/>
      <c r="E16" s="236"/>
      <c r="F16" s="237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122"/>
      <c r="R16" s="54"/>
      <c r="S16" s="122"/>
      <c r="T16" s="54"/>
      <c r="U16" s="122"/>
      <c r="V16" s="54"/>
      <c r="W16" s="122"/>
      <c r="X16" s="54"/>
      <c r="Y16" s="122"/>
      <c r="Z16" s="54"/>
      <c r="AA16" s="54"/>
    </row>
    <row r="17" spans="1:27" s="105" customFormat="1" ht="16.5" customHeight="1">
      <c r="A17" s="123" t="s">
        <v>150</v>
      </c>
      <c r="B17" s="123"/>
      <c r="C17" s="123"/>
      <c r="D17" s="123"/>
      <c r="E17" s="236"/>
      <c r="F17" s="238"/>
      <c r="G17" s="122">
        <v>3825000000</v>
      </c>
      <c r="H17" s="54"/>
      <c r="I17" s="122">
        <v>2557841248</v>
      </c>
      <c r="J17" s="54"/>
      <c r="K17" s="122">
        <v>164386579</v>
      </c>
      <c r="L17" s="54"/>
      <c r="M17" s="122">
        <v>3551083518</v>
      </c>
      <c r="N17" s="54"/>
      <c r="O17" s="122">
        <v>-22571448</v>
      </c>
      <c r="P17" s="54"/>
      <c r="Q17" s="122">
        <v>-448854</v>
      </c>
      <c r="R17" s="54"/>
      <c r="S17" s="122">
        <v>-1171447108</v>
      </c>
      <c r="T17" s="54"/>
      <c r="U17" s="122">
        <v>3576558531</v>
      </c>
      <c r="V17" s="54"/>
      <c r="W17" s="122">
        <f>SUM(G17:U17)</f>
        <v>12480402466</v>
      </c>
      <c r="X17" s="54"/>
      <c r="Y17" s="122">
        <v>122</v>
      </c>
      <c r="Z17" s="54"/>
      <c r="AA17" s="122">
        <f>SUM(W17:Y17)</f>
        <v>12480402588</v>
      </c>
    </row>
    <row r="18" spans="1:27" s="105" customFormat="1" ht="16.5" customHeight="1">
      <c r="A18" s="115" t="s">
        <v>72</v>
      </c>
      <c r="B18" s="115"/>
      <c r="C18" s="123"/>
      <c r="D18" s="115"/>
      <c r="E18" s="236">
        <v>21</v>
      </c>
      <c r="F18" s="238"/>
      <c r="G18" s="122">
        <v>0</v>
      </c>
      <c r="H18" s="54"/>
      <c r="I18" s="122">
        <v>0</v>
      </c>
      <c r="J18" s="54"/>
      <c r="K18" s="122">
        <v>0</v>
      </c>
      <c r="L18" s="54"/>
      <c r="M18" s="122">
        <v>-965812500</v>
      </c>
      <c r="N18" s="54"/>
      <c r="O18" s="122">
        <v>0</v>
      </c>
      <c r="P18" s="54"/>
      <c r="Q18" s="122">
        <v>0</v>
      </c>
      <c r="R18" s="54"/>
      <c r="S18" s="122">
        <v>0</v>
      </c>
      <c r="T18" s="54"/>
      <c r="U18" s="122">
        <v>0</v>
      </c>
      <c r="V18" s="54"/>
      <c r="W18" s="122">
        <f>SUM(G18:U18)</f>
        <v>-965812500</v>
      </c>
      <c r="X18" s="54"/>
      <c r="Y18" s="122">
        <v>0</v>
      </c>
      <c r="Z18" s="54"/>
      <c r="AA18" s="122">
        <f t="shared" ref="AA18" si="0">SUM(W18:Y18)</f>
        <v>-965812500</v>
      </c>
    </row>
    <row r="19" spans="1:27" s="105" customFormat="1" ht="16.5" customHeight="1">
      <c r="A19" s="115" t="s">
        <v>73</v>
      </c>
      <c r="B19" s="115"/>
      <c r="C19" s="115"/>
      <c r="D19" s="115"/>
      <c r="E19" s="236"/>
      <c r="F19" s="238"/>
      <c r="G19" s="122"/>
      <c r="H19" s="54"/>
      <c r="I19" s="122"/>
      <c r="J19" s="54"/>
      <c r="K19" s="122"/>
      <c r="L19" s="54"/>
      <c r="M19" s="122"/>
      <c r="N19" s="54"/>
      <c r="O19" s="122"/>
      <c r="P19" s="54"/>
      <c r="Q19" s="122"/>
      <c r="R19" s="54"/>
      <c r="S19" s="122"/>
      <c r="T19" s="54"/>
      <c r="U19" s="122"/>
      <c r="V19" s="54"/>
      <c r="W19" s="122"/>
      <c r="X19" s="54"/>
      <c r="Y19" s="122"/>
      <c r="Z19" s="54"/>
      <c r="AA19" s="122"/>
    </row>
    <row r="20" spans="1:27" s="105" customFormat="1" ht="16.5" customHeight="1">
      <c r="A20" s="115"/>
      <c r="B20" s="115" t="s">
        <v>74</v>
      </c>
      <c r="C20" s="115"/>
      <c r="D20" s="115"/>
      <c r="E20" s="238"/>
      <c r="F20" s="238"/>
      <c r="G20" s="122">
        <v>0</v>
      </c>
      <c r="H20" s="54"/>
      <c r="I20" s="122">
        <v>0</v>
      </c>
      <c r="J20" s="54"/>
      <c r="K20" s="122">
        <v>0</v>
      </c>
      <c r="L20" s="54"/>
      <c r="M20" s="122">
        <v>0</v>
      </c>
      <c r="N20" s="54"/>
      <c r="O20" s="122">
        <v>0</v>
      </c>
      <c r="P20" s="54"/>
      <c r="Q20" s="122">
        <v>0</v>
      </c>
      <c r="R20" s="54"/>
      <c r="S20" s="122">
        <v>0</v>
      </c>
      <c r="T20" s="54"/>
      <c r="U20" s="122">
        <v>0</v>
      </c>
      <c r="V20" s="54"/>
      <c r="W20" s="122">
        <f>SUM(G20:U20)</f>
        <v>0</v>
      </c>
      <c r="X20" s="54"/>
      <c r="Y20" s="122">
        <v>-37</v>
      </c>
      <c r="Z20" s="54"/>
      <c r="AA20" s="122">
        <f>SUM(W20:Y20)</f>
        <v>-37</v>
      </c>
    </row>
    <row r="21" spans="1:27" s="105" customFormat="1" ht="16.5" customHeight="1">
      <c r="A21" s="115" t="s">
        <v>181</v>
      </c>
      <c r="B21" s="115"/>
      <c r="C21" s="115"/>
      <c r="D21" s="115"/>
      <c r="E21" s="236"/>
      <c r="F21" s="238"/>
      <c r="G21" s="122">
        <v>0</v>
      </c>
      <c r="H21" s="54"/>
      <c r="I21" s="122">
        <v>0</v>
      </c>
      <c r="J21" s="54"/>
      <c r="K21" s="122">
        <v>81594588</v>
      </c>
      <c r="L21" s="54"/>
      <c r="M21" s="122">
        <v>-81594588</v>
      </c>
      <c r="N21" s="54"/>
      <c r="O21" s="122">
        <v>0</v>
      </c>
      <c r="P21" s="54"/>
      <c r="Q21" s="122">
        <v>0</v>
      </c>
      <c r="R21" s="54"/>
      <c r="S21" s="122">
        <v>0</v>
      </c>
      <c r="T21" s="54"/>
      <c r="U21" s="122">
        <v>0</v>
      </c>
      <c r="V21" s="54"/>
      <c r="W21" s="122">
        <f>SUM(G21:U21)</f>
        <v>0</v>
      </c>
      <c r="X21" s="54"/>
      <c r="Y21" s="122">
        <v>0</v>
      </c>
      <c r="Z21" s="54"/>
      <c r="AA21" s="122">
        <f>SUM(W21:Y21)</f>
        <v>0</v>
      </c>
    </row>
    <row r="22" spans="1:27" s="105" customFormat="1" ht="16.5" customHeight="1">
      <c r="A22" s="115" t="s">
        <v>75</v>
      </c>
      <c r="B22" s="115"/>
      <c r="C22" s="123"/>
      <c r="D22" s="123"/>
      <c r="E22" s="236"/>
      <c r="F22" s="238"/>
      <c r="G22" s="122"/>
      <c r="H22" s="54"/>
      <c r="I22" s="122"/>
      <c r="J22" s="54"/>
      <c r="K22" s="122"/>
      <c r="L22" s="54"/>
      <c r="M22" s="122"/>
      <c r="N22" s="54"/>
      <c r="O22" s="122"/>
      <c r="P22" s="54"/>
      <c r="Q22" s="122"/>
      <c r="R22" s="54"/>
      <c r="S22" s="122"/>
      <c r="T22" s="54"/>
      <c r="U22" s="122"/>
      <c r="V22" s="54"/>
      <c r="W22" s="122"/>
      <c r="X22" s="54"/>
      <c r="Y22" s="122"/>
      <c r="Z22" s="54"/>
      <c r="AA22" s="122"/>
    </row>
    <row r="23" spans="1:27" s="105" customFormat="1" ht="16.5" customHeight="1">
      <c r="A23" s="115"/>
      <c r="B23" s="115" t="s">
        <v>139</v>
      </c>
      <c r="C23" s="115"/>
      <c r="D23" s="115"/>
      <c r="E23" s="236"/>
      <c r="F23" s="115"/>
      <c r="G23" s="240">
        <v>0</v>
      </c>
      <c r="H23" s="54"/>
      <c r="I23" s="240">
        <v>0</v>
      </c>
      <c r="J23" s="54"/>
      <c r="K23" s="240">
        <v>0</v>
      </c>
      <c r="L23" s="54"/>
      <c r="M23" s="240">
        <v>812727022</v>
      </c>
      <c r="N23" s="54"/>
      <c r="O23" s="240">
        <v>-11016131</v>
      </c>
      <c r="P23" s="54"/>
      <c r="Q23" s="240">
        <v>0</v>
      </c>
      <c r="R23" s="54"/>
      <c r="S23" s="240">
        <v>-159220542</v>
      </c>
      <c r="T23" s="54"/>
      <c r="U23" s="240">
        <v>0</v>
      </c>
      <c r="V23" s="54"/>
      <c r="W23" s="239">
        <f>SUM(G23:U23)</f>
        <v>642490349</v>
      </c>
      <c r="X23" s="54"/>
      <c r="Y23" s="240">
        <v>34</v>
      </c>
      <c r="Z23" s="54"/>
      <c r="AA23" s="239">
        <f>SUM(W23:Y23)</f>
        <v>642490383</v>
      </c>
    </row>
    <row r="24" spans="1:27" s="105" customFormat="1" ht="16.5" customHeight="1">
      <c r="A24" s="115"/>
      <c r="B24" s="115"/>
      <c r="C24" s="115"/>
      <c r="D24" s="115"/>
      <c r="E24" s="236"/>
      <c r="F24" s="237"/>
      <c r="G24" s="54"/>
      <c r="H24" s="54"/>
      <c r="I24" s="54"/>
      <c r="J24" s="54"/>
      <c r="K24" s="54"/>
      <c r="L24" s="54"/>
      <c r="M24" s="54"/>
      <c r="N24" s="118"/>
      <c r="O24" s="54"/>
      <c r="P24" s="118"/>
      <c r="Q24" s="54"/>
      <c r="R24" s="118"/>
      <c r="S24" s="54"/>
      <c r="T24" s="118"/>
      <c r="U24" s="54"/>
      <c r="V24" s="118"/>
      <c r="W24" s="54"/>
      <c r="X24" s="118"/>
      <c r="Y24" s="54"/>
      <c r="Z24" s="118"/>
      <c r="AA24" s="54"/>
    </row>
    <row r="25" spans="1:27" s="105" customFormat="1" ht="16.5" customHeight="1">
      <c r="A25" s="123" t="s">
        <v>107</v>
      </c>
      <c r="B25" s="115"/>
      <c r="C25" s="115"/>
      <c r="D25" s="115"/>
      <c r="E25" s="236"/>
      <c r="F25" s="237"/>
      <c r="G25" s="122">
        <f>SUM(G17:G23)</f>
        <v>3825000000</v>
      </c>
      <c r="H25" s="122"/>
      <c r="I25" s="270">
        <f>SUM(I17:I23)</f>
        <v>2557841248</v>
      </c>
      <c r="J25" s="270"/>
      <c r="K25" s="270">
        <f>SUM(K17:K23)</f>
        <v>245981167</v>
      </c>
      <c r="L25" s="270"/>
      <c r="M25" s="270">
        <f>SUM(M17:M23)</f>
        <v>3316403452</v>
      </c>
      <c r="N25" s="147"/>
      <c r="O25" s="270">
        <f>SUM(O17:O23)</f>
        <v>-33587579</v>
      </c>
      <c r="P25" s="147"/>
      <c r="Q25" s="270">
        <f>SUM(Q17:Q23)</f>
        <v>-448854</v>
      </c>
      <c r="R25" s="147"/>
      <c r="S25" s="270">
        <f>SUM(S17:S23)</f>
        <v>-1330667650</v>
      </c>
      <c r="T25" s="147"/>
      <c r="U25" s="270">
        <f>SUM(U17:U23)</f>
        <v>3576558531</v>
      </c>
      <c r="V25" s="147"/>
      <c r="W25" s="270">
        <f>SUM(W17:W23)</f>
        <v>12157080315</v>
      </c>
      <c r="X25" s="147"/>
      <c r="Y25" s="270">
        <f>SUM(Y17:Y23)</f>
        <v>119</v>
      </c>
      <c r="Z25" s="147"/>
      <c r="AA25" s="270">
        <f>SUM(AA17:AA23)</f>
        <v>12157080434</v>
      </c>
    </row>
    <row r="26" spans="1:27" s="105" customFormat="1" ht="16.5" customHeight="1">
      <c r="A26" s="115" t="s">
        <v>72</v>
      </c>
      <c r="B26" s="115"/>
      <c r="C26" s="123"/>
      <c r="D26" s="115"/>
      <c r="E26" s="236">
        <v>21</v>
      </c>
      <c r="F26" s="238"/>
      <c r="G26" s="124">
        <v>0</v>
      </c>
      <c r="H26" s="54"/>
      <c r="I26" s="124">
        <v>0</v>
      </c>
      <c r="J26" s="54"/>
      <c r="K26" s="124">
        <v>0</v>
      </c>
      <c r="L26" s="54"/>
      <c r="M26" s="124">
        <v>-965812500</v>
      </c>
      <c r="N26" s="54"/>
      <c r="O26" s="124">
        <v>0</v>
      </c>
      <c r="P26" s="54"/>
      <c r="Q26" s="124">
        <v>0</v>
      </c>
      <c r="R26" s="54"/>
      <c r="S26" s="124">
        <v>0</v>
      </c>
      <c r="T26" s="54"/>
      <c r="U26" s="124">
        <v>0</v>
      </c>
      <c r="V26" s="54"/>
      <c r="W26" s="124">
        <f>SUM(G26:U26)</f>
        <v>-965812500</v>
      </c>
      <c r="X26" s="54"/>
      <c r="Y26" s="124">
        <v>0</v>
      </c>
      <c r="Z26" s="54"/>
      <c r="AA26" s="124">
        <f>SUM(W26:Y26)</f>
        <v>-965812500</v>
      </c>
    </row>
    <row r="27" spans="1:27" s="105" customFormat="1" ht="16.5" customHeight="1">
      <c r="A27" s="115" t="s">
        <v>73</v>
      </c>
      <c r="B27" s="115"/>
      <c r="C27" s="115"/>
      <c r="D27" s="115"/>
      <c r="E27" s="236"/>
      <c r="F27" s="238"/>
      <c r="G27" s="124"/>
      <c r="H27" s="54"/>
      <c r="I27" s="124"/>
      <c r="J27" s="54"/>
      <c r="K27" s="124"/>
      <c r="L27" s="54"/>
      <c r="M27" s="124"/>
      <c r="N27" s="54"/>
      <c r="O27" s="124"/>
      <c r="P27" s="54"/>
      <c r="Q27" s="124"/>
      <c r="R27" s="54"/>
      <c r="S27" s="124"/>
      <c r="T27" s="54"/>
      <c r="U27" s="124"/>
      <c r="V27" s="54"/>
      <c r="W27" s="124"/>
      <c r="X27" s="54"/>
      <c r="Y27" s="124"/>
      <c r="Z27" s="54"/>
      <c r="AA27" s="124"/>
    </row>
    <row r="28" spans="1:27" s="105" customFormat="1" ht="16.5" customHeight="1">
      <c r="A28" s="115"/>
      <c r="B28" s="115" t="s">
        <v>74</v>
      </c>
      <c r="C28" s="115"/>
      <c r="D28" s="115"/>
      <c r="E28" s="238"/>
      <c r="F28" s="238"/>
      <c r="G28" s="124">
        <v>0</v>
      </c>
      <c r="H28" s="54"/>
      <c r="I28" s="124">
        <v>0</v>
      </c>
      <c r="J28" s="54"/>
      <c r="K28" s="124">
        <v>0</v>
      </c>
      <c r="L28" s="54"/>
      <c r="M28" s="124">
        <v>0</v>
      </c>
      <c r="N28" s="54"/>
      <c r="O28" s="124">
        <v>0</v>
      </c>
      <c r="P28" s="54"/>
      <c r="Q28" s="124">
        <v>0</v>
      </c>
      <c r="R28" s="54"/>
      <c r="S28" s="124">
        <v>0</v>
      </c>
      <c r="T28" s="54"/>
      <c r="U28" s="124">
        <v>0</v>
      </c>
      <c r="V28" s="54"/>
      <c r="W28" s="124">
        <f>SUM(G28:U28)</f>
        <v>0</v>
      </c>
      <c r="X28" s="54"/>
      <c r="Y28" s="124">
        <v>-17</v>
      </c>
      <c r="Z28" s="54"/>
      <c r="AA28" s="124">
        <f>SUM(W28:Y28)</f>
        <v>-17</v>
      </c>
    </row>
    <row r="29" spans="1:27" s="105" customFormat="1" ht="16.5" customHeight="1">
      <c r="A29" s="115" t="s">
        <v>181</v>
      </c>
      <c r="B29" s="115"/>
      <c r="C29" s="115"/>
      <c r="D29" s="115"/>
      <c r="E29" s="236"/>
      <c r="F29" s="238"/>
      <c r="G29" s="124">
        <v>0</v>
      </c>
      <c r="H29" s="54"/>
      <c r="I29" s="124">
        <v>0</v>
      </c>
      <c r="J29" s="54"/>
      <c r="K29" s="124">
        <v>64127805</v>
      </c>
      <c r="L29" s="54"/>
      <c r="M29" s="124">
        <v>-64127805</v>
      </c>
      <c r="N29" s="54"/>
      <c r="O29" s="124">
        <v>0</v>
      </c>
      <c r="P29" s="54"/>
      <c r="Q29" s="124">
        <v>0</v>
      </c>
      <c r="R29" s="54"/>
      <c r="S29" s="124">
        <v>0</v>
      </c>
      <c r="T29" s="54"/>
      <c r="U29" s="124">
        <v>0</v>
      </c>
      <c r="V29" s="54"/>
      <c r="W29" s="124">
        <f>SUM(G29:U29)</f>
        <v>0</v>
      </c>
      <c r="X29" s="54"/>
      <c r="Y29" s="124">
        <v>0</v>
      </c>
      <c r="Z29" s="54"/>
      <c r="AA29" s="124">
        <f>SUM(W29:Y29)</f>
        <v>0</v>
      </c>
    </row>
    <row r="30" spans="1:27" s="105" customFormat="1" ht="16.5" customHeight="1">
      <c r="A30" s="115" t="s">
        <v>75</v>
      </c>
      <c r="B30" s="115"/>
      <c r="C30" s="123"/>
      <c r="D30" s="123"/>
      <c r="E30" s="236"/>
      <c r="F30" s="238"/>
      <c r="G30" s="124"/>
      <c r="H30" s="54"/>
      <c r="I30" s="124"/>
      <c r="J30" s="54"/>
      <c r="K30" s="124"/>
      <c r="L30" s="54"/>
      <c r="M30" s="124"/>
      <c r="N30" s="54"/>
      <c r="O30" s="124"/>
      <c r="P30" s="54"/>
      <c r="Q30" s="124"/>
      <c r="R30" s="54"/>
      <c r="S30" s="124"/>
      <c r="T30" s="54"/>
      <c r="U30" s="124"/>
      <c r="V30" s="54"/>
      <c r="W30" s="124"/>
      <c r="X30" s="54"/>
      <c r="Y30" s="124"/>
      <c r="Z30" s="54"/>
      <c r="AA30" s="124"/>
    </row>
    <row r="31" spans="1:27" s="105" customFormat="1" ht="16.5" customHeight="1">
      <c r="A31" s="115"/>
      <c r="B31" s="115" t="s">
        <v>139</v>
      </c>
      <c r="C31" s="115"/>
      <c r="D31" s="115"/>
      <c r="E31" s="236"/>
      <c r="F31" s="115"/>
      <c r="G31" s="241">
        <v>0</v>
      </c>
      <c r="H31" s="54"/>
      <c r="I31" s="241">
        <v>0</v>
      </c>
      <c r="J31" s="54"/>
      <c r="K31" s="241">
        <v>0</v>
      </c>
      <c r="L31" s="54"/>
      <c r="M31" s="241">
        <f>'9-10'!G68</f>
        <v>735513498</v>
      </c>
      <c r="N31" s="54"/>
      <c r="O31" s="241">
        <f>'9-10'!G42</f>
        <v>-16727033</v>
      </c>
      <c r="P31" s="54"/>
      <c r="Q31" s="241">
        <v>0</v>
      </c>
      <c r="R31" s="54"/>
      <c r="S31" s="241">
        <f>'9-10'!G46</f>
        <v>530165589</v>
      </c>
      <c r="T31" s="54"/>
      <c r="U31" s="241">
        <f>+'9-10'!G38</f>
        <v>-56293894</v>
      </c>
      <c r="V31" s="54"/>
      <c r="W31" s="141">
        <f>SUM(G31:U31)</f>
        <v>1192658160</v>
      </c>
      <c r="X31" s="54"/>
      <c r="Y31" s="141">
        <f>+'9-10'!G69</f>
        <v>6</v>
      </c>
      <c r="Z31" s="54"/>
      <c r="AA31" s="141">
        <f>SUM(W31:Y31)</f>
        <v>1192658166</v>
      </c>
    </row>
    <row r="32" spans="1:27" s="105" customFormat="1" ht="16.5" customHeight="1">
      <c r="A32" s="115"/>
      <c r="B32" s="115"/>
      <c r="C32" s="115"/>
      <c r="D32" s="115"/>
      <c r="E32" s="236"/>
      <c r="F32" s="237"/>
      <c r="G32" s="61"/>
      <c r="H32" s="54"/>
      <c r="I32" s="61"/>
      <c r="J32" s="54"/>
      <c r="K32" s="61"/>
      <c r="L32" s="54"/>
      <c r="M32" s="61"/>
      <c r="N32" s="54"/>
      <c r="O32" s="61"/>
      <c r="P32" s="54"/>
      <c r="Q32" s="124"/>
      <c r="R32" s="54"/>
      <c r="S32" s="124"/>
      <c r="T32" s="54"/>
      <c r="U32" s="124"/>
      <c r="V32" s="54"/>
      <c r="W32" s="124"/>
      <c r="X32" s="54"/>
      <c r="Y32" s="124"/>
      <c r="Z32" s="54"/>
      <c r="AA32" s="61"/>
    </row>
    <row r="33" spans="1:27" s="105" customFormat="1" ht="16.5" customHeight="1" thickBot="1">
      <c r="A33" s="123" t="s">
        <v>149</v>
      </c>
      <c r="B33" s="123"/>
      <c r="C33" s="123"/>
      <c r="D33" s="123"/>
      <c r="E33" s="236"/>
      <c r="F33" s="238"/>
      <c r="G33" s="205">
        <f>SUM(G25:G31)</f>
        <v>3825000000</v>
      </c>
      <c r="H33" s="54"/>
      <c r="I33" s="205">
        <f>SUM(I25:I31)</f>
        <v>2557841248</v>
      </c>
      <c r="J33" s="54"/>
      <c r="K33" s="205">
        <f>SUM(K25:K31)</f>
        <v>310108972</v>
      </c>
      <c r="L33" s="54"/>
      <c r="M33" s="205">
        <f>SUM(M25:M31)</f>
        <v>3021976645</v>
      </c>
      <c r="N33" s="54"/>
      <c r="O33" s="205">
        <f>SUM(O25:O31)</f>
        <v>-50314612</v>
      </c>
      <c r="P33" s="54"/>
      <c r="Q33" s="205">
        <f>SUM(Q25:Q31)</f>
        <v>-448854</v>
      </c>
      <c r="R33" s="54"/>
      <c r="S33" s="205">
        <f>SUM(S25:S31)</f>
        <v>-800502061</v>
      </c>
      <c r="T33" s="54"/>
      <c r="U33" s="205">
        <f>SUM(U25:U31)</f>
        <v>3520264637</v>
      </c>
      <c r="V33" s="54"/>
      <c r="W33" s="205">
        <f>SUM(W25:W31)</f>
        <v>12383925975</v>
      </c>
      <c r="X33" s="54"/>
      <c r="Y33" s="205">
        <f>SUM(Y25:Y31)</f>
        <v>108</v>
      </c>
      <c r="Z33" s="54"/>
      <c r="AA33" s="205">
        <f>SUM(AA25:AA31)</f>
        <v>12383926083</v>
      </c>
    </row>
    <row r="34" spans="1:27" s="105" customFormat="1" ht="16.5" customHeight="1" thickTop="1">
      <c r="A34" s="123"/>
      <c r="B34" s="123"/>
      <c r="C34" s="123"/>
      <c r="D34" s="123"/>
      <c r="E34" s="236"/>
      <c r="F34" s="238"/>
      <c r="G34" s="122"/>
      <c r="H34" s="54"/>
      <c r="I34" s="122"/>
      <c r="J34" s="54"/>
      <c r="K34" s="122"/>
      <c r="L34" s="54"/>
      <c r="M34" s="122"/>
      <c r="N34" s="54"/>
      <c r="O34" s="122"/>
      <c r="P34" s="54"/>
      <c r="Q34" s="122"/>
      <c r="R34" s="54"/>
      <c r="S34" s="122"/>
      <c r="T34" s="54"/>
      <c r="U34" s="122"/>
      <c r="V34" s="54"/>
      <c r="W34" s="122"/>
      <c r="X34" s="54"/>
      <c r="Y34" s="122"/>
      <c r="Z34" s="54"/>
      <c r="AA34" s="122"/>
    </row>
    <row r="35" spans="1:27" s="105" customFormat="1" ht="16.5" customHeight="1">
      <c r="A35" s="123"/>
      <c r="B35" s="123"/>
      <c r="C35" s="123"/>
      <c r="D35" s="123"/>
      <c r="E35" s="236"/>
      <c r="F35" s="238"/>
      <c r="G35" s="122"/>
      <c r="H35" s="54"/>
      <c r="I35" s="122"/>
      <c r="J35" s="54"/>
      <c r="K35" s="122"/>
      <c r="L35" s="54"/>
      <c r="M35" s="122"/>
      <c r="N35" s="54"/>
      <c r="O35" s="122"/>
      <c r="P35" s="54"/>
      <c r="Q35" s="122"/>
      <c r="R35" s="54"/>
      <c r="S35" s="122"/>
      <c r="T35" s="54"/>
      <c r="U35" s="122"/>
      <c r="V35" s="54"/>
      <c r="W35" s="122"/>
      <c r="X35" s="54"/>
      <c r="Y35" s="122"/>
      <c r="Z35" s="54"/>
      <c r="AA35" s="122"/>
    </row>
    <row r="36" spans="1:27" s="105" customFormat="1" ht="16.5" customHeight="1">
      <c r="A36" s="123"/>
      <c r="B36" s="123"/>
      <c r="C36" s="123"/>
      <c r="D36" s="123"/>
      <c r="E36" s="236"/>
      <c r="F36" s="238"/>
      <c r="G36" s="122"/>
      <c r="H36" s="54"/>
      <c r="I36" s="122"/>
      <c r="J36" s="54"/>
      <c r="K36" s="122"/>
      <c r="L36" s="54"/>
      <c r="M36" s="122"/>
      <c r="N36" s="54"/>
      <c r="O36" s="122"/>
      <c r="P36" s="54"/>
      <c r="Q36" s="122"/>
      <c r="R36" s="54"/>
      <c r="S36" s="122"/>
      <c r="T36" s="54"/>
      <c r="U36" s="122"/>
      <c r="V36" s="54"/>
      <c r="W36" s="122"/>
      <c r="X36" s="54"/>
      <c r="Y36" s="122"/>
      <c r="Z36" s="54"/>
      <c r="AA36" s="122"/>
    </row>
    <row r="37" spans="1:27" ht="21.95" customHeight="1">
      <c r="A37" s="242" t="s">
        <v>177</v>
      </c>
      <c r="B37" s="242"/>
      <c r="C37" s="242"/>
      <c r="D37" s="242"/>
      <c r="E37" s="243"/>
      <c r="F37" s="243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</row>
  </sheetData>
  <mergeCells count="5">
    <mergeCell ref="G6:AA6"/>
    <mergeCell ref="G7:W7"/>
    <mergeCell ref="O8:U8"/>
    <mergeCell ref="O9:U9"/>
    <mergeCell ref="K9:M9"/>
  </mergeCells>
  <phoneticPr fontId="10" type="noConversion"/>
  <pageMargins left="0.35" right="0.35" top="0.5" bottom="0.6" header="0.49" footer="0.4"/>
  <pageSetup paperSize="9" scale="85" firstPageNumber="11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topLeftCell="A13" zoomScaleNormal="100" zoomScaleSheetLayoutView="115" workbookViewId="0">
      <selection activeCell="E25" sqref="E25"/>
    </sheetView>
  </sheetViews>
  <sheetFormatPr defaultColWidth="9.140625" defaultRowHeight="16.5" customHeight="1"/>
  <cols>
    <col min="1" max="3" width="1.28515625" style="92" customWidth="1"/>
    <col min="4" max="4" width="30.85546875" style="92" customWidth="1"/>
    <col min="5" max="5" width="5.28515625" style="92" bestFit="1" customWidth="1"/>
    <col min="6" max="6" width="0.7109375" style="92" customWidth="1"/>
    <col min="7" max="7" width="11.28515625" style="94" customWidth="1"/>
    <col min="8" max="8" width="0.7109375" style="94" customWidth="1"/>
    <col min="9" max="9" width="12.42578125" style="94" customWidth="1"/>
    <col min="10" max="10" width="0.7109375" style="94" customWidth="1"/>
    <col min="11" max="11" width="12.85546875" style="94" customWidth="1"/>
    <col min="12" max="12" width="0.7109375" style="94" customWidth="1"/>
    <col min="13" max="13" width="13.5703125" style="94" customWidth="1"/>
    <col min="14" max="14" width="0.7109375" style="94" customWidth="1"/>
    <col min="15" max="15" width="14.85546875" style="94" customWidth="1"/>
    <col min="16" max="16" width="0.7109375" style="94" customWidth="1"/>
    <col min="17" max="17" width="14.28515625" style="94" customWidth="1"/>
    <col min="18" max="18" width="0.7109375" style="94" customWidth="1"/>
    <col min="19" max="19" width="13.42578125" style="92" customWidth="1"/>
    <col min="20" max="16384" width="9.140625" style="92"/>
  </cols>
  <sheetData>
    <row r="1" spans="1:19" ht="16.5" customHeight="1">
      <c r="A1" s="90" t="s">
        <v>167</v>
      </c>
      <c r="B1" s="103"/>
      <c r="C1" s="103"/>
      <c r="D1" s="103"/>
      <c r="E1" s="103"/>
      <c r="F1" s="103"/>
    </row>
    <row r="2" spans="1:19" ht="16.5" customHeight="1">
      <c r="A2" s="90" t="s">
        <v>133</v>
      </c>
      <c r="B2" s="103"/>
      <c r="C2" s="103"/>
      <c r="D2" s="103"/>
      <c r="E2" s="103"/>
      <c r="F2" s="103"/>
    </row>
    <row r="3" spans="1:19" ht="16.5" customHeight="1">
      <c r="A3" s="91" t="s">
        <v>148</v>
      </c>
      <c r="B3" s="140"/>
      <c r="C3" s="140"/>
      <c r="D3" s="140"/>
      <c r="E3" s="140"/>
      <c r="F3" s="140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7"/>
    </row>
    <row r="4" spans="1:19" s="105" customFormat="1" ht="16.5" customHeight="1">
      <c r="A4" s="244"/>
      <c r="B4" s="244"/>
      <c r="C4" s="244"/>
      <c r="D4" s="244"/>
      <c r="E4" s="244"/>
      <c r="F4" s="94"/>
      <c r="G4" s="125"/>
      <c r="H4" s="125"/>
      <c r="I4" s="125"/>
      <c r="J4" s="94"/>
      <c r="N4" s="125"/>
      <c r="O4" s="125"/>
      <c r="P4" s="94"/>
      <c r="Q4" s="125"/>
      <c r="R4" s="94"/>
      <c r="S4" s="125"/>
    </row>
    <row r="5" spans="1:19" s="105" customFormat="1" ht="16.5" customHeight="1">
      <c r="A5" s="244"/>
      <c r="B5" s="244"/>
      <c r="C5" s="244"/>
      <c r="D5" s="244"/>
      <c r="E5" s="244"/>
      <c r="F5" s="94"/>
      <c r="G5" s="125"/>
      <c r="H5" s="125"/>
      <c r="I5" s="125"/>
      <c r="J5" s="94"/>
      <c r="N5" s="125"/>
      <c r="O5" s="125"/>
      <c r="P5" s="94"/>
      <c r="Q5" s="125"/>
      <c r="R5" s="94"/>
      <c r="S5" s="125"/>
    </row>
    <row r="6" spans="1:19" s="105" customFormat="1" ht="16.5" customHeight="1">
      <c r="A6" s="238"/>
      <c r="B6" s="238"/>
      <c r="C6" s="238"/>
      <c r="D6" s="238"/>
      <c r="E6" s="115"/>
      <c r="F6" s="115"/>
      <c r="G6" s="289" t="s">
        <v>135</v>
      </c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</row>
    <row r="7" spans="1:19" s="105" customFormat="1" ht="16.5" customHeight="1">
      <c r="A7" s="238"/>
      <c r="B7" s="238"/>
      <c r="C7" s="238"/>
      <c r="D7" s="238"/>
      <c r="E7" s="117"/>
      <c r="F7" s="119"/>
      <c r="G7" s="115"/>
      <c r="H7" s="115"/>
      <c r="I7" s="115"/>
      <c r="J7" s="119"/>
      <c r="K7" s="119"/>
      <c r="L7" s="119"/>
      <c r="M7" s="118"/>
      <c r="N7" s="123"/>
      <c r="O7" s="290" t="s">
        <v>39</v>
      </c>
      <c r="P7" s="290"/>
      <c r="Q7" s="290"/>
      <c r="R7" s="119"/>
      <c r="S7" s="119"/>
    </row>
    <row r="8" spans="1:19" s="105" customFormat="1" ht="16.5" customHeight="1">
      <c r="A8" s="238"/>
      <c r="B8" s="238"/>
      <c r="C8" s="238"/>
      <c r="D8" s="238"/>
      <c r="E8" s="117"/>
      <c r="F8" s="119"/>
      <c r="K8" s="289" t="s">
        <v>36</v>
      </c>
      <c r="L8" s="289"/>
      <c r="M8" s="289"/>
      <c r="N8" s="123"/>
      <c r="O8" s="292" t="s">
        <v>55</v>
      </c>
      <c r="P8" s="292"/>
      <c r="Q8" s="292"/>
      <c r="R8" s="119"/>
      <c r="S8" s="119"/>
    </row>
    <row r="9" spans="1:19" s="105" customFormat="1" ht="16.5" customHeight="1">
      <c r="A9" s="238"/>
      <c r="B9" s="238"/>
      <c r="C9" s="238"/>
      <c r="D9" s="238"/>
      <c r="E9" s="117"/>
      <c r="F9" s="119"/>
      <c r="G9" s="119"/>
      <c r="H9" s="119"/>
      <c r="J9" s="118"/>
      <c r="N9" s="119"/>
      <c r="O9" s="278"/>
      <c r="P9" s="119"/>
      <c r="Q9" s="120" t="s">
        <v>182</v>
      </c>
      <c r="R9" s="119"/>
      <c r="S9" s="119"/>
    </row>
    <row r="10" spans="1:19" s="105" customFormat="1" ht="16.5" customHeight="1">
      <c r="A10" s="238"/>
      <c r="B10" s="238"/>
      <c r="C10" s="238"/>
      <c r="D10" s="238"/>
      <c r="E10" s="117"/>
      <c r="F10" s="119"/>
      <c r="G10" s="119" t="s">
        <v>61</v>
      </c>
      <c r="H10" s="119"/>
      <c r="I10" s="119" t="s">
        <v>60</v>
      </c>
      <c r="J10" s="118"/>
      <c r="N10" s="119"/>
      <c r="O10" s="120" t="s">
        <v>125</v>
      </c>
      <c r="P10" s="119"/>
      <c r="Q10" s="120" t="s">
        <v>178</v>
      </c>
      <c r="R10" s="119"/>
      <c r="S10" s="119"/>
    </row>
    <row r="11" spans="1:19" s="105" customFormat="1" ht="16.5" customHeight="1">
      <c r="A11" s="238"/>
      <c r="B11" s="238"/>
      <c r="C11" s="238"/>
      <c r="D11" s="238"/>
      <c r="E11" s="117"/>
      <c r="F11" s="119"/>
      <c r="G11" s="119" t="s">
        <v>64</v>
      </c>
      <c r="H11" s="119"/>
      <c r="I11" s="119" t="s">
        <v>127</v>
      </c>
      <c r="J11" s="119"/>
      <c r="K11" s="119" t="s">
        <v>65</v>
      </c>
      <c r="L11" s="119"/>
      <c r="M11" s="119"/>
      <c r="N11" s="119"/>
      <c r="O11" s="120" t="s">
        <v>124</v>
      </c>
      <c r="P11" s="119"/>
      <c r="Q11" s="120" t="s">
        <v>179</v>
      </c>
      <c r="R11" s="119"/>
    </row>
    <row r="12" spans="1:19" s="105" customFormat="1" ht="16.5" customHeight="1">
      <c r="A12" s="238"/>
      <c r="B12" s="238"/>
      <c r="C12" s="238"/>
      <c r="D12" s="238"/>
      <c r="E12" s="117"/>
      <c r="F12" s="119"/>
      <c r="G12" s="119" t="s">
        <v>68</v>
      </c>
      <c r="H12" s="119"/>
      <c r="I12" s="119" t="s">
        <v>126</v>
      </c>
      <c r="J12" s="119"/>
      <c r="K12" s="119" t="s">
        <v>70</v>
      </c>
      <c r="L12" s="119"/>
      <c r="M12" s="119" t="s">
        <v>38</v>
      </c>
      <c r="N12" s="119"/>
      <c r="O12" s="120" t="s">
        <v>105</v>
      </c>
      <c r="P12" s="119"/>
      <c r="Q12" s="120" t="s">
        <v>180</v>
      </c>
      <c r="R12" s="119"/>
      <c r="S12" s="119" t="s">
        <v>42</v>
      </c>
    </row>
    <row r="13" spans="1:19" s="105" customFormat="1" ht="16.5" customHeight="1">
      <c r="A13" s="238"/>
      <c r="B13" s="238"/>
      <c r="C13" s="238"/>
      <c r="D13" s="238"/>
      <c r="E13" s="230" t="s">
        <v>163</v>
      </c>
      <c r="F13" s="119"/>
      <c r="G13" s="121" t="s">
        <v>2</v>
      </c>
      <c r="H13" s="119"/>
      <c r="I13" s="121" t="s">
        <v>2</v>
      </c>
      <c r="J13" s="119"/>
      <c r="K13" s="121" t="s">
        <v>2</v>
      </c>
      <c r="L13" s="119"/>
      <c r="M13" s="121" t="s">
        <v>2</v>
      </c>
      <c r="N13" s="119"/>
      <c r="O13" s="121" t="s">
        <v>2</v>
      </c>
      <c r="P13" s="119"/>
      <c r="Q13" s="121" t="s">
        <v>2</v>
      </c>
      <c r="R13" s="119"/>
      <c r="S13" s="121" t="s">
        <v>2</v>
      </c>
    </row>
    <row r="14" spans="1:19" s="105" customFormat="1" ht="16.5" customHeight="1">
      <c r="A14" s="238"/>
      <c r="B14" s="238"/>
      <c r="C14" s="238"/>
      <c r="D14" s="238"/>
      <c r="E14" s="238"/>
      <c r="F14" s="118"/>
      <c r="G14" s="122"/>
      <c r="H14" s="122"/>
      <c r="I14" s="122"/>
      <c r="J14" s="118"/>
      <c r="K14" s="115"/>
      <c r="L14" s="115"/>
      <c r="M14" s="115"/>
      <c r="N14" s="122"/>
      <c r="O14" s="122"/>
      <c r="P14" s="118"/>
      <c r="Q14" s="122"/>
      <c r="R14" s="118"/>
      <c r="S14" s="122"/>
    </row>
    <row r="15" spans="1:19" s="105" customFormat="1" ht="16.5" customHeight="1">
      <c r="A15" s="123" t="s">
        <v>150</v>
      </c>
      <c r="B15" s="123"/>
      <c r="C15" s="123"/>
      <c r="D15" s="123"/>
      <c r="E15" s="238"/>
      <c r="F15" s="118"/>
      <c r="G15" s="122">
        <v>3825000000</v>
      </c>
      <c r="H15" s="54"/>
      <c r="I15" s="122">
        <v>2557841248</v>
      </c>
      <c r="J15" s="54"/>
      <c r="K15" s="122">
        <v>164386579</v>
      </c>
      <c r="L15" s="54"/>
      <c r="M15" s="122">
        <v>626093103</v>
      </c>
      <c r="N15" s="54"/>
      <c r="O15" s="122">
        <v>-448854</v>
      </c>
      <c r="P15" s="54"/>
      <c r="Q15" s="122">
        <v>1278364530</v>
      </c>
      <c r="R15" s="54"/>
      <c r="S15" s="122">
        <f>SUM(G15:Q15)</f>
        <v>8451236606</v>
      </c>
    </row>
    <row r="16" spans="1:19" s="105" customFormat="1" ht="16.5" customHeight="1">
      <c r="A16" s="115" t="s">
        <v>72</v>
      </c>
      <c r="B16" s="115"/>
      <c r="C16" s="115"/>
      <c r="D16" s="115"/>
      <c r="E16" s="245">
        <v>21</v>
      </c>
      <c r="F16" s="118"/>
      <c r="G16" s="122">
        <v>0</v>
      </c>
      <c r="H16" s="54"/>
      <c r="I16" s="122">
        <v>0</v>
      </c>
      <c r="J16" s="54"/>
      <c r="K16" s="122">
        <v>0</v>
      </c>
      <c r="L16" s="54"/>
      <c r="M16" s="122">
        <v>-965812500</v>
      </c>
      <c r="N16" s="54"/>
      <c r="O16" s="122">
        <v>0</v>
      </c>
      <c r="P16" s="54"/>
      <c r="Q16" s="122">
        <v>0</v>
      </c>
      <c r="R16" s="54"/>
      <c r="S16" s="122">
        <f>SUM(G16:Q16)</f>
        <v>-965812500</v>
      </c>
    </row>
    <row r="17" spans="1:19" s="105" customFormat="1" ht="16.5" customHeight="1">
      <c r="A17" s="115" t="s">
        <v>181</v>
      </c>
      <c r="B17" s="115"/>
      <c r="C17" s="115"/>
      <c r="D17" s="115"/>
      <c r="E17" s="245"/>
      <c r="F17" s="118"/>
      <c r="G17" s="122">
        <v>0</v>
      </c>
      <c r="H17" s="54"/>
      <c r="I17" s="122">
        <v>0</v>
      </c>
      <c r="J17" s="54"/>
      <c r="K17" s="122">
        <v>81594588</v>
      </c>
      <c r="L17" s="54"/>
      <c r="M17" s="122">
        <v>-81594588</v>
      </c>
      <c r="N17" s="54"/>
      <c r="O17" s="122">
        <v>0</v>
      </c>
      <c r="P17" s="54"/>
      <c r="Q17" s="122">
        <v>0</v>
      </c>
      <c r="R17" s="54"/>
      <c r="S17" s="122">
        <f>SUM(G17:Q17)</f>
        <v>0</v>
      </c>
    </row>
    <row r="18" spans="1:19" s="105" customFormat="1" ht="16.5" customHeight="1">
      <c r="A18" s="115" t="s">
        <v>205</v>
      </c>
      <c r="B18" s="115"/>
      <c r="C18" s="115"/>
      <c r="D18" s="115"/>
      <c r="E18" s="237"/>
      <c r="F18" s="118"/>
      <c r="G18" s="239">
        <v>0</v>
      </c>
      <c r="H18" s="54"/>
      <c r="I18" s="239">
        <v>0</v>
      </c>
      <c r="J18" s="54"/>
      <c r="K18" s="239">
        <v>0</v>
      </c>
      <c r="L18" s="54"/>
      <c r="M18" s="239">
        <v>1631891759</v>
      </c>
      <c r="N18" s="54"/>
      <c r="O18" s="239">
        <v>0</v>
      </c>
      <c r="P18" s="54"/>
      <c r="Q18" s="239">
        <v>0</v>
      </c>
      <c r="R18" s="54"/>
      <c r="S18" s="239">
        <f>SUM(G18:Q18)</f>
        <v>1631891759</v>
      </c>
    </row>
    <row r="19" spans="1:19" s="105" customFormat="1" ht="16.5" customHeight="1">
      <c r="A19" s="115"/>
      <c r="B19" s="115"/>
      <c r="C19" s="115"/>
      <c r="D19" s="115"/>
      <c r="E19" s="237"/>
      <c r="F19" s="118"/>
      <c r="G19" s="246"/>
      <c r="H19" s="246"/>
      <c r="I19" s="246"/>
      <c r="J19" s="118"/>
      <c r="K19" s="246"/>
      <c r="L19" s="118"/>
      <c r="M19" s="246"/>
      <c r="N19" s="246"/>
      <c r="O19" s="246"/>
      <c r="P19" s="118"/>
      <c r="Q19" s="246"/>
      <c r="R19" s="118"/>
      <c r="S19" s="246"/>
    </row>
    <row r="20" spans="1:19" s="105" customFormat="1" ht="16.5" customHeight="1">
      <c r="A20" s="123" t="s">
        <v>107</v>
      </c>
      <c r="B20" s="115"/>
      <c r="C20" s="115"/>
      <c r="D20" s="115"/>
      <c r="E20" s="237"/>
      <c r="F20" s="118"/>
      <c r="G20" s="270">
        <f>SUM(G15:G18)</f>
        <v>3825000000</v>
      </c>
      <c r="H20" s="270"/>
      <c r="I20" s="270">
        <f>SUM(I15:I18)</f>
        <v>2557841248</v>
      </c>
      <c r="J20" s="147"/>
      <c r="K20" s="270">
        <f>SUM(K15:K18)</f>
        <v>245981167</v>
      </c>
      <c r="L20" s="147"/>
      <c r="M20" s="270">
        <f>SUM(M15:M18)</f>
        <v>1210577774</v>
      </c>
      <c r="N20" s="270"/>
      <c r="O20" s="270">
        <f>SUM(O15:O18)</f>
        <v>-448854</v>
      </c>
      <c r="P20" s="147"/>
      <c r="Q20" s="270">
        <f>SUM(Q15:Q18)</f>
        <v>1278364530</v>
      </c>
      <c r="R20" s="147"/>
      <c r="S20" s="270">
        <f>SUM(S15:S18)</f>
        <v>9117315865</v>
      </c>
    </row>
    <row r="21" spans="1:19" s="105" customFormat="1" ht="16.5" customHeight="1">
      <c r="A21" s="115" t="s">
        <v>72</v>
      </c>
      <c r="B21" s="115"/>
      <c r="C21" s="115"/>
      <c r="D21" s="115"/>
      <c r="E21" s="245">
        <v>21</v>
      </c>
      <c r="F21" s="118"/>
      <c r="G21" s="124">
        <v>0</v>
      </c>
      <c r="H21" s="54"/>
      <c r="I21" s="124">
        <v>0</v>
      </c>
      <c r="J21" s="54"/>
      <c r="K21" s="124">
        <v>0</v>
      </c>
      <c r="L21" s="54"/>
      <c r="M21" s="124">
        <v>-965812500</v>
      </c>
      <c r="N21" s="54"/>
      <c r="O21" s="124">
        <v>0</v>
      </c>
      <c r="P21" s="54"/>
      <c r="Q21" s="124">
        <v>0</v>
      </c>
      <c r="R21" s="54"/>
      <c r="S21" s="124">
        <f>SUM(G21:Q21)</f>
        <v>-965812500</v>
      </c>
    </row>
    <row r="22" spans="1:19" s="105" customFormat="1" ht="16.5" customHeight="1">
      <c r="A22" s="115" t="s">
        <v>181</v>
      </c>
      <c r="B22" s="115"/>
      <c r="C22" s="115"/>
      <c r="D22" s="115"/>
      <c r="E22" s="245"/>
      <c r="F22" s="118"/>
      <c r="G22" s="124">
        <v>0</v>
      </c>
      <c r="H22" s="54"/>
      <c r="I22" s="124">
        <v>0</v>
      </c>
      <c r="J22" s="54"/>
      <c r="K22" s="124">
        <v>64127805</v>
      </c>
      <c r="L22" s="54"/>
      <c r="M22" s="124">
        <v>-64127805</v>
      </c>
      <c r="N22" s="54"/>
      <c r="O22" s="124">
        <v>0</v>
      </c>
      <c r="P22" s="54"/>
      <c r="Q22" s="124">
        <v>0</v>
      </c>
      <c r="R22" s="54"/>
      <c r="S22" s="124">
        <f>SUM(G22:Q22)</f>
        <v>0</v>
      </c>
    </row>
    <row r="23" spans="1:19" s="105" customFormat="1" ht="16.5" customHeight="1">
      <c r="A23" s="115" t="s">
        <v>204</v>
      </c>
      <c r="B23" s="115"/>
      <c r="C23" s="115"/>
      <c r="D23" s="115"/>
      <c r="E23" s="237"/>
      <c r="F23" s="118"/>
      <c r="G23" s="141">
        <v>0</v>
      </c>
      <c r="H23" s="54"/>
      <c r="I23" s="141">
        <v>0</v>
      </c>
      <c r="J23" s="54"/>
      <c r="K23" s="141">
        <v>0</v>
      </c>
      <c r="L23" s="54"/>
      <c r="M23" s="141">
        <f>'9-10'!K68</f>
        <v>1282556086</v>
      </c>
      <c r="N23" s="54"/>
      <c r="O23" s="141">
        <v>0</v>
      </c>
      <c r="P23" s="54"/>
      <c r="Q23" s="141">
        <f>+'9-10'!K38</f>
        <v>-60687774</v>
      </c>
      <c r="R23" s="54"/>
      <c r="S23" s="141">
        <f>SUM(G23:Q23)</f>
        <v>1221868312</v>
      </c>
    </row>
    <row r="24" spans="1:19" s="105" customFormat="1" ht="16.5" customHeight="1">
      <c r="A24" s="115"/>
      <c r="B24" s="115"/>
      <c r="C24" s="115"/>
      <c r="D24" s="115"/>
      <c r="E24" s="237"/>
      <c r="F24" s="118"/>
      <c r="G24" s="61"/>
      <c r="H24" s="54"/>
      <c r="I24" s="61"/>
      <c r="J24" s="54"/>
      <c r="K24" s="61"/>
      <c r="L24" s="54"/>
      <c r="M24" s="61"/>
      <c r="N24" s="54"/>
      <c r="O24" s="61"/>
      <c r="P24" s="54"/>
      <c r="Q24" s="61"/>
      <c r="R24" s="54"/>
      <c r="S24" s="61"/>
    </row>
    <row r="25" spans="1:19" s="105" customFormat="1" ht="16.5" customHeight="1" thickBot="1">
      <c r="A25" s="123" t="s">
        <v>149</v>
      </c>
      <c r="B25" s="123"/>
      <c r="C25" s="235"/>
      <c r="D25" s="235"/>
      <c r="E25" s="238"/>
      <c r="F25" s="118"/>
      <c r="G25" s="205">
        <f>SUM(G20:G23)</f>
        <v>3825000000</v>
      </c>
      <c r="H25" s="54"/>
      <c r="I25" s="205">
        <f>SUM(I20:I23)</f>
        <v>2557841248</v>
      </c>
      <c r="J25" s="54"/>
      <c r="K25" s="205">
        <f>SUM(K20:K23)</f>
        <v>310108972</v>
      </c>
      <c r="L25" s="54"/>
      <c r="M25" s="205">
        <f>SUM(M20:M23)</f>
        <v>1463193555</v>
      </c>
      <c r="N25" s="54"/>
      <c r="O25" s="205">
        <f>SUM(O20:O23)</f>
        <v>-448854</v>
      </c>
      <c r="P25" s="54"/>
      <c r="Q25" s="205">
        <f>SUM(Q20:Q23)</f>
        <v>1217676756</v>
      </c>
      <c r="R25" s="54"/>
      <c r="S25" s="205">
        <f>SUM(S20:S23)</f>
        <v>9373371677</v>
      </c>
    </row>
    <row r="26" spans="1:19" s="105" customFormat="1" ht="16.5" customHeight="1" thickTop="1">
      <c r="A26" s="123"/>
      <c r="B26" s="123"/>
      <c r="C26" s="235"/>
      <c r="D26" s="235"/>
      <c r="E26" s="238"/>
      <c r="F26" s="118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</row>
    <row r="27" spans="1:19" s="105" customFormat="1" ht="16.5" customHeight="1">
      <c r="A27" s="123"/>
      <c r="B27" s="123"/>
      <c r="C27" s="235"/>
      <c r="D27" s="235"/>
      <c r="E27" s="238"/>
      <c r="F27" s="118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19" s="105" customFormat="1" ht="16.5" customHeight="1">
      <c r="A28" s="123"/>
      <c r="B28" s="123"/>
      <c r="C28" s="235"/>
      <c r="D28" s="235"/>
      <c r="E28" s="238"/>
      <c r="F28" s="118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</row>
    <row r="29" spans="1:19" s="105" customFormat="1" ht="16.5" customHeight="1">
      <c r="A29" s="123"/>
      <c r="B29" s="123"/>
      <c r="C29" s="235"/>
      <c r="D29" s="235"/>
      <c r="E29" s="238"/>
      <c r="F29" s="118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</row>
    <row r="30" spans="1:19" s="105" customFormat="1" ht="16.5" customHeight="1">
      <c r="A30" s="123"/>
      <c r="B30" s="123"/>
      <c r="C30" s="235"/>
      <c r="D30" s="235"/>
      <c r="E30" s="238"/>
      <c r="F30" s="118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</row>
    <row r="31" spans="1:19" s="105" customFormat="1" ht="6.75" customHeight="1">
      <c r="A31" s="123"/>
      <c r="B31" s="123"/>
      <c r="C31" s="235"/>
      <c r="D31" s="235"/>
      <c r="E31" s="238"/>
      <c r="F31" s="118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19" ht="21.95" customHeight="1">
      <c r="A32" s="242" t="s">
        <v>177</v>
      </c>
      <c r="B32" s="247"/>
      <c r="C32" s="247"/>
      <c r="D32" s="247"/>
      <c r="E32" s="127"/>
      <c r="F32" s="127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7"/>
    </row>
  </sheetData>
  <mergeCells count="4">
    <mergeCell ref="G6:S6"/>
    <mergeCell ref="O7:Q7"/>
    <mergeCell ref="O8:Q8"/>
    <mergeCell ref="K8:M8"/>
  </mergeCells>
  <phoneticPr fontId="10" type="noConversion"/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6"/>
  <sheetViews>
    <sheetView tabSelected="1" topLeftCell="A11" zoomScaleNormal="100" zoomScaleSheetLayoutView="100" workbookViewId="0">
      <selection activeCell="N52" sqref="N52"/>
    </sheetView>
  </sheetViews>
  <sheetFormatPr defaultColWidth="9.140625" defaultRowHeight="16.5" customHeight="1"/>
  <cols>
    <col min="1" max="3" width="1.28515625" style="173" customWidth="1"/>
    <col min="4" max="4" width="33.85546875" style="173" customWidth="1"/>
    <col min="5" max="5" width="5" style="173" customWidth="1"/>
    <col min="6" max="6" width="0.7109375" style="173" customWidth="1"/>
    <col min="7" max="7" width="12.28515625" style="142" customWidth="1"/>
    <col min="8" max="8" width="0.7109375" style="130" customWidth="1"/>
    <col min="9" max="9" width="12.28515625" style="250" customWidth="1"/>
    <col min="10" max="10" width="0.7109375" style="142" customWidth="1"/>
    <col min="11" max="11" width="12.28515625" style="142" customWidth="1"/>
    <col min="12" max="12" width="0.7109375" style="142" customWidth="1"/>
    <col min="13" max="13" width="12.28515625" style="250" customWidth="1"/>
    <col min="14" max="16384" width="9.140625" style="130"/>
  </cols>
  <sheetData>
    <row r="1" spans="1:13" s="158" customFormat="1" ht="16.5" customHeight="1">
      <c r="A1" s="18" t="s">
        <v>167</v>
      </c>
      <c r="B1" s="60"/>
      <c r="C1" s="206"/>
      <c r="D1" s="60"/>
      <c r="E1" s="60"/>
      <c r="F1" s="60"/>
      <c r="G1" s="156"/>
      <c r="I1" s="248"/>
      <c r="J1" s="156"/>
      <c r="K1" s="156"/>
      <c r="L1" s="156"/>
      <c r="M1" s="248"/>
    </row>
    <row r="2" spans="1:13" s="158" customFormat="1" ht="16.5" customHeight="1">
      <c r="A2" s="18" t="s">
        <v>136</v>
      </c>
      <c r="B2" s="60"/>
      <c r="C2" s="206"/>
      <c r="D2" s="60"/>
      <c r="E2" s="60"/>
      <c r="F2" s="60"/>
      <c r="G2" s="156"/>
      <c r="I2" s="248"/>
      <c r="J2" s="156"/>
      <c r="K2" s="156"/>
      <c r="L2" s="156"/>
      <c r="M2" s="248"/>
    </row>
    <row r="3" spans="1:13" s="158" customFormat="1" ht="16.5" customHeight="1">
      <c r="A3" s="22" t="s">
        <v>148</v>
      </c>
      <c r="B3" s="172"/>
      <c r="C3" s="207"/>
      <c r="D3" s="172"/>
      <c r="E3" s="172"/>
      <c r="F3" s="172"/>
      <c r="G3" s="157"/>
      <c r="H3" s="164"/>
      <c r="I3" s="249"/>
      <c r="J3" s="157"/>
      <c r="K3" s="157"/>
      <c r="L3" s="157"/>
      <c r="M3" s="249"/>
    </row>
    <row r="4" spans="1:13" ht="16.5" customHeight="1">
      <c r="A4" s="208"/>
      <c r="C4" s="209"/>
    </row>
    <row r="5" spans="1:13" ht="16.5" customHeight="1">
      <c r="A5" s="208"/>
      <c r="C5" s="209"/>
    </row>
    <row r="6" spans="1:13" s="128" customFormat="1" ht="15.95" customHeight="1">
      <c r="A6" s="174"/>
      <c r="B6" s="174"/>
      <c r="C6" s="174"/>
      <c r="D6" s="174"/>
      <c r="E6" s="174"/>
      <c r="F6" s="174"/>
      <c r="G6" s="293" t="s">
        <v>44</v>
      </c>
      <c r="H6" s="293"/>
      <c r="I6" s="293"/>
      <c r="J6" s="119"/>
      <c r="K6" s="293" t="s">
        <v>45</v>
      </c>
      <c r="L6" s="293"/>
      <c r="M6" s="293"/>
    </row>
    <row r="7" spans="1:13" s="128" customFormat="1" ht="15.95" customHeight="1">
      <c r="A7" s="174"/>
      <c r="B7" s="174"/>
      <c r="C7" s="174"/>
      <c r="D7" s="174"/>
      <c r="E7" s="174"/>
      <c r="F7" s="174"/>
      <c r="G7" s="289" t="s">
        <v>131</v>
      </c>
      <c r="H7" s="289"/>
      <c r="I7" s="289"/>
      <c r="J7" s="119"/>
      <c r="K7" s="289" t="s">
        <v>131</v>
      </c>
      <c r="L7" s="289"/>
      <c r="M7" s="289"/>
    </row>
    <row r="8" spans="1:13" s="128" customFormat="1" ht="15.95" customHeight="1">
      <c r="A8" s="174"/>
      <c r="B8" s="174"/>
      <c r="C8" s="174"/>
      <c r="D8" s="174"/>
      <c r="E8" s="174"/>
      <c r="F8" s="174"/>
      <c r="G8" s="129" t="s">
        <v>146</v>
      </c>
      <c r="I8" s="251" t="s">
        <v>106</v>
      </c>
      <c r="J8" s="119"/>
      <c r="K8" s="129" t="s">
        <v>146</v>
      </c>
      <c r="M8" s="251" t="s">
        <v>106</v>
      </c>
    </row>
    <row r="9" spans="1:13" ht="15.95" customHeight="1">
      <c r="A9" s="209"/>
      <c r="C9" s="148"/>
      <c r="D9" s="210"/>
      <c r="E9" s="211" t="s">
        <v>1</v>
      </c>
      <c r="F9" s="175"/>
      <c r="G9" s="121" t="s">
        <v>2</v>
      </c>
      <c r="H9" s="133"/>
      <c r="I9" s="252" t="s">
        <v>2</v>
      </c>
      <c r="J9" s="119"/>
      <c r="K9" s="121" t="s">
        <v>2</v>
      </c>
      <c r="L9" s="119"/>
      <c r="M9" s="252" t="s">
        <v>2</v>
      </c>
    </row>
    <row r="10" spans="1:13" ht="12" customHeight="1">
      <c r="A10" s="209"/>
      <c r="C10" s="148"/>
      <c r="D10" s="210"/>
      <c r="E10" s="179"/>
      <c r="F10" s="175"/>
      <c r="G10" s="134"/>
      <c r="H10" s="133"/>
      <c r="I10" s="253"/>
      <c r="J10" s="119"/>
      <c r="K10" s="134"/>
      <c r="L10" s="119"/>
      <c r="M10" s="253"/>
    </row>
    <row r="11" spans="1:13" s="131" customFormat="1" ht="15.95" customHeight="1">
      <c r="A11" s="212" t="s">
        <v>76</v>
      </c>
      <c r="B11" s="173"/>
      <c r="C11" s="176"/>
      <c r="D11" s="179"/>
      <c r="E11" s="176"/>
      <c r="F11" s="148"/>
      <c r="G11" s="80"/>
      <c r="I11" s="148"/>
      <c r="K11" s="80"/>
      <c r="M11" s="148"/>
    </row>
    <row r="12" spans="1:13" s="131" customFormat="1" ht="15.95" customHeight="1">
      <c r="A12" s="213" t="s">
        <v>115</v>
      </c>
      <c r="B12" s="173"/>
      <c r="C12" s="173"/>
      <c r="D12" s="179"/>
      <c r="E12" s="176"/>
      <c r="F12" s="148"/>
      <c r="G12" s="81">
        <f>'9-10'!G23</f>
        <v>749772112</v>
      </c>
      <c r="I12" s="55">
        <v>823964245</v>
      </c>
      <c r="J12" s="55"/>
      <c r="K12" s="81">
        <f>'9-10'!K23</f>
        <v>1270294736</v>
      </c>
      <c r="L12" s="55"/>
      <c r="M12" s="55">
        <v>1610329931</v>
      </c>
    </row>
    <row r="13" spans="1:13" s="131" customFormat="1" ht="15.95" customHeight="1">
      <c r="A13" s="213" t="s">
        <v>77</v>
      </c>
      <c r="B13" s="173"/>
      <c r="C13" s="173"/>
      <c r="D13" s="179"/>
      <c r="E13" s="176"/>
      <c r="F13" s="55"/>
      <c r="G13" s="81"/>
      <c r="H13" s="55"/>
      <c r="I13" s="55"/>
      <c r="J13" s="55"/>
      <c r="K13" s="81"/>
      <c r="L13" s="55"/>
      <c r="M13" s="55"/>
    </row>
    <row r="14" spans="1:13" ht="15.95" customHeight="1">
      <c r="B14" s="173" t="s">
        <v>152</v>
      </c>
      <c r="D14" s="214"/>
      <c r="F14" s="55"/>
      <c r="G14" s="81">
        <v>-1190895</v>
      </c>
      <c r="H14" s="55"/>
      <c r="I14" s="55">
        <v>1125351</v>
      </c>
      <c r="J14" s="55"/>
      <c r="K14" s="81">
        <v>-1190895</v>
      </c>
      <c r="L14" s="55"/>
      <c r="M14" s="55">
        <v>1125351</v>
      </c>
    </row>
    <row r="15" spans="1:13" s="131" customFormat="1" ht="15.95" customHeight="1">
      <c r="A15" s="173"/>
      <c r="B15" s="213" t="s">
        <v>78</v>
      </c>
      <c r="C15" s="173"/>
      <c r="D15" s="179"/>
      <c r="E15" s="179">
        <v>13</v>
      </c>
      <c r="F15" s="55"/>
      <c r="G15" s="81">
        <v>275387856</v>
      </c>
      <c r="H15" s="55"/>
      <c r="I15" s="55">
        <v>217608064</v>
      </c>
      <c r="J15" s="55"/>
      <c r="K15" s="81">
        <v>163304638</v>
      </c>
      <c r="L15" s="55"/>
      <c r="M15" s="55">
        <v>158841962</v>
      </c>
    </row>
    <row r="16" spans="1:13" s="131" customFormat="1" ht="15.95" customHeight="1">
      <c r="A16" s="173"/>
      <c r="B16" s="213" t="s">
        <v>79</v>
      </c>
      <c r="C16" s="173"/>
      <c r="D16" s="175"/>
      <c r="E16" s="279">
        <v>14</v>
      </c>
      <c r="F16" s="55"/>
      <c r="G16" s="81">
        <v>47403223</v>
      </c>
      <c r="H16" s="55"/>
      <c r="I16" s="55">
        <v>47886062</v>
      </c>
      <c r="J16" s="55"/>
      <c r="K16" s="81">
        <v>46420618</v>
      </c>
      <c r="L16" s="55"/>
      <c r="M16" s="55">
        <v>47153574</v>
      </c>
    </row>
    <row r="17" spans="1:13" s="131" customFormat="1" ht="15.95" customHeight="1">
      <c r="A17" s="173"/>
      <c r="B17" s="213" t="s">
        <v>153</v>
      </c>
      <c r="C17" s="173"/>
      <c r="D17" s="175"/>
      <c r="E17" s="279"/>
      <c r="F17" s="55"/>
      <c r="G17" s="81"/>
      <c r="H17" s="55"/>
      <c r="I17" s="55"/>
      <c r="J17" s="55"/>
      <c r="K17" s="81"/>
      <c r="L17" s="55"/>
      <c r="M17" s="55"/>
    </row>
    <row r="18" spans="1:13" s="131" customFormat="1" ht="15.95" customHeight="1">
      <c r="A18" s="173"/>
      <c r="B18" s="213"/>
      <c r="C18" s="173" t="s">
        <v>154</v>
      </c>
      <c r="D18" s="175"/>
      <c r="E18" s="279"/>
      <c r="F18" s="55"/>
      <c r="G18" s="81">
        <v>20650163</v>
      </c>
      <c r="H18" s="55"/>
      <c r="I18" s="55">
        <v>0</v>
      </c>
      <c r="J18" s="55"/>
      <c r="K18" s="81">
        <v>0</v>
      </c>
      <c r="L18" s="55"/>
      <c r="M18" s="55">
        <v>0</v>
      </c>
    </row>
    <row r="19" spans="1:13" s="135" customFormat="1" ht="15.95" customHeight="1">
      <c r="A19" s="176"/>
      <c r="B19" s="173" t="s">
        <v>219</v>
      </c>
      <c r="C19" s="173"/>
      <c r="D19" s="179"/>
      <c r="E19" s="179"/>
      <c r="F19" s="176"/>
      <c r="G19" s="81">
        <v>-2335626</v>
      </c>
      <c r="I19" s="55">
        <v>332338</v>
      </c>
      <c r="J19" s="55"/>
      <c r="K19" s="81">
        <v>-2394194</v>
      </c>
      <c r="L19" s="55"/>
      <c r="M19" s="55">
        <v>332338</v>
      </c>
    </row>
    <row r="20" spans="1:13" s="135" customFormat="1" ht="15.95" customHeight="1">
      <c r="A20" s="176"/>
      <c r="B20" s="173" t="s">
        <v>200</v>
      </c>
      <c r="C20" s="173"/>
      <c r="D20" s="215"/>
      <c r="E20" s="179"/>
      <c r="F20" s="176"/>
      <c r="G20" s="81">
        <v>-306516909</v>
      </c>
      <c r="I20" s="55">
        <v>-671943</v>
      </c>
      <c r="J20" s="55"/>
      <c r="K20" s="81">
        <v>0</v>
      </c>
      <c r="L20" s="55"/>
      <c r="M20" s="55">
        <v>0</v>
      </c>
    </row>
    <row r="21" spans="1:13" s="131" customFormat="1" ht="15.95" customHeight="1">
      <c r="A21" s="173"/>
      <c r="B21" s="173" t="s">
        <v>27</v>
      </c>
      <c r="C21" s="173"/>
      <c r="D21" s="179"/>
      <c r="E21" s="179">
        <v>20</v>
      </c>
      <c r="F21" s="55"/>
      <c r="G21" s="81">
        <v>4294770</v>
      </c>
      <c r="H21" s="55"/>
      <c r="I21" s="55">
        <v>4013593</v>
      </c>
      <c r="J21" s="55"/>
      <c r="K21" s="81">
        <v>4294770</v>
      </c>
      <c r="L21" s="55"/>
      <c r="M21" s="55">
        <v>4013593</v>
      </c>
    </row>
    <row r="22" spans="1:13" s="131" customFormat="1" ht="15.95" customHeight="1">
      <c r="A22" s="173"/>
      <c r="B22" s="173" t="s">
        <v>80</v>
      </c>
      <c r="C22" s="173"/>
      <c r="D22" s="179"/>
      <c r="E22" s="179"/>
      <c r="F22" s="55"/>
      <c r="G22" s="81">
        <v>-13026289</v>
      </c>
      <c r="H22" s="55"/>
      <c r="I22" s="55">
        <v>-19048669</v>
      </c>
      <c r="J22" s="55"/>
      <c r="K22" s="81">
        <v>-179235980</v>
      </c>
      <c r="L22" s="55"/>
      <c r="M22" s="55">
        <v>-200265852</v>
      </c>
    </row>
    <row r="23" spans="1:13" s="131" customFormat="1" ht="15.95" customHeight="1">
      <c r="A23" s="173"/>
      <c r="B23" s="173" t="s">
        <v>81</v>
      </c>
      <c r="C23" s="173"/>
      <c r="D23" s="179"/>
      <c r="E23" s="179"/>
      <c r="F23" s="55"/>
      <c r="G23" s="81">
        <v>-50003253</v>
      </c>
      <c r="H23" s="55"/>
      <c r="I23" s="55">
        <v>-36494253</v>
      </c>
      <c r="J23" s="55"/>
      <c r="K23" s="81">
        <v>-1270925985</v>
      </c>
      <c r="L23" s="55"/>
      <c r="M23" s="55">
        <v>-1719992966</v>
      </c>
    </row>
    <row r="24" spans="1:13" s="131" customFormat="1" ht="15.95" customHeight="1">
      <c r="A24" s="173"/>
      <c r="B24" s="173" t="s">
        <v>53</v>
      </c>
      <c r="C24" s="173"/>
      <c r="D24" s="179"/>
      <c r="E24" s="179">
        <v>23</v>
      </c>
      <c r="F24" s="55"/>
      <c r="G24" s="81">
        <v>409316549</v>
      </c>
      <c r="H24" s="55"/>
      <c r="I24" s="55">
        <v>432857291</v>
      </c>
      <c r="J24" s="55"/>
      <c r="K24" s="81">
        <v>403512786</v>
      </c>
      <c r="L24" s="55"/>
      <c r="M24" s="55">
        <v>429585990</v>
      </c>
    </row>
    <row r="25" spans="1:13" s="131" customFormat="1" ht="15.95" customHeight="1">
      <c r="A25" s="173"/>
      <c r="B25" s="173" t="s">
        <v>101</v>
      </c>
      <c r="C25" s="173"/>
      <c r="D25" s="216"/>
      <c r="E25" s="176"/>
      <c r="F25" s="55"/>
      <c r="G25" s="81">
        <v>-317339443</v>
      </c>
      <c r="H25" s="55"/>
      <c r="I25" s="55">
        <v>-866266542</v>
      </c>
      <c r="J25" s="55"/>
      <c r="K25" s="81">
        <v>0</v>
      </c>
      <c r="L25" s="55"/>
      <c r="M25" s="55">
        <v>0</v>
      </c>
    </row>
    <row r="26" spans="1:13" s="131" customFormat="1" ht="15.95" customHeight="1">
      <c r="A26" s="213" t="s">
        <v>209</v>
      </c>
      <c r="B26" s="173"/>
      <c r="C26" s="173"/>
      <c r="D26" s="216"/>
      <c r="E26" s="176"/>
      <c r="F26" s="55"/>
      <c r="G26" s="81"/>
      <c r="H26" s="55"/>
      <c r="I26" s="55"/>
      <c r="J26" s="55"/>
      <c r="K26" s="81"/>
      <c r="L26" s="55"/>
      <c r="M26" s="55"/>
    </row>
    <row r="27" spans="1:13" s="131" customFormat="1" ht="15.95" customHeight="1">
      <c r="A27" s="173"/>
      <c r="B27" s="174" t="s">
        <v>82</v>
      </c>
      <c r="C27" s="174"/>
      <c r="D27" s="179"/>
      <c r="E27" s="176"/>
      <c r="F27" s="55"/>
      <c r="G27" s="81">
        <v>-52635173</v>
      </c>
      <c r="H27" s="55"/>
      <c r="I27" s="55">
        <v>2986222</v>
      </c>
      <c r="J27" s="55"/>
      <c r="K27" s="81">
        <v>-58942397</v>
      </c>
      <c r="L27" s="55"/>
      <c r="M27" s="55">
        <v>11035850</v>
      </c>
    </row>
    <row r="28" spans="1:13" s="131" customFormat="1" ht="15.95" customHeight="1">
      <c r="A28" s="173"/>
      <c r="B28" s="174" t="s">
        <v>7</v>
      </c>
      <c r="C28" s="174"/>
      <c r="D28" s="179"/>
      <c r="E28" s="176"/>
      <c r="F28" s="55"/>
      <c r="G28" s="81">
        <v>70590243</v>
      </c>
      <c r="H28" s="55"/>
      <c r="I28" s="55">
        <v>-12771519</v>
      </c>
      <c r="J28" s="55"/>
      <c r="K28" s="81">
        <v>27801320</v>
      </c>
      <c r="L28" s="55"/>
      <c r="M28" s="55">
        <v>22815528</v>
      </c>
    </row>
    <row r="29" spans="1:13" s="131" customFormat="1" ht="15.95" customHeight="1">
      <c r="A29" s="173"/>
      <c r="B29" s="174" t="s">
        <v>170</v>
      </c>
      <c r="C29" s="173"/>
      <c r="D29" s="179"/>
      <c r="E29" s="176"/>
      <c r="F29" s="55"/>
      <c r="G29" s="81">
        <v>334409</v>
      </c>
      <c r="H29" s="55"/>
      <c r="I29" s="55">
        <v>202289</v>
      </c>
      <c r="J29" s="55"/>
      <c r="K29" s="81">
        <v>0</v>
      </c>
      <c r="L29" s="55"/>
      <c r="M29" s="55">
        <v>0</v>
      </c>
    </row>
    <row r="30" spans="1:13" s="131" customFormat="1" ht="15.95" customHeight="1">
      <c r="A30" s="173"/>
      <c r="B30" s="173" t="s">
        <v>14</v>
      </c>
      <c r="C30" s="173"/>
      <c r="D30" s="179"/>
      <c r="E30" s="176"/>
      <c r="F30" s="55"/>
      <c r="G30" s="81">
        <v>-512813</v>
      </c>
      <c r="H30" s="55"/>
      <c r="I30" s="55">
        <v>-700515</v>
      </c>
      <c r="J30" s="55"/>
      <c r="K30" s="81">
        <v>-346099</v>
      </c>
      <c r="L30" s="55"/>
      <c r="M30" s="55">
        <v>-440017</v>
      </c>
    </row>
    <row r="31" spans="1:13" s="131" customFormat="1" ht="15.95" customHeight="1">
      <c r="A31" s="173"/>
      <c r="B31" s="217" t="s">
        <v>19</v>
      </c>
      <c r="C31" s="217"/>
      <c r="D31" s="179"/>
      <c r="E31" s="176"/>
      <c r="F31" s="55"/>
      <c r="G31" s="81">
        <f>36465112</f>
        <v>36465112</v>
      </c>
      <c r="H31" s="55"/>
      <c r="I31" s="55">
        <f>24658959</f>
        <v>24658959</v>
      </c>
      <c r="J31" s="55"/>
      <c r="K31" s="81">
        <f>35130014</f>
        <v>35130014</v>
      </c>
      <c r="L31" s="55"/>
      <c r="M31" s="55">
        <v>19341398</v>
      </c>
    </row>
    <row r="32" spans="1:13" s="131" customFormat="1" ht="15.95" customHeight="1">
      <c r="A32" s="173"/>
      <c r="B32" s="173" t="s">
        <v>22</v>
      </c>
      <c r="C32" s="217"/>
      <c r="D32" s="215"/>
      <c r="E32" s="176"/>
      <c r="F32" s="55"/>
      <c r="G32" s="81">
        <f>3297435-1810254</f>
        <v>1487181</v>
      </c>
      <c r="H32" s="55"/>
      <c r="I32" s="55">
        <f>-1856484+1810254</f>
        <v>-46230</v>
      </c>
      <c r="J32" s="55"/>
      <c r="K32" s="81">
        <f>1447405-1810254</f>
        <v>-362849</v>
      </c>
      <c r="L32" s="55"/>
      <c r="M32" s="55">
        <v>2330107</v>
      </c>
    </row>
    <row r="33" spans="1:13" s="131" customFormat="1" ht="15.95" customHeight="1">
      <c r="A33" s="173"/>
      <c r="B33" s="173" t="s">
        <v>171</v>
      </c>
      <c r="C33" s="217"/>
      <c r="D33" s="179"/>
      <c r="E33" s="179">
        <v>19</v>
      </c>
      <c r="F33" s="55"/>
      <c r="G33" s="81">
        <v>-30437043</v>
      </c>
      <c r="H33" s="55"/>
      <c r="I33" s="55">
        <v>-24645439</v>
      </c>
      <c r="J33" s="55"/>
      <c r="K33" s="81">
        <v>-30324553</v>
      </c>
      <c r="L33" s="55"/>
      <c r="M33" s="55">
        <v>-24573523</v>
      </c>
    </row>
    <row r="34" spans="1:13" s="131" customFormat="1" ht="15.95" customHeight="1">
      <c r="A34" s="173"/>
      <c r="B34" s="173" t="s">
        <v>121</v>
      </c>
      <c r="C34" s="173"/>
      <c r="D34" s="179"/>
      <c r="E34" s="179">
        <v>20</v>
      </c>
      <c r="F34" s="55"/>
      <c r="G34" s="81">
        <v>0</v>
      </c>
      <c r="H34" s="55"/>
      <c r="I34" s="55">
        <v>-281960</v>
      </c>
      <c r="J34" s="55"/>
      <c r="K34" s="81">
        <v>0</v>
      </c>
      <c r="L34" s="55"/>
      <c r="M34" s="55">
        <v>-281960</v>
      </c>
    </row>
    <row r="35" spans="1:13" s="131" customFormat="1" ht="15.95" customHeight="1">
      <c r="A35" s="173"/>
      <c r="B35" s="173" t="s">
        <v>28</v>
      </c>
      <c r="C35" s="173"/>
      <c r="D35" s="179"/>
      <c r="E35" s="176"/>
      <c r="F35" s="168"/>
      <c r="G35" s="145">
        <v>-8162429</v>
      </c>
      <c r="H35" s="136"/>
      <c r="I35" s="146">
        <v>4044124</v>
      </c>
      <c r="J35" s="136"/>
      <c r="K35" s="145">
        <v>2260622</v>
      </c>
      <c r="L35" s="138"/>
      <c r="M35" s="146">
        <v>3287768</v>
      </c>
    </row>
    <row r="36" spans="1:13" s="131" customFormat="1" ht="12" customHeight="1">
      <c r="A36" s="173"/>
      <c r="B36" s="173"/>
      <c r="C36" s="176"/>
      <c r="D36" s="179"/>
      <c r="E36" s="176"/>
      <c r="F36" s="148"/>
      <c r="G36" s="81"/>
      <c r="I36" s="55"/>
      <c r="K36" s="81"/>
      <c r="L36" s="55"/>
      <c r="M36" s="55"/>
    </row>
    <row r="37" spans="1:13" s="131" customFormat="1" ht="15.95" customHeight="1">
      <c r="A37" s="213" t="s">
        <v>155</v>
      </c>
      <c r="B37" s="173"/>
      <c r="C37" s="176"/>
      <c r="D37" s="179"/>
      <c r="E37" s="176"/>
      <c r="F37" s="55"/>
      <c r="G37" s="81">
        <f>SUM(G12:G35)</f>
        <v>833541745</v>
      </c>
      <c r="H37" s="55"/>
      <c r="I37" s="55">
        <f>SUM(I12:I35)</f>
        <v>598751468</v>
      </c>
      <c r="J37" s="55"/>
      <c r="K37" s="81">
        <f>SUM(K12:K35)</f>
        <v>409296552</v>
      </c>
      <c r="L37" s="55"/>
      <c r="M37" s="55">
        <f>SUM(M12:M35)</f>
        <v>364639072</v>
      </c>
    </row>
    <row r="38" spans="1:13" s="131" customFormat="1" ht="15.95" customHeight="1">
      <c r="A38" s="173" t="s">
        <v>83</v>
      </c>
      <c r="B38" s="173"/>
      <c r="C38" s="173"/>
      <c r="D38" s="179"/>
      <c r="E38" s="176"/>
      <c r="F38" s="55"/>
      <c r="G38" s="81">
        <v>12979158</v>
      </c>
      <c r="H38" s="55"/>
      <c r="I38" s="55">
        <v>19582221</v>
      </c>
      <c r="J38" s="55"/>
      <c r="K38" s="81">
        <v>138752122</v>
      </c>
      <c r="L38" s="55"/>
      <c r="M38" s="55">
        <v>40547677</v>
      </c>
    </row>
    <row r="39" spans="1:13" s="131" customFormat="1" ht="15.95" customHeight="1">
      <c r="A39" s="213" t="s">
        <v>84</v>
      </c>
      <c r="B39" s="173"/>
      <c r="C39" s="173"/>
      <c r="D39" s="179"/>
      <c r="E39" s="176"/>
      <c r="F39" s="55"/>
      <c r="G39" s="81">
        <v>-332375796</v>
      </c>
      <c r="H39" s="55"/>
      <c r="I39" s="55">
        <v>-420345545</v>
      </c>
      <c r="J39" s="55"/>
      <c r="K39" s="81">
        <v>-326990735</v>
      </c>
      <c r="L39" s="55"/>
      <c r="M39" s="55">
        <v>-418165007</v>
      </c>
    </row>
    <row r="40" spans="1:13" s="131" customFormat="1" ht="15.95" customHeight="1">
      <c r="A40" s="213" t="s">
        <v>156</v>
      </c>
      <c r="B40" s="173"/>
      <c r="C40" s="173"/>
      <c r="D40" s="179"/>
      <c r="E40" s="176"/>
      <c r="F40" s="55"/>
      <c r="G40" s="81">
        <v>995716558</v>
      </c>
      <c r="H40" s="55"/>
      <c r="I40" s="55">
        <v>1753769945</v>
      </c>
      <c r="J40" s="55"/>
      <c r="K40" s="81">
        <v>1270925985</v>
      </c>
      <c r="L40" s="55"/>
      <c r="M40" s="55">
        <v>1719992966</v>
      </c>
    </row>
    <row r="41" spans="1:13" s="131" customFormat="1" ht="15.95" customHeight="1">
      <c r="A41" s="173" t="s">
        <v>85</v>
      </c>
      <c r="B41" s="173"/>
      <c r="C41" s="173"/>
      <c r="D41" s="179"/>
      <c r="E41" s="176"/>
      <c r="F41" s="55"/>
      <c r="G41" s="81">
        <v>6095552</v>
      </c>
      <c r="H41" s="55"/>
      <c r="I41" s="55">
        <v>0</v>
      </c>
      <c r="J41" s="57"/>
      <c r="K41" s="81">
        <v>5663252</v>
      </c>
      <c r="L41" s="55"/>
      <c r="M41" s="55">
        <v>0</v>
      </c>
    </row>
    <row r="42" spans="1:13" s="131" customFormat="1" ht="15.95" customHeight="1">
      <c r="A42" s="173" t="s">
        <v>86</v>
      </c>
      <c r="B42" s="173"/>
      <c r="C42" s="173"/>
      <c r="D42" s="179"/>
      <c r="E42" s="176"/>
      <c r="F42" s="168"/>
      <c r="G42" s="145">
        <v>-44536810</v>
      </c>
      <c r="H42" s="136"/>
      <c r="I42" s="146">
        <v>-54040956</v>
      </c>
      <c r="J42" s="228"/>
      <c r="K42" s="145">
        <v>-7910997</v>
      </c>
      <c r="L42" s="138"/>
      <c r="M42" s="146">
        <v>-5664317</v>
      </c>
    </row>
    <row r="43" spans="1:13" s="131" customFormat="1" ht="12" customHeight="1">
      <c r="A43" s="173"/>
      <c r="B43" s="173"/>
      <c r="C43" s="176"/>
      <c r="D43" s="179"/>
      <c r="E43" s="176"/>
      <c r="F43" s="148"/>
      <c r="G43" s="81"/>
      <c r="I43" s="55"/>
      <c r="J43" s="229"/>
      <c r="K43" s="81"/>
      <c r="L43" s="57"/>
      <c r="M43" s="55"/>
    </row>
    <row r="44" spans="1:13" s="131" customFormat="1" ht="15.95" customHeight="1">
      <c r="A44" s="173" t="s">
        <v>201</v>
      </c>
      <c r="B44" s="173"/>
      <c r="C44" s="209"/>
      <c r="D44" s="179"/>
      <c r="E44" s="176"/>
      <c r="F44" s="148"/>
      <c r="G44" s="82">
        <f>SUM(G37:G42)</f>
        <v>1471420407</v>
      </c>
      <c r="I44" s="254">
        <f>SUM(I37:I42)</f>
        <v>1897717133</v>
      </c>
      <c r="J44" s="149"/>
      <c r="K44" s="82">
        <f>SUM(K37:K42)</f>
        <v>1489736179</v>
      </c>
      <c r="L44" s="137"/>
      <c r="M44" s="254">
        <f>SUM(M37:M42)</f>
        <v>1701350391</v>
      </c>
    </row>
    <row r="45" spans="1:13" s="148" customFormat="1" ht="15.95" customHeight="1">
      <c r="A45" s="173"/>
      <c r="B45" s="173"/>
      <c r="C45" s="209"/>
      <c r="D45" s="179"/>
      <c r="E45" s="176"/>
      <c r="G45" s="150"/>
      <c r="I45" s="150"/>
      <c r="J45" s="150"/>
      <c r="K45" s="150"/>
      <c r="L45" s="275"/>
      <c r="M45" s="150"/>
    </row>
    <row r="46" spans="1:13" s="148" customFormat="1" ht="15.95" customHeight="1">
      <c r="A46" s="173"/>
      <c r="B46" s="173"/>
      <c r="C46" s="209"/>
      <c r="D46" s="179"/>
      <c r="E46" s="176"/>
      <c r="G46" s="150"/>
      <c r="I46" s="150"/>
      <c r="J46" s="150"/>
      <c r="K46" s="150"/>
      <c r="L46" s="275"/>
      <c r="M46" s="150"/>
    </row>
    <row r="47" spans="1:13" s="148" customFormat="1" ht="15.95" customHeight="1">
      <c r="A47" s="173"/>
      <c r="B47" s="173"/>
      <c r="C47" s="209"/>
      <c r="D47" s="179"/>
      <c r="E47" s="176"/>
      <c r="G47" s="150"/>
      <c r="I47" s="150"/>
      <c r="J47" s="150"/>
      <c r="K47" s="150"/>
      <c r="L47" s="275"/>
      <c r="M47" s="150"/>
    </row>
    <row r="48" spans="1:13" s="148" customFormat="1" ht="15.95" customHeight="1">
      <c r="A48" s="173"/>
      <c r="B48" s="173"/>
      <c r="C48" s="209"/>
      <c r="D48" s="179"/>
      <c r="E48" s="176"/>
      <c r="G48" s="150"/>
      <c r="I48" s="150"/>
      <c r="J48" s="150"/>
      <c r="K48" s="150"/>
      <c r="L48" s="275"/>
      <c r="M48" s="150"/>
    </row>
    <row r="49" spans="1:13" s="148" customFormat="1" ht="15.95" customHeight="1">
      <c r="A49" s="173"/>
      <c r="B49" s="173"/>
      <c r="C49" s="209"/>
      <c r="D49" s="179"/>
      <c r="E49" s="176"/>
      <c r="G49" s="150"/>
      <c r="I49" s="150"/>
      <c r="J49" s="150"/>
      <c r="K49" s="150"/>
      <c r="L49" s="275"/>
      <c r="M49" s="150"/>
    </row>
    <row r="50" spans="1:13" s="148" customFormat="1" ht="15.95" customHeight="1">
      <c r="A50" s="173"/>
      <c r="B50" s="173"/>
      <c r="C50" s="209"/>
      <c r="D50" s="179"/>
      <c r="E50" s="176"/>
      <c r="G50" s="150"/>
      <c r="I50" s="150"/>
      <c r="J50" s="150"/>
      <c r="K50" s="150"/>
      <c r="L50" s="275"/>
      <c r="M50" s="150"/>
    </row>
    <row r="51" spans="1:13" s="131" customFormat="1" ht="13.5" customHeight="1">
      <c r="A51" s="173"/>
      <c r="B51" s="173"/>
      <c r="C51" s="209"/>
      <c r="D51" s="179"/>
      <c r="E51" s="176"/>
      <c r="F51" s="148"/>
      <c r="G51" s="150"/>
      <c r="H51" s="148"/>
      <c r="I51" s="150"/>
      <c r="J51" s="150"/>
      <c r="K51" s="150"/>
      <c r="L51" s="137"/>
      <c r="M51" s="150"/>
    </row>
    <row r="52" spans="1:13" s="167" customFormat="1" ht="21.95" customHeight="1">
      <c r="A52" s="34" t="s">
        <v>177</v>
      </c>
      <c r="B52" s="172"/>
      <c r="C52" s="218"/>
      <c r="D52" s="219"/>
      <c r="E52" s="218"/>
      <c r="F52" s="177"/>
      <c r="G52" s="165"/>
      <c r="H52" s="166"/>
      <c r="I52" s="255"/>
      <c r="J52" s="165"/>
      <c r="K52" s="165"/>
      <c r="L52" s="165"/>
      <c r="M52" s="255"/>
    </row>
    <row r="53" spans="1:13" ht="16.5" customHeight="1">
      <c r="A53" s="18" t="s">
        <v>167</v>
      </c>
      <c r="B53" s="60"/>
      <c r="C53" s="209"/>
    </row>
    <row r="54" spans="1:13" ht="16.5" customHeight="1">
      <c r="A54" s="18" t="str">
        <f>A2</f>
        <v>Statements of Cash Flows</v>
      </c>
      <c r="B54" s="60"/>
      <c r="C54" s="209"/>
    </row>
    <row r="55" spans="1:13" ht="16.5" customHeight="1">
      <c r="A55" s="22" t="str">
        <f>A3</f>
        <v>For the year ended 31 December 2021</v>
      </c>
      <c r="B55" s="172"/>
      <c r="C55" s="220"/>
      <c r="D55" s="178"/>
      <c r="E55" s="178"/>
      <c r="F55" s="178"/>
      <c r="G55" s="144"/>
      <c r="H55" s="143"/>
      <c r="I55" s="256"/>
      <c r="J55" s="144"/>
      <c r="K55" s="144"/>
      <c r="L55" s="144"/>
      <c r="M55" s="256"/>
    </row>
    <row r="56" spans="1:13" ht="15" customHeight="1">
      <c r="A56" s="208"/>
      <c r="C56" s="209"/>
    </row>
    <row r="57" spans="1:13" ht="15" customHeight="1">
      <c r="A57" s="208"/>
      <c r="C57" s="209"/>
    </row>
    <row r="58" spans="1:13" s="128" customFormat="1" ht="15" customHeight="1">
      <c r="A58" s="174"/>
      <c r="B58" s="174"/>
      <c r="C58" s="174"/>
      <c r="D58" s="174"/>
      <c r="E58" s="174"/>
      <c r="F58" s="174"/>
      <c r="G58" s="293" t="s">
        <v>44</v>
      </c>
      <c r="H58" s="293"/>
      <c r="I58" s="293"/>
      <c r="J58" s="119"/>
      <c r="K58" s="293" t="s">
        <v>45</v>
      </c>
      <c r="L58" s="293"/>
      <c r="M58" s="293"/>
    </row>
    <row r="59" spans="1:13" s="128" customFormat="1" ht="15" customHeight="1">
      <c r="A59" s="174"/>
      <c r="B59" s="174"/>
      <c r="C59" s="174"/>
      <c r="D59" s="174"/>
      <c r="E59" s="174"/>
      <c r="F59" s="174"/>
      <c r="G59" s="289" t="str">
        <f>G7</f>
        <v xml:space="preserve"> financial statements</v>
      </c>
      <c r="H59" s="289"/>
      <c r="I59" s="289"/>
      <c r="J59" s="119"/>
      <c r="K59" s="289" t="str">
        <f>K7</f>
        <v xml:space="preserve"> financial statements</v>
      </c>
      <c r="L59" s="289"/>
      <c r="M59" s="289"/>
    </row>
    <row r="60" spans="1:13" s="128" customFormat="1" ht="15" customHeight="1">
      <c r="A60" s="174"/>
      <c r="B60" s="174"/>
      <c r="C60" s="174"/>
      <c r="D60" s="174"/>
      <c r="E60" s="174"/>
      <c r="F60" s="174"/>
      <c r="G60" s="129" t="s">
        <v>146</v>
      </c>
      <c r="I60" s="251" t="s">
        <v>106</v>
      </c>
      <c r="J60" s="119"/>
      <c r="K60" s="129" t="s">
        <v>146</v>
      </c>
      <c r="M60" s="251" t="s">
        <v>106</v>
      </c>
    </row>
    <row r="61" spans="1:13" ht="15" customHeight="1">
      <c r="A61" s="209"/>
      <c r="C61" s="148"/>
      <c r="D61" s="174"/>
      <c r="E61" s="211" t="s">
        <v>163</v>
      </c>
      <c r="F61" s="179"/>
      <c r="G61" s="139" t="s">
        <v>2</v>
      </c>
      <c r="H61" s="132"/>
      <c r="I61" s="257" t="s">
        <v>2</v>
      </c>
      <c r="J61" s="120"/>
      <c r="K61" s="139" t="s">
        <v>2</v>
      </c>
      <c r="L61" s="120"/>
      <c r="M61" s="257" t="s">
        <v>2</v>
      </c>
    </row>
    <row r="62" spans="1:13" s="131" customFormat="1" ht="15" customHeight="1">
      <c r="A62" s="209" t="s">
        <v>87</v>
      </c>
      <c r="B62" s="173"/>
      <c r="C62" s="176"/>
      <c r="D62" s="179"/>
      <c r="E62" s="176"/>
      <c r="F62" s="148"/>
      <c r="G62" s="81"/>
      <c r="I62" s="55"/>
      <c r="J62" s="55"/>
      <c r="K62" s="81"/>
      <c r="L62" s="55"/>
      <c r="M62" s="55"/>
    </row>
    <row r="63" spans="1:13" s="131" customFormat="1" ht="15" customHeight="1">
      <c r="A63" s="173" t="s">
        <v>184</v>
      </c>
      <c r="B63" s="173"/>
      <c r="C63" s="173"/>
      <c r="D63" s="175"/>
      <c r="E63" s="179">
        <v>27</v>
      </c>
      <c r="F63" s="168"/>
      <c r="G63" s="81">
        <v>-5327207</v>
      </c>
      <c r="H63" s="136"/>
      <c r="I63" s="55">
        <v>0</v>
      </c>
      <c r="J63" s="136"/>
      <c r="K63" s="81">
        <v>-1840000000</v>
      </c>
      <c r="L63" s="138"/>
      <c r="M63" s="55">
        <v>-2518000000</v>
      </c>
    </row>
    <row r="64" spans="1:13" s="131" customFormat="1" ht="15" customHeight="1">
      <c r="A64" s="173" t="s">
        <v>185</v>
      </c>
      <c r="B64" s="173"/>
      <c r="C64" s="173"/>
      <c r="D64" s="175"/>
      <c r="E64" s="179">
        <v>27</v>
      </c>
      <c r="F64" s="168"/>
      <c r="G64" s="81">
        <v>0</v>
      </c>
      <c r="H64" s="136"/>
      <c r="I64" s="55">
        <v>35000000</v>
      </c>
      <c r="J64" s="136"/>
      <c r="K64" s="81">
        <v>1788000000</v>
      </c>
      <c r="L64" s="138"/>
      <c r="M64" s="55">
        <v>1476000000</v>
      </c>
    </row>
    <row r="65" spans="1:13" s="131" customFormat="1" ht="15" customHeight="1">
      <c r="A65" s="173" t="s">
        <v>157</v>
      </c>
      <c r="B65" s="173"/>
      <c r="C65" s="173"/>
      <c r="D65" s="222"/>
      <c r="E65" s="176"/>
      <c r="F65" s="148"/>
      <c r="G65" s="83">
        <v>-3751500</v>
      </c>
      <c r="I65" s="58">
        <v>0</v>
      </c>
      <c r="K65" s="83">
        <v>0</v>
      </c>
      <c r="L65" s="57"/>
      <c r="M65" s="58">
        <v>0</v>
      </c>
    </row>
    <row r="66" spans="1:13" s="131" customFormat="1" ht="15" customHeight="1">
      <c r="A66" s="173" t="s">
        <v>158</v>
      </c>
      <c r="B66" s="173"/>
      <c r="C66" s="173"/>
      <c r="D66" s="222"/>
      <c r="E66" s="176"/>
      <c r="F66" s="148"/>
      <c r="G66" s="83" t="s">
        <v>186</v>
      </c>
      <c r="I66" s="58">
        <v>0</v>
      </c>
      <c r="K66" s="83">
        <v>0</v>
      </c>
      <c r="L66" s="57"/>
      <c r="M66" s="58">
        <v>-200000000</v>
      </c>
    </row>
    <row r="67" spans="1:13" s="131" customFormat="1" ht="15" customHeight="1">
      <c r="A67" s="173" t="s">
        <v>187</v>
      </c>
      <c r="B67" s="173"/>
      <c r="C67" s="173"/>
      <c r="D67" s="222"/>
      <c r="E67" s="176"/>
      <c r="F67" s="148"/>
      <c r="G67" s="83">
        <v>-18899986</v>
      </c>
      <c r="I67" s="58">
        <v>0</v>
      </c>
      <c r="K67" s="83">
        <v>0</v>
      </c>
      <c r="L67" s="57"/>
      <c r="M67" s="58">
        <v>0</v>
      </c>
    </row>
    <row r="68" spans="1:13" s="131" customFormat="1" ht="15" customHeight="1">
      <c r="A68" s="213" t="s">
        <v>221</v>
      </c>
      <c r="B68" s="173"/>
      <c r="C68" s="173"/>
      <c r="D68" s="175"/>
      <c r="E68" s="221"/>
      <c r="F68" s="168"/>
      <c r="G68" s="81">
        <v>-580166226</v>
      </c>
      <c r="H68" s="136"/>
      <c r="I68" s="55">
        <v>-1032683054</v>
      </c>
      <c r="J68" s="136"/>
      <c r="K68" s="81">
        <v>-109833300</v>
      </c>
      <c r="L68" s="138"/>
      <c r="M68" s="55">
        <v>-163764580</v>
      </c>
    </row>
    <row r="69" spans="1:13" s="131" customFormat="1" ht="15" customHeight="1">
      <c r="A69" s="173" t="s">
        <v>220</v>
      </c>
      <c r="B69" s="173"/>
      <c r="C69" s="173"/>
      <c r="D69" s="175"/>
      <c r="E69" s="221"/>
      <c r="F69" s="57"/>
      <c r="G69" s="84">
        <v>1129635</v>
      </c>
      <c r="H69" s="57"/>
      <c r="I69" s="57">
        <v>156394</v>
      </c>
      <c r="J69" s="57"/>
      <c r="K69" s="84">
        <v>351512</v>
      </c>
      <c r="L69" s="57"/>
      <c r="M69" s="57">
        <v>156394</v>
      </c>
    </row>
    <row r="70" spans="1:13" s="131" customFormat="1" ht="15" customHeight="1">
      <c r="A70" s="213" t="s">
        <v>216</v>
      </c>
      <c r="B70" s="173"/>
      <c r="C70" s="173"/>
      <c r="D70" s="175"/>
      <c r="E70" s="221"/>
      <c r="F70" s="55"/>
      <c r="G70" s="145">
        <v>-5203445</v>
      </c>
      <c r="H70" s="55"/>
      <c r="I70" s="146">
        <v>-613009</v>
      </c>
      <c r="J70" s="55"/>
      <c r="K70" s="145">
        <v>-2224319</v>
      </c>
      <c r="L70" s="55"/>
      <c r="M70" s="146">
        <v>-602500</v>
      </c>
    </row>
    <row r="71" spans="1:13" s="131" customFormat="1" ht="15" customHeight="1">
      <c r="A71" s="148"/>
      <c r="B71" s="173"/>
      <c r="C71" s="173"/>
      <c r="D71" s="175"/>
      <c r="E71" s="221"/>
      <c r="F71" s="148"/>
      <c r="G71" s="84"/>
      <c r="I71" s="57"/>
      <c r="K71" s="84"/>
      <c r="L71" s="57"/>
      <c r="M71" s="57"/>
    </row>
    <row r="72" spans="1:13" s="131" customFormat="1" ht="15" customHeight="1">
      <c r="A72" s="173" t="s">
        <v>202</v>
      </c>
      <c r="B72" s="213"/>
      <c r="C72" s="176"/>
      <c r="D72" s="175"/>
      <c r="E72" s="176"/>
      <c r="F72" s="148"/>
      <c r="G72" s="85">
        <f>SUM(G63:G70)</f>
        <v>-612218729</v>
      </c>
      <c r="I72" s="56">
        <f>SUM(I63:I70)</f>
        <v>-998139669</v>
      </c>
      <c r="K72" s="85">
        <f>SUM(K63:K70)</f>
        <v>-163706107</v>
      </c>
      <c r="L72" s="57"/>
      <c r="M72" s="56">
        <f>SUM(M63:M70)</f>
        <v>-1406210686</v>
      </c>
    </row>
    <row r="73" spans="1:13" s="131" customFormat="1" ht="15" customHeight="1">
      <c r="A73" s="148"/>
      <c r="B73" s="173"/>
      <c r="C73" s="173"/>
      <c r="D73" s="222"/>
      <c r="E73" s="221"/>
      <c r="F73" s="168"/>
      <c r="G73" s="80"/>
      <c r="I73" s="148"/>
      <c r="K73" s="80"/>
      <c r="L73" s="169"/>
      <c r="M73" s="55"/>
    </row>
    <row r="74" spans="1:13" s="128" customFormat="1" ht="15" customHeight="1">
      <c r="A74" s="212" t="s">
        <v>88</v>
      </c>
      <c r="B74" s="173"/>
      <c r="C74" s="176"/>
      <c r="D74" s="175"/>
      <c r="E74" s="176"/>
      <c r="F74" s="148"/>
      <c r="G74" s="80"/>
      <c r="H74" s="131"/>
      <c r="I74" s="148"/>
      <c r="J74" s="131"/>
      <c r="K74" s="80"/>
      <c r="L74" s="131"/>
      <c r="M74" s="148"/>
    </row>
    <row r="75" spans="1:13" s="128" customFormat="1" ht="15" customHeight="1">
      <c r="A75" s="173" t="s">
        <v>89</v>
      </c>
      <c r="B75" s="173"/>
      <c r="C75" s="173"/>
      <c r="D75" s="175"/>
      <c r="E75" s="179">
        <v>17</v>
      </c>
      <c r="F75" s="55"/>
      <c r="G75" s="81">
        <v>3300000000</v>
      </c>
      <c r="H75" s="55"/>
      <c r="I75" s="55">
        <v>1590000000</v>
      </c>
      <c r="J75" s="55"/>
      <c r="K75" s="81">
        <v>3300000000</v>
      </c>
      <c r="L75" s="55"/>
      <c r="M75" s="55">
        <v>1590000000</v>
      </c>
    </row>
    <row r="76" spans="1:13" ht="15" customHeight="1">
      <c r="A76" s="173" t="s">
        <v>217</v>
      </c>
      <c r="D76" s="175"/>
      <c r="E76" s="179">
        <v>17</v>
      </c>
      <c r="F76" s="55"/>
      <c r="G76" s="81">
        <v>-3305890</v>
      </c>
      <c r="H76" s="55"/>
      <c r="I76" s="55">
        <v>0</v>
      </c>
      <c r="J76" s="55"/>
      <c r="K76" s="81">
        <v>-3305890</v>
      </c>
      <c r="L76" s="55"/>
      <c r="M76" s="55">
        <v>0</v>
      </c>
    </row>
    <row r="77" spans="1:13" ht="15" customHeight="1">
      <c r="A77" s="173" t="s">
        <v>90</v>
      </c>
      <c r="D77" s="175"/>
      <c r="E77" s="179">
        <v>17</v>
      </c>
      <c r="F77" s="55"/>
      <c r="G77" s="81">
        <v>-2300000000</v>
      </c>
      <c r="H77" s="55"/>
      <c r="I77" s="55">
        <v>-3355000000</v>
      </c>
      <c r="J77" s="55"/>
      <c r="K77" s="81">
        <v>-2300000000</v>
      </c>
      <c r="L77" s="55"/>
      <c r="M77" s="55">
        <v>-3355000000</v>
      </c>
    </row>
    <row r="78" spans="1:13" s="128" customFormat="1" ht="15" customHeight="1">
      <c r="A78" s="173" t="s">
        <v>99</v>
      </c>
      <c r="B78" s="173"/>
      <c r="C78" s="173"/>
      <c r="D78" s="175"/>
      <c r="E78" s="179">
        <v>17</v>
      </c>
      <c r="F78" s="55"/>
      <c r="G78" s="81">
        <v>0</v>
      </c>
      <c r="H78" s="55"/>
      <c r="I78" s="55">
        <v>4000000000</v>
      </c>
      <c r="J78" s="55"/>
      <c r="K78" s="81">
        <v>0</v>
      </c>
      <c r="L78" s="55"/>
      <c r="M78" s="55">
        <v>4000000000</v>
      </c>
    </row>
    <row r="79" spans="1:13" s="128" customFormat="1" ht="15" customHeight="1">
      <c r="A79" s="173" t="s">
        <v>218</v>
      </c>
      <c r="B79" s="173"/>
      <c r="C79" s="173"/>
      <c r="D79" s="175"/>
      <c r="E79" s="179">
        <v>17</v>
      </c>
      <c r="F79" s="55"/>
      <c r="G79" s="81">
        <v>0</v>
      </c>
      <c r="H79" s="55"/>
      <c r="I79" s="55">
        <v>-2000000</v>
      </c>
      <c r="J79" s="55"/>
      <c r="K79" s="81">
        <v>0</v>
      </c>
      <c r="L79" s="55"/>
      <c r="M79" s="55">
        <v>-2000000</v>
      </c>
    </row>
    <row r="80" spans="1:13" s="128" customFormat="1" ht="15" customHeight="1">
      <c r="A80" s="173" t="s">
        <v>160</v>
      </c>
      <c r="B80" s="173"/>
      <c r="C80" s="173"/>
      <c r="D80" s="175"/>
      <c r="E80" s="179">
        <v>17</v>
      </c>
      <c r="F80" s="55"/>
      <c r="G80" s="81">
        <v>-2875000000</v>
      </c>
      <c r="H80" s="55"/>
      <c r="I80" s="55">
        <v>-125000000</v>
      </c>
      <c r="J80" s="55"/>
      <c r="K80" s="81">
        <v>-2875000000</v>
      </c>
      <c r="L80" s="55"/>
      <c r="M80" s="55">
        <v>-125000000</v>
      </c>
    </row>
    <row r="81" spans="1:13" s="128" customFormat="1" ht="15" customHeight="1">
      <c r="A81" s="173" t="s">
        <v>161</v>
      </c>
      <c r="B81" s="173"/>
      <c r="C81" s="173"/>
      <c r="D81" s="175"/>
      <c r="E81" s="179">
        <v>17</v>
      </c>
      <c r="F81" s="55"/>
      <c r="G81" s="81">
        <v>3500000000</v>
      </c>
      <c r="H81" s="55"/>
      <c r="I81" s="55">
        <v>3000000000</v>
      </c>
      <c r="J81" s="55"/>
      <c r="K81" s="81">
        <v>3500000000</v>
      </c>
      <c r="L81" s="55"/>
      <c r="M81" s="55">
        <v>3000000000</v>
      </c>
    </row>
    <row r="82" spans="1:13" s="128" customFormat="1" ht="15" customHeight="1">
      <c r="A82" s="173" t="s">
        <v>159</v>
      </c>
      <c r="B82" s="173"/>
      <c r="C82" s="173"/>
      <c r="D82" s="175"/>
      <c r="E82" s="179">
        <v>17</v>
      </c>
      <c r="F82" s="55"/>
      <c r="G82" s="81">
        <v>-4877000</v>
      </c>
      <c r="H82" s="55"/>
      <c r="I82" s="55">
        <v>-3793150</v>
      </c>
      <c r="J82" s="55"/>
      <c r="K82" s="81">
        <v>-4877000</v>
      </c>
      <c r="L82" s="55"/>
      <c r="M82" s="55">
        <v>-3793150</v>
      </c>
    </row>
    <row r="83" spans="1:13" s="128" customFormat="1" ht="15" customHeight="1">
      <c r="A83" s="173" t="s">
        <v>113</v>
      </c>
      <c r="B83" s="173"/>
      <c r="C83" s="173"/>
      <c r="D83" s="175"/>
      <c r="E83" s="179">
        <v>17</v>
      </c>
      <c r="F83" s="55"/>
      <c r="G83" s="81">
        <v>-2390000000</v>
      </c>
      <c r="H83" s="55"/>
      <c r="I83" s="55">
        <v>-4000000000</v>
      </c>
      <c r="J83" s="55"/>
      <c r="K83" s="81">
        <v>-2390000000</v>
      </c>
      <c r="L83" s="55"/>
      <c r="M83" s="55">
        <v>-4000000000</v>
      </c>
    </row>
    <row r="84" spans="1:13" ht="15" customHeight="1">
      <c r="A84" s="173" t="s">
        <v>162</v>
      </c>
      <c r="D84" s="222"/>
      <c r="E84" s="179"/>
      <c r="F84" s="147"/>
      <c r="G84" s="81">
        <v>-9992645</v>
      </c>
      <c r="H84" s="118"/>
      <c r="I84" s="55">
        <v>-8375806</v>
      </c>
      <c r="J84" s="118"/>
      <c r="K84" s="81">
        <v>-9675850</v>
      </c>
      <c r="L84" s="118"/>
      <c r="M84" s="55">
        <v>-7365327</v>
      </c>
    </row>
    <row r="85" spans="1:13" s="131" customFormat="1" ht="15" customHeight="1">
      <c r="A85" s="173" t="s">
        <v>72</v>
      </c>
      <c r="B85" s="173"/>
      <c r="C85" s="173"/>
      <c r="D85" s="175"/>
      <c r="E85" s="179">
        <v>21</v>
      </c>
      <c r="F85" s="55"/>
      <c r="G85" s="81">
        <v>-965844882</v>
      </c>
      <c r="H85" s="55"/>
      <c r="I85" s="55">
        <v>-965690014</v>
      </c>
      <c r="J85" s="55"/>
      <c r="K85" s="81">
        <v>-965844882</v>
      </c>
      <c r="L85" s="55"/>
      <c r="M85" s="55">
        <v>-965690014</v>
      </c>
    </row>
    <row r="86" spans="1:13" s="131" customFormat="1" ht="15" customHeight="1">
      <c r="A86" s="173" t="s">
        <v>203</v>
      </c>
      <c r="B86" s="173"/>
      <c r="C86" s="173"/>
      <c r="D86" s="175"/>
      <c r="E86" s="179">
        <v>21</v>
      </c>
      <c r="F86" s="168"/>
      <c r="G86" s="145">
        <v>-17</v>
      </c>
      <c r="H86" s="136"/>
      <c r="I86" s="146">
        <v>-37</v>
      </c>
      <c r="J86" s="136"/>
      <c r="K86" s="145">
        <v>0</v>
      </c>
      <c r="L86" s="138"/>
      <c r="M86" s="146">
        <v>0</v>
      </c>
    </row>
    <row r="87" spans="1:13" s="131" customFormat="1" ht="15" customHeight="1">
      <c r="A87" s="173"/>
      <c r="B87" s="173"/>
      <c r="C87" s="173"/>
      <c r="D87" s="175"/>
      <c r="E87" s="221"/>
      <c r="F87" s="168"/>
      <c r="G87" s="84"/>
      <c r="H87" s="136"/>
      <c r="I87" s="57"/>
      <c r="J87" s="136"/>
      <c r="K87" s="84"/>
      <c r="L87" s="138"/>
      <c r="M87" s="57"/>
    </row>
    <row r="88" spans="1:13" s="131" customFormat="1" ht="15" customHeight="1">
      <c r="A88" s="173" t="s">
        <v>210</v>
      </c>
      <c r="B88" s="213"/>
      <c r="C88" s="173"/>
      <c r="D88" s="175"/>
      <c r="E88" s="176"/>
      <c r="F88" s="148"/>
      <c r="G88" s="145">
        <f>SUM(G75:G86)</f>
        <v>-1749020434</v>
      </c>
      <c r="I88" s="146">
        <f>SUM(I75:I86)</f>
        <v>130140993</v>
      </c>
      <c r="K88" s="145">
        <f>SUM(K75:K86)</f>
        <v>-1748703622</v>
      </c>
      <c r="L88" s="57"/>
      <c r="M88" s="146">
        <f>SUM(M75:M86)</f>
        <v>131151509</v>
      </c>
    </row>
    <row r="89" spans="1:13" s="131" customFormat="1" ht="15" customHeight="1">
      <c r="A89" s="213"/>
      <c r="B89" s="212"/>
      <c r="C89" s="209"/>
      <c r="D89" s="148"/>
      <c r="E89" s="176"/>
      <c r="F89" s="148"/>
      <c r="G89" s="84"/>
      <c r="I89" s="57"/>
      <c r="K89" s="84"/>
      <c r="L89" s="57"/>
      <c r="M89" s="57"/>
    </row>
    <row r="90" spans="1:13" s="131" customFormat="1" ht="15" customHeight="1">
      <c r="A90" s="227" t="s">
        <v>208</v>
      </c>
      <c r="B90" s="227"/>
      <c r="C90" s="209"/>
      <c r="D90" s="148"/>
      <c r="E90" s="176"/>
      <c r="F90" s="148"/>
      <c r="G90" s="84">
        <f>SUM(G44,G72,G88)</f>
        <v>-889818756</v>
      </c>
      <c r="I90" s="57">
        <f>SUM(I44,I72,I88)</f>
        <v>1029718457</v>
      </c>
      <c r="K90" s="84">
        <f>SUM(K44,K72,K88)</f>
        <v>-422673550</v>
      </c>
      <c r="L90" s="57"/>
      <c r="M90" s="57">
        <f>SUM(M44,M72,M88)</f>
        <v>426291214</v>
      </c>
    </row>
    <row r="91" spans="1:13" s="131" customFormat="1" ht="15" customHeight="1">
      <c r="A91" s="213" t="s">
        <v>91</v>
      </c>
      <c r="B91" s="213"/>
      <c r="C91" s="209"/>
      <c r="D91" s="148"/>
      <c r="E91" s="176"/>
      <c r="F91" s="148"/>
      <c r="G91" s="84">
        <v>1784154716</v>
      </c>
      <c r="I91" s="57">
        <v>754591304</v>
      </c>
      <c r="K91" s="84">
        <v>967860536</v>
      </c>
      <c r="L91" s="57"/>
      <c r="M91" s="57">
        <v>541569322</v>
      </c>
    </row>
    <row r="92" spans="1:13" s="131" customFormat="1" ht="15" customHeight="1">
      <c r="A92" s="213"/>
      <c r="B92" s="213" t="s">
        <v>164</v>
      </c>
      <c r="C92" s="148"/>
      <c r="D92" s="148"/>
      <c r="E92" s="176"/>
      <c r="F92" s="174"/>
      <c r="G92" s="62"/>
      <c r="H92" s="128"/>
      <c r="I92" s="147"/>
      <c r="J92" s="128"/>
      <c r="K92" s="62"/>
      <c r="L92" s="118"/>
      <c r="M92" s="147"/>
    </row>
    <row r="93" spans="1:13" s="131" customFormat="1" ht="15" customHeight="1">
      <c r="A93" s="213" t="s">
        <v>145</v>
      </c>
      <c r="B93" s="213"/>
      <c r="C93" s="148"/>
      <c r="D93" s="175"/>
      <c r="E93" s="176"/>
      <c r="F93" s="174"/>
      <c r="G93" s="86">
        <v>10176229</v>
      </c>
      <c r="H93" s="128"/>
      <c r="I93" s="258">
        <v>-155045</v>
      </c>
      <c r="J93" s="128"/>
      <c r="K93" s="88" t="s">
        <v>186</v>
      </c>
      <c r="L93" s="118"/>
      <c r="M93" s="259">
        <v>0</v>
      </c>
    </row>
    <row r="94" spans="1:13" s="131" customFormat="1" ht="15" customHeight="1">
      <c r="A94" s="135"/>
      <c r="B94" s="213"/>
      <c r="C94" s="173"/>
      <c r="D94" s="148"/>
      <c r="E94" s="176"/>
      <c r="F94" s="148"/>
      <c r="G94" s="80"/>
      <c r="I94" s="148"/>
      <c r="K94" s="80"/>
      <c r="M94" s="148"/>
    </row>
    <row r="95" spans="1:13" s="131" customFormat="1" ht="15" customHeight="1" thickBot="1">
      <c r="A95" s="212" t="s">
        <v>206</v>
      </c>
      <c r="B95" s="212"/>
      <c r="C95" s="209"/>
      <c r="D95" s="148"/>
      <c r="E95" s="176"/>
      <c r="F95" s="148"/>
      <c r="G95" s="87">
        <f>SUM(G90:G93)</f>
        <v>904512189</v>
      </c>
      <c r="I95" s="59">
        <f>SUM(I90:I93)</f>
        <v>1784154716</v>
      </c>
      <c r="K95" s="87">
        <f>SUM(K90:K93)</f>
        <v>545186986</v>
      </c>
      <c r="L95" s="57"/>
      <c r="M95" s="59">
        <f>SUM(M90:M93)</f>
        <v>967860536</v>
      </c>
    </row>
    <row r="96" spans="1:13" s="131" customFormat="1" ht="15" customHeight="1" thickTop="1">
      <c r="A96" s="135"/>
      <c r="B96" s="173"/>
      <c r="C96" s="209"/>
      <c r="D96" s="148"/>
      <c r="E96" s="176"/>
      <c r="F96" s="148"/>
      <c r="G96" s="84"/>
      <c r="I96" s="57"/>
      <c r="K96" s="84"/>
      <c r="L96" s="57"/>
      <c r="M96" s="57"/>
    </row>
    <row r="97" spans="1:13" s="131" customFormat="1" ht="15" customHeight="1">
      <c r="A97" s="212" t="s">
        <v>92</v>
      </c>
      <c r="B97" s="173"/>
      <c r="C97" s="209"/>
      <c r="D97" s="148"/>
      <c r="E97" s="176"/>
      <c r="F97" s="148"/>
      <c r="G97" s="84"/>
      <c r="I97" s="57"/>
      <c r="K97" s="84"/>
      <c r="L97" s="57"/>
      <c r="M97" s="57"/>
    </row>
    <row r="98" spans="1:13" s="131" customFormat="1" ht="15" customHeight="1">
      <c r="A98" s="213" t="s">
        <v>223</v>
      </c>
      <c r="B98" s="173"/>
      <c r="C98" s="209"/>
      <c r="D98" s="148"/>
      <c r="E98" s="176"/>
      <c r="F98" s="148"/>
      <c r="G98" s="84"/>
      <c r="I98" s="57"/>
      <c r="K98" s="84"/>
      <c r="L98" s="57"/>
      <c r="M98" s="57"/>
    </row>
    <row r="99" spans="1:13" s="131" customFormat="1" ht="15" customHeight="1">
      <c r="A99" s="212"/>
      <c r="B99" s="173" t="s">
        <v>222</v>
      </c>
      <c r="C99" s="209"/>
      <c r="D99" s="148"/>
      <c r="E99" s="176"/>
      <c r="F99" s="148"/>
      <c r="G99" s="84">
        <v>193998535</v>
      </c>
      <c r="I99" s="57">
        <v>145627848</v>
      </c>
      <c r="K99" s="84">
        <v>53745699</v>
      </c>
      <c r="L99" s="57"/>
      <c r="M99" s="57">
        <v>12719228</v>
      </c>
    </row>
    <row r="100" spans="1:13" s="131" customFormat="1" ht="15" customHeight="1">
      <c r="A100" s="213" t="s">
        <v>120</v>
      </c>
      <c r="B100" s="213"/>
      <c r="C100" s="173"/>
      <c r="D100" s="173"/>
      <c r="E100" s="179">
        <v>13</v>
      </c>
      <c r="F100" s="147"/>
      <c r="G100" s="62">
        <v>96986523</v>
      </c>
      <c r="H100" s="118"/>
      <c r="I100" s="147">
        <v>11967072</v>
      </c>
      <c r="J100" s="118"/>
      <c r="K100" s="62">
        <v>61530649</v>
      </c>
      <c r="L100" s="118"/>
      <c r="M100" s="147">
        <v>5972561</v>
      </c>
    </row>
    <row r="101" spans="1:13" ht="15" customHeight="1">
      <c r="A101" s="173" t="s">
        <v>100</v>
      </c>
      <c r="D101" s="175"/>
      <c r="E101" s="174"/>
      <c r="F101" s="147"/>
      <c r="G101" s="83">
        <v>169842</v>
      </c>
      <c r="H101" s="118"/>
      <c r="I101" s="58">
        <v>122486</v>
      </c>
      <c r="J101" s="118"/>
      <c r="K101" s="83">
        <v>169842</v>
      </c>
      <c r="L101" s="118"/>
      <c r="M101" s="58">
        <v>122486</v>
      </c>
    </row>
    <row r="102" spans="1:13" s="131" customFormat="1" ht="15" customHeight="1">
      <c r="A102" s="213" t="s">
        <v>165</v>
      </c>
      <c r="B102" s="173"/>
      <c r="C102" s="209"/>
      <c r="D102" s="148"/>
      <c r="E102" s="176"/>
      <c r="F102" s="148"/>
      <c r="G102" s="84"/>
      <c r="I102" s="57"/>
      <c r="K102" s="84"/>
      <c r="L102" s="57"/>
      <c r="M102" s="57"/>
    </row>
    <row r="103" spans="1:13" s="131" customFormat="1" ht="15" customHeight="1">
      <c r="A103" s="213"/>
      <c r="B103" s="173" t="s">
        <v>166</v>
      </c>
      <c r="C103" s="209"/>
      <c r="D103" s="148"/>
      <c r="E103" s="176"/>
      <c r="F103" s="148"/>
      <c r="G103" s="84">
        <v>0</v>
      </c>
      <c r="I103" s="57">
        <v>242915209</v>
      </c>
      <c r="K103" s="84">
        <v>0</v>
      </c>
      <c r="L103" s="57"/>
      <c r="M103" s="57">
        <v>0</v>
      </c>
    </row>
    <row r="104" spans="1:13" s="131" customFormat="1" ht="15" customHeight="1">
      <c r="A104" s="148"/>
      <c r="B104" s="173"/>
      <c r="C104" s="173"/>
      <c r="D104" s="222"/>
      <c r="E104" s="221"/>
      <c r="F104" s="168"/>
      <c r="G104" s="55"/>
      <c r="H104" s="168"/>
      <c r="I104" s="55"/>
      <c r="J104" s="168"/>
      <c r="K104" s="55"/>
      <c r="L104" s="169"/>
      <c r="M104" s="55"/>
    </row>
    <row r="105" spans="1:13" s="131" customFormat="1" ht="18.75" customHeight="1">
      <c r="A105" s="148"/>
      <c r="B105" s="173"/>
      <c r="C105" s="173"/>
      <c r="D105" s="222"/>
      <c r="E105" s="221"/>
      <c r="F105" s="168"/>
      <c r="G105" s="55"/>
      <c r="H105" s="168"/>
      <c r="I105" s="55"/>
      <c r="J105" s="168"/>
      <c r="K105" s="55"/>
      <c r="L105" s="169"/>
      <c r="M105" s="55"/>
    </row>
    <row r="106" spans="1:13" s="131" customFormat="1" ht="21.95" customHeight="1">
      <c r="A106" s="223" t="s">
        <v>177</v>
      </c>
      <c r="B106" s="224"/>
      <c r="C106" s="224"/>
      <c r="D106" s="225"/>
      <c r="E106" s="226"/>
      <c r="F106" s="170"/>
      <c r="G106" s="146"/>
      <c r="H106" s="170"/>
      <c r="I106" s="146"/>
      <c r="J106" s="170"/>
      <c r="K106" s="146"/>
      <c r="L106" s="171"/>
      <c r="M106" s="146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13-14</vt:lpstr>
      <vt:lpstr>'13-14'!OLE_LINK3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Thanisorn Saetang</cp:lastModifiedBy>
  <cp:lastPrinted>2022-02-23T08:28:05Z</cp:lastPrinted>
  <dcterms:created xsi:type="dcterms:W3CDTF">2003-01-27T06:39:56Z</dcterms:created>
  <dcterms:modified xsi:type="dcterms:W3CDTF">2022-02-23T08:29:39Z</dcterms:modified>
</cp:coreProperties>
</file>