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ur Plc YE 2021 (KTW)\"/>
    </mc:Choice>
  </mc:AlternateContent>
  <xr:revisionPtr revIDLastSave="0" documentId="13_ncr:1_{CEB5E9F0-2A47-4068-B8FE-87FE0BE27C6F}" xr6:coauthVersionLast="46" xr6:coauthVersionMax="47" xr10:uidLastSave="{00000000-0000-0000-0000-000000000000}"/>
  <bookViews>
    <workbookView xWindow="-120" yWindow="-120" windowWidth="24240" windowHeight="13140" activeTab="4" xr2:uid="{8BAE0E57-68F0-4077-86B7-DD19D78084E4}"/>
  </bookViews>
  <sheets>
    <sheet name="TH 6-8" sheetId="1" r:id="rId1"/>
    <sheet name="TH 9-10" sheetId="2" r:id="rId2"/>
    <sheet name="TH 11" sheetId="3" r:id="rId3"/>
    <sheet name="TH 12" sheetId="4" r:id="rId4"/>
    <sheet name="TH 13-14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1" l="1"/>
  <c r="L27" i="1"/>
  <c r="L24" i="1"/>
  <c r="J24" i="1"/>
  <c r="G33" i="6"/>
  <c r="G36" i="6" s="1"/>
  <c r="I33" i="6"/>
  <c r="I36" i="6" s="1"/>
  <c r="K33" i="6"/>
  <c r="K36" i="6" s="1"/>
  <c r="M33" i="6"/>
  <c r="M36" i="6" s="1"/>
  <c r="G47" i="6"/>
  <c r="I47" i="6"/>
  <c r="K47" i="6"/>
  <c r="M47" i="6"/>
  <c r="A52" i="6"/>
  <c r="G68" i="6"/>
  <c r="I68" i="6"/>
  <c r="K68" i="6"/>
  <c r="M68" i="6"/>
  <c r="G92" i="6"/>
  <c r="I92" i="6"/>
  <c r="K92" i="6"/>
  <c r="M92" i="6"/>
  <c r="I70" i="6" l="1"/>
  <c r="I74" i="6" s="1"/>
  <c r="M70" i="6"/>
  <c r="M74" i="6" s="1"/>
  <c r="K70" i="6"/>
  <c r="K74" i="6" s="1"/>
  <c r="G70" i="6"/>
  <c r="G74" i="6" s="1"/>
  <c r="F18" i="1"/>
  <c r="N17" i="4"/>
  <c r="L17" i="4"/>
  <c r="J17" i="4"/>
  <c r="H17" i="4"/>
  <c r="F17" i="4"/>
  <c r="P15" i="4"/>
  <c r="P14" i="4"/>
  <c r="P13" i="4"/>
  <c r="P12" i="4"/>
  <c r="Q19" i="3"/>
  <c r="M19" i="3"/>
  <c r="K19" i="3"/>
  <c r="I19" i="3"/>
  <c r="G19" i="3"/>
  <c r="E19" i="3"/>
  <c r="O17" i="3"/>
  <c r="S17" i="3" s="1"/>
  <c r="O16" i="3"/>
  <c r="S16" i="3" s="1"/>
  <c r="O15" i="3"/>
  <c r="S15" i="3" s="1"/>
  <c r="O14" i="3"/>
  <c r="S14" i="3" s="1"/>
  <c r="O13" i="3"/>
  <c r="S13" i="3" s="1"/>
  <c r="L63" i="2"/>
  <c r="H63" i="2"/>
  <c r="L61" i="2"/>
  <c r="J61" i="2"/>
  <c r="H61" i="2"/>
  <c r="F61" i="2"/>
  <c r="L54" i="2"/>
  <c r="J54" i="2"/>
  <c r="H54" i="2"/>
  <c r="F54" i="2"/>
  <c r="L35" i="2"/>
  <c r="J35" i="2"/>
  <c r="H35" i="2"/>
  <c r="F35" i="2"/>
  <c r="L12" i="2"/>
  <c r="L19" i="2" s="1"/>
  <c r="L22" i="2" s="1"/>
  <c r="L25" i="2" s="1"/>
  <c r="J12" i="2"/>
  <c r="J19" i="2" s="1"/>
  <c r="J22" i="2" s="1"/>
  <c r="J25" i="2" s="1"/>
  <c r="H12" i="2"/>
  <c r="H19" i="2" s="1"/>
  <c r="H22" i="2" s="1"/>
  <c r="H25" i="2" s="1"/>
  <c r="F12" i="2"/>
  <c r="F19" i="2" s="1"/>
  <c r="F22" i="2" s="1"/>
  <c r="F25" i="2" s="1"/>
  <c r="A42" i="2"/>
  <c r="A123" i="1"/>
  <c r="L110" i="1"/>
  <c r="L113" i="1" s="1"/>
  <c r="J110" i="1"/>
  <c r="J113" i="1" s="1"/>
  <c r="H110" i="1"/>
  <c r="H113" i="1" s="1"/>
  <c r="F110" i="1"/>
  <c r="F113" i="1" s="1"/>
  <c r="A85" i="1"/>
  <c r="A82" i="1"/>
  <c r="L72" i="1"/>
  <c r="J72" i="1"/>
  <c r="H72" i="1"/>
  <c r="F72" i="1"/>
  <c r="L64" i="1"/>
  <c r="J64" i="1"/>
  <c r="H64" i="1"/>
  <c r="F64" i="1"/>
  <c r="A44" i="1"/>
  <c r="A42" i="1"/>
  <c r="A83" i="1" s="1"/>
  <c r="L29" i="1"/>
  <c r="J29" i="1"/>
  <c r="H29" i="1"/>
  <c r="F29" i="1"/>
  <c r="L18" i="1"/>
  <c r="J18" i="1"/>
  <c r="H18" i="1"/>
  <c r="L37" i="2" l="1"/>
  <c r="P17" i="4"/>
  <c r="S19" i="3"/>
  <c r="O19" i="3"/>
  <c r="F37" i="2"/>
  <c r="H37" i="2"/>
  <c r="J37" i="2"/>
  <c r="L31" i="1"/>
  <c r="H74" i="1"/>
  <c r="H115" i="1" s="1"/>
  <c r="J74" i="1"/>
  <c r="J115" i="1" s="1"/>
  <c r="L74" i="1"/>
  <c r="L115" i="1" s="1"/>
  <c r="H31" i="1"/>
  <c r="F31" i="1"/>
  <c r="J31" i="1"/>
  <c r="F74" i="1"/>
  <c r="F115" i="1" s="1"/>
</calcChain>
</file>

<file path=xl/sharedStrings.xml><?xml version="1.0" encoding="utf-8"?>
<sst xmlns="http://schemas.openxmlformats.org/spreadsheetml/2006/main" count="371" uniqueCount="186">
  <si>
    <t>บริษัท สาลี่ คัลเล่อร์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</si>
  <si>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</si>
  <si>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</si>
  <si>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</si>
  <si>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</si>
  <si>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</si>
  <si>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</si>
  <si>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</si>
  <si>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</si>
  <si>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</si>
  <si>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</si>
  <si>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</si>
  <si>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</si>
  <si>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</si>
  <si>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</si>
  <si>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</si>
  <si>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</si>
  <si>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</si>
  <si>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</si>
  <si>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</si>
  <si>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ภาษีมูลค่าเพิ่มรอเรียกคืน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</si>
  <si>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</si>
  <si>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</si>
  <si>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</si>
  <si>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</si>
  <si>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</si>
  <si>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</si>
  <si>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</si>
  <si>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</si>
  <si>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</si>
  <si>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</si>
  <si>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</si>
  <si>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</si>
  <si>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</si>
  <si>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</si>
  <si>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</si>
  <si>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</si>
  <si>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</si>
  <si>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</si>
  <si>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</si>
  <si>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</si>
  <si>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</si>
  <si>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</si>
  <si>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</si>
  <si>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</si>
  <si>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</si>
  <si>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652,343,752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</si>
  <si>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</si>
  <si>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</si>
  <si>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</si>
  <si>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</si>
  <si>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สำรองส่วนทุนจากการจ่ายโดยใช้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</si>
  <si>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</si>
  <si>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</si>
  <si>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</si>
  <si>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</si>
  <si>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</si>
  <si>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</si>
  <si>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</si>
  <si>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</si>
  <si>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</si>
  <si>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</si>
  <si>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</si>
  <si>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</si>
  <si>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</si>
  <si>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</si>
  <si>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</si>
  <si>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</si>
  <si>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</si>
  <si>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 xml:space="preserve">   และภาษีเงินได้</t>
  </si>
  <si>
    <t>ต้นทุนทางการเงิน</t>
  </si>
  <si>
    <t>กำไรก่อนภาษีเงินได้</t>
  </si>
  <si>
    <t>กำไรสุทธิสำหรับปี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</si>
  <si>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</si>
  <si>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</si>
  <si>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</si>
  <si>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</si>
  <si>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</si>
  <si>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</si>
  <si>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</si>
  <si>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</si>
  <si>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</si>
  <si>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</si>
  <si>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</si>
  <si>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</si>
  <si>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</si>
  <si>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</si>
  <si>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 xml:space="preserve">งบแสดงการเปลี่ยนแปลงส่วนของเจ้าของ </t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</si>
  <si>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</si>
  <si>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</si>
  <si>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</si>
  <si>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</si>
  <si>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</si>
  <si>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</si>
  <si>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</si>
  <si>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</si>
  <si>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</si>
  <si>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</si>
  <si>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</si>
  <si>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</si>
  <si>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</si>
  <si>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</si>
  <si>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</si>
  <si>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</si>
  <si>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</si>
  <si>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</si>
  <si>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</si>
  <si>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ยอดคงเหลือต้นปี ณ วันที่ 1 มกราคม พ.ศ. 2563</t>
  </si>
  <si>
    <t>เงินปันผล</t>
  </si>
  <si>
    <t>สำรองตามกฎหมาย</t>
  </si>
  <si>
    <t>ลงทุนในบริษัทย่อย</t>
  </si>
  <si>
    <t>ยอดคงเหลือปลายปี ณ วันที่ 31 ธันวาคม พ.ศ. 2563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</si>
  <si>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</si>
  <si>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</si>
  <si>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</si>
  <si>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สำรองส่วนทุนจาก</t>
  </si>
  <si>
    <t>การจ่ายโดยใช้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</si>
  <si>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</si>
  <si>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</si>
  <si>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</si>
  <si>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</si>
  <si>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</si>
  <si>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</si>
  <si>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</si>
  <si>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เงินปันผลรับจากบริษัทย่อย</t>
  </si>
  <si>
    <t xml:space="preserve">   ดอกเบี้ยรับ</t>
  </si>
  <si>
    <t xml:space="preserve">   ต้นทุนทางการเงิน</t>
  </si>
  <si>
    <t xml:space="preserve">การเปลี่ยนแปลงในสินทรัพย์และหนี้สินดำเนินงาน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</si>
  <si>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</si>
  <si>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</si>
  <si>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</si>
  <si>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ภาษีมูลค่าเพิ่มรอเรียกคืน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</si>
  <si>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</si>
  <si>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</si>
  <si>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</si>
  <si>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</si>
  <si>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เงินสดรับจากการดำเนินงาน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</si>
  <si>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</si>
  <si>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</si>
  <si>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</si>
  <si>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จ่ายชำระเจ้าหนี้ค่าซื้ออาคารและอุปกรณ์</t>
  </si>
  <si>
    <t>จ่ายชำระเจ้าหนี้ค่าซื้อสินทรัพย์ไม่มีตัวตน</t>
  </si>
  <si>
    <t>รับดอกเบี้ย</t>
  </si>
  <si>
    <t>รับเงินปันผลจากบริษัทย่อย</t>
  </si>
  <si>
    <t>เงินสดจ่ายเพื่อลงทุนในบริษัทย่อย</t>
  </si>
  <si>
    <t>เงินสดสุทธิ (ใช้ไปใน) กิจกรรมลงทุน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</si>
  <si>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</si>
  <si>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</si>
  <si>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</si>
  <si>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</si>
  <si>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</si>
  <si>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</si>
  <si>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</si>
  <si>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เงินสดรับจากส่วนได้เสียที่ไม่มีอำนาจควบคุม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</si>
  <si>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</si>
  <si>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</si>
  <si>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เงินเบิกเกินบัญชีต้นปี</t>
  </si>
  <si>
    <t>เงินสดและรายการเทียบเท่าเงินสดปลายปีสุทธิ</t>
  </si>
  <si>
    <t>รายการที่ไม่ใช่เงินสด</t>
  </si>
  <si>
    <t xml:space="preserve">   เจ้าหนี้จากการซื้อที่ดิน อาคาร และอุปกรณ์</t>
  </si>
  <si>
    <t xml:space="preserve">   รับรู้สินทรัพย์สิทธิการใช้ตามสัญญาเช่า</t>
  </si>
  <si>
    <t xml:space="preserve">   เจ้าหนี้จากการซื้อสินทรัพย์ไม่มีตัวตน</t>
  </si>
  <si>
    <t xml:space="preserve">   เงินปันผลค้างจ่าย</t>
  </si>
  <si>
    <t xml:space="preserve">   เงินปันผลค้างรับจากบริษัทย่อย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</si>
  <si>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</si>
  <si>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</si>
  <si>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</si>
  <si>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</si>
  <si>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ลูกหนี้การค้าและลูกหนี้อื่น - สุทธิ</t>
  </si>
  <si>
    <t>ผลขาดทุนด้านเครดิตที่คาดว่าจะเกิดขึ้น</t>
  </si>
  <si>
    <t xml:space="preserve">                                -  </t>
  </si>
  <si>
    <t>เงินสดจ่ายเพื่อซื้อสินทรัพย์ไม่มีตัวตน</t>
  </si>
  <si>
    <t>-</t>
  </si>
  <si>
    <t>เงินกู้ยืมระยะสั้นจากกิจการที่เกี่ยวข้องกัน</t>
  </si>
  <si>
    <t xml:space="preserve">                     -</t>
  </si>
  <si>
    <t>กำไรก่อนผลประโยชน์ภาษีเงินได้</t>
  </si>
  <si>
    <t>(ค่าใช้จ่าย) ผลประโยชน์ภาษีเงินได้</t>
  </si>
  <si>
    <t>หลังออกจากงาน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</si>
  <si>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</si>
  <si>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</si>
  <si>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ของสินทรัพย์ทางการเงิน</t>
  </si>
  <si>
    <t xml:space="preserve">   ขาดทุนจากการตัดจำหน่ายอุปกรณ์</t>
  </si>
  <si>
    <t>เงินสดรับจากเงินกู้ยืมระยะสั้นจากกิจการที่เกี่ยวข้องกัน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</si>
  <si>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</si>
  <si>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เงินสดรับจาก (ชำระคืน)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</si>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</sst>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_-* #,##0_-;\-* #,##0_-;_-* &quot;-&quot;??_-;_-@_-"/>
    <numFmt numFmtId="168" formatCode="#,##0.0;\(#,##0.0\)"/>
    <numFmt numFmtId="169" formatCode="#,##0\ ;\(#,##0\)"/>
    <numFmt numFmtId="170" formatCode="_(* #,##0_);_(* \(#,##0\);_(* &quot;-&quot;??_);_(@_)"/>
    <numFmt numFmtId="171" formatCode="#,##0;\(#,##0\);&quot;-&quot;;@"/>
    <numFmt numFmtId="172" formatCode="_(* #,##0_);_(* \(#,##0\);_(* &quot;-&quot;_);_(@_)"/>
    <numFmt numFmtId="173" formatCode="#,##0\ ;\(#,##0\);&quot;-&quot;\ ;@"/>
    <numFmt numFmtId="174" formatCode="#,##0.0000;\(#,##0.0000\);&quot;-&quot;;@"/>
    <numFmt numFmtId="175" formatCode="\$#,##0.00_);[Red]\(\$#,##0.00\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[$-1010000]d/m/yy;@"/>
    <numFmt numFmtId="179" formatCode="_-* #,##0.00\ _z_ł_-;\-* #,##0.00\ _z_ł_-;_-* &quot;-&quot;??\ _z_ł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4"/>
      <color theme="1"/>
      <name val="Browallia New"/>
      <family val="2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name val="Cord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UPC"/>
      <family val="2"/>
      <charset val="22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sz val="15"/>
      <color theme="1"/>
      <name val="Cordia New"/>
      <family val="2"/>
      <charset val="22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5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5" fillId="0" borderId="0"/>
    <xf numFmtId="166" fontId="15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0" fontId="13" fillId="0" borderId="0"/>
    <xf numFmtId="175" fontId="9" fillId="0" borderId="0" applyFont="0" applyFill="0" applyBorder="0" applyAlignment="0" applyProtection="0"/>
    <xf numFmtId="0" fontId="16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7" fillId="0" borderId="0"/>
    <xf numFmtId="0" fontId="16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9" fillId="0" borderId="0"/>
    <xf numFmtId="0" fontId="16" fillId="0" borderId="0">
      <protection locked="0"/>
    </xf>
    <xf numFmtId="9" fontId="16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5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23" fillId="9" borderId="14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9" borderId="14" applyNumberFormat="0" applyFont="0" applyAlignment="0" applyProtection="0"/>
    <xf numFmtId="0" fontId="9" fillId="0" borderId="0"/>
    <xf numFmtId="9" fontId="2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78" fontId="9" fillId="0" borderId="0"/>
    <xf numFmtId="178" fontId="9" fillId="0" borderId="0"/>
    <xf numFmtId="9" fontId="9" fillId="0" borderId="0" applyFont="0" applyFill="0" applyBorder="0" applyAlignment="0" applyProtection="0"/>
    <xf numFmtId="0" fontId="1" fillId="0" borderId="0"/>
    <xf numFmtId="0" fontId="42" fillId="0" borderId="16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</cellStyleXfs>
  <cellXfs count="342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41" fontId="6" fillId="0" borderId="0" xfId="3" applyNumberFormat="1" applyFont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3" applyNumberFormat="1" applyFont="1" applyAlignment="1">
      <alignment vertical="center"/>
    </xf>
    <xf numFmtId="41" fontId="8" fillId="0" borderId="0" xfId="3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8" fontId="3" fillId="0" borderId="0" xfId="0" quotePrefix="1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3" fillId="2" borderId="0" xfId="5" applyNumberFormat="1" applyFont="1" applyFill="1" applyAlignment="1">
      <alignment horizontal="right" vertical="center"/>
    </xf>
    <xf numFmtId="170" fontId="3" fillId="0" borderId="0" xfId="5" applyNumberFormat="1" applyFont="1" applyFill="1" applyAlignment="1">
      <alignment horizontal="right" vertical="center"/>
    </xf>
    <xf numFmtId="170" fontId="3" fillId="0" borderId="0" xfId="5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2" borderId="3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41" fontId="3" fillId="2" borderId="3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horizontal="right" vertical="center"/>
    </xf>
    <xf numFmtId="169" fontId="3" fillId="2" borderId="0" xfId="3" applyNumberFormat="1" applyFont="1" applyFill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41" fontId="3" fillId="2" borderId="0" xfId="3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horizontal="right" vertical="center"/>
    </xf>
    <xf numFmtId="41" fontId="6" fillId="2" borderId="0" xfId="3" applyNumberFormat="1" applyFont="1" applyFill="1" applyAlignment="1">
      <alignment vertical="center"/>
    </xf>
    <xf numFmtId="41" fontId="6" fillId="2" borderId="1" xfId="3" applyNumberFormat="1" applyFont="1" applyFill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165" fontId="3" fillId="2" borderId="0" xfId="5" applyNumberFormat="1" applyFont="1" applyFill="1" applyBorder="1" applyAlignment="1">
      <alignment horizontal="right" vertical="center"/>
    </xf>
    <xf numFmtId="41" fontId="3" fillId="2" borderId="1" xfId="6" applyNumberFormat="1" applyFont="1" applyFill="1" applyBorder="1" applyAlignment="1">
      <alignment horizontal="right" vertical="center"/>
    </xf>
    <xf numFmtId="41" fontId="3" fillId="0" borderId="1" xfId="6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0" fontId="6" fillId="0" borderId="0" xfId="0" applyFont="1"/>
    <xf numFmtId="171" fontId="3" fillId="0" borderId="0" xfId="0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71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0" borderId="1" xfId="0" applyNumberFormat="1" applyFont="1" applyBorder="1" applyAlignment="1">
      <alignment horizontal="right" vertical="center"/>
    </xf>
    <xf numFmtId="171" fontId="2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3" fillId="2" borderId="0" xfId="3" applyNumberFormat="1" applyFont="1" applyFill="1" applyAlignment="1">
      <alignment vertical="center"/>
    </xf>
    <xf numFmtId="171" fontId="3" fillId="0" borderId="0" xfId="3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3" fillId="2" borderId="1" xfId="3" applyNumberFormat="1" applyFont="1" applyFill="1" applyBorder="1" applyAlignment="1">
      <alignment vertical="center"/>
    </xf>
    <xf numFmtId="171" fontId="3" fillId="0" borderId="1" xfId="3" applyNumberFormat="1" applyFont="1" applyBorder="1" applyAlignment="1">
      <alignment vertical="center"/>
    </xf>
    <xf numFmtId="171" fontId="3" fillId="2" borderId="0" xfId="0" applyNumberFormat="1" applyFont="1" applyFill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2" borderId="0" xfId="0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2" borderId="0" xfId="0" applyNumberFormat="1" applyFont="1" applyFill="1" applyAlignment="1">
      <alignment vertical="center"/>
    </xf>
    <xf numFmtId="172" fontId="6" fillId="0" borderId="0" xfId="0" applyNumberFormat="1" applyFont="1" applyAlignment="1">
      <alignment vertical="center"/>
    </xf>
    <xf numFmtId="171" fontId="3" fillId="2" borderId="1" xfId="3" applyNumberFormat="1" applyFont="1" applyFill="1" applyBorder="1" applyAlignment="1">
      <alignment horizontal="right" vertical="center"/>
    </xf>
    <xf numFmtId="171" fontId="3" fillId="0" borderId="1" xfId="3" applyNumberFormat="1" applyFont="1" applyBorder="1" applyAlignment="1">
      <alignment horizontal="right" vertical="center"/>
    </xf>
    <xf numFmtId="171" fontId="3" fillId="2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71" fontId="3" fillId="2" borderId="0" xfId="3" applyNumberFormat="1" applyFont="1" applyFill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171" fontId="3" fillId="0" borderId="0" xfId="3" applyNumberFormat="1" applyFont="1" applyAlignment="1">
      <alignment horizontal="right" vertical="center"/>
    </xf>
    <xf numFmtId="170" fontId="6" fillId="0" borderId="0" xfId="3" applyNumberFormat="1" applyFont="1" applyAlignment="1">
      <alignment horizontal="right" vertical="center"/>
    </xf>
    <xf numFmtId="170" fontId="6" fillId="2" borderId="0" xfId="3" applyNumberFormat="1" applyFont="1" applyFill="1" applyAlignment="1">
      <alignment horizontal="right" vertical="center" wrapText="1"/>
    </xf>
    <xf numFmtId="170" fontId="6" fillId="0" borderId="0" xfId="3" applyNumberFormat="1" applyFont="1" applyAlignment="1">
      <alignment horizontal="right" vertical="center" wrapText="1"/>
    </xf>
    <xf numFmtId="170" fontId="6" fillId="0" borderId="1" xfId="3" applyNumberFormat="1" applyFont="1" applyBorder="1" applyAlignment="1">
      <alignment vertical="center"/>
    </xf>
    <xf numFmtId="171" fontId="3" fillId="2" borderId="1" xfId="0" applyNumberFormat="1" applyFont="1" applyFill="1" applyBorder="1" applyAlignment="1">
      <alignment vertical="center"/>
    </xf>
    <xf numFmtId="171" fontId="3" fillId="0" borderId="1" xfId="0" applyNumberFormat="1" applyFont="1" applyBorder="1" applyAlignment="1">
      <alignment vertical="center"/>
    </xf>
    <xf numFmtId="171" fontId="3" fillId="2" borderId="3" xfId="0" applyNumberFormat="1" applyFont="1" applyFill="1" applyBorder="1" applyAlignment="1">
      <alignment vertical="center"/>
    </xf>
    <xf numFmtId="171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37" fontId="2" fillId="0" borderId="0" xfId="9" applyNumberFormat="1" applyFont="1" applyAlignment="1">
      <alignment vertical="center"/>
    </xf>
    <xf numFmtId="37" fontId="2" fillId="0" borderId="0" xfId="9" applyNumberFormat="1" applyFont="1" applyAlignment="1">
      <alignment horizontal="center" vertical="center"/>
    </xf>
    <xf numFmtId="171" fontId="3" fillId="2" borderId="0" xfId="9" applyNumberFormat="1" applyFont="1" applyFill="1" applyAlignment="1">
      <alignment horizontal="right" vertical="center"/>
    </xf>
    <xf numFmtId="173" fontId="3" fillId="0" borderId="0" xfId="9" applyNumberFormat="1" applyFont="1" applyAlignment="1">
      <alignment horizontal="right" vertical="center"/>
    </xf>
    <xf numFmtId="171" fontId="3" fillId="0" borderId="0" xfId="9" applyNumberFormat="1" applyFont="1" applyAlignment="1">
      <alignment horizontal="right" vertical="center"/>
    </xf>
    <xf numFmtId="37" fontId="3" fillId="0" borderId="0" xfId="9" applyNumberFormat="1" applyFont="1" applyAlignment="1">
      <alignment vertical="center"/>
    </xf>
    <xf numFmtId="171" fontId="3" fillId="2" borderId="0" xfId="10" applyNumberFormat="1" applyFont="1" applyFill="1" applyAlignment="1">
      <alignment horizontal="right" vertical="center"/>
    </xf>
    <xf numFmtId="173" fontId="3" fillId="0" borderId="0" xfId="10" applyNumberFormat="1" applyFont="1" applyAlignment="1">
      <alignment horizontal="right" vertical="center"/>
    </xf>
    <xf numFmtId="171" fontId="3" fillId="0" borderId="0" xfId="10" applyNumberFormat="1" applyFont="1" applyAlignment="1">
      <alignment horizontal="right" vertical="center"/>
    </xf>
    <xf numFmtId="171" fontId="3" fillId="2" borderId="1" xfId="10" applyNumberFormat="1" applyFont="1" applyFill="1" applyBorder="1" applyAlignment="1">
      <alignment horizontal="right" vertical="center"/>
    </xf>
    <xf numFmtId="171" fontId="3" fillId="0" borderId="1" xfId="10" applyNumberFormat="1" applyFont="1" applyBorder="1" applyAlignment="1">
      <alignment horizontal="right" vertical="center"/>
    </xf>
    <xf numFmtId="37" fontId="3" fillId="0" borderId="0" xfId="9" applyNumberFormat="1" applyFont="1" applyAlignment="1">
      <alignment horizontal="center" vertical="center"/>
    </xf>
    <xf numFmtId="171" fontId="3" fillId="2" borderId="1" xfId="9" applyNumberFormat="1" applyFont="1" applyFill="1" applyBorder="1" applyAlignment="1">
      <alignment horizontal="right" vertical="center"/>
    </xf>
    <xf numFmtId="171" fontId="3" fillId="0" borderId="1" xfId="9" applyNumberFormat="1" applyFont="1" applyBorder="1" applyAlignment="1">
      <alignment horizontal="right" vertical="center"/>
    </xf>
    <xf numFmtId="171" fontId="3" fillId="2" borderId="3" xfId="9" applyNumberFormat="1" applyFont="1" applyFill="1" applyBorder="1" applyAlignment="1">
      <alignment horizontal="right" vertical="center"/>
    </xf>
    <xf numFmtId="171" fontId="3" fillId="0" borderId="3" xfId="9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4" fontId="3" fillId="2" borderId="3" xfId="11" applyNumberFormat="1" applyFont="1" applyFill="1" applyBorder="1" applyAlignment="1">
      <alignment vertical="center"/>
    </xf>
    <xf numFmtId="174" fontId="3" fillId="0" borderId="0" xfId="11" applyNumberFormat="1" applyFont="1" applyAlignment="1">
      <alignment vertical="center"/>
    </xf>
    <xf numFmtId="174" fontId="3" fillId="0" borderId="3" xfId="11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12" applyFont="1" applyAlignment="1">
      <alignment horizontal="left" vertical="center"/>
    </xf>
    <xf numFmtId="165" fontId="3" fillId="0" borderId="0" xfId="12" applyNumberFormat="1" applyFont="1" applyAlignment="1">
      <alignment horizontal="right" vertical="center"/>
    </xf>
    <xf numFmtId="171" fontId="3" fillId="0" borderId="0" xfId="12" applyNumberFormat="1" applyFont="1" applyAlignment="1">
      <alignment horizontal="right" vertical="center"/>
    </xf>
    <xf numFmtId="0" fontId="2" fillId="0" borderId="2" xfId="13" applyFont="1" applyBorder="1" applyAlignment="1">
      <alignment horizontal="left" vertical="center"/>
    </xf>
    <xf numFmtId="0" fontId="2" fillId="0" borderId="2" xfId="12" applyFont="1" applyBorder="1" applyAlignment="1">
      <alignment horizontal="left" vertical="center"/>
    </xf>
    <xf numFmtId="165" fontId="3" fillId="0" borderId="2" xfId="12" applyNumberFormat="1" applyFont="1" applyBorder="1" applyAlignment="1">
      <alignment horizontal="right" vertical="center"/>
    </xf>
    <xf numFmtId="171" fontId="3" fillId="0" borderId="2" xfId="12" applyNumberFormat="1" applyFont="1" applyBorder="1" applyAlignment="1">
      <alignment horizontal="right" vertical="center"/>
    </xf>
    <xf numFmtId="172" fontId="3" fillId="0" borderId="0" xfId="12" applyNumberFormat="1" applyFont="1" applyAlignment="1">
      <alignment horizontal="right" vertical="center"/>
    </xf>
    <xf numFmtId="164" fontId="3" fillId="0" borderId="0" xfId="14" applyNumberFormat="1" applyFont="1" applyAlignment="1">
      <alignment vertical="center"/>
    </xf>
    <xf numFmtId="165" fontId="2" fillId="0" borderId="0" xfId="12" applyNumberFormat="1" applyFont="1" applyAlignment="1">
      <alignment horizontal="right" vertical="center"/>
    </xf>
    <xf numFmtId="171" fontId="2" fillId="0" borderId="0" xfId="12" applyNumberFormat="1" applyFont="1" applyAlignment="1">
      <alignment horizontal="right" vertical="center"/>
    </xf>
    <xf numFmtId="171" fontId="2" fillId="0" borderId="0" xfId="15" applyNumberFormat="1" applyFont="1" applyAlignment="1">
      <alignment horizontal="right" vertical="center"/>
    </xf>
    <xf numFmtId="171" fontId="2" fillId="0" borderId="0" xfId="14" applyNumberFormat="1" applyFont="1" applyAlignment="1">
      <alignment horizontal="right" vertical="center"/>
    </xf>
    <xf numFmtId="171" fontId="2" fillId="0" borderId="2" xfId="12" applyNumberFormat="1" applyFont="1" applyBorder="1" applyAlignment="1">
      <alignment horizontal="right" vertical="center"/>
    </xf>
    <xf numFmtId="171" fontId="3" fillId="0" borderId="0" xfId="5" applyNumberFormat="1" applyFont="1" applyFill="1" applyAlignment="1">
      <alignment horizontal="right" vertical="center"/>
    </xf>
    <xf numFmtId="171" fontId="3" fillId="0" borderId="0" xfId="17" applyNumberFormat="1" applyFont="1" applyFill="1" applyAlignment="1">
      <alignment horizontal="right" vertical="center"/>
    </xf>
    <xf numFmtId="171" fontId="3" fillId="0" borderId="0" xfId="6" applyNumberFormat="1" applyFont="1" applyFill="1" applyAlignment="1">
      <alignment horizontal="right" vertical="center"/>
    </xf>
    <xf numFmtId="171" fontId="3" fillId="0" borderId="1" xfId="17" applyNumberFormat="1" applyFont="1" applyFill="1" applyBorder="1" applyAlignment="1">
      <alignment horizontal="right" vertical="center"/>
    </xf>
    <xf numFmtId="171" fontId="3" fillId="0" borderId="6" xfId="18" applyNumberFormat="1" applyFont="1" applyBorder="1" applyAlignment="1">
      <alignment horizontal="right" vertical="center"/>
    </xf>
    <xf numFmtId="165" fontId="3" fillId="0" borderId="0" xfId="14" applyNumberFormat="1" applyFont="1" applyAlignment="1">
      <alignment horizontal="right" vertical="center"/>
    </xf>
    <xf numFmtId="171" fontId="3" fillId="2" borderId="0" xfId="5" applyNumberFormat="1" applyFont="1" applyFill="1" applyAlignment="1">
      <alignment horizontal="right" vertical="center"/>
    </xf>
    <xf numFmtId="171" fontId="3" fillId="2" borderId="0" xfId="17" applyNumberFormat="1" applyFont="1" applyFill="1" applyAlignment="1">
      <alignment horizontal="right" vertical="center"/>
    </xf>
    <xf numFmtId="171" fontId="3" fillId="2" borderId="0" xfId="6" applyNumberFormat="1" applyFont="1" applyFill="1" applyAlignment="1">
      <alignment horizontal="right" vertical="center"/>
    </xf>
    <xf numFmtId="171" fontId="3" fillId="2" borderId="1" xfId="17" applyNumberFormat="1" applyFont="1" applyFill="1" applyBorder="1" applyAlignment="1">
      <alignment horizontal="right" vertical="center"/>
    </xf>
    <xf numFmtId="171" fontId="3" fillId="2" borderId="0" xfId="12" applyNumberFormat="1" applyFont="1" applyFill="1" applyAlignment="1">
      <alignment horizontal="right" vertical="center"/>
    </xf>
    <xf numFmtId="171" fontId="3" fillId="2" borderId="6" xfId="18" applyNumberFormat="1" applyFont="1" applyFill="1" applyBorder="1" applyAlignment="1">
      <alignment horizontal="right" vertical="center"/>
    </xf>
    <xf numFmtId="0" fontId="3" fillId="0" borderId="1" xfId="12" applyFont="1" applyBorder="1" applyAlignment="1">
      <alignment horizontal="left" vertical="center"/>
    </xf>
    <xf numFmtId="172" fontId="3" fillId="0" borderId="1" xfId="12" applyNumberFormat="1" applyFont="1" applyBorder="1" applyAlignment="1">
      <alignment horizontal="right" vertical="center"/>
    </xf>
    <xf numFmtId="165" fontId="3" fillId="0" borderId="1" xfId="12" applyNumberFormat="1" applyFont="1" applyBorder="1" applyAlignment="1">
      <alignment vertical="center"/>
    </xf>
    <xf numFmtId="171" fontId="3" fillId="0" borderId="1" xfId="12" applyNumberFormat="1" applyFont="1" applyBorder="1" applyAlignment="1">
      <alignment horizontal="right" vertical="center"/>
    </xf>
    <xf numFmtId="0" fontId="2" fillId="0" borderId="0" xfId="12" applyFont="1" applyAlignment="1">
      <alignment vertical="center"/>
    </xf>
    <xf numFmtId="164" fontId="2" fillId="0" borderId="2" xfId="13" applyNumberFormat="1" applyFont="1" applyBorder="1" applyAlignment="1">
      <alignment vertical="center"/>
    </xf>
    <xf numFmtId="165" fontId="2" fillId="0" borderId="0" xfId="14" applyNumberFormat="1" applyFont="1" applyAlignment="1">
      <alignment horizontal="right" vertical="center"/>
    </xf>
    <xf numFmtId="165" fontId="2" fillId="0" borderId="0" xfId="14" applyNumberFormat="1" applyFont="1" applyAlignment="1">
      <alignment horizontal="center" vertical="center"/>
    </xf>
    <xf numFmtId="164" fontId="2" fillId="0" borderId="0" xfId="13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19" applyFont="1" applyAlignment="1">
      <alignment horizontal="left" vertical="center"/>
    </xf>
    <xf numFmtId="171" fontId="3" fillId="0" borderId="0" xfId="18" applyNumberFormat="1" applyFont="1" applyAlignment="1">
      <alignment horizontal="right" vertical="center"/>
    </xf>
    <xf numFmtId="0" fontId="3" fillId="0" borderId="1" xfId="12" applyFont="1" applyBorder="1" applyAlignment="1">
      <alignment vertical="center"/>
    </xf>
    <xf numFmtId="171" fontId="3" fillId="0" borderId="1" xfId="12" applyNumberFormat="1" applyFont="1" applyBorder="1" applyAlignment="1">
      <alignment vertical="center"/>
    </xf>
    <xf numFmtId="164" fontId="2" fillId="0" borderId="0" xfId="19" applyNumberFormat="1" applyFont="1" applyAlignment="1">
      <alignment horizontal="left" vertical="center"/>
    </xf>
    <xf numFmtId="165" fontId="2" fillId="0" borderId="0" xfId="19" applyNumberFormat="1" applyFont="1" applyAlignment="1">
      <alignment horizontal="left" vertical="center"/>
    </xf>
    <xf numFmtId="164" fontId="3" fillId="0" borderId="0" xfId="19" applyNumberFormat="1" applyFont="1" applyAlignment="1">
      <alignment horizontal="left" vertical="center"/>
    </xf>
    <xf numFmtId="165" fontId="3" fillId="0" borderId="0" xfId="19" applyNumberFormat="1" applyFont="1" applyAlignment="1">
      <alignment horizontal="right" vertical="center"/>
    </xf>
    <xf numFmtId="165" fontId="3" fillId="0" borderId="0" xfId="19" applyNumberFormat="1" applyFont="1" applyAlignment="1">
      <alignment horizontal="left" vertical="center"/>
    </xf>
    <xf numFmtId="0" fontId="2" fillId="0" borderId="1" xfId="19" applyFont="1" applyBorder="1" applyAlignment="1">
      <alignment horizontal="left" vertical="center"/>
    </xf>
    <xf numFmtId="164" fontId="2" fillId="0" borderId="1" xfId="19" applyNumberFormat="1" applyFont="1" applyBorder="1" applyAlignment="1">
      <alignment horizontal="left" vertical="center"/>
    </xf>
    <xf numFmtId="164" fontId="3" fillId="0" borderId="1" xfId="19" applyNumberFormat="1" applyFont="1" applyBorder="1" applyAlignment="1">
      <alignment horizontal="left" vertical="center"/>
    </xf>
    <xf numFmtId="165" fontId="3" fillId="0" borderId="1" xfId="19" applyNumberFormat="1" applyFont="1" applyBorder="1" applyAlignment="1">
      <alignment horizontal="right" vertical="center"/>
    </xf>
    <xf numFmtId="165" fontId="3" fillId="0" borderId="1" xfId="19" applyNumberFormat="1" applyFont="1" applyBorder="1" applyAlignment="1">
      <alignment horizontal="left" vertical="center"/>
    </xf>
    <xf numFmtId="164" fontId="3" fillId="0" borderId="0" xfId="19" applyNumberFormat="1" applyFont="1" applyAlignment="1">
      <alignment vertical="center"/>
    </xf>
    <xf numFmtId="165" fontId="2" fillId="0" borderId="0" xfId="19" applyNumberFormat="1" applyFont="1" applyAlignment="1">
      <alignment horizontal="center" vertical="center"/>
    </xf>
    <xf numFmtId="165" fontId="2" fillId="0" borderId="0" xfId="19" applyNumberFormat="1" applyFont="1" applyAlignment="1">
      <alignment horizontal="right" vertical="center"/>
    </xf>
    <xf numFmtId="165" fontId="2" fillId="0" borderId="1" xfId="19" applyNumberFormat="1" applyFont="1" applyBorder="1" applyAlignment="1">
      <alignment horizontal="right" vertical="center"/>
    </xf>
    <xf numFmtId="37" fontId="2" fillId="0" borderId="0" xfId="19" applyNumberFormat="1" applyFont="1" applyAlignment="1">
      <alignment vertical="center"/>
    </xf>
    <xf numFmtId="0" fontId="3" fillId="0" borderId="0" xfId="12" applyFont="1" applyAlignment="1">
      <alignment vertical="center"/>
    </xf>
    <xf numFmtId="165" fontId="3" fillId="2" borderId="0" xfId="19" applyNumberFormat="1" applyFont="1" applyFill="1" applyAlignment="1">
      <alignment horizontal="center" vertical="center"/>
    </xf>
    <xf numFmtId="165" fontId="3" fillId="0" borderId="0" xfId="19" applyNumberFormat="1" applyFont="1" applyAlignment="1">
      <alignment horizontal="center" vertical="center"/>
    </xf>
    <xf numFmtId="165" fontId="3" fillId="0" borderId="0" xfId="19" applyNumberFormat="1" applyFont="1" applyAlignment="1">
      <alignment vertical="center"/>
    </xf>
    <xf numFmtId="165" fontId="3" fillId="2" borderId="0" xfId="19" applyNumberFormat="1" applyFont="1" applyFill="1" applyAlignment="1">
      <alignment vertical="center"/>
    </xf>
    <xf numFmtId="37" fontId="3" fillId="0" borderId="0" xfId="19" applyNumberFormat="1" applyFont="1" applyAlignment="1">
      <alignment vertical="center"/>
    </xf>
    <xf numFmtId="165" fontId="3" fillId="2" borderId="0" xfId="20" applyNumberFormat="1" applyFont="1" applyFill="1" applyAlignment="1">
      <alignment vertical="center"/>
    </xf>
    <xf numFmtId="165" fontId="3" fillId="0" borderId="0" xfId="20" applyNumberFormat="1" applyFont="1" applyAlignment="1">
      <alignment vertical="center"/>
    </xf>
    <xf numFmtId="41" fontId="6" fillId="0" borderId="0" xfId="21" applyNumberFormat="1" applyFont="1" applyAlignment="1">
      <alignment horizontal="left" vertical="center"/>
    </xf>
    <xf numFmtId="41" fontId="6" fillId="0" borderId="0" xfId="21" applyNumberFormat="1" applyFont="1" applyAlignment="1">
      <alignment horizontal="right" vertical="center"/>
    </xf>
    <xf numFmtId="164" fontId="3" fillId="0" borderId="0" xfId="19" applyNumberFormat="1" applyFont="1" applyAlignment="1">
      <alignment horizontal="center" vertical="center"/>
    </xf>
    <xf numFmtId="165" fontId="3" fillId="2" borderId="0" xfId="20" applyNumberFormat="1" applyFont="1" applyFill="1" applyAlignment="1">
      <alignment horizontal="right" vertical="center"/>
    </xf>
    <xf numFmtId="165" fontId="3" fillId="0" borderId="0" xfId="20" applyNumberFormat="1" applyFont="1" applyAlignment="1">
      <alignment horizontal="right" vertical="center"/>
    </xf>
    <xf numFmtId="37" fontId="6" fillId="0" borderId="0" xfId="21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5" fontId="3" fillId="2" borderId="1" xfId="20" applyNumberFormat="1" applyFont="1" applyFill="1" applyBorder="1" applyAlignment="1">
      <alignment horizontal="right" vertical="center"/>
    </xf>
    <xf numFmtId="165" fontId="3" fillId="0" borderId="1" xfId="20" applyNumberFormat="1" applyFont="1" applyBorder="1" applyAlignment="1">
      <alignment horizontal="right" vertical="center"/>
    </xf>
    <xf numFmtId="41" fontId="6" fillId="0" borderId="1" xfId="21" applyNumberFormat="1" applyFont="1" applyBorder="1" applyAlignment="1">
      <alignment horizontal="right" vertical="center"/>
    </xf>
    <xf numFmtId="165" fontId="3" fillId="2" borderId="0" xfId="19" applyNumberFormat="1" applyFont="1" applyFill="1" applyAlignment="1">
      <alignment horizontal="right" vertical="center"/>
    </xf>
    <xf numFmtId="37" fontId="3" fillId="0" borderId="0" xfId="20" applyNumberFormat="1" applyFont="1" applyAlignment="1">
      <alignment vertical="center"/>
    </xf>
    <xf numFmtId="164" fontId="3" fillId="0" borderId="0" xfId="20" applyNumberFormat="1" applyFont="1" applyAlignment="1">
      <alignment vertical="center"/>
    </xf>
    <xf numFmtId="165" fontId="3" fillId="2" borderId="1" xfId="20" applyNumberFormat="1" applyFont="1" applyFill="1" applyBorder="1" applyAlignment="1">
      <alignment vertical="center"/>
    </xf>
    <xf numFmtId="165" fontId="3" fillId="0" borderId="1" xfId="20" applyNumberFormat="1" applyFont="1" applyBorder="1" applyAlignment="1">
      <alignment vertical="center"/>
    </xf>
    <xf numFmtId="165" fontId="3" fillId="2" borderId="1" xfId="19" applyNumberFormat="1" applyFont="1" applyFill="1" applyBorder="1" applyAlignment="1">
      <alignment vertical="center"/>
    </xf>
    <xf numFmtId="165" fontId="3" fillId="0" borderId="1" xfId="19" applyNumberFormat="1" applyFont="1" applyBorder="1" applyAlignment="1">
      <alignment vertical="center"/>
    </xf>
    <xf numFmtId="165" fontId="3" fillId="0" borderId="0" xfId="20" applyNumberFormat="1" applyFont="1" applyAlignment="1">
      <alignment horizontal="center" vertical="center"/>
    </xf>
    <xf numFmtId="165" fontId="2" fillId="0" borderId="1" xfId="19" applyNumberFormat="1" applyFont="1" applyBorder="1" applyAlignment="1">
      <alignment horizontal="left" vertical="center"/>
    </xf>
    <xf numFmtId="41" fontId="6" fillId="0" borderId="0" xfId="21" applyNumberFormat="1" applyFont="1" applyAlignment="1">
      <alignment vertical="center"/>
    </xf>
    <xf numFmtId="165" fontId="3" fillId="2" borderId="3" xfId="19" applyNumberFormat="1" applyFont="1" applyFill="1" applyBorder="1" applyAlignment="1">
      <alignment vertical="center"/>
    </xf>
    <xf numFmtId="165" fontId="3" fillId="0" borderId="3" xfId="19" applyNumberFormat="1" applyFont="1" applyBorder="1" applyAlignment="1">
      <alignment vertical="center"/>
    </xf>
    <xf numFmtId="165" fontId="3" fillId="2" borderId="0" xfId="22" applyNumberFormat="1" applyFont="1" applyFill="1" applyAlignment="1">
      <alignment vertical="center"/>
    </xf>
    <xf numFmtId="165" fontId="3" fillId="0" borderId="0" xfId="22" applyNumberFormat="1" applyFont="1" applyFill="1" applyAlignment="1">
      <alignment vertical="center"/>
    </xf>
    <xf numFmtId="164" fontId="2" fillId="0" borderId="0" xfId="20" applyNumberFormat="1" applyFont="1" applyAlignment="1">
      <alignment horizontal="left" vertical="center"/>
    </xf>
    <xf numFmtId="37" fontId="6" fillId="0" borderId="0" xfId="21" applyNumberFormat="1" applyFont="1" applyAlignment="1">
      <alignment vertical="center"/>
    </xf>
    <xf numFmtId="164" fontId="6" fillId="0" borderId="0" xfId="21" applyNumberFormat="1" applyFont="1" applyAlignment="1">
      <alignment horizontal="left" vertical="center"/>
    </xf>
    <xf numFmtId="164" fontId="6" fillId="0" borderId="0" xfId="21" applyNumberFormat="1" applyFont="1" applyAlignment="1">
      <alignment horizontal="center" vertical="center"/>
    </xf>
    <xf numFmtId="165" fontId="2" fillId="2" borderId="0" xfId="19" applyNumberFormat="1" applyFont="1" applyFill="1" applyAlignment="1">
      <alignment horizontal="right" vertical="center"/>
    </xf>
    <xf numFmtId="165" fontId="3" fillId="2" borderId="1" xfId="25" applyNumberFormat="1" applyFont="1" applyFill="1" applyBorder="1" applyAlignment="1">
      <alignment horizontal="right" vertical="center"/>
    </xf>
    <xf numFmtId="165" fontId="3" fillId="0" borderId="0" xfId="25" applyNumberFormat="1" applyFont="1" applyAlignment="1">
      <alignment horizontal="right" vertical="center"/>
    </xf>
    <xf numFmtId="165" fontId="3" fillId="0" borderId="1" xfId="25" applyNumberFormat="1" applyFont="1" applyBorder="1" applyAlignment="1">
      <alignment horizontal="right" vertical="center"/>
    </xf>
    <xf numFmtId="165" fontId="3" fillId="2" borderId="0" xfId="12" applyNumberFormat="1" applyFont="1" applyFill="1" applyAlignment="1">
      <alignment horizontal="right" vertical="center"/>
    </xf>
    <xf numFmtId="165" fontId="3" fillId="0" borderId="1" xfId="26" quotePrefix="1" applyNumberFormat="1" applyFont="1" applyFill="1" applyBorder="1" applyAlignment="1">
      <alignment horizontal="right" vertical="center"/>
    </xf>
    <xf numFmtId="164" fontId="3" fillId="0" borderId="1" xfId="19" applyNumberFormat="1" applyFont="1" applyBorder="1" applyAlignment="1">
      <alignment horizontal="center" vertical="center"/>
    </xf>
    <xf numFmtId="164" fontId="3" fillId="0" borderId="1" xfId="19" applyNumberFormat="1" applyFont="1" applyBorder="1" applyAlignment="1">
      <alignment horizontal="right" vertical="center"/>
    </xf>
    <xf numFmtId="165" fontId="3" fillId="0" borderId="1" xfId="19" applyNumberFormat="1" applyFont="1" applyBorder="1" applyAlignment="1">
      <alignment horizontal="center" vertical="center"/>
    </xf>
    <xf numFmtId="0" fontId="6" fillId="0" borderId="0" xfId="23" applyFont="1"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45" applyFont="1" applyAlignment="1">
      <alignment vertical="center"/>
    </xf>
    <xf numFmtId="167" fontId="3" fillId="0" borderId="0" xfId="45" applyNumberFormat="1" applyFont="1" applyAlignment="1">
      <alignment vertical="center"/>
    </xf>
    <xf numFmtId="0" fontId="2" fillId="0" borderId="0" xfId="48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6" fillId="0" borderId="0" xfId="24" applyNumberFormat="1" applyFont="1" applyAlignment="1">
      <alignment vertical="center"/>
    </xf>
    <xf numFmtId="165" fontId="3" fillId="2" borderId="1" xfId="26" quotePrefix="1" applyNumberFormat="1" applyFont="1" applyFill="1" applyBorder="1" applyAlignment="1">
      <alignment horizontal="right" vertical="center"/>
    </xf>
    <xf numFmtId="165" fontId="3" fillId="0" borderId="0" xfId="26" quotePrefix="1" applyNumberFormat="1" applyFont="1" applyFill="1" applyAlignment="1">
      <alignment horizontal="right" vertical="center"/>
    </xf>
    <xf numFmtId="164" fontId="3" fillId="0" borderId="0" xfId="19" applyNumberFormat="1" applyFont="1" applyFill="1" applyAlignment="1">
      <alignment horizontal="center" vertical="center"/>
    </xf>
    <xf numFmtId="0" fontId="2" fillId="0" borderId="0" xfId="12" applyFont="1" applyFill="1" applyAlignment="1">
      <alignment horizontal="left" vertical="center"/>
    </xf>
    <xf numFmtId="164" fontId="3" fillId="0" borderId="0" xfId="14" applyNumberFormat="1" applyFont="1" applyFill="1" applyAlignment="1">
      <alignment vertical="center"/>
    </xf>
    <xf numFmtId="165" fontId="3" fillId="0" borderId="0" xfId="12" applyNumberFormat="1" applyFont="1" applyFill="1" applyAlignment="1">
      <alignment horizontal="right" vertical="center"/>
    </xf>
    <xf numFmtId="171" fontId="3" fillId="0" borderId="0" xfId="18" applyNumberFormat="1" applyFont="1" applyFill="1" applyBorder="1" applyAlignment="1">
      <alignment horizontal="right" vertical="center"/>
    </xf>
    <xf numFmtId="165" fontId="3" fillId="0" borderId="0" xfId="14" applyNumberFormat="1" applyFont="1" applyFill="1" applyAlignment="1">
      <alignment horizontal="right" vertical="center"/>
    </xf>
    <xf numFmtId="0" fontId="6" fillId="0" borderId="0" xfId="0" applyFont="1" applyFill="1"/>
    <xf numFmtId="0" fontId="0" fillId="0" borderId="0" xfId="0" applyFill="1"/>
    <xf numFmtId="165" fontId="3" fillId="0" borderId="0" xfId="26" quotePrefix="1" applyNumberFormat="1" applyFont="1" applyFill="1" applyBorder="1" applyAlignment="1">
      <alignment horizontal="right" vertical="center"/>
    </xf>
    <xf numFmtId="37" fontId="2" fillId="0" borderId="0" xfId="19" applyNumberFormat="1" applyFont="1" applyFill="1" applyAlignment="1">
      <alignment vertical="center"/>
    </xf>
    <xf numFmtId="164" fontId="3" fillId="0" borderId="0" xfId="19" applyNumberFormat="1" applyFont="1" applyFill="1" applyAlignment="1">
      <alignment horizontal="left" vertical="center"/>
    </xf>
    <xf numFmtId="164" fontId="2" fillId="0" borderId="0" xfId="19" applyNumberFormat="1" applyFont="1" applyFill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43" fontId="6" fillId="0" borderId="0" xfId="1" applyFont="1"/>
    <xf numFmtId="0" fontId="43" fillId="0" borderId="0" xfId="12" applyFont="1" applyAlignment="1">
      <alignment horizontal="left" vertical="center"/>
    </xf>
    <xf numFmtId="172" fontId="44" fillId="0" borderId="0" xfId="12" applyNumberFormat="1" applyFont="1" applyAlignment="1">
      <alignment horizontal="right" vertical="center"/>
    </xf>
    <xf numFmtId="0" fontId="45" fillId="0" borderId="0" xfId="0" applyFont="1"/>
    <xf numFmtId="165" fontId="43" fillId="0" borderId="0" xfId="12" applyNumberFormat="1" applyFont="1" applyAlignment="1">
      <alignment horizontal="center" vertical="center"/>
    </xf>
    <xf numFmtId="171" fontId="43" fillId="0" borderId="5" xfId="12" applyNumberFormat="1" applyFont="1" applyBorder="1" applyAlignment="1">
      <alignment horizontal="center" vertical="center"/>
    </xf>
    <xf numFmtId="171" fontId="43" fillId="0" borderId="0" xfId="12" applyNumberFormat="1" applyFont="1" applyAlignment="1">
      <alignment horizontal="center" vertical="center"/>
    </xf>
    <xf numFmtId="164" fontId="44" fillId="0" borderId="0" xfId="14" applyNumberFormat="1" applyFont="1" applyAlignment="1">
      <alignment vertical="center"/>
    </xf>
    <xf numFmtId="165" fontId="43" fillId="0" borderId="0" xfId="12" applyNumberFormat="1" applyFont="1" applyAlignment="1">
      <alignment horizontal="right" vertical="center"/>
    </xf>
    <xf numFmtId="0" fontId="44" fillId="0" borderId="0" xfId="12" applyFont="1" applyAlignment="1">
      <alignment horizontal="left" vertical="center"/>
    </xf>
    <xf numFmtId="171" fontId="43" fillId="0" borderId="0" xfId="12" applyNumberFormat="1" applyFont="1" applyAlignment="1">
      <alignment horizontal="right" vertical="center"/>
    </xf>
    <xf numFmtId="171" fontId="43" fillId="0" borderId="0" xfId="15" applyNumberFormat="1" applyFont="1" applyAlignment="1">
      <alignment horizontal="right" vertical="center"/>
    </xf>
    <xf numFmtId="171" fontId="43" fillId="0" borderId="0" xfId="14" applyNumberFormat="1" applyFont="1" applyAlignment="1">
      <alignment horizontal="right" vertical="center"/>
    </xf>
    <xf numFmtId="164" fontId="43" fillId="0" borderId="1" xfId="0" applyNumberFormat="1" applyFont="1" applyBorder="1" applyAlignment="1">
      <alignment horizontal="center" vertical="center"/>
    </xf>
    <xf numFmtId="171" fontId="43" fillId="0" borderId="2" xfId="12" applyNumberFormat="1" applyFont="1" applyBorder="1" applyAlignment="1">
      <alignment horizontal="right" vertical="center"/>
    </xf>
    <xf numFmtId="0" fontId="43" fillId="0" borderId="0" xfId="13" applyFont="1" applyAlignment="1">
      <alignment horizontal="left" vertical="center"/>
    </xf>
    <xf numFmtId="165" fontId="44" fillId="0" borderId="0" xfId="12" applyNumberFormat="1" applyFont="1" applyAlignment="1">
      <alignment horizontal="right" vertical="center"/>
    </xf>
    <xf numFmtId="171" fontId="44" fillId="0" borderId="0" xfId="12" applyNumberFormat="1" applyFont="1" applyAlignment="1">
      <alignment horizontal="right" vertical="center"/>
    </xf>
    <xf numFmtId="171" fontId="44" fillId="0" borderId="0" xfId="13" applyNumberFormat="1" applyFont="1" applyAlignment="1">
      <alignment horizontal="right" vertical="center"/>
    </xf>
    <xf numFmtId="165" fontId="44" fillId="0" borderId="0" xfId="16" applyNumberFormat="1" applyFont="1" applyAlignment="1">
      <alignment horizontal="right" vertical="center"/>
    </xf>
    <xf numFmtId="171" fontId="44" fillId="0" borderId="0" xfId="5" applyNumberFormat="1" applyFont="1" applyFill="1" applyAlignment="1">
      <alignment horizontal="right" vertical="center"/>
    </xf>
    <xf numFmtId="165" fontId="44" fillId="0" borderId="0" xfId="5" applyNumberFormat="1" applyFont="1" applyFill="1" applyAlignment="1">
      <alignment horizontal="right" vertical="center"/>
    </xf>
    <xf numFmtId="171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164" fontId="44" fillId="0" borderId="0" xfId="0" applyNumberFormat="1" applyFont="1" applyAlignment="1">
      <alignment horizontal="center" vertical="center"/>
    </xf>
    <xf numFmtId="171" fontId="44" fillId="0" borderId="0" xfId="17" applyNumberFormat="1" applyFont="1" applyFill="1" applyAlignment="1">
      <alignment horizontal="right" vertical="center"/>
    </xf>
    <xf numFmtId="165" fontId="44" fillId="0" borderId="0" xfId="6" applyNumberFormat="1" applyFont="1" applyFill="1" applyAlignment="1">
      <alignment horizontal="right" vertical="center"/>
    </xf>
    <xf numFmtId="171" fontId="44" fillId="0" borderId="0" xfId="6" applyNumberFormat="1" applyFont="1" applyFill="1" applyAlignment="1">
      <alignment horizontal="right" vertical="center"/>
    </xf>
    <xf numFmtId="0" fontId="44" fillId="0" borderId="0" xfId="0" applyFont="1" applyAlignment="1">
      <alignment vertical="center"/>
    </xf>
    <xf numFmtId="164" fontId="44" fillId="0" borderId="0" xfId="14" applyNumberFormat="1" applyFont="1" applyAlignment="1">
      <alignment horizontal="center" vertical="center"/>
    </xf>
    <xf numFmtId="171" fontId="44" fillId="0" borderId="1" xfId="17" applyNumberFormat="1" applyFont="1" applyFill="1" applyBorder="1" applyAlignment="1">
      <alignment horizontal="right" vertical="center"/>
    </xf>
    <xf numFmtId="171" fontId="44" fillId="0" borderId="1" xfId="5" applyNumberFormat="1" applyFont="1" applyFill="1" applyBorder="1" applyAlignment="1">
      <alignment horizontal="right" vertical="center"/>
    </xf>
    <xf numFmtId="171" fontId="44" fillId="0" borderId="1" xfId="6" applyNumberFormat="1" applyFont="1" applyFill="1" applyBorder="1" applyAlignment="1">
      <alignment horizontal="right" vertical="center"/>
    </xf>
    <xf numFmtId="171" fontId="44" fillId="0" borderId="1" xfId="0" applyNumberFormat="1" applyFont="1" applyBorder="1" applyAlignment="1">
      <alignment horizontal="right" vertical="center"/>
    </xf>
    <xf numFmtId="171" fontId="44" fillId="0" borderId="6" xfId="18" applyNumberFormat="1" applyFont="1" applyBorder="1" applyAlignment="1">
      <alignment horizontal="right" vertical="center"/>
    </xf>
    <xf numFmtId="165" fontId="44" fillId="0" borderId="0" xfId="14" applyNumberFormat="1" applyFont="1" applyAlignment="1">
      <alignment horizontal="right" vertical="center"/>
    </xf>
    <xf numFmtId="165" fontId="44" fillId="0" borderId="0" xfId="12" applyNumberFormat="1" applyFont="1" applyAlignment="1">
      <alignment vertical="center"/>
    </xf>
    <xf numFmtId="171" fontId="44" fillId="2" borderId="0" xfId="5" applyNumberFormat="1" applyFont="1" applyFill="1" applyAlignment="1">
      <alignment horizontal="right" vertical="center"/>
    </xf>
    <xf numFmtId="171" fontId="44" fillId="2" borderId="0" xfId="0" applyNumberFormat="1" applyFont="1" applyFill="1" applyAlignment="1">
      <alignment horizontal="right" vertical="center"/>
    </xf>
    <xf numFmtId="171" fontId="44" fillId="2" borderId="0" xfId="17" applyNumberFormat="1" applyFont="1" applyFill="1" applyAlignment="1">
      <alignment horizontal="right" vertical="center"/>
    </xf>
    <xf numFmtId="171" fontId="44" fillId="2" borderId="0" xfId="6" applyNumberFormat="1" applyFont="1" applyFill="1" applyAlignment="1">
      <alignment horizontal="right" vertical="center"/>
    </xf>
    <xf numFmtId="171" fontId="44" fillId="2" borderId="1" xfId="17" applyNumberFormat="1" applyFont="1" applyFill="1" applyBorder="1" applyAlignment="1">
      <alignment horizontal="right" vertical="center"/>
    </xf>
    <xf numFmtId="171" fontId="44" fillId="2" borderId="1" xfId="5" applyNumberFormat="1" applyFont="1" applyFill="1" applyBorder="1" applyAlignment="1">
      <alignment horizontal="right" vertical="center"/>
    </xf>
    <xf numFmtId="171" fontId="44" fillId="2" borderId="1" xfId="6" applyNumberFormat="1" applyFont="1" applyFill="1" applyBorder="1" applyAlignment="1">
      <alignment horizontal="right" vertical="center"/>
    </xf>
    <xf numFmtId="171" fontId="44" fillId="2" borderId="1" xfId="0" applyNumberFormat="1" applyFont="1" applyFill="1" applyBorder="1" applyAlignment="1">
      <alignment horizontal="right" vertical="center"/>
    </xf>
    <xf numFmtId="171" fontId="44" fillId="2" borderId="0" xfId="12" applyNumberFormat="1" applyFont="1" applyFill="1" applyAlignment="1">
      <alignment horizontal="right" vertical="center"/>
    </xf>
    <xf numFmtId="171" fontId="44" fillId="2" borderId="6" xfId="18" applyNumberFormat="1" applyFont="1" applyFill="1" applyBorder="1" applyAlignment="1">
      <alignment horizontal="right" vertical="center"/>
    </xf>
    <xf numFmtId="165" fontId="3" fillId="2" borderId="3" xfId="20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165" fontId="3" fillId="0" borderId="0" xfId="20" applyNumberFormat="1" applyFont="1" applyFill="1" applyAlignment="1">
      <alignment vertical="center"/>
    </xf>
    <xf numFmtId="165" fontId="3" fillId="0" borderId="0" xfId="2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3" fillId="0" borderId="2" xfId="12" applyNumberFormat="1" applyFont="1" applyBorder="1" applyAlignment="1">
      <alignment horizontal="center" vertical="center"/>
    </xf>
    <xf numFmtId="165" fontId="43" fillId="0" borderId="4" xfId="12" applyNumberFormat="1" applyFont="1" applyBorder="1" applyAlignment="1">
      <alignment horizontal="center" vertical="center"/>
    </xf>
    <xf numFmtId="165" fontId="43" fillId="0" borderId="1" xfId="12" applyNumberFormat="1" applyFont="1" applyBorder="1" applyAlignment="1">
      <alignment horizontal="center" vertical="center"/>
    </xf>
    <xf numFmtId="165" fontId="2" fillId="0" borderId="2" xfId="12" applyNumberFormat="1" applyFont="1" applyBorder="1" applyAlignment="1">
      <alignment horizontal="center" vertical="center"/>
    </xf>
    <xf numFmtId="165" fontId="2" fillId="0" borderId="2" xfId="14" applyNumberFormat="1" applyFont="1" applyBorder="1" applyAlignment="1">
      <alignment horizontal="center" vertical="center"/>
    </xf>
    <xf numFmtId="165" fontId="2" fillId="0" borderId="1" xfId="19" quotePrefix="1" applyNumberFormat="1" applyFont="1" applyBorder="1" applyAlignment="1">
      <alignment horizontal="center" vertical="center"/>
    </xf>
    <xf numFmtId="165" fontId="2" fillId="0" borderId="1" xfId="19" applyNumberFormat="1" applyFont="1" applyBorder="1" applyAlignment="1">
      <alignment horizontal="center" vertical="center"/>
    </xf>
  </cellXfs>
  <cellStyles count="157">
    <cellStyle name="20% - Accent1 2" xfId="113" xr:uid="{22FF0244-1142-4894-8194-6049622C01D9}"/>
    <cellStyle name="20% - Accent2 2" xfId="117" xr:uid="{54703048-BDA6-4945-A89D-2973035519DD}"/>
    <cellStyle name="20% - Accent3 2" xfId="121" xr:uid="{7AA870D8-6971-4A35-9125-96EE34EF2EB8}"/>
    <cellStyle name="20% - Accent4 2" xfId="125" xr:uid="{BED1AE25-7431-4D0C-B535-2FA6030B73FB}"/>
    <cellStyle name="20% - Accent5 2" xfId="129" xr:uid="{FE375805-7C93-4999-8EAD-61AEB76A432E}"/>
    <cellStyle name="20% - Accent6 2" xfId="133" xr:uid="{E669BB4A-5D88-482B-BA75-F10F1CD32B50}"/>
    <cellStyle name="40% - Accent1 2" xfId="114" xr:uid="{D33C86EB-8C16-43A0-95D2-6B83A09DC4CF}"/>
    <cellStyle name="40% - Accent2 2" xfId="118" xr:uid="{5DA36742-F774-480D-A64B-6B2438780FC3}"/>
    <cellStyle name="40% - Accent3 2" xfId="122" xr:uid="{2FAE3925-B322-4660-AA00-A1C6B83F78CC}"/>
    <cellStyle name="40% - Accent4 2" xfId="126" xr:uid="{26718E4E-4778-4604-BB15-02559C9985BB}"/>
    <cellStyle name="40% - Accent5 2" xfId="130" xr:uid="{949546F1-4E4E-450E-B135-8A3561D832B7}"/>
    <cellStyle name="40% - Accent6 2" xfId="134" xr:uid="{154CFD64-3424-4E60-B3F3-7E5B914A7FFF}"/>
    <cellStyle name="60% - Accent1 2" xfId="115" xr:uid="{FDF2E350-F060-409C-BB57-56C39DB2DA7B}"/>
    <cellStyle name="60% - Accent2 2" xfId="119" xr:uid="{700A0937-7EFB-4951-A00C-EF0145D7F91B}"/>
    <cellStyle name="60% - Accent3 2" xfId="123" xr:uid="{86EB4151-78EA-4E61-B1EF-8CDC38D2DA3B}"/>
    <cellStyle name="60% - Accent4 2" xfId="127" xr:uid="{19C59B72-1E4E-44ED-B47D-0E20F99F2758}"/>
    <cellStyle name="60% - Accent5 2" xfId="131" xr:uid="{B4DCAA6D-844C-47A0-B7C2-B6FDC03B3CEC}"/>
    <cellStyle name="60% - Accent6 2" xfId="135" xr:uid="{FAC978A6-B50F-4F68-827E-29FE4CD481B0}"/>
    <cellStyle name="Accent1 2" xfId="112" xr:uid="{7E9880C0-72DC-4DDE-A8C5-253BE5B12290}"/>
    <cellStyle name="Accent2 2" xfId="116" xr:uid="{52D02CE5-A0CE-4FCA-B46C-8F0CEBC409B5}"/>
    <cellStyle name="Accent3 2" xfId="120" xr:uid="{39FFFE26-E69F-44C2-BB48-A9462375AEE6}"/>
    <cellStyle name="Accent4 2" xfId="124" xr:uid="{38FF9CF6-3D80-48FE-81BC-8BED1512F4EB}"/>
    <cellStyle name="Accent5 2" xfId="128" xr:uid="{48018DBE-26F5-4E63-A46D-ADE73C889C3F}"/>
    <cellStyle name="Accent6 2" xfId="132" xr:uid="{CB0CD52E-0AB5-4E82-ADB4-601531C19E6B}"/>
    <cellStyle name="Bad 2" xfId="101" xr:uid="{52046AD2-487E-4803-AE8D-7CCA1B9CB07F}"/>
    <cellStyle name="Calculation 2" xfId="105" xr:uid="{70DC1532-F5B6-4774-8DB3-2313D81E2EDE}"/>
    <cellStyle name="Check Cell 2" xfId="107" xr:uid="{35081512-64FE-48D1-AE16-A4E4B8A2B87B}"/>
    <cellStyle name="Comma" xfId="1" builtinId="3"/>
    <cellStyle name="Comma 10" xfId="5" xr:uid="{F090120E-5699-46BA-98FB-4768FBD80E01}"/>
    <cellStyle name="Comma 10 2 15" xfId="8" xr:uid="{235AA8B2-1C27-4C01-B0E1-16CBBBD345AD}"/>
    <cellStyle name="Comma 10 2 15 2" xfId="53" xr:uid="{CFE4B73B-3C43-41BE-B913-863517EB9E1E}"/>
    <cellStyle name="Comma 10 2 15 3" xfId="83" xr:uid="{42F126B6-785B-4B9B-8587-DC1EE9CE1241}"/>
    <cellStyle name="Comma 10 3 2 2" xfId="46" xr:uid="{C880D88A-E60D-446B-B4B4-9F5E48F1B66F}"/>
    <cellStyle name="Comma 10 3 2 2 10" xfId="6" xr:uid="{7C34EAF6-C4E7-446A-ADBD-EA7A2FA53F15}"/>
    <cellStyle name="Comma 10 3 2 2 11" xfId="4" xr:uid="{7CFF92E5-FE48-416B-8FCD-5226DFD58B1A}"/>
    <cellStyle name="Comma 10 4 2" xfId="55" xr:uid="{BC1C48B9-7597-477B-8E4D-A5F949AD7499}"/>
    <cellStyle name="Comma 10 4 2 11" xfId="17" xr:uid="{A89A2E4E-2939-4C31-B622-3A9DDDF35F90}"/>
    <cellStyle name="Comma 129" xfId="78" xr:uid="{278FBEF1-9D50-4FCA-A812-24A124F0C447}"/>
    <cellStyle name="Comma 131" xfId="74" xr:uid="{F204E71D-C695-47B7-8D9E-6D4940E145E4}"/>
    <cellStyle name="Comma 16" xfId="47" xr:uid="{B5C74AD5-03C5-4A77-8A93-BF86C2B8B90D}"/>
    <cellStyle name="Comma 2" xfId="31" xr:uid="{B0905EE3-C7EA-4732-AE59-E260D2DACA36}"/>
    <cellStyle name="Comma 2 2" xfId="140" xr:uid="{149EAB7F-BD3C-42BB-8954-342D062A4B9F}"/>
    <cellStyle name="Comma 2 2 2" xfId="139" xr:uid="{430008A3-1812-484E-8581-81CF7F6232BC}"/>
    <cellStyle name="Comma 2 2 2 3" xfId="57" xr:uid="{BFE2377C-6886-406B-AC68-F5E269C9A9ED}"/>
    <cellStyle name="Comma 2 2 6" xfId="26" xr:uid="{5E49471A-38E1-45B0-B246-128844380A7D}"/>
    <cellStyle name="Comma 2 3" xfId="138" xr:uid="{23619CF8-2971-4BA5-ABB7-892B875AC4BF}"/>
    <cellStyle name="Comma 3" xfId="32" xr:uid="{3993855B-D811-45AA-998A-3B32BE7E3A8A}"/>
    <cellStyle name="Comma 3 2" xfId="142" xr:uid="{3E2B4510-B6BB-43C5-9C64-57FE74BFCB7D}"/>
    <cellStyle name="Comma 3 4 2" xfId="22" xr:uid="{3409DEFD-6961-47A6-A48E-9E41E8FA406E}"/>
    <cellStyle name="Comma 3 4 2 2" xfId="85" xr:uid="{0A9A60F8-043D-41F6-BD65-0F79DB6366A6}"/>
    <cellStyle name="Comma 3 4 2 3" xfId="59" xr:uid="{6349E17D-72E8-4F55-9600-BA065169A2CF}"/>
    <cellStyle name="Comma 32" xfId="154" xr:uid="{5D961849-270D-443F-BF03-45A9A688199F}"/>
    <cellStyle name="Comma 4" xfId="82" xr:uid="{AFE3159B-8008-4E25-9B1F-58594EF95660}"/>
    <cellStyle name="Comma 4 2" xfId="137" xr:uid="{CF046103-640E-42E2-954B-33E308EF700E}"/>
    <cellStyle name="Comma 4 22" xfId="67" xr:uid="{C960D9BE-E6A4-4491-8504-C42834F28C64}"/>
    <cellStyle name="Comma 4 3" xfId="88" xr:uid="{CF5D3A61-1042-4486-AD87-32EA2B19DE50}"/>
    <cellStyle name="Comma 5" xfId="76" xr:uid="{85E8CDB7-5628-47C6-88FB-A22E5200EAFE}"/>
    <cellStyle name="Comma 5 2" xfId="147" xr:uid="{23F39CFC-2DE9-4ED8-A4D2-2A21B4E5B4C5}"/>
    <cellStyle name="Comma 6" xfId="91" xr:uid="{CD6EA907-02CE-4237-9617-407181F6269C}"/>
    <cellStyle name="Comma 7" xfId="94" xr:uid="{672EBF32-BD90-4BA3-9920-35D9DD8C714E}"/>
    <cellStyle name="Comma 8" xfId="40" xr:uid="{0D42E5B9-D448-44F4-9523-D5BDD349DFEB}"/>
    <cellStyle name="Currency 2" xfId="30" xr:uid="{C259B7A3-315F-443A-8199-8DAA14FE4880}"/>
    <cellStyle name="Explanatory Text 2" xfId="110" xr:uid="{C02ACD94-1342-46AB-A02F-FB3817DC3796}"/>
    <cellStyle name="Followed Hyperlink" xfId="37" xr:uid="{CB6D28B4-213D-4590-B884-362D2BA88EC3}"/>
    <cellStyle name="Good 2" xfId="100" xr:uid="{E2239612-2327-4A4A-A7C7-5892598E8515}"/>
    <cellStyle name="Heading 1 2" xfId="96" xr:uid="{FAC59EC8-C6EB-4E9B-A526-28A55BB5E862}"/>
    <cellStyle name="Heading 2 2" xfId="97" xr:uid="{DB00EDBB-682C-4C6A-82E9-FC93A70F3C32}"/>
    <cellStyle name="Heading 3 2" xfId="98" xr:uid="{A5649581-9AF1-4B4F-BF6F-089841144375}"/>
    <cellStyle name="Heading 4 2" xfId="99" xr:uid="{4B447D9C-0FE4-419E-8C85-192B5671C294}"/>
    <cellStyle name="Hyperlink" xfId="36" builtinId="8" customBuiltin="1"/>
    <cellStyle name="Hyperlink 2" xfId="69" xr:uid="{9132F1A9-3159-42BC-82AB-49371355DC65}"/>
    <cellStyle name="Hyperlink 3" xfId="38" xr:uid="{B38CE0D9-76BD-4535-84F7-9321E63E094F}"/>
    <cellStyle name="Hyperlink 4" xfId="70" xr:uid="{BE761C11-A5B8-4A85-823F-7F8CD1E532AC}"/>
    <cellStyle name="Hyperlink 5" xfId="90" xr:uid="{A774D0E1-52A0-44D9-9D03-33EA67F4B1AA}"/>
    <cellStyle name="Hyperlink 6" xfId="152" xr:uid="{9593C574-E2F3-4E52-821B-26430134C72F}"/>
    <cellStyle name="Input 2" xfId="103" xr:uid="{BF65256D-70C3-423F-874D-E29F7B27DC04}"/>
    <cellStyle name="Linked Cell 2" xfId="106" xr:uid="{7934A814-30B8-436F-9A15-D159372973D4}"/>
    <cellStyle name="Neutral 2" xfId="102" xr:uid="{DC15CE27-6254-479D-84D0-E54F09DEBFC5}"/>
    <cellStyle name="Normal" xfId="0" builtinId="0"/>
    <cellStyle name="Normal - Style1 2" xfId="7" xr:uid="{7530CD89-8B27-44CC-8250-FCBFB028BA4F}"/>
    <cellStyle name="Normal - Style1 2 2" xfId="48" xr:uid="{30FE4F01-A059-42A5-9ED5-E897FD8684F4}"/>
    <cellStyle name="Normal 10" xfId="93" xr:uid="{0577AD5B-61E3-4D56-87E1-C1441552A02C}"/>
    <cellStyle name="Normal 103" xfId="43" xr:uid="{045AAA3B-E980-4206-A99C-0B795924EC2C}"/>
    <cellStyle name="Normal 11" xfId="64" xr:uid="{ABADED28-3B91-41E3-B1FF-009614EE355D}"/>
    <cellStyle name="Normal 12" xfId="63" xr:uid="{4D205407-76FE-45F0-9B94-EA07339819C5}"/>
    <cellStyle name="Normal 12 3" xfId="13" xr:uid="{855E7BB7-5405-4BD7-9DE5-EBEE446E9FF1}"/>
    <cellStyle name="Normal 12 3 2" xfId="52" xr:uid="{54596201-F590-4288-88A5-C3880D83970C}"/>
    <cellStyle name="Normal 13" xfId="151" xr:uid="{318C95C0-74A7-4008-85BB-16CC1AC95379}"/>
    <cellStyle name="Normal 13 2 4" xfId="42" xr:uid="{FF8A4A1F-E52D-4A76-8180-2A6E2F39A557}"/>
    <cellStyle name="Normal 14" xfId="27" xr:uid="{33FD1F6B-457D-4C50-B3AD-3B0D1983495D}"/>
    <cellStyle name="Normal 14 2 3" xfId="11" xr:uid="{40A99C1B-6B62-48ED-8D46-BA77F164F6B4}"/>
    <cellStyle name="Normal 15" xfId="60" xr:uid="{2818194B-86E5-4C6D-96C0-B7D9DB5FD1BD}"/>
    <cellStyle name="Normal 16" xfId="155" xr:uid="{524EA903-997F-44EF-9D40-00208F7FB6ED}"/>
    <cellStyle name="Normal 17" xfId="84" xr:uid="{124DED3F-F3B1-4B2B-B6BD-E197D19870EA}"/>
    <cellStyle name="Normal 18" xfId="156" xr:uid="{3A683405-8588-4B06-83AD-E0C0EEEC4C90}"/>
    <cellStyle name="Normal 2" xfId="9" xr:uid="{18CACC54-D60A-477E-B46A-B7C5B872BABC}"/>
    <cellStyle name="Normal 2 104" xfId="79" xr:uid="{382370E6-BB99-4DFB-BBBD-46DD5F8B2888}"/>
    <cellStyle name="Normal 2 2" xfId="33" xr:uid="{00F002E6-47CC-4974-B607-B7A313D4D117}"/>
    <cellStyle name="Normal 2 2 2 2" xfId="54" xr:uid="{9D7DA624-2D66-4E09-B34E-D2779FEFF7F5}"/>
    <cellStyle name="Normal 2 3" xfId="49" xr:uid="{D0A77583-31D6-4B74-B687-DFCFC59CAE9E}"/>
    <cellStyle name="Normal 2 3 2 5" xfId="10" xr:uid="{E579169E-3623-426C-9D33-3EA23DCE9937}"/>
    <cellStyle name="Normal 2 4" xfId="141" xr:uid="{B00DB372-9113-46FE-BBE5-506928A809E8}"/>
    <cellStyle name="Normal 2 5" xfId="66" xr:uid="{E9A23118-7B53-4B6B-92DE-319DFDFA8D19}"/>
    <cellStyle name="Normal 2 6" xfId="28" xr:uid="{BB3EC1D0-39D6-4183-A85B-D01F27CADD61}"/>
    <cellStyle name="Normal 208" xfId="62" xr:uid="{774A5F20-06F5-4A44-B4F7-3F733B84E3F5}"/>
    <cellStyle name="Normal 209" xfId="77" xr:uid="{430D0D74-E0E4-4F07-AD9E-72F0B6C7BD62}"/>
    <cellStyle name="Normal 21" xfId="19" xr:uid="{E6AE7A03-D9F0-47CF-A5D5-6EAE733CD953}"/>
    <cellStyle name="Normal 21 3" xfId="58" xr:uid="{7375E3B9-8D66-46EB-B535-F2CEB11156CD}"/>
    <cellStyle name="Normal 21 3 3" xfId="20" xr:uid="{028FE679-91F9-478E-9FAB-F85E5B6ED195}"/>
    <cellStyle name="Normal 212" xfId="80" xr:uid="{BF20B33A-A554-42E4-91C3-532100175E6C}"/>
    <cellStyle name="Normal 223" xfId="73" xr:uid="{04085DEB-25D4-4692-ACCF-CE9C545FE70F}"/>
    <cellStyle name="Normal 224" xfId="72" xr:uid="{4C8DFC3E-088A-4072-AE46-30166D128CA6}"/>
    <cellStyle name="Normal 225" xfId="71" xr:uid="{3D71D77E-406A-491B-84CC-6922635D1D1A}"/>
    <cellStyle name="Normal 253" xfId="23" xr:uid="{60953728-49B6-4FD1-BB3E-D5AF6AAC6F39}"/>
    <cellStyle name="Normal 3" xfId="34" xr:uid="{FFBA2E37-E80C-432F-818E-F280068616DC}"/>
    <cellStyle name="Normal 3 2" xfId="35" xr:uid="{1F509165-5E82-472C-976E-A2C18E3A171E}"/>
    <cellStyle name="Normal 3 2 2" xfId="144" xr:uid="{7E7354AB-62AF-4C48-9016-F352EB9EA1EE}"/>
    <cellStyle name="Normal 3 3" xfId="136" xr:uid="{FF6A72B7-E8F9-4F9C-BF33-2EB222DADD96}"/>
    <cellStyle name="Normal 3 5" xfId="12" xr:uid="{E969E854-E6B8-4065-B050-E4AE419B7933}"/>
    <cellStyle name="Normal 3 5 2" xfId="14" xr:uid="{B33F1EB5-AE3B-4ACF-B4FB-8B4764846073}"/>
    <cellStyle name="Normal 3 5 2 2" xfId="51" xr:uid="{FA6BA426-EC03-4A77-971C-28D1C9F74A93}"/>
    <cellStyle name="Normal 3 5 2 2 4" xfId="25" xr:uid="{E4134EB0-8BA3-4639-A249-303A72472BD3}"/>
    <cellStyle name="Normal 3 5 4" xfId="56" xr:uid="{5878E44D-84FE-4745-A758-BAA0C84A7C42}"/>
    <cellStyle name="Normal 4" xfId="39" xr:uid="{157048CF-0F6B-464D-A060-D2B33B220C70}"/>
    <cellStyle name="Normal 4 2" xfId="146" xr:uid="{64CA39C0-83B3-42DF-B973-03FAC8A19721}"/>
    <cellStyle name="Normal 4 2 5" xfId="92" xr:uid="{6962A015-0770-4881-835D-C61755B2D330}"/>
    <cellStyle name="Normal 4 3" xfId="16" xr:uid="{819D74E4-1068-49BC-810A-5C6D3134F2CE}"/>
    <cellStyle name="Normal 4 3 3" xfId="18" xr:uid="{30A01A6A-7FE7-4E00-B6BB-D3451F0D7F33}"/>
    <cellStyle name="Normal 4 3 3 2" xfId="50" xr:uid="{8CFA1D2C-EA98-452B-BC9C-9D9885E88063}"/>
    <cellStyle name="Normal 4 3 3 2 3" xfId="21" xr:uid="{9BDACE0C-B169-441C-BE48-DD51A96AC8EB}"/>
    <cellStyle name="Normal 5" xfId="41" xr:uid="{9EABD8CC-82EB-43D6-8CFF-2FC3AE990568}"/>
    <cellStyle name="Normal 5 2" xfId="65" xr:uid="{7BF3D2CF-A4C4-4F6F-86D4-CFEBA263943E}"/>
    <cellStyle name="Normal 5 2 2" xfId="87" xr:uid="{F580A86D-647C-42C1-8CFD-1DBCD0E60D60}"/>
    <cellStyle name="Normal 5 2 8" xfId="68" xr:uid="{2C5A7EB7-E8C3-4A51-A89F-897D86FE3237}"/>
    <cellStyle name="Normal 5 3" xfId="86" xr:uid="{B1FF8B7F-49FE-40F1-ABD9-09BE22FA2203}"/>
    <cellStyle name="Normal 5 4" xfId="148" xr:uid="{783DD30F-DB80-44A1-A7F4-3CBAC26C54A4}"/>
    <cellStyle name="Normal 6" xfId="61" xr:uid="{CA0D909E-606B-401F-8FE0-7400CE7A5B03}"/>
    <cellStyle name="Normal 6 2" xfId="149" xr:uid="{F5C66212-9045-4DEB-8D8D-1F28E1CE39A0}"/>
    <cellStyle name="Normal 66" xfId="45" xr:uid="{7ECC1162-6457-4EC2-98DE-C99AE542CD9E}"/>
    <cellStyle name="Normal 66 7" xfId="3" xr:uid="{F4CCD818-1358-4834-918C-30A07B8631BB}"/>
    <cellStyle name="Normal 7" xfId="75" xr:uid="{E0FE857E-AF6A-4CA8-8A21-77AF5A8F7FE9}"/>
    <cellStyle name="Normal 8" xfId="81" xr:uid="{C5544BCC-58D7-4C9F-A77C-068DDD7F73D1}"/>
    <cellStyle name="Normal 9" xfId="89" xr:uid="{929AB3B9-C514-479A-A703-11EE5B5D1190}"/>
    <cellStyle name="Normal 99" xfId="15" xr:uid="{6C329640-FC93-425A-BF2A-A79A4ADAE8C6}"/>
    <cellStyle name="Normal_Book1" xfId="2" xr:uid="{B5E0606D-9AD0-4396-BE6A-5464DA7B1F8C}"/>
    <cellStyle name="Normal_Cash Flow_NKCC_2005-2004 (revised)" xfId="24" xr:uid="{53939A84-9685-4263-BEE8-E4136A655394}"/>
    <cellStyle name="Note 2" xfId="143" xr:uid="{7BF5122B-CD6D-4531-BF1E-7BEA383D29DA}"/>
    <cellStyle name="Note 3" xfId="109" xr:uid="{A476B6FA-170A-4229-83B3-BE88CEF45C3C}"/>
    <cellStyle name="Output 2" xfId="104" xr:uid="{2E6F8122-19F6-423E-ABD2-ACD59C8F05C4}"/>
    <cellStyle name="Percent 2" xfId="29" xr:uid="{CB5F4531-B7BE-486C-A547-84B1DF7C6887}"/>
    <cellStyle name="Percent 2 2" xfId="150" xr:uid="{E4AC1B4A-2EDD-4C75-846D-60807FC613CC}"/>
    <cellStyle name="Percent 3" xfId="145" xr:uid="{5A6E94D8-4A4C-4DA8-8F53-4E242094760F}"/>
    <cellStyle name="Percent 4" xfId="153" xr:uid="{D2DCF98F-8A08-4DB6-91E6-77D0657B7822}"/>
    <cellStyle name="Percent 5" xfId="44" xr:uid="{C18C7405-122B-4E47-AA03-D5532960C5BB}"/>
    <cellStyle name="Title 2" xfId="95" xr:uid="{4E2DEE13-FB1E-4250-8DB9-A6E9A9DBB422}"/>
    <cellStyle name="Total 2" xfId="111" xr:uid="{BD40477C-FAAD-4214-97A9-6C4D69E54358}"/>
    <cellStyle name="Warning Text 2" xfId="108" xr:uid="{D1C7962E-3660-4C2E-8B6F-BDDEC5158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15A7-715F-448E-ADB2-B43C762E889C}">
  <dimension ref="A1:L123"/>
  <sheetViews>
    <sheetView zoomScaleNormal="100" workbookViewId="0">
      <selection activeCell="C32" sqref="C32"/>
    </sheetView>
  </sheetViews>
  <sheetFormatPr defaultColWidth="9.140625" defaultRowHeight="21.75" customHeight="1"/>
  <cols>
    <col min="1" max="1" width="1.28515625" style="88" customWidth="1"/>
    <col min="2" max="2" width="1.140625" style="88" customWidth="1"/>
    <col min="3" max="3" width="25.85546875" style="88" customWidth="1"/>
    <col min="4" max="4" width="8.7109375" style="88" customWidth="1"/>
    <col min="5" max="5" width="0.85546875" style="88" customWidth="1"/>
    <col min="6" max="6" width="12.28515625" style="88" customWidth="1"/>
    <col min="7" max="7" width="0.85546875" style="88" customWidth="1"/>
    <col min="8" max="8" width="12.28515625" style="88" customWidth="1"/>
    <col min="9" max="9" width="0.85546875" style="88" customWidth="1"/>
    <col min="10" max="10" width="12.28515625" style="88" customWidth="1"/>
    <col min="11" max="11" width="0.85546875" style="88" customWidth="1"/>
    <col min="12" max="12" width="12.28515625" style="88" customWidth="1"/>
    <col min="13" max="16384" width="9.140625" style="88"/>
  </cols>
  <sheetData>
    <row r="1" spans="1:12" ht="21.75" customHeight="1">
      <c r="A1" s="1" t="s">
        <v>0</v>
      </c>
      <c r="B1" s="1"/>
      <c r="C1" s="1"/>
      <c r="D1" s="2"/>
      <c r="E1" s="3"/>
      <c r="F1" s="4"/>
      <c r="G1" s="3"/>
      <c r="H1" s="4"/>
      <c r="I1" s="2"/>
      <c r="J1" s="4"/>
      <c r="K1" s="3"/>
      <c r="L1" s="4"/>
    </row>
    <row r="2" spans="1:12" ht="21.75" customHeight="1">
      <c r="A2" s="1" t="s">
        <v>1</v>
      </c>
      <c r="B2" s="1"/>
      <c r="C2" s="1"/>
      <c r="D2" s="2"/>
      <c r="E2" s="3"/>
      <c r="F2" s="4"/>
      <c r="G2" s="3"/>
      <c r="H2" s="4"/>
      <c r="I2" s="2"/>
      <c r="J2" s="4"/>
      <c r="K2" s="3"/>
      <c r="L2" s="4"/>
    </row>
    <row r="3" spans="1:12" ht="21.75" customHeight="1">
      <c r="A3" s="5" t="s">
        <v>2</v>
      </c>
      <c r="B3" s="5"/>
      <c r="C3" s="5"/>
      <c r="D3" s="6"/>
      <c r="E3" s="7"/>
      <c r="F3" s="8"/>
      <c r="G3" s="7"/>
      <c r="H3" s="8"/>
      <c r="I3" s="6"/>
      <c r="J3" s="8"/>
      <c r="K3" s="7"/>
      <c r="L3" s="8"/>
    </row>
    <row r="4" spans="1:12" ht="21.75" customHeight="1">
      <c r="A4" s="3"/>
      <c r="B4" s="3"/>
      <c r="C4" s="3"/>
      <c r="D4" s="9"/>
      <c r="E4" s="9"/>
      <c r="F4" s="9"/>
      <c r="G4" s="9"/>
      <c r="H4" s="9"/>
      <c r="I4" s="9"/>
      <c r="J4" s="9"/>
      <c r="K4" s="9"/>
      <c r="L4" s="9"/>
    </row>
    <row r="5" spans="1:12" ht="21.75" customHeight="1">
      <c r="A5" s="2"/>
      <c r="B5" s="2"/>
      <c r="C5" s="2"/>
      <c r="D5" s="10"/>
      <c r="E5" s="10"/>
      <c r="F5" s="333" t="s">
        <v>3</v>
      </c>
      <c r="G5" s="333"/>
      <c r="H5" s="333"/>
      <c r="I5" s="11"/>
      <c r="J5" s="333" t="s">
        <v>4</v>
      </c>
      <c r="K5" s="333"/>
      <c r="L5" s="333"/>
    </row>
    <row r="6" spans="1:12" ht="21.75" customHeight="1">
      <c r="A6" s="3"/>
      <c r="B6" s="3"/>
      <c r="C6" s="3"/>
      <c r="D6" s="10"/>
      <c r="E6" s="1"/>
      <c r="F6" s="11" t="s">
        <v>5</v>
      </c>
      <c r="G6" s="1"/>
      <c r="H6" s="11" t="s">
        <v>6</v>
      </c>
      <c r="I6" s="10"/>
      <c r="J6" s="11" t="s">
        <v>5</v>
      </c>
      <c r="K6" s="1"/>
      <c r="L6" s="11" t="s">
        <v>6</v>
      </c>
    </row>
    <row r="7" spans="1:12" ht="21.75" customHeight="1">
      <c r="A7" s="3"/>
      <c r="B7" s="3"/>
      <c r="C7" s="3"/>
      <c r="D7" s="258" t="s">
        <v>7</v>
      </c>
      <c r="E7" s="1"/>
      <c r="F7" s="13" t="s">
        <v>8</v>
      </c>
      <c r="G7" s="1"/>
      <c r="H7" s="13" t="s">
        <v>8</v>
      </c>
      <c r="I7" s="10"/>
      <c r="J7" s="13" t="s">
        <v>8</v>
      </c>
      <c r="K7" s="1"/>
      <c r="L7" s="13" t="s">
        <v>8</v>
      </c>
    </row>
    <row r="8" spans="1:12" ht="21.75" customHeight="1">
      <c r="A8" s="14"/>
      <c r="B8" s="3"/>
      <c r="C8" s="3"/>
      <c r="D8" s="2"/>
      <c r="E8" s="3"/>
      <c r="F8" s="15"/>
      <c r="G8" s="3"/>
      <c r="H8" s="4"/>
      <c r="I8" s="2"/>
      <c r="J8" s="15"/>
      <c r="K8" s="3"/>
      <c r="L8" s="4"/>
    </row>
    <row r="9" spans="1:12" ht="21.75" customHeight="1">
      <c r="A9" s="14" t="s">
        <v>9</v>
      </c>
      <c r="B9" s="3"/>
      <c r="C9" s="3"/>
      <c r="D9" s="10"/>
      <c r="E9" s="1"/>
      <c r="F9" s="16"/>
      <c r="G9" s="1"/>
      <c r="H9" s="11"/>
      <c r="I9" s="10"/>
      <c r="J9" s="16"/>
      <c r="K9" s="1"/>
      <c r="L9" s="11"/>
    </row>
    <row r="10" spans="1:12" ht="6" customHeight="1">
      <c r="A10" s="14"/>
      <c r="B10" s="3"/>
      <c r="C10" s="3"/>
      <c r="D10" s="2"/>
      <c r="E10" s="3"/>
      <c r="F10" s="15"/>
      <c r="G10" s="3"/>
      <c r="H10" s="4"/>
      <c r="I10" s="2"/>
      <c r="J10" s="15"/>
      <c r="K10" s="3"/>
      <c r="L10" s="4"/>
    </row>
    <row r="11" spans="1:12" ht="21.75" customHeight="1">
      <c r="A11" s="14" t="s">
        <v>10</v>
      </c>
      <c r="B11" s="3"/>
      <c r="C11" s="3"/>
      <c r="D11" s="2"/>
      <c r="E11" s="3"/>
      <c r="F11" s="15"/>
      <c r="G11" s="3"/>
      <c r="H11" s="4"/>
      <c r="I11" s="2"/>
      <c r="J11" s="15"/>
      <c r="K11" s="3"/>
      <c r="L11" s="4"/>
    </row>
    <row r="12" spans="1:12" ht="6" customHeight="1">
      <c r="A12" s="14"/>
      <c r="B12" s="3"/>
      <c r="C12" s="3"/>
      <c r="D12" s="2"/>
      <c r="E12" s="3"/>
      <c r="F12" s="15"/>
      <c r="G12" s="3"/>
      <c r="H12" s="4"/>
      <c r="I12" s="2"/>
      <c r="J12" s="15"/>
      <c r="K12" s="3"/>
      <c r="L12" s="4"/>
    </row>
    <row r="13" spans="1:12" ht="21.75" customHeight="1">
      <c r="A13" s="17" t="s">
        <v>11</v>
      </c>
      <c r="B13" s="3"/>
      <c r="C13" s="3"/>
      <c r="D13" s="18">
        <v>9</v>
      </c>
      <c r="E13" s="3"/>
      <c r="F13" s="264">
        <v>12223462</v>
      </c>
      <c r="G13" s="19"/>
      <c r="H13" s="20">
        <v>17698416</v>
      </c>
      <c r="I13" s="21"/>
      <c r="J13" s="264">
        <v>3275006</v>
      </c>
      <c r="K13" s="22"/>
      <c r="L13" s="20">
        <v>10457869</v>
      </c>
    </row>
    <row r="14" spans="1:12" ht="21.75" customHeight="1">
      <c r="A14" s="17" t="s">
        <v>168</v>
      </c>
      <c r="B14" s="3"/>
      <c r="C14" s="259"/>
      <c r="D14" s="18">
        <v>10</v>
      </c>
      <c r="E14" s="3"/>
      <c r="F14" s="264">
        <v>257922048</v>
      </c>
      <c r="G14" s="19"/>
      <c r="H14" s="20">
        <v>216553235</v>
      </c>
      <c r="I14" s="21"/>
      <c r="J14" s="264">
        <v>315308775</v>
      </c>
      <c r="K14" s="22"/>
      <c r="L14" s="20">
        <v>257402976</v>
      </c>
    </row>
    <row r="15" spans="1:12" ht="21.75" customHeight="1">
      <c r="A15" s="17" t="s">
        <v>12</v>
      </c>
      <c r="B15" s="3"/>
      <c r="C15" s="3"/>
      <c r="D15" s="18">
        <v>11</v>
      </c>
      <c r="E15" s="3"/>
      <c r="F15" s="264">
        <v>328044886</v>
      </c>
      <c r="G15" s="19"/>
      <c r="H15" s="20">
        <v>204891283</v>
      </c>
      <c r="I15" s="21"/>
      <c r="J15" s="264">
        <v>209717312</v>
      </c>
      <c r="K15" s="22"/>
      <c r="L15" s="20">
        <v>119026634</v>
      </c>
    </row>
    <row r="16" spans="1:12" ht="21.75" customHeight="1">
      <c r="A16" s="17" t="s">
        <v>13</v>
      </c>
      <c r="B16" s="3"/>
      <c r="C16" s="3"/>
      <c r="D16" s="18"/>
      <c r="E16" s="3"/>
      <c r="F16" s="23">
        <v>6537855</v>
      </c>
      <c r="G16" s="19"/>
      <c r="H16" s="24">
        <v>1146587</v>
      </c>
      <c r="I16" s="21"/>
      <c r="J16" s="23">
        <v>4280093</v>
      </c>
      <c r="K16" s="22"/>
      <c r="L16" s="24">
        <v>356387</v>
      </c>
    </row>
    <row r="17" spans="1:12" ht="6" customHeight="1">
      <c r="A17" s="17"/>
      <c r="B17" s="3"/>
      <c r="C17" s="3"/>
      <c r="D17" s="18"/>
      <c r="E17" s="3"/>
      <c r="F17" s="25"/>
      <c r="G17" s="26"/>
      <c r="H17" s="27"/>
      <c r="I17" s="28"/>
      <c r="J17" s="29"/>
      <c r="K17" s="30"/>
      <c r="L17" s="28"/>
    </row>
    <row r="18" spans="1:12" ht="21.75" customHeight="1">
      <c r="A18" s="14" t="s">
        <v>14</v>
      </c>
      <c r="B18" s="3"/>
      <c r="C18" s="3"/>
      <c r="D18" s="18"/>
      <c r="E18" s="3"/>
      <c r="F18" s="31">
        <f>SUM(F13:F16)</f>
        <v>604728251</v>
      </c>
      <c r="G18" s="26"/>
      <c r="H18" s="32">
        <f>SUM(H13:H16)</f>
        <v>440289521</v>
      </c>
      <c r="I18" s="30"/>
      <c r="J18" s="33">
        <f>SUM(J13:J16)</f>
        <v>532581186</v>
      </c>
      <c r="K18" s="30"/>
      <c r="L18" s="34">
        <f>SUM(L13:L16)</f>
        <v>387243866</v>
      </c>
    </row>
    <row r="19" spans="1:12" ht="21.75" customHeight="1">
      <c r="A19" s="14"/>
      <c r="B19" s="3"/>
      <c r="C19" s="3"/>
      <c r="D19" s="18"/>
      <c r="E19" s="3"/>
      <c r="F19" s="35"/>
      <c r="G19" s="26"/>
      <c r="H19" s="26"/>
      <c r="I19" s="26"/>
      <c r="J19" s="35"/>
      <c r="K19" s="26"/>
      <c r="L19" s="26"/>
    </row>
    <row r="20" spans="1:12" ht="21.75" customHeight="1">
      <c r="A20" s="14" t="s">
        <v>15</v>
      </c>
      <c r="B20" s="3"/>
      <c r="C20" s="3"/>
      <c r="D20" s="18"/>
      <c r="E20" s="3"/>
      <c r="F20" s="35"/>
      <c r="G20" s="26"/>
      <c r="H20" s="26"/>
      <c r="I20" s="26"/>
      <c r="J20" s="35"/>
      <c r="K20" s="26"/>
      <c r="L20" s="26"/>
    </row>
    <row r="21" spans="1:12" ht="6" customHeight="1">
      <c r="A21" s="14"/>
      <c r="B21" s="3"/>
      <c r="C21" s="3"/>
      <c r="D21" s="18"/>
      <c r="E21" s="3"/>
      <c r="F21" s="35"/>
      <c r="G21" s="26"/>
      <c r="H21" s="26"/>
      <c r="I21" s="26"/>
      <c r="J21" s="35"/>
      <c r="K21" s="26"/>
      <c r="L21" s="26"/>
    </row>
    <row r="22" spans="1:12" ht="21.75" customHeight="1">
      <c r="A22" s="17" t="s">
        <v>16</v>
      </c>
      <c r="B22" s="3"/>
      <c r="C22" s="3"/>
      <c r="D22" s="36">
        <v>12</v>
      </c>
      <c r="E22" s="3"/>
      <c r="F22" s="37" t="s">
        <v>172</v>
      </c>
      <c r="G22" s="19"/>
      <c r="H22" s="38">
        <v>0</v>
      </c>
      <c r="I22" s="21"/>
      <c r="J22" s="37">
        <v>75742422</v>
      </c>
      <c r="K22" s="22"/>
      <c r="L22" s="38">
        <v>74492497</v>
      </c>
    </row>
    <row r="23" spans="1:12" ht="21.75" customHeight="1">
      <c r="A23" s="17" t="s">
        <v>17</v>
      </c>
      <c r="B23" s="3"/>
      <c r="C23" s="3"/>
      <c r="D23" s="36">
        <v>13</v>
      </c>
      <c r="E23" s="3"/>
      <c r="F23" s="39">
        <v>723292325</v>
      </c>
      <c r="G23" s="19"/>
      <c r="H23" s="19">
        <v>681043084</v>
      </c>
      <c r="I23" s="21"/>
      <c r="J23" s="39">
        <v>714589146</v>
      </c>
      <c r="K23" s="22"/>
      <c r="L23" s="19">
        <v>671747693</v>
      </c>
    </row>
    <row r="24" spans="1:12" ht="21.75" customHeight="1">
      <c r="A24" s="17" t="s">
        <v>18</v>
      </c>
      <c r="B24" s="40"/>
      <c r="C24" s="3"/>
      <c r="D24" s="36">
        <v>14</v>
      </c>
      <c r="E24" s="3"/>
      <c r="F24" s="39">
        <v>14511744</v>
      </c>
      <c r="G24" s="19"/>
      <c r="H24" s="19">
        <v>15928810</v>
      </c>
      <c r="I24" s="21"/>
      <c r="J24" s="39">
        <f>14511743+1</f>
        <v>14511744</v>
      </c>
      <c r="K24" s="22"/>
      <c r="L24" s="19">
        <f>15928809+1</f>
        <v>15928810</v>
      </c>
    </row>
    <row r="25" spans="1:12" ht="21.75" customHeight="1">
      <c r="A25" s="17" t="s">
        <v>19</v>
      </c>
      <c r="B25" s="3"/>
      <c r="C25" s="3"/>
      <c r="D25" s="2">
        <v>15</v>
      </c>
      <c r="E25" s="3"/>
      <c r="F25" s="39">
        <v>9569223</v>
      </c>
      <c r="G25" s="19"/>
      <c r="H25" s="19">
        <v>11374479</v>
      </c>
      <c r="I25" s="21"/>
      <c r="J25" s="39">
        <v>8725745</v>
      </c>
      <c r="K25" s="22"/>
      <c r="L25" s="19">
        <v>5645148</v>
      </c>
    </row>
    <row r="26" spans="1:12" ht="21.75" customHeight="1">
      <c r="A26" s="17" t="s">
        <v>20</v>
      </c>
      <c r="B26" s="3"/>
      <c r="C26" s="3"/>
      <c r="D26" s="18"/>
      <c r="E26" s="3"/>
      <c r="F26" s="264">
        <v>8907709</v>
      </c>
      <c r="G26" s="19"/>
      <c r="H26" s="20">
        <v>8907709</v>
      </c>
      <c r="I26" s="41"/>
      <c r="J26" s="264" t="s">
        <v>172</v>
      </c>
      <c r="K26" s="42"/>
      <c r="L26" s="20">
        <v>0</v>
      </c>
    </row>
    <row r="27" spans="1:12" ht="21.75" customHeight="1">
      <c r="A27" s="17" t="s">
        <v>21</v>
      </c>
      <c r="B27" s="3"/>
      <c r="C27" s="3"/>
      <c r="D27" s="2"/>
      <c r="E27" s="3"/>
      <c r="F27" s="43">
        <v>16815247</v>
      </c>
      <c r="G27" s="19"/>
      <c r="H27" s="44">
        <v>12082781</v>
      </c>
      <c r="I27" s="21"/>
      <c r="J27" s="43">
        <f>16222173-1</f>
        <v>16222172</v>
      </c>
      <c r="K27" s="22"/>
      <c r="L27" s="44">
        <f>12040404-1</f>
        <v>12040403</v>
      </c>
    </row>
    <row r="28" spans="1:12" ht="6" customHeight="1">
      <c r="A28" s="17"/>
      <c r="B28" s="3"/>
      <c r="C28" s="3"/>
      <c r="D28" s="2"/>
      <c r="E28" s="3"/>
      <c r="F28" s="35"/>
      <c r="G28" s="26"/>
      <c r="H28" s="26"/>
      <c r="I28" s="26"/>
      <c r="J28" s="35"/>
      <c r="K28" s="26"/>
      <c r="L28" s="26"/>
    </row>
    <row r="29" spans="1:12" ht="21.75" customHeight="1">
      <c r="A29" s="14" t="s">
        <v>22</v>
      </c>
      <c r="B29" s="3"/>
      <c r="C29" s="3"/>
      <c r="D29" s="2"/>
      <c r="E29" s="3"/>
      <c r="F29" s="31">
        <f>SUM(F22:F27)</f>
        <v>773096248</v>
      </c>
      <c r="G29" s="26"/>
      <c r="H29" s="32">
        <f>SUM(H22:H27)</f>
        <v>729336863</v>
      </c>
      <c r="I29" s="26"/>
      <c r="J29" s="31">
        <f>SUM(J22:J27)</f>
        <v>829791229</v>
      </c>
      <c r="K29" s="26"/>
      <c r="L29" s="32">
        <f>SUM(L22:L27)</f>
        <v>779854551</v>
      </c>
    </row>
    <row r="30" spans="1:12" ht="6" customHeight="1">
      <c r="A30" s="14"/>
      <c r="B30" s="3"/>
      <c r="C30" s="3"/>
      <c r="D30" s="2"/>
      <c r="E30" s="3"/>
      <c r="F30" s="25"/>
      <c r="G30" s="26"/>
      <c r="H30" s="27"/>
      <c r="I30" s="26"/>
      <c r="J30" s="25"/>
      <c r="K30" s="26"/>
      <c r="L30" s="27"/>
    </row>
    <row r="31" spans="1:12" ht="21.75" customHeight="1" thickBot="1">
      <c r="A31" s="14" t="s">
        <v>23</v>
      </c>
      <c r="B31" s="3"/>
      <c r="C31" s="3"/>
      <c r="D31" s="2"/>
      <c r="E31" s="3"/>
      <c r="F31" s="45">
        <f>F18+F29</f>
        <v>1377824499</v>
      </c>
      <c r="G31" s="26"/>
      <c r="H31" s="46">
        <f>H18+H29</f>
        <v>1169626384</v>
      </c>
      <c r="I31" s="26"/>
      <c r="J31" s="45">
        <f>J18+J29</f>
        <v>1362372415</v>
      </c>
      <c r="K31" s="26"/>
      <c r="L31" s="46">
        <f>L18+L29</f>
        <v>1167098417</v>
      </c>
    </row>
    <row r="32" spans="1:12" ht="21.75" customHeight="1" thickTop="1">
      <c r="A32" s="14"/>
      <c r="B32" s="3"/>
      <c r="C32" s="3"/>
      <c r="D32" s="2"/>
      <c r="E32" s="3"/>
      <c r="F32" s="47"/>
      <c r="G32" s="26"/>
      <c r="H32" s="47"/>
      <c r="I32" s="26"/>
      <c r="J32" s="47"/>
      <c r="K32" s="26"/>
      <c r="L32" s="47"/>
    </row>
    <row r="33" spans="1:12" ht="21.75" customHeight="1">
      <c r="A33" s="14"/>
      <c r="B33" s="3"/>
      <c r="C33" s="3"/>
      <c r="D33" s="2"/>
      <c r="E33" s="3"/>
      <c r="F33" s="47"/>
      <c r="G33" s="26"/>
      <c r="H33" s="47"/>
      <c r="I33" s="47"/>
      <c r="J33" s="47"/>
      <c r="K33" s="47"/>
      <c r="L33" s="47"/>
    </row>
    <row r="34" spans="1:12" ht="21.75" customHeight="1">
      <c r="A34" s="14"/>
      <c r="B34" s="3"/>
      <c r="C34" s="3"/>
      <c r="D34" s="2"/>
      <c r="E34" s="3"/>
      <c r="F34" s="47"/>
      <c r="G34" s="26"/>
      <c r="H34" s="47"/>
      <c r="I34" s="26"/>
      <c r="J34" s="47"/>
      <c r="K34" s="26"/>
      <c r="L34" s="47"/>
    </row>
    <row r="35" spans="1:12" ht="21.75" customHeight="1">
      <c r="A35" s="14"/>
      <c r="B35" s="3"/>
      <c r="C35" s="3"/>
      <c r="D35" s="2"/>
      <c r="E35" s="3"/>
      <c r="F35" s="47"/>
      <c r="G35" s="26"/>
      <c r="H35" s="47"/>
      <c r="I35" s="26"/>
      <c r="J35" s="47"/>
      <c r="K35" s="26"/>
      <c r="L35" s="47"/>
    </row>
    <row r="36" spans="1:12" ht="21.75" customHeight="1">
      <c r="A36" s="14"/>
      <c r="B36" s="3"/>
      <c r="C36" s="3"/>
      <c r="D36" s="2"/>
      <c r="E36" s="3"/>
      <c r="F36" s="47"/>
      <c r="G36" s="26"/>
      <c r="H36" s="47"/>
      <c r="I36" s="26"/>
      <c r="J36" s="47"/>
      <c r="K36" s="26"/>
      <c r="L36" s="47"/>
    </row>
    <row r="37" spans="1:12" ht="21.75" customHeight="1">
      <c r="A37" s="14"/>
      <c r="B37" s="3"/>
      <c r="C37" s="3"/>
      <c r="D37" s="2"/>
      <c r="E37" s="3"/>
      <c r="F37" s="47"/>
      <c r="G37" s="26"/>
      <c r="H37" s="47"/>
      <c r="I37" s="26"/>
      <c r="J37" s="47"/>
      <c r="K37" s="26"/>
      <c r="L37" s="47"/>
    </row>
    <row r="38" spans="1:12" ht="21.75" customHeight="1">
      <c r="A38" s="14"/>
      <c r="B38" s="3"/>
      <c r="C38" s="3"/>
      <c r="D38" s="2"/>
      <c r="E38" s="3"/>
      <c r="F38" s="47"/>
      <c r="G38" s="26"/>
      <c r="H38" s="47"/>
      <c r="I38" s="26"/>
      <c r="J38" s="47"/>
      <c r="K38" s="26"/>
      <c r="L38" s="47"/>
    </row>
    <row r="39" spans="1:12" ht="21.75" customHeight="1">
      <c r="A39" s="14"/>
      <c r="B39" s="3"/>
      <c r="C39" s="3"/>
      <c r="D39" s="2"/>
      <c r="E39" s="3"/>
      <c r="F39" s="47"/>
      <c r="G39" s="26"/>
      <c r="H39" s="47"/>
      <c r="I39" s="26"/>
      <c r="J39" s="47"/>
      <c r="K39" s="26"/>
      <c r="L39" s="47"/>
    </row>
    <row r="40" spans="1:12" ht="17.850000000000001" customHeight="1">
      <c r="A40" s="14"/>
      <c r="B40" s="3"/>
      <c r="C40" s="3"/>
      <c r="D40" s="2"/>
      <c r="E40" s="3"/>
      <c r="F40" s="47"/>
      <c r="G40" s="26"/>
      <c r="H40" s="47"/>
      <c r="I40" s="26"/>
      <c r="J40" s="47"/>
      <c r="K40" s="26"/>
      <c r="L40" s="47"/>
    </row>
    <row r="41" spans="1:12" ht="21.95" customHeight="1">
      <c r="A41" s="7" t="s">
        <v>24</v>
      </c>
      <c r="B41" s="7"/>
      <c r="C41" s="7"/>
      <c r="D41" s="6"/>
      <c r="E41" s="7"/>
      <c r="F41" s="8"/>
      <c r="G41" s="7"/>
      <c r="H41" s="8"/>
      <c r="I41" s="6"/>
      <c r="J41" s="8"/>
      <c r="K41" s="7"/>
      <c r="L41" s="8"/>
    </row>
    <row r="42" spans="1:12" ht="21.75" customHeight="1">
      <c r="A42" s="1" t="str">
        <f>A1</f>
        <v>บริษัท สาลี่ คัลเล่อร์ จำกัด (มหาชน)</v>
      </c>
      <c r="B42" s="1"/>
      <c r="C42" s="1"/>
      <c r="D42" s="2"/>
      <c r="E42" s="3"/>
      <c r="F42" s="4"/>
      <c r="G42" s="3"/>
      <c r="H42" s="4"/>
      <c r="I42" s="2"/>
      <c r="J42" s="4"/>
      <c r="K42" s="3"/>
      <c r="L42" s="4"/>
    </row>
    <row r="43" spans="1:12" ht="21.75" customHeight="1">
      <c r="A43" s="1" t="s">
        <v>25</v>
      </c>
      <c r="B43" s="1"/>
      <c r="C43" s="1"/>
      <c r="D43" s="2"/>
      <c r="E43" s="3"/>
      <c r="F43" s="4"/>
      <c r="G43" s="3"/>
      <c r="H43" s="4"/>
      <c r="I43" s="2"/>
      <c r="J43" s="4"/>
      <c r="K43" s="3"/>
      <c r="L43" s="4"/>
    </row>
    <row r="44" spans="1:12" ht="21.75" customHeight="1">
      <c r="A44" s="5" t="str">
        <f>A3</f>
        <v>ณ วันที่ 31 ธันวาคม พ.ศ. 2564</v>
      </c>
      <c r="B44" s="5"/>
      <c r="C44" s="5"/>
      <c r="D44" s="6"/>
      <c r="E44" s="7"/>
      <c r="F44" s="8"/>
      <c r="G44" s="7"/>
      <c r="H44" s="8"/>
      <c r="I44" s="6"/>
      <c r="J44" s="8"/>
      <c r="K44" s="7"/>
      <c r="L44" s="8"/>
    </row>
    <row r="45" spans="1:12" ht="21.75" customHeight="1">
      <c r="A45" s="3"/>
      <c r="B45" s="3"/>
      <c r="C45" s="3"/>
      <c r="D45" s="9"/>
      <c r="E45" s="9"/>
      <c r="F45" s="9"/>
      <c r="G45" s="9"/>
      <c r="H45" s="9"/>
      <c r="I45" s="9"/>
      <c r="J45" s="9"/>
      <c r="K45" s="9"/>
      <c r="L45" s="9"/>
    </row>
    <row r="46" spans="1:12" ht="21.75" customHeight="1">
      <c r="A46" s="2"/>
      <c r="B46" s="2"/>
      <c r="C46" s="2"/>
      <c r="D46" s="10"/>
      <c r="E46" s="10"/>
      <c r="F46" s="333" t="s">
        <v>3</v>
      </c>
      <c r="G46" s="333"/>
      <c r="H46" s="333"/>
      <c r="I46" s="11"/>
      <c r="J46" s="333" t="s">
        <v>4</v>
      </c>
      <c r="K46" s="333"/>
      <c r="L46" s="333"/>
    </row>
    <row r="47" spans="1:12" ht="21.75" customHeight="1">
      <c r="A47" s="3"/>
      <c r="B47" s="3"/>
      <c r="C47" s="3"/>
      <c r="D47" s="10"/>
      <c r="E47" s="1"/>
      <c r="F47" s="11" t="s">
        <v>5</v>
      </c>
      <c r="G47" s="1"/>
      <c r="H47" s="11" t="s">
        <v>6</v>
      </c>
      <c r="I47" s="10"/>
      <c r="J47" s="11" t="s">
        <v>5</v>
      </c>
      <c r="K47" s="1"/>
      <c r="L47" s="11" t="s">
        <v>6</v>
      </c>
    </row>
    <row r="48" spans="1:12" ht="21.75" customHeight="1">
      <c r="A48" s="3"/>
      <c r="B48" s="3"/>
      <c r="C48" s="3"/>
      <c r="D48" s="258" t="s">
        <v>7</v>
      </c>
      <c r="E48" s="1"/>
      <c r="F48" s="13" t="s">
        <v>8</v>
      </c>
      <c r="G48" s="1"/>
      <c r="H48" s="13" t="s">
        <v>8</v>
      </c>
      <c r="I48" s="10"/>
      <c r="J48" s="13" t="s">
        <v>8</v>
      </c>
      <c r="K48" s="1"/>
      <c r="L48" s="13" t="s">
        <v>8</v>
      </c>
    </row>
    <row r="49" spans="1:12" ht="21.75" customHeight="1">
      <c r="A49" s="1"/>
      <c r="B49" s="3"/>
      <c r="C49" s="3"/>
      <c r="D49" s="2"/>
      <c r="E49" s="3"/>
      <c r="F49" s="35"/>
      <c r="G49" s="48"/>
      <c r="H49" s="26"/>
      <c r="I49" s="49"/>
      <c r="J49" s="35"/>
      <c r="K49" s="48"/>
      <c r="L49" s="26"/>
    </row>
    <row r="50" spans="1:12" ht="21.75" customHeight="1">
      <c r="A50" s="332" t="s">
        <v>26</v>
      </c>
      <c r="B50" s="332"/>
      <c r="C50" s="332"/>
      <c r="D50" s="2"/>
      <c r="E50" s="3"/>
      <c r="F50" s="35"/>
      <c r="G50" s="48"/>
      <c r="H50" s="26"/>
      <c r="I50" s="49"/>
      <c r="J50" s="35"/>
      <c r="K50" s="48"/>
      <c r="L50" s="26"/>
    </row>
    <row r="51" spans="1:12" ht="6" customHeight="1">
      <c r="A51" s="14"/>
      <c r="B51" s="3"/>
      <c r="C51" s="3"/>
      <c r="D51" s="2"/>
      <c r="E51" s="3"/>
      <c r="F51" s="15"/>
      <c r="G51" s="3"/>
      <c r="H51" s="4"/>
      <c r="I51" s="2"/>
      <c r="J51" s="15"/>
      <c r="K51" s="3"/>
      <c r="L51" s="4"/>
    </row>
    <row r="52" spans="1:12" ht="21.75" customHeight="1">
      <c r="A52" s="14" t="s">
        <v>27</v>
      </c>
      <c r="B52" s="3"/>
      <c r="C52" s="3"/>
      <c r="D52" s="2"/>
      <c r="E52" s="3"/>
      <c r="F52" s="35"/>
      <c r="G52" s="48"/>
      <c r="H52" s="26"/>
      <c r="I52" s="49"/>
      <c r="J52" s="35"/>
      <c r="K52" s="48"/>
      <c r="L52" s="26"/>
    </row>
    <row r="53" spans="1:12" ht="6" customHeight="1">
      <c r="A53" s="14"/>
      <c r="B53" s="3"/>
      <c r="C53" s="3"/>
      <c r="D53" s="2"/>
      <c r="E53" s="3"/>
      <c r="F53" s="15"/>
      <c r="G53" s="3"/>
      <c r="H53" s="4"/>
      <c r="I53" s="2"/>
      <c r="J53" s="15"/>
      <c r="K53" s="3"/>
      <c r="L53" s="4"/>
    </row>
    <row r="54" spans="1:12" ht="21.75" customHeight="1">
      <c r="A54" s="17" t="s">
        <v>28</v>
      </c>
      <c r="B54" s="3"/>
      <c r="C54" s="3"/>
      <c r="D54" s="2"/>
      <c r="E54" s="3"/>
      <c r="F54" s="25"/>
      <c r="G54" s="26"/>
      <c r="H54" s="27"/>
      <c r="I54" s="26"/>
      <c r="J54" s="25"/>
      <c r="K54" s="26"/>
      <c r="L54" s="27"/>
    </row>
    <row r="55" spans="1:12" ht="21.75" customHeight="1">
      <c r="A55" s="17"/>
      <c r="B55" s="3" t="s">
        <v>29</v>
      </c>
      <c r="C55" s="3"/>
      <c r="D55" s="2">
        <v>16</v>
      </c>
      <c r="E55" s="3"/>
      <c r="F55" s="39">
        <v>266319311</v>
      </c>
      <c r="G55" s="19"/>
      <c r="H55" s="19">
        <v>194000261</v>
      </c>
      <c r="I55" s="21"/>
      <c r="J55" s="39">
        <v>147733072</v>
      </c>
      <c r="K55" s="22"/>
      <c r="L55" s="19">
        <v>86500261</v>
      </c>
    </row>
    <row r="56" spans="1:12" ht="21.75" customHeight="1">
      <c r="A56" s="17" t="s">
        <v>30</v>
      </c>
      <c r="B56" s="3"/>
      <c r="C56" s="3"/>
      <c r="D56" s="18">
        <v>17</v>
      </c>
      <c r="E56" s="3"/>
      <c r="F56" s="39">
        <v>210637848</v>
      </c>
      <c r="G56" s="38"/>
      <c r="H56" s="19">
        <v>148524190</v>
      </c>
      <c r="I56" s="50"/>
      <c r="J56" s="39">
        <v>293587416</v>
      </c>
      <c r="K56" s="51"/>
      <c r="L56" s="19">
        <v>267155640</v>
      </c>
    </row>
    <row r="57" spans="1:12" ht="21.75" customHeight="1">
      <c r="A57" s="261" t="s">
        <v>173</v>
      </c>
      <c r="C57" s="262"/>
      <c r="D57" s="18">
        <v>16</v>
      </c>
      <c r="E57" s="3"/>
      <c r="F57" s="39" t="s">
        <v>172</v>
      </c>
      <c r="G57" s="38"/>
      <c r="H57" s="19">
        <v>0</v>
      </c>
      <c r="I57" s="50"/>
      <c r="J57" s="39">
        <v>39800000</v>
      </c>
      <c r="K57" s="42"/>
      <c r="L57" s="19" t="s">
        <v>174</v>
      </c>
    </row>
    <row r="58" spans="1:12" ht="21.75" customHeight="1">
      <c r="A58" s="17" t="s">
        <v>31</v>
      </c>
      <c r="B58" s="52"/>
      <c r="C58" s="52"/>
      <c r="D58" s="18"/>
      <c r="E58" s="3"/>
      <c r="F58" s="39"/>
      <c r="G58" s="53"/>
      <c r="H58" s="19"/>
      <c r="I58" s="53"/>
      <c r="J58" s="39"/>
      <c r="K58" s="54"/>
      <c r="L58" s="19"/>
    </row>
    <row r="59" spans="1:12" ht="21.75" customHeight="1">
      <c r="A59" s="17"/>
      <c r="B59" s="52" t="s">
        <v>32</v>
      </c>
      <c r="C59" s="52"/>
      <c r="D59" s="18">
        <v>16</v>
      </c>
      <c r="E59" s="3"/>
      <c r="F59" s="39">
        <v>21562113</v>
      </c>
      <c r="G59" s="38"/>
      <c r="H59" s="19">
        <v>0</v>
      </c>
      <c r="I59" s="50"/>
      <c r="J59" s="39">
        <v>15418113</v>
      </c>
      <c r="K59" s="42"/>
      <c r="L59" s="19">
        <v>0</v>
      </c>
    </row>
    <row r="60" spans="1:12" ht="21.75" customHeight="1">
      <c r="A60" s="17" t="s">
        <v>33</v>
      </c>
      <c r="B60" s="52"/>
      <c r="C60" s="52"/>
      <c r="D60" s="18"/>
      <c r="E60" s="3"/>
      <c r="F60" s="37"/>
      <c r="G60" s="38"/>
      <c r="H60" s="38"/>
      <c r="I60" s="38"/>
      <c r="J60" s="37"/>
      <c r="K60" s="55"/>
      <c r="L60" s="38"/>
    </row>
    <row r="61" spans="1:12" ht="21.75" customHeight="1">
      <c r="A61" s="17"/>
      <c r="B61" s="52" t="s">
        <v>34</v>
      </c>
      <c r="C61" s="52"/>
      <c r="D61" s="18">
        <v>16</v>
      </c>
      <c r="E61" s="3"/>
      <c r="F61" s="37">
        <v>4952175</v>
      </c>
      <c r="G61" s="38"/>
      <c r="H61" s="38">
        <v>5525484</v>
      </c>
      <c r="I61" s="50"/>
      <c r="J61" s="37">
        <v>4952175</v>
      </c>
      <c r="K61" s="51"/>
      <c r="L61" s="38">
        <v>5462237</v>
      </c>
    </row>
    <row r="62" spans="1:12" ht="21.75" customHeight="1">
      <c r="A62" s="17" t="s">
        <v>35</v>
      </c>
      <c r="B62" s="3"/>
      <c r="C62" s="3"/>
      <c r="D62" s="18"/>
      <c r="E62" s="3"/>
      <c r="F62" s="56">
        <v>5395909</v>
      </c>
      <c r="G62" s="38"/>
      <c r="H62" s="57">
        <v>2965985</v>
      </c>
      <c r="I62" s="50"/>
      <c r="J62" s="56">
        <v>1962906</v>
      </c>
      <c r="K62" s="51"/>
      <c r="L62" s="57">
        <v>1978343</v>
      </c>
    </row>
    <row r="63" spans="1:12" ht="6" customHeight="1">
      <c r="A63" s="17"/>
      <c r="B63" s="3"/>
      <c r="C63" s="3"/>
      <c r="D63" s="18"/>
      <c r="E63" s="3"/>
      <c r="F63" s="35"/>
      <c r="G63" s="26"/>
      <c r="H63" s="26"/>
      <c r="I63" s="26"/>
      <c r="J63" s="35"/>
      <c r="K63" s="26"/>
      <c r="L63" s="26"/>
    </row>
    <row r="64" spans="1:12" ht="21.75" customHeight="1">
      <c r="A64" s="14" t="s">
        <v>36</v>
      </c>
      <c r="B64" s="40"/>
      <c r="C64" s="3"/>
      <c r="D64" s="18"/>
      <c r="E64" s="3"/>
      <c r="F64" s="31">
        <f>SUM(F54:F62)</f>
        <v>508867356</v>
      </c>
      <c r="G64" s="27"/>
      <c r="H64" s="32">
        <f>SUM(H54:H62)</f>
        <v>351015920</v>
      </c>
      <c r="I64" s="27"/>
      <c r="J64" s="31">
        <f>SUM(J54:K62)</f>
        <v>503453682</v>
      </c>
      <c r="K64" s="47"/>
      <c r="L64" s="32">
        <f>SUM(L54:L62)</f>
        <v>361096481</v>
      </c>
    </row>
    <row r="65" spans="1:12" ht="21.75" customHeight="1">
      <c r="A65" s="14"/>
      <c r="B65" s="40"/>
      <c r="C65" s="3"/>
      <c r="D65" s="58"/>
      <c r="E65" s="3"/>
      <c r="F65" s="25"/>
      <c r="G65" s="27"/>
      <c r="H65" s="27"/>
      <c r="I65" s="27"/>
      <c r="J65" s="25"/>
      <c r="K65" s="47"/>
      <c r="L65" s="27"/>
    </row>
    <row r="66" spans="1:12" ht="21.75" customHeight="1">
      <c r="A66" s="14" t="s">
        <v>37</v>
      </c>
      <c r="B66" s="3"/>
      <c r="C66" s="3"/>
      <c r="D66" s="58"/>
      <c r="E66" s="3"/>
      <c r="F66" s="35"/>
      <c r="G66" s="26"/>
      <c r="H66" s="26"/>
      <c r="I66" s="26"/>
      <c r="J66" s="35"/>
      <c r="K66" s="26"/>
      <c r="L66" s="26"/>
    </row>
    <row r="67" spans="1:12" ht="6" customHeight="1">
      <c r="A67" s="14"/>
      <c r="B67" s="3"/>
      <c r="C67" s="3"/>
      <c r="D67" s="58"/>
      <c r="E67" s="3"/>
      <c r="F67" s="35"/>
      <c r="G67" s="26"/>
      <c r="H67" s="26"/>
      <c r="I67" s="26"/>
      <c r="J67" s="35"/>
      <c r="K67" s="26"/>
      <c r="L67" s="26"/>
    </row>
    <row r="68" spans="1:12" ht="21.75" customHeight="1">
      <c r="A68" s="17" t="s">
        <v>31</v>
      </c>
      <c r="B68" s="3"/>
      <c r="C68" s="3"/>
      <c r="D68" s="18">
        <v>16</v>
      </c>
      <c r="E68" s="3"/>
      <c r="F68" s="37">
        <v>37130268</v>
      </c>
      <c r="G68" s="38"/>
      <c r="H68" s="38">
        <v>20000000</v>
      </c>
      <c r="I68" s="22"/>
      <c r="J68" s="37">
        <v>36122268</v>
      </c>
      <c r="K68" s="22"/>
      <c r="L68" s="38">
        <v>20000000</v>
      </c>
    </row>
    <row r="69" spans="1:12" ht="21.75" customHeight="1">
      <c r="A69" s="17" t="s">
        <v>38</v>
      </c>
      <c r="B69" s="3"/>
      <c r="C69" s="3"/>
      <c r="D69" s="18">
        <v>16</v>
      </c>
      <c r="E69" s="3"/>
      <c r="F69" s="37">
        <v>5977475</v>
      </c>
      <c r="G69" s="38"/>
      <c r="H69" s="38">
        <v>4647370</v>
      </c>
      <c r="I69" s="42"/>
      <c r="J69" s="37">
        <v>5977475</v>
      </c>
      <c r="K69" s="51"/>
      <c r="L69" s="38">
        <v>4647370</v>
      </c>
    </row>
    <row r="70" spans="1:12" ht="21.75" customHeight="1">
      <c r="A70" s="17" t="s">
        <v>39</v>
      </c>
      <c r="B70" s="3"/>
      <c r="C70" s="3"/>
      <c r="D70" s="18">
        <v>18</v>
      </c>
      <c r="E70" s="3"/>
      <c r="F70" s="56">
        <v>24113776</v>
      </c>
      <c r="G70" s="38"/>
      <c r="H70" s="57">
        <v>20290905</v>
      </c>
      <c r="I70" s="42"/>
      <c r="J70" s="56">
        <v>20418203</v>
      </c>
      <c r="K70" s="42"/>
      <c r="L70" s="57">
        <v>17168898</v>
      </c>
    </row>
    <row r="71" spans="1:12" ht="6" customHeight="1">
      <c r="A71" s="17"/>
      <c r="B71" s="3"/>
      <c r="C71" s="3"/>
      <c r="D71" s="18"/>
      <c r="E71" s="3"/>
      <c r="F71" s="35"/>
      <c r="G71" s="26"/>
      <c r="H71" s="26"/>
      <c r="I71" s="26"/>
      <c r="J71" s="35"/>
      <c r="K71" s="26"/>
      <c r="L71" s="26"/>
    </row>
    <row r="72" spans="1:12" ht="21.75" customHeight="1">
      <c r="A72" s="14" t="s">
        <v>40</v>
      </c>
      <c r="B72" s="3"/>
      <c r="C72" s="3"/>
      <c r="D72" s="18"/>
      <c r="E72" s="3"/>
      <c r="F72" s="31">
        <f>SUM(F68:F70)</f>
        <v>67221519</v>
      </c>
      <c r="G72" s="27"/>
      <c r="H72" s="32">
        <f>SUM(H68:H70)</f>
        <v>44938275</v>
      </c>
      <c r="I72" s="27"/>
      <c r="J72" s="31">
        <f>SUM(J68:J70)</f>
        <v>62517946</v>
      </c>
      <c r="K72" s="47"/>
      <c r="L72" s="32">
        <f>SUM(L68:L70)</f>
        <v>41816268</v>
      </c>
    </row>
    <row r="73" spans="1:12" ht="6" customHeight="1">
      <c r="A73" s="14"/>
      <c r="B73" s="3"/>
      <c r="C73" s="3"/>
      <c r="D73" s="18"/>
      <c r="E73" s="3"/>
      <c r="F73" s="35"/>
      <c r="G73" s="26"/>
      <c r="H73" s="26"/>
      <c r="I73" s="26"/>
      <c r="J73" s="35"/>
      <c r="K73" s="26"/>
      <c r="L73" s="26"/>
    </row>
    <row r="74" spans="1:12" ht="21.75" customHeight="1">
      <c r="A74" s="14" t="s">
        <v>41</v>
      </c>
      <c r="B74" s="3"/>
      <c r="C74" s="3"/>
      <c r="D74" s="18"/>
      <c r="E74" s="3"/>
      <c r="F74" s="31">
        <f>F64+F72</f>
        <v>576088875</v>
      </c>
      <c r="G74" s="27"/>
      <c r="H74" s="32">
        <f>H64+H72</f>
        <v>395954195</v>
      </c>
      <c r="I74" s="27"/>
      <c r="J74" s="31">
        <f>J64+J72</f>
        <v>565971628</v>
      </c>
      <c r="K74" s="47"/>
      <c r="L74" s="32">
        <f>L64+L72</f>
        <v>402912749</v>
      </c>
    </row>
    <row r="75" spans="1:12" ht="21.75" customHeight="1">
      <c r="A75" s="1"/>
      <c r="B75" s="3"/>
      <c r="C75" s="3"/>
      <c r="D75" s="2"/>
      <c r="E75" s="3"/>
      <c r="F75" s="26"/>
      <c r="G75" s="26"/>
      <c r="H75" s="26"/>
      <c r="I75" s="26"/>
      <c r="J75" s="26"/>
      <c r="K75" s="26"/>
      <c r="L75" s="26"/>
    </row>
    <row r="76" spans="1:12" ht="21.75" customHeight="1">
      <c r="A76" s="1"/>
      <c r="B76" s="3"/>
      <c r="C76" s="3"/>
      <c r="D76" s="2"/>
      <c r="E76" s="3"/>
      <c r="F76" s="26"/>
      <c r="G76" s="26"/>
      <c r="H76" s="26"/>
      <c r="I76" s="26"/>
      <c r="J76" s="26"/>
      <c r="K76" s="26"/>
      <c r="L76" s="26"/>
    </row>
    <row r="77" spans="1:12" ht="21.75" customHeight="1">
      <c r="A77" s="1"/>
      <c r="B77" s="3"/>
      <c r="C77" s="3"/>
      <c r="D77" s="2"/>
      <c r="E77" s="3"/>
      <c r="F77" s="26"/>
      <c r="G77" s="26"/>
      <c r="H77" s="26"/>
      <c r="I77" s="26"/>
      <c r="J77" s="26"/>
      <c r="K77" s="26"/>
      <c r="L77" s="26"/>
    </row>
    <row r="78" spans="1:12" ht="21.75" customHeight="1">
      <c r="A78" s="1"/>
      <c r="B78" s="3"/>
      <c r="C78" s="3"/>
      <c r="D78" s="2"/>
      <c r="E78" s="3"/>
      <c r="F78" s="26"/>
      <c r="G78" s="26"/>
      <c r="H78" s="26"/>
      <c r="I78" s="26"/>
      <c r="J78" s="26"/>
      <c r="K78" s="26"/>
      <c r="L78" s="26"/>
    </row>
    <row r="79" spans="1:12" ht="21.75" customHeight="1">
      <c r="A79" s="1"/>
      <c r="B79" s="3"/>
      <c r="C79" s="3"/>
      <c r="D79" s="2"/>
      <c r="E79" s="3"/>
      <c r="F79" s="26"/>
      <c r="G79" s="26"/>
      <c r="H79" s="26"/>
      <c r="I79" s="26"/>
      <c r="J79" s="26"/>
      <c r="K79" s="26"/>
      <c r="L79" s="26"/>
    </row>
    <row r="80" spans="1:12" ht="20.25" customHeight="1">
      <c r="A80" s="1"/>
      <c r="B80" s="3"/>
      <c r="C80" s="3"/>
      <c r="D80" s="2"/>
      <c r="E80" s="3"/>
      <c r="F80" s="26"/>
      <c r="G80" s="26"/>
      <c r="H80" s="26"/>
      <c r="I80" s="26"/>
      <c r="J80" s="26"/>
      <c r="K80" s="26"/>
      <c r="L80" s="26"/>
    </row>
    <row r="81" spans="1:12" ht="20.100000000000001" customHeight="1">
      <c r="A81" s="1"/>
      <c r="B81" s="3"/>
      <c r="C81" s="3"/>
      <c r="D81" s="2"/>
      <c r="E81" s="3"/>
      <c r="F81" s="26"/>
      <c r="G81" s="26"/>
      <c r="H81" s="26"/>
      <c r="I81" s="26"/>
      <c r="J81" s="26"/>
      <c r="K81" s="26"/>
      <c r="L81" s="26"/>
    </row>
    <row r="82" spans="1:12" ht="21.95" customHeight="1">
      <c r="A82" s="7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7"/>
      <c r="C82" s="7"/>
      <c r="D82" s="6"/>
      <c r="E82" s="7"/>
      <c r="F82" s="8"/>
      <c r="G82" s="7"/>
      <c r="H82" s="8"/>
      <c r="I82" s="6"/>
      <c r="J82" s="8"/>
      <c r="K82" s="7"/>
      <c r="L82" s="8"/>
    </row>
    <row r="83" spans="1:12" ht="21.75" customHeight="1">
      <c r="A83" s="1" t="str">
        <f>A42</f>
        <v>บริษัท สาลี่ คัลเล่อร์ จำกัด (มหาชน)</v>
      </c>
      <c r="B83" s="1"/>
      <c r="C83" s="1"/>
      <c r="D83" s="2"/>
      <c r="E83" s="3"/>
      <c r="F83" s="4"/>
      <c r="G83" s="3"/>
      <c r="H83" s="4"/>
      <c r="I83" s="2"/>
      <c r="J83" s="4"/>
      <c r="K83" s="3"/>
      <c r="L83" s="4"/>
    </row>
    <row r="84" spans="1:12" ht="21.75" customHeight="1">
      <c r="A84" s="1" t="s">
        <v>25</v>
      </c>
      <c r="B84" s="1"/>
      <c r="C84" s="1"/>
      <c r="D84" s="2"/>
      <c r="E84" s="3"/>
      <c r="F84" s="4"/>
      <c r="G84" s="3"/>
      <c r="H84" s="4"/>
      <c r="I84" s="2"/>
      <c r="J84" s="4"/>
      <c r="K84" s="3"/>
      <c r="L84" s="4"/>
    </row>
    <row r="85" spans="1:12" ht="21.75" customHeight="1">
      <c r="A85" s="5" t="str">
        <f>A3</f>
        <v>ณ วันที่ 31 ธันวาคม พ.ศ. 2564</v>
      </c>
      <c r="B85" s="5"/>
      <c r="C85" s="5"/>
      <c r="D85" s="6"/>
      <c r="E85" s="7"/>
      <c r="F85" s="8"/>
      <c r="G85" s="7"/>
      <c r="H85" s="8"/>
      <c r="I85" s="6"/>
      <c r="J85" s="8"/>
      <c r="K85" s="7"/>
      <c r="L85" s="8"/>
    </row>
    <row r="86" spans="1:12" ht="21.75" customHeight="1">
      <c r="A86" s="3"/>
      <c r="B86" s="3"/>
      <c r="C86" s="3"/>
      <c r="D86" s="2"/>
      <c r="E86" s="3"/>
      <c r="F86" s="4"/>
      <c r="G86" s="3"/>
      <c r="H86" s="4"/>
      <c r="I86" s="2"/>
      <c r="J86" s="4"/>
      <c r="K86" s="3"/>
      <c r="L86" s="4"/>
    </row>
    <row r="87" spans="1:12" ht="21.75" customHeight="1">
      <c r="A87" s="2"/>
      <c r="B87" s="2"/>
      <c r="C87" s="2"/>
      <c r="D87" s="10"/>
      <c r="E87" s="10"/>
      <c r="F87" s="333" t="s">
        <v>3</v>
      </c>
      <c r="G87" s="333"/>
      <c r="H87" s="333"/>
      <c r="I87" s="11"/>
      <c r="J87" s="333" t="s">
        <v>4</v>
      </c>
      <c r="K87" s="333"/>
      <c r="L87" s="333"/>
    </row>
    <row r="88" spans="1:12" ht="21.75" customHeight="1">
      <c r="A88" s="3"/>
      <c r="B88" s="3"/>
      <c r="C88" s="3"/>
      <c r="D88" s="10"/>
      <c r="E88" s="1"/>
      <c r="F88" s="11" t="s">
        <v>5</v>
      </c>
      <c r="G88" s="1"/>
      <c r="H88" s="11" t="s">
        <v>6</v>
      </c>
      <c r="I88" s="10"/>
      <c r="J88" s="11" t="s">
        <v>5</v>
      </c>
      <c r="K88" s="1"/>
      <c r="L88" s="11" t="s">
        <v>6</v>
      </c>
    </row>
    <row r="89" spans="1:12" ht="21.75" customHeight="1">
      <c r="A89" s="3"/>
      <c r="B89" s="3"/>
      <c r="C89" s="3"/>
      <c r="D89" s="258" t="s">
        <v>7</v>
      </c>
      <c r="E89" s="1"/>
      <c r="F89" s="13" t="s">
        <v>8</v>
      </c>
      <c r="G89" s="1"/>
      <c r="H89" s="13" t="s">
        <v>8</v>
      </c>
      <c r="I89" s="10"/>
      <c r="J89" s="13" t="s">
        <v>8</v>
      </c>
      <c r="K89" s="1"/>
      <c r="L89" s="13" t="s">
        <v>8</v>
      </c>
    </row>
    <row r="90" spans="1:12" ht="21.75" customHeight="1">
      <c r="A90" s="3"/>
      <c r="B90" s="3"/>
      <c r="C90" s="3"/>
      <c r="D90" s="10"/>
      <c r="E90" s="1"/>
      <c r="F90" s="16"/>
      <c r="G90" s="10"/>
      <c r="H90" s="11"/>
      <c r="I90" s="1"/>
      <c r="J90" s="16"/>
      <c r="K90" s="1"/>
      <c r="L90" s="11"/>
    </row>
    <row r="91" spans="1:12" ht="21.75" customHeight="1">
      <c r="A91" s="1" t="s">
        <v>42</v>
      </c>
      <c r="B91" s="3"/>
      <c r="C91" s="3"/>
      <c r="D91" s="10"/>
      <c r="E91" s="1"/>
      <c r="F91" s="16"/>
      <c r="G91" s="10"/>
      <c r="H91" s="11"/>
      <c r="I91" s="1"/>
      <c r="J91" s="16"/>
      <c r="K91" s="1"/>
      <c r="L91" s="11"/>
    </row>
    <row r="92" spans="1:12" ht="6" customHeight="1">
      <c r="A92" s="3"/>
      <c r="B92" s="3"/>
      <c r="C92" s="3"/>
      <c r="D92" s="10"/>
      <c r="E92" s="1"/>
      <c r="F92" s="16"/>
      <c r="G92" s="10"/>
      <c r="H92" s="11"/>
      <c r="I92" s="1"/>
      <c r="J92" s="16"/>
      <c r="K92" s="1"/>
      <c r="L92" s="11"/>
    </row>
    <row r="93" spans="1:12" ht="21.75" customHeight="1">
      <c r="A93" s="14" t="s">
        <v>43</v>
      </c>
      <c r="B93" s="3"/>
      <c r="C93" s="3"/>
      <c r="D93" s="10"/>
      <c r="E93" s="1"/>
      <c r="F93" s="59"/>
      <c r="G93" s="60"/>
      <c r="H93" s="60"/>
      <c r="I93" s="60"/>
      <c r="J93" s="59"/>
      <c r="K93" s="60"/>
      <c r="L93" s="60"/>
    </row>
    <row r="94" spans="1:12" ht="6" customHeight="1">
      <c r="A94" s="14"/>
      <c r="B94" s="3"/>
      <c r="C94" s="3"/>
      <c r="D94" s="10"/>
      <c r="E94" s="1"/>
      <c r="F94" s="59"/>
      <c r="G94" s="60"/>
      <c r="H94" s="60"/>
      <c r="I94" s="60"/>
      <c r="J94" s="59"/>
      <c r="K94" s="60"/>
      <c r="L94" s="60"/>
    </row>
    <row r="95" spans="1:12" ht="21.75" customHeight="1">
      <c r="A95" s="17" t="s">
        <v>44</v>
      </c>
      <c r="B95" s="3"/>
      <c r="C95" s="3"/>
      <c r="D95" s="10"/>
      <c r="E95" s="1"/>
      <c r="F95" s="61"/>
      <c r="G95" s="62"/>
      <c r="H95" s="62"/>
      <c r="I95" s="62"/>
      <c r="J95" s="61"/>
      <c r="K95" s="63"/>
      <c r="L95" s="62"/>
    </row>
    <row r="96" spans="1:12" ht="21.75" customHeight="1">
      <c r="A96" s="9"/>
      <c r="B96" s="17" t="s">
        <v>45</v>
      </c>
      <c r="C96" s="3"/>
      <c r="D96" s="10"/>
      <c r="E96" s="1"/>
      <c r="F96" s="64"/>
      <c r="G96" s="9"/>
      <c r="H96" s="9"/>
      <c r="I96" s="9"/>
      <c r="J96" s="64"/>
      <c r="K96" s="9"/>
      <c r="L96" s="9"/>
    </row>
    <row r="97" spans="1:12" ht="21.75" customHeight="1">
      <c r="A97" s="9"/>
      <c r="B97" s="17"/>
      <c r="C97" s="3" t="s">
        <v>46</v>
      </c>
      <c r="D97" s="10"/>
      <c r="E97" s="1"/>
      <c r="F97" s="25"/>
      <c r="G97" s="27"/>
      <c r="H97" s="27"/>
      <c r="I97" s="27"/>
      <c r="J97" s="25"/>
      <c r="K97" s="47"/>
      <c r="L97" s="27"/>
    </row>
    <row r="98" spans="1:12" ht="21.75" customHeight="1" thickBot="1">
      <c r="A98" s="9"/>
      <c r="B98" s="17"/>
      <c r="C98" s="3" t="s">
        <v>47</v>
      </c>
      <c r="D98" s="10"/>
      <c r="E98" s="1"/>
      <c r="F98" s="65">
        <v>652343752</v>
      </c>
      <c r="G98" s="38"/>
      <c r="H98" s="66">
        <v>652343752</v>
      </c>
      <c r="I98" s="38"/>
      <c r="J98" s="67">
        <v>652343752</v>
      </c>
      <c r="K98" s="55"/>
      <c r="L98" s="68">
        <v>652343752</v>
      </c>
    </row>
    <row r="99" spans="1:12" ht="6" customHeight="1" thickTop="1">
      <c r="A99" s="14"/>
      <c r="B99" s="3"/>
      <c r="C99" s="3"/>
      <c r="D99" s="10"/>
      <c r="E99" s="1"/>
      <c r="F99" s="69"/>
      <c r="G99" s="70"/>
      <c r="H99" s="70"/>
      <c r="I99" s="70"/>
      <c r="J99" s="71"/>
      <c r="K99" s="72"/>
      <c r="L99" s="72"/>
    </row>
    <row r="100" spans="1:12" ht="21.75" customHeight="1">
      <c r="A100" s="9"/>
      <c r="B100" s="17" t="s">
        <v>48</v>
      </c>
      <c r="C100" s="3"/>
      <c r="D100" s="10"/>
      <c r="E100" s="1"/>
      <c r="F100" s="73"/>
      <c r="G100" s="74"/>
      <c r="H100" s="74"/>
      <c r="I100" s="74"/>
      <c r="J100" s="75"/>
      <c r="K100" s="54"/>
      <c r="L100" s="54"/>
    </row>
    <row r="101" spans="1:12" ht="21.75" customHeight="1">
      <c r="A101" s="17"/>
      <c r="B101" s="17"/>
      <c r="C101" s="3" t="s">
        <v>49</v>
      </c>
      <c r="D101" s="10"/>
      <c r="E101" s="1"/>
      <c r="F101" s="37"/>
      <c r="G101" s="38"/>
      <c r="H101" s="38"/>
      <c r="I101" s="38"/>
      <c r="J101" s="76"/>
      <c r="K101" s="55"/>
      <c r="L101" s="77"/>
    </row>
    <row r="102" spans="1:12" ht="21.75" customHeight="1">
      <c r="A102" s="17"/>
      <c r="B102" s="17"/>
      <c r="C102" s="3" t="s">
        <v>47</v>
      </c>
      <c r="D102" s="10"/>
      <c r="E102" s="1"/>
      <c r="F102" s="37">
        <v>588964618</v>
      </c>
      <c r="G102" s="38"/>
      <c r="H102" s="38">
        <v>588964618</v>
      </c>
      <c r="I102" s="50"/>
      <c r="J102" s="78">
        <v>588964618</v>
      </c>
      <c r="K102" s="51"/>
      <c r="L102" s="42">
        <v>588964618</v>
      </c>
    </row>
    <row r="103" spans="1:12" ht="21.75" customHeight="1">
      <c r="A103" s="17" t="s">
        <v>50</v>
      </c>
      <c r="B103" s="17"/>
      <c r="C103" s="3"/>
      <c r="D103" s="10"/>
      <c r="E103" s="1"/>
      <c r="F103" s="37">
        <v>110327376</v>
      </c>
      <c r="G103" s="38"/>
      <c r="H103" s="38">
        <v>110327376</v>
      </c>
      <c r="I103" s="50"/>
      <c r="J103" s="78">
        <v>110327376</v>
      </c>
      <c r="K103" s="51"/>
      <c r="L103" s="42">
        <v>110327376</v>
      </c>
    </row>
    <row r="104" spans="1:12" ht="21.75" customHeight="1">
      <c r="A104" s="17" t="s">
        <v>51</v>
      </c>
      <c r="B104" s="17"/>
      <c r="C104" s="3"/>
      <c r="D104" s="10"/>
      <c r="E104" s="1"/>
      <c r="F104" s="37"/>
      <c r="G104" s="38"/>
      <c r="H104" s="38"/>
      <c r="I104" s="74"/>
      <c r="J104" s="75"/>
      <c r="K104" s="54"/>
      <c r="L104" s="54"/>
    </row>
    <row r="105" spans="1:12" ht="21.75" customHeight="1">
      <c r="A105" s="17"/>
      <c r="B105" s="3" t="s">
        <v>52</v>
      </c>
      <c r="C105" s="3"/>
      <c r="D105" s="10"/>
      <c r="E105" s="1"/>
      <c r="F105" s="37">
        <v>4867081</v>
      </c>
      <c r="G105" s="38"/>
      <c r="H105" s="38">
        <v>4867081</v>
      </c>
      <c r="I105" s="50"/>
      <c r="J105" s="78">
        <v>4867081</v>
      </c>
      <c r="K105" s="51"/>
      <c r="L105" s="42">
        <v>4867081</v>
      </c>
    </row>
    <row r="106" spans="1:12" ht="21.75" customHeight="1">
      <c r="A106" s="17" t="s">
        <v>53</v>
      </c>
      <c r="B106" s="3"/>
      <c r="C106" s="3"/>
      <c r="D106" s="10"/>
      <c r="E106" s="1"/>
      <c r="F106" s="37"/>
      <c r="G106" s="38"/>
      <c r="H106" s="38"/>
      <c r="I106" s="38"/>
      <c r="J106" s="76"/>
      <c r="K106" s="55"/>
      <c r="L106" s="77"/>
    </row>
    <row r="107" spans="1:12" ht="21.75" customHeight="1">
      <c r="A107" s="9"/>
      <c r="B107" s="17" t="s">
        <v>54</v>
      </c>
      <c r="C107" s="3"/>
      <c r="D107" s="2">
        <v>20</v>
      </c>
      <c r="E107" s="1"/>
      <c r="F107" s="37">
        <v>14400000</v>
      </c>
      <c r="G107" s="38"/>
      <c r="H107" s="38">
        <v>11200000</v>
      </c>
      <c r="I107" s="50"/>
      <c r="J107" s="78">
        <v>14400000</v>
      </c>
      <c r="K107" s="51"/>
      <c r="L107" s="42">
        <v>11200000</v>
      </c>
    </row>
    <row r="108" spans="1:12" ht="21.75" customHeight="1">
      <c r="A108" s="9"/>
      <c r="B108" s="17" t="s">
        <v>55</v>
      </c>
      <c r="C108" s="17"/>
      <c r="D108" s="2"/>
      <c r="E108" s="1"/>
      <c r="F108" s="56">
        <v>82068327</v>
      </c>
      <c r="G108" s="38"/>
      <c r="H108" s="57">
        <v>57328852</v>
      </c>
      <c r="I108" s="50"/>
      <c r="J108" s="79">
        <v>77841712</v>
      </c>
      <c r="K108" s="51"/>
      <c r="L108" s="80">
        <v>48826593</v>
      </c>
    </row>
    <row r="109" spans="1:12" ht="6" customHeight="1">
      <c r="A109" s="17"/>
      <c r="B109" s="3"/>
      <c r="C109" s="3"/>
      <c r="D109" s="10"/>
      <c r="E109" s="1"/>
      <c r="F109" s="25"/>
      <c r="G109" s="27"/>
      <c r="H109" s="27"/>
      <c r="I109" s="27"/>
      <c r="J109" s="25"/>
      <c r="K109" s="47"/>
      <c r="L109" s="27"/>
    </row>
    <row r="110" spans="1:12" ht="21.75" customHeight="1">
      <c r="A110" s="9" t="s">
        <v>56</v>
      </c>
      <c r="B110" s="17"/>
      <c r="C110" s="17"/>
      <c r="D110" s="2"/>
      <c r="E110" s="1"/>
      <c r="F110" s="81">
        <f>SUM(F102:F108)</f>
        <v>800627402</v>
      </c>
      <c r="G110" s="27"/>
      <c r="H110" s="47">
        <f>SUM(H102:H108)</f>
        <v>772687927</v>
      </c>
      <c r="I110" s="27"/>
      <c r="J110" s="81">
        <f>SUM(J102:J108)</f>
        <v>796400787</v>
      </c>
      <c r="K110" s="47"/>
      <c r="L110" s="47">
        <f>SUM(L102:L108)</f>
        <v>764185668</v>
      </c>
    </row>
    <row r="111" spans="1:12" ht="21.75" customHeight="1">
      <c r="A111" s="3" t="s">
        <v>57</v>
      </c>
      <c r="B111" s="3"/>
      <c r="C111" s="3"/>
      <c r="D111" s="10"/>
      <c r="E111" s="1"/>
      <c r="F111" s="56">
        <v>1108222</v>
      </c>
      <c r="G111" s="38"/>
      <c r="H111" s="57">
        <v>984262</v>
      </c>
      <c r="I111" s="38"/>
      <c r="J111" s="82">
        <v>0</v>
      </c>
      <c r="K111" s="55"/>
      <c r="L111" s="83">
        <v>0</v>
      </c>
    </row>
    <row r="112" spans="1:12" ht="6" customHeight="1">
      <c r="A112" s="17"/>
      <c r="B112" s="3"/>
      <c r="C112" s="3"/>
      <c r="D112" s="10"/>
      <c r="E112" s="1"/>
      <c r="F112" s="25"/>
      <c r="G112" s="27"/>
      <c r="H112" s="27"/>
      <c r="I112" s="27"/>
      <c r="J112" s="25"/>
      <c r="K112" s="47"/>
      <c r="L112" s="27"/>
    </row>
    <row r="113" spans="1:12" ht="21.75" customHeight="1">
      <c r="A113" s="14" t="s">
        <v>58</v>
      </c>
      <c r="B113" s="3"/>
      <c r="C113" s="3"/>
      <c r="D113" s="10"/>
      <c r="E113" s="1"/>
      <c r="F113" s="31">
        <f>SUM(F110:F111)</f>
        <v>801735624</v>
      </c>
      <c r="G113" s="27"/>
      <c r="H113" s="32">
        <f>SUM(H110:H111)</f>
        <v>773672189</v>
      </c>
      <c r="I113" s="27"/>
      <c r="J113" s="31">
        <f>SUM(J110:J111)</f>
        <v>796400787</v>
      </c>
      <c r="K113" s="27"/>
      <c r="L113" s="32">
        <f>SUM(L110:L111)</f>
        <v>764185668</v>
      </c>
    </row>
    <row r="114" spans="1:12" ht="6" customHeight="1">
      <c r="A114" s="14"/>
      <c r="B114" s="3"/>
      <c r="C114" s="3"/>
      <c r="D114" s="10"/>
      <c r="E114" s="1"/>
      <c r="F114" s="35"/>
      <c r="G114" s="26"/>
      <c r="H114" s="26"/>
      <c r="I114" s="26"/>
      <c r="J114" s="35"/>
      <c r="K114" s="26"/>
      <c r="L114" s="26"/>
    </row>
    <row r="115" spans="1:12" ht="21.75" customHeight="1" thickBot="1">
      <c r="A115" s="14" t="s">
        <v>59</v>
      </c>
      <c r="B115" s="3"/>
      <c r="C115" s="3"/>
      <c r="D115" s="10"/>
      <c r="E115" s="1"/>
      <c r="F115" s="45">
        <f>F113+F74</f>
        <v>1377824499</v>
      </c>
      <c r="G115" s="26"/>
      <c r="H115" s="46">
        <f>H113+H74</f>
        <v>1169626384</v>
      </c>
      <c r="I115" s="26"/>
      <c r="J115" s="45">
        <f>J113+J74</f>
        <v>1362372415</v>
      </c>
      <c r="K115" s="26"/>
      <c r="L115" s="46">
        <f>L113+L74</f>
        <v>1167098417</v>
      </c>
    </row>
    <row r="116" spans="1:12" ht="21.75" customHeight="1" thickTop="1">
      <c r="A116" s="3"/>
      <c r="B116" s="3"/>
      <c r="C116" s="3"/>
      <c r="D116" s="10"/>
      <c r="E116" s="1"/>
      <c r="F116" s="84"/>
      <c r="G116" s="85"/>
      <c r="H116" s="84"/>
      <c r="I116" s="86"/>
      <c r="J116" s="84"/>
      <c r="K116" s="86"/>
      <c r="L116" s="84"/>
    </row>
    <row r="117" spans="1:12" ht="21.75" customHeight="1">
      <c r="A117" s="3"/>
      <c r="B117" s="3"/>
      <c r="C117" s="3"/>
      <c r="D117" s="10"/>
      <c r="E117" s="1"/>
      <c r="F117" s="11"/>
      <c r="G117" s="10"/>
      <c r="H117" s="11"/>
      <c r="I117" s="1"/>
      <c r="J117" s="11"/>
      <c r="K117" s="1"/>
      <c r="L117" s="11"/>
    </row>
    <row r="118" spans="1:12" ht="21.75" customHeight="1">
      <c r="A118" s="3"/>
      <c r="B118" s="3"/>
      <c r="C118" s="3"/>
      <c r="D118" s="10"/>
      <c r="E118" s="1"/>
      <c r="F118" s="11"/>
      <c r="G118" s="10"/>
      <c r="H118" s="11"/>
      <c r="I118" s="1"/>
      <c r="J118" s="11"/>
      <c r="K118" s="1"/>
      <c r="L118" s="11"/>
    </row>
    <row r="119" spans="1:12" ht="21.75" customHeight="1">
      <c r="A119" s="3"/>
      <c r="B119" s="3"/>
      <c r="C119" s="3"/>
      <c r="D119" s="10"/>
      <c r="E119" s="1"/>
      <c r="F119" s="11"/>
      <c r="G119" s="10"/>
      <c r="H119" s="11"/>
      <c r="I119" s="1"/>
      <c r="J119" s="11"/>
      <c r="K119" s="1"/>
      <c r="L119" s="11"/>
    </row>
    <row r="120" spans="1:12" ht="21.75" customHeight="1">
      <c r="A120" s="3"/>
      <c r="B120" s="3"/>
      <c r="C120" s="3"/>
      <c r="D120" s="10"/>
      <c r="E120" s="1"/>
      <c r="F120" s="11"/>
      <c r="G120" s="10"/>
      <c r="H120" s="11"/>
      <c r="I120" s="1"/>
      <c r="J120" s="11"/>
      <c r="K120" s="1"/>
      <c r="L120" s="11"/>
    </row>
    <row r="121" spans="1:12" ht="21.75" customHeight="1">
      <c r="A121" s="3"/>
      <c r="B121" s="3"/>
      <c r="C121" s="3"/>
      <c r="D121" s="10"/>
      <c r="E121" s="1"/>
      <c r="F121" s="11"/>
      <c r="G121" s="10"/>
      <c r="H121" s="11"/>
      <c r="I121" s="1"/>
      <c r="J121" s="11"/>
      <c r="K121" s="1"/>
      <c r="L121" s="11"/>
    </row>
    <row r="122" spans="1:12" ht="19.5" customHeight="1">
      <c r="A122" s="3"/>
      <c r="B122" s="3"/>
      <c r="C122" s="3"/>
      <c r="D122" s="10"/>
      <c r="E122" s="1"/>
      <c r="F122" s="11"/>
      <c r="G122" s="10"/>
      <c r="H122" s="11"/>
      <c r="I122" s="1"/>
      <c r="J122" s="11"/>
      <c r="K122" s="1"/>
      <c r="L122" s="11"/>
    </row>
    <row r="123" spans="1:12" ht="21.95" customHeight="1">
      <c r="A123" s="7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7"/>
      <c r="C123" s="7"/>
      <c r="D123" s="6"/>
      <c r="E123" s="7"/>
      <c r="F123" s="8"/>
      <c r="G123" s="87"/>
      <c r="H123" s="8"/>
      <c r="I123" s="8"/>
      <c r="J123" s="8"/>
      <c r="K123" s="87"/>
      <c r="L123" s="8"/>
    </row>
  </sheetData>
  <mergeCells count="7">
    <mergeCell ref="A50:C50"/>
    <mergeCell ref="F87:H87"/>
    <mergeCell ref="J87:L87"/>
    <mergeCell ref="F5:H5"/>
    <mergeCell ref="J5:L5"/>
    <mergeCell ref="F46:H46"/>
    <mergeCell ref="J46:L4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6AF5-2D27-45EE-AA93-B50065E04AE2}">
  <dimension ref="A1:M80"/>
  <sheetViews>
    <sheetView zoomScale="120" zoomScaleNormal="120" workbookViewId="0">
      <selection activeCell="O13" sqref="O13"/>
    </sheetView>
  </sheetViews>
  <sheetFormatPr defaultColWidth="9.140625" defaultRowHeight="21.75" customHeight="1"/>
  <cols>
    <col min="1" max="2" width="1.7109375" style="88" customWidth="1"/>
    <col min="3" max="3" width="28.28515625" style="88" customWidth="1"/>
    <col min="4" max="4" width="8.140625" style="88" customWidth="1"/>
    <col min="5" max="5" width="0.7109375" style="88" customWidth="1"/>
    <col min="6" max="6" width="11.7109375" style="88" customWidth="1"/>
    <col min="7" max="7" width="0.7109375" style="88" customWidth="1"/>
    <col min="8" max="8" width="11.7109375" style="88" customWidth="1"/>
    <col min="9" max="9" width="0.7109375" style="88" customWidth="1"/>
    <col min="10" max="10" width="11.7109375" style="88" customWidth="1"/>
    <col min="11" max="11" width="0.7109375" style="88" customWidth="1"/>
    <col min="12" max="12" width="11.7109375" style="88" customWidth="1"/>
    <col min="13" max="13" width="12.42578125" style="88" bestFit="1" customWidth="1"/>
    <col min="14" max="16384" width="9.140625" style="88"/>
  </cols>
  <sheetData>
    <row r="1" spans="1:12" ht="21.75" customHeight="1">
      <c r="A1" s="1" t="s">
        <v>0</v>
      </c>
      <c r="B1" s="1"/>
      <c r="C1" s="1"/>
      <c r="D1" s="2"/>
      <c r="E1" s="3"/>
      <c r="F1" s="89"/>
      <c r="G1" s="26"/>
      <c r="H1" s="89"/>
      <c r="I1" s="26"/>
      <c r="J1" s="89"/>
      <c r="K1" s="26"/>
      <c r="L1" s="89"/>
    </row>
    <row r="2" spans="1:12" ht="21.75" customHeight="1">
      <c r="A2" s="90" t="s">
        <v>60</v>
      </c>
      <c r="B2" s="1"/>
      <c r="C2" s="1"/>
      <c r="D2" s="2"/>
      <c r="E2" s="3"/>
      <c r="F2" s="89"/>
      <c r="G2" s="26"/>
      <c r="H2" s="89"/>
      <c r="I2" s="26"/>
      <c r="J2" s="89"/>
      <c r="K2" s="26"/>
      <c r="L2" s="89"/>
    </row>
    <row r="3" spans="1:12" ht="21.75" customHeight="1">
      <c r="A3" s="5" t="s">
        <v>61</v>
      </c>
      <c r="B3" s="5"/>
      <c r="C3" s="5"/>
      <c r="D3" s="6"/>
      <c r="E3" s="7"/>
      <c r="F3" s="91"/>
      <c r="G3" s="92"/>
      <c r="H3" s="91"/>
      <c r="I3" s="92"/>
      <c r="J3" s="91"/>
      <c r="K3" s="92"/>
      <c r="L3" s="91"/>
    </row>
    <row r="4" spans="1:12" ht="21.75" customHeight="1">
      <c r="A4" s="3"/>
      <c r="B4" s="3"/>
      <c r="C4" s="3"/>
      <c r="D4" s="2"/>
      <c r="E4" s="3"/>
      <c r="F4" s="89"/>
      <c r="G4" s="26"/>
      <c r="H4" s="89"/>
      <c r="I4" s="26"/>
      <c r="J4" s="89"/>
      <c r="K4" s="26"/>
      <c r="L4" s="89"/>
    </row>
    <row r="5" spans="1:12" ht="21.75" customHeight="1">
      <c r="A5" s="9"/>
      <c r="B5" s="3"/>
      <c r="C5" s="3"/>
      <c r="D5" s="93"/>
      <c r="E5" s="1"/>
      <c r="F5" s="334" t="s">
        <v>3</v>
      </c>
      <c r="G5" s="334"/>
      <c r="H5" s="334"/>
      <c r="I5" s="94"/>
      <c r="J5" s="334" t="s">
        <v>4</v>
      </c>
      <c r="K5" s="334"/>
      <c r="L5" s="334"/>
    </row>
    <row r="6" spans="1:12" ht="21.75" customHeight="1">
      <c r="A6" s="3"/>
      <c r="B6" s="3"/>
      <c r="C6" s="3"/>
      <c r="D6" s="2"/>
      <c r="E6" s="1"/>
      <c r="F6" s="95" t="s">
        <v>5</v>
      </c>
      <c r="G6" s="94"/>
      <c r="H6" s="95" t="s">
        <v>6</v>
      </c>
      <c r="I6" s="94"/>
      <c r="J6" s="95" t="s">
        <v>5</v>
      </c>
      <c r="K6" s="94"/>
      <c r="L6" s="95" t="s">
        <v>6</v>
      </c>
    </row>
    <row r="7" spans="1:12" ht="21.75" customHeight="1">
      <c r="A7" s="3"/>
      <c r="B7" s="3"/>
      <c r="C7" s="3"/>
      <c r="D7" s="12" t="s">
        <v>7</v>
      </c>
      <c r="E7" s="1"/>
      <c r="F7" s="96" t="s">
        <v>8</v>
      </c>
      <c r="G7" s="94"/>
      <c r="H7" s="96" t="s">
        <v>8</v>
      </c>
      <c r="I7" s="94"/>
      <c r="J7" s="96" t="s">
        <v>8</v>
      </c>
      <c r="K7" s="94"/>
      <c r="L7" s="96" t="s">
        <v>8</v>
      </c>
    </row>
    <row r="8" spans="1:12" ht="21.75" customHeight="1">
      <c r="A8" s="3"/>
      <c r="B8" s="3"/>
      <c r="D8" s="10"/>
      <c r="E8" s="1"/>
      <c r="F8" s="97"/>
      <c r="G8" s="94"/>
      <c r="H8" s="95"/>
      <c r="I8" s="94"/>
      <c r="J8" s="97"/>
      <c r="K8" s="94"/>
      <c r="L8" s="95"/>
    </row>
    <row r="9" spans="1:12" ht="21.75" customHeight="1">
      <c r="A9" s="98" t="s">
        <v>62</v>
      </c>
      <c r="B9" s="99"/>
      <c r="C9" s="3"/>
      <c r="D9" s="2"/>
      <c r="E9" s="3"/>
      <c r="F9" s="100">
        <v>1180269789</v>
      </c>
      <c r="G9" s="54"/>
      <c r="H9" s="101">
        <v>989242066</v>
      </c>
      <c r="I9" s="22"/>
      <c r="J9" s="264">
        <v>1085126947</v>
      </c>
      <c r="K9" s="22"/>
      <c r="L9" s="20">
        <v>967902479</v>
      </c>
    </row>
    <row r="10" spans="1:12" ht="21.75" customHeight="1">
      <c r="A10" s="102" t="s">
        <v>63</v>
      </c>
      <c r="B10" s="103"/>
      <c r="C10" s="17"/>
      <c r="D10" s="2"/>
      <c r="E10" s="3"/>
      <c r="F10" s="104">
        <v>-936569057</v>
      </c>
      <c r="G10" s="72"/>
      <c r="H10" s="105">
        <v>-775184151</v>
      </c>
      <c r="I10" s="42"/>
      <c r="J10" s="104">
        <v>-979608455</v>
      </c>
      <c r="K10" s="42"/>
      <c r="L10" s="105">
        <v>-841534798</v>
      </c>
    </row>
    <row r="11" spans="1:12" ht="6" customHeight="1">
      <c r="A11" s="17"/>
      <c r="B11" s="103"/>
      <c r="C11" s="17"/>
      <c r="D11" s="2"/>
      <c r="E11" s="3"/>
      <c r="F11" s="106"/>
      <c r="G11" s="107"/>
      <c r="H11" s="108"/>
      <c r="I11" s="107"/>
      <c r="J11" s="106"/>
      <c r="K11" s="107"/>
      <c r="L11" s="108"/>
    </row>
    <row r="12" spans="1:12" ht="21.75" customHeight="1">
      <c r="A12" s="14" t="s">
        <v>64</v>
      </c>
      <c r="B12" s="103"/>
      <c r="C12" s="17"/>
      <c r="D12" s="2"/>
      <c r="E12" s="3"/>
      <c r="F12" s="106">
        <f>SUM(F9:F10)</f>
        <v>243700732</v>
      </c>
      <c r="G12" s="107"/>
      <c r="H12" s="108">
        <f>SUM(H9:H10)</f>
        <v>214057915</v>
      </c>
      <c r="I12" s="107"/>
      <c r="J12" s="106">
        <f>SUM(J9:J10)</f>
        <v>105518492</v>
      </c>
      <c r="K12" s="107"/>
      <c r="L12" s="108">
        <f>SUM(L9:L10)</f>
        <v>126367681</v>
      </c>
    </row>
    <row r="13" spans="1:12" ht="21">
      <c r="A13" s="14"/>
      <c r="B13" s="103"/>
      <c r="C13" s="17"/>
      <c r="D13" s="2"/>
      <c r="E13" s="3"/>
      <c r="F13" s="109"/>
      <c r="G13" s="107"/>
      <c r="H13" s="89"/>
      <c r="I13" s="107"/>
      <c r="J13" s="109"/>
      <c r="K13" s="107"/>
      <c r="L13" s="89"/>
    </row>
    <row r="14" spans="1:12" ht="21.75" customHeight="1">
      <c r="A14" s="17" t="s">
        <v>65</v>
      </c>
      <c r="B14" s="103"/>
      <c r="C14" s="17"/>
      <c r="D14" s="2"/>
      <c r="E14" s="3"/>
      <c r="F14" s="100">
        <v>8653717</v>
      </c>
      <c r="G14" s="72"/>
      <c r="H14" s="101">
        <v>5877240</v>
      </c>
      <c r="I14" s="22"/>
      <c r="J14" s="100">
        <v>181910284</v>
      </c>
      <c r="K14" s="110"/>
      <c r="L14" s="101">
        <v>128042412</v>
      </c>
    </row>
    <row r="15" spans="1:12" ht="21.75" customHeight="1">
      <c r="A15" s="102" t="s">
        <v>66</v>
      </c>
      <c r="B15" s="103"/>
      <c r="C15" s="17"/>
      <c r="D15" s="2"/>
      <c r="E15" s="3"/>
      <c r="F15" s="100">
        <v>-89215899</v>
      </c>
      <c r="G15" s="72"/>
      <c r="H15" s="101">
        <v>-79782381</v>
      </c>
      <c r="I15" s="22"/>
      <c r="J15" s="100">
        <v>-82378005</v>
      </c>
      <c r="K15" s="22"/>
      <c r="L15" s="101">
        <v>-74236133</v>
      </c>
    </row>
    <row r="16" spans="1:12" ht="21.75" customHeight="1">
      <c r="A16" s="102" t="s">
        <v>67</v>
      </c>
      <c r="B16" s="103"/>
      <c r="C16" s="17"/>
      <c r="D16" s="2"/>
      <c r="E16" s="3"/>
      <c r="F16" s="104">
        <v>-94527207</v>
      </c>
      <c r="G16" s="72"/>
      <c r="H16" s="105">
        <v>-81186989</v>
      </c>
      <c r="I16" s="22"/>
      <c r="J16" s="104">
        <v>-143009618</v>
      </c>
      <c r="K16" s="22"/>
      <c r="L16" s="105">
        <v>-129420168</v>
      </c>
    </row>
    <row r="17" spans="1:12" ht="6" customHeight="1">
      <c r="A17" s="102"/>
      <c r="B17" s="103"/>
      <c r="C17" s="17"/>
      <c r="D17" s="2"/>
      <c r="E17" s="3"/>
      <c r="F17" s="106"/>
      <c r="G17" s="107"/>
      <c r="H17" s="108"/>
      <c r="I17" s="111"/>
      <c r="J17" s="112"/>
      <c r="K17" s="111"/>
      <c r="L17" s="113"/>
    </row>
    <row r="18" spans="1:12" ht="21.75" customHeight="1">
      <c r="A18" s="14" t="s">
        <v>68</v>
      </c>
      <c r="B18" s="103"/>
      <c r="C18" s="17"/>
      <c r="D18" s="2"/>
      <c r="E18" s="3"/>
      <c r="F18" s="106"/>
      <c r="G18" s="107"/>
      <c r="H18" s="108"/>
      <c r="I18" s="9"/>
      <c r="J18" s="64"/>
      <c r="K18" s="9"/>
      <c r="L18" s="9"/>
    </row>
    <row r="19" spans="1:12" ht="21.75" customHeight="1">
      <c r="A19" s="93" t="s">
        <v>69</v>
      </c>
      <c r="B19" s="103"/>
      <c r="C19" s="17"/>
      <c r="D19" s="2"/>
      <c r="E19" s="3"/>
      <c r="F19" s="106">
        <f>SUM(F12:F16)</f>
        <v>68611343</v>
      </c>
      <c r="G19" s="107"/>
      <c r="H19" s="108">
        <f>SUM(H12:H16)</f>
        <v>58965785</v>
      </c>
      <c r="I19" s="111"/>
      <c r="J19" s="106">
        <f>SUM(J12:J16)</f>
        <v>62041153</v>
      </c>
      <c r="K19" s="111"/>
      <c r="L19" s="108">
        <f>SUM(L12:L16)</f>
        <v>50753792</v>
      </c>
    </row>
    <row r="20" spans="1:12" ht="21.75" customHeight="1">
      <c r="A20" s="102" t="s">
        <v>70</v>
      </c>
      <c r="B20" s="103"/>
      <c r="C20" s="17"/>
      <c r="D20" s="2"/>
      <c r="E20" s="3"/>
      <c r="F20" s="114">
        <v>-5464876</v>
      </c>
      <c r="G20" s="72"/>
      <c r="H20" s="115">
        <v>-8105106</v>
      </c>
      <c r="I20" s="22"/>
      <c r="J20" s="114">
        <v>-3458400</v>
      </c>
      <c r="K20" s="22"/>
      <c r="L20" s="115">
        <v>-4562632</v>
      </c>
    </row>
    <row r="21" spans="1:12" ht="6" customHeight="1">
      <c r="A21" s="102"/>
      <c r="B21" s="103"/>
      <c r="C21" s="17"/>
      <c r="D21" s="2"/>
      <c r="E21" s="3"/>
      <c r="F21" s="109"/>
      <c r="G21" s="107"/>
      <c r="H21" s="89"/>
      <c r="I21" s="107"/>
      <c r="J21" s="109"/>
      <c r="K21" s="107"/>
      <c r="L21" s="89"/>
    </row>
    <row r="22" spans="1:12" ht="21.75" customHeight="1">
      <c r="A22" s="263" t="s">
        <v>175</v>
      </c>
      <c r="B22" s="103"/>
      <c r="C22" s="17"/>
      <c r="D22" s="2"/>
      <c r="E22" s="3"/>
      <c r="F22" s="109">
        <f>SUM(F19,F20)</f>
        <v>63146467</v>
      </c>
      <c r="G22" s="107"/>
      <c r="H22" s="89">
        <f>SUM(H19,H20)</f>
        <v>50860679</v>
      </c>
      <c r="I22" s="107"/>
      <c r="J22" s="109">
        <f>SUM(J19,J20)</f>
        <v>58582753</v>
      </c>
      <c r="K22" s="107"/>
      <c r="L22" s="89">
        <f>SUM(L19,L20)</f>
        <v>46191160</v>
      </c>
    </row>
    <row r="23" spans="1:12" ht="21.75" customHeight="1">
      <c r="A23" s="17" t="s">
        <v>176</v>
      </c>
      <c r="B23" s="103"/>
      <c r="C23" s="17"/>
      <c r="D23" s="2">
        <v>22</v>
      </c>
      <c r="E23" s="3"/>
      <c r="F23" s="114">
        <v>-5634876</v>
      </c>
      <c r="G23" s="72"/>
      <c r="H23" s="115">
        <v>4756195</v>
      </c>
      <c r="I23" s="22"/>
      <c r="J23" s="114">
        <v>3080597</v>
      </c>
      <c r="K23" s="22"/>
      <c r="L23" s="115">
        <v>-253443</v>
      </c>
    </row>
    <row r="24" spans="1:12" ht="6" customHeight="1">
      <c r="A24" s="17"/>
      <c r="B24" s="103"/>
      <c r="C24" s="17"/>
      <c r="D24" s="2"/>
      <c r="E24" s="3"/>
      <c r="F24" s="109"/>
      <c r="G24" s="107"/>
      <c r="H24" s="89"/>
      <c r="I24" s="107"/>
      <c r="J24" s="109"/>
      <c r="K24" s="107"/>
      <c r="L24" s="89"/>
    </row>
    <row r="25" spans="1:12" ht="21.75" customHeight="1">
      <c r="A25" s="14" t="s">
        <v>72</v>
      </c>
      <c r="B25" s="103"/>
      <c r="C25" s="17"/>
      <c r="D25" s="2"/>
      <c r="E25" s="3"/>
      <c r="F25" s="116">
        <f>SUM(F22:F23)</f>
        <v>57511591</v>
      </c>
      <c r="G25" s="107"/>
      <c r="H25" s="91">
        <f>SUM(H22:H23)</f>
        <v>55616874</v>
      </c>
      <c r="I25" s="107"/>
      <c r="J25" s="116">
        <f>SUM(J22:J23)</f>
        <v>61663350</v>
      </c>
      <c r="K25" s="107"/>
      <c r="L25" s="91">
        <f>SUM(L22:L23)</f>
        <v>45937717</v>
      </c>
    </row>
    <row r="26" spans="1:12" ht="21.75" customHeight="1">
      <c r="A26" s="17"/>
      <c r="B26" s="17"/>
      <c r="C26" s="17"/>
      <c r="D26" s="2"/>
      <c r="E26" s="3"/>
      <c r="F26" s="109"/>
      <c r="G26" s="117"/>
      <c r="H26" s="89"/>
      <c r="I26" s="117"/>
      <c r="J26" s="109"/>
      <c r="K26" s="117"/>
      <c r="L26" s="89"/>
    </row>
    <row r="27" spans="1:12" ht="21.75" customHeight="1">
      <c r="A27" s="14" t="s">
        <v>73</v>
      </c>
      <c r="B27" s="17"/>
      <c r="C27" s="17"/>
      <c r="D27" s="2"/>
      <c r="E27" s="3"/>
      <c r="F27" s="109"/>
      <c r="G27" s="117"/>
      <c r="H27" s="89"/>
      <c r="I27" s="117"/>
      <c r="J27" s="109"/>
      <c r="K27" s="117"/>
      <c r="L27" s="89"/>
    </row>
    <row r="28" spans="1:12" ht="21.75" customHeight="1">
      <c r="A28" s="17" t="s">
        <v>74</v>
      </c>
      <c r="B28" s="9"/>
      <c r="C28" s="17"/>
      <c r="D28" s="2"/>
      <c r="E28" s="3"/>
      <c r="F28" s="109"/>
      <c r="G28" s="117"/>
      <c r="H28" s="89"/>
      <c r="I28" s="117"/>
      <c r="J28" s="109"/>
      <c r="K28" s="117"/>
      <c r="L28" s="89"/>
    </row>
    <row r="29" spans="1:12" ht="21.75" customHeight="1">
      <c r="A29" s="17"/>
      <c r="B29" s="17" t="s">
        <v>75</v>
      </c>
      <c r="C29" s="9"/>
      <c r="D29" s="2"/>
      <c r="E29" s="3"/>
      <c r="F29" s="109"/>
      <c r="G29" s="117"/>
      <c r="H29" s="89"/>
      <c r="I29" s="9"/>
      <c r="J29" s="64"/>
      <c r="K29" s="9"/>
      <c r="L29" s="9"/>
    </row>
    <row r="30" spans="1:12" ht="21.75" customHeight="1">
      <c r="A30" s="17" t="s">
        <v>76</v>
      </c>
      <c r="B30" s="9"/>
      <c r="C30" s="9"/>
      <c r="D30" s="2"/>
      <c r="E30" s="3"/>
      <c r="F30" s="109"/>
      <c r="G30" s="117"/>
      <c r="H30" s="89"/>
      <c r="I30" s="9"/>
      <c r="J30" s="64"/>
      <c r="K30" s="9"/>
      <c r="L30" s="9"/>
    </row>
    <row r="31" spans="1:12" ht="21.75" customHeight="1">
      <c r="A31" s="17"/>
      <c r="B31" s="17" t="s">
        <v>177</v>
      </c>
      <c r="C31" s="9"/>
      <c r="D31" s="2">
        <v>18</v>
      </c>
      <c r="E31" s="3"/>
      <c r="F31" s="118" t="s">
        <v>172</v>
      </c>
      <c r="G31" s="119"/>
      <c r="H31" s="120">
        <v>-1513472</v>
      </c>
      <c r="I31" s="121"/>
      <c r="J31" s="122">
        <v>0</v>
      </c>
      <c r="K31" s="121"/>
      <c r="L31" s="123">
        <v>-1476953</v>
      </c>
    </row>
    <row r="32" spans="1:12" ht="21.75" customHeight="1">
      <c r="A32" s="17" t="s">
        <v>77</v>
      </c>
      <c r="B32" s="17"/>
      <c r="C32" s="17"/>
      <c r="D32" s="2"/>
      <c r="E32" s="3"/>
      <c r="F32" s="118"/>
      <c r="G32" s="119"/>
      <c r="H32" s="120"/>
      <c r="I32" s="119"/>
      <c r="J32" s="118"/>
      <c r="K32" s="119"/>
      <c r="L32" s="120"/>
    </row>
    <row r="33" spans="1:12" ht="21.75" customHeight="1">
      <c r="A33" s="17"/>
      <c r="B33" s="17" t="s">
        <v>78</v>
      </c>
      <c r="C33" s="17"/>
      <c r="D33" s="2"/>
      <c r="E33" s="3"/>
      <c r="F33" s="114" t="s">
        <v>172</v>
      </c>
      <c r="G33" s="119"/>
      <c r="H33" s="115">
        <v>302694</v>
      </c>
      <c r="I33" s="121"/>
      <c r="J33" s="114">
        <v>0</v>
      </c>
      <c r="K33" s="121"/>
      <c r="L33" s="124">
        <v>295391</v>
      </c>
    </row>
    <row r="34" spans="1:12" ht="6" customHeight="1">
      <c r="A34" s="17"/>
      <c r="B34" s="103"/>
      <c r="C34" s="17"/>
      <c r="D34" s="2"/>
      <c r="E34" s="3"/>
      <c r="F34" s="109"/>
      <c r="G34" s="107"/>
      <c r="H34" s="89"/>
      <c r="I34" s="107"/>
      <c r="J34" s="109"/>
      <c r="K34" s="107"/>
      <c r="L34" s="89"/>
    </row>
    <row r="35" spans="1:12" ht="21.75" customHeight="1">
      <c r="A35" s="14" t="s">
        <v>79</v>
      </c>
      <c r="B35" s="17"/>
      <c r="C35" s="17"/>
      <c r="D35" s="2"/>
      <c r="E35" s="3"/>
      <c r="F35" s="125">
        <f>SUM(F31:F33)</f>
        <v>0</v>
      </c>
      <c r="G35" s="117"/>
      <c r="H35" s="126">
        <f>SUM(H31:H33)</f>
        <v>-1210778</v>
      </c>
      <c r="I35" s="117"/>
      <c r="J35" s="125">
        <f>SUM(J31:J33)</f>
        <v>0</v>
      </c>
      <c r="K35" s="117"/>
      <c r="L35" s="126">
        <f>SUM(L31:L33)</f>
        <v>-1181562</v>
      </c>
    </row>
    <row r="36" spans="1:12" ht="6" customHeight="1">
      <c r="A36" s="14"/>
      <c r="B36" s="17"/>
      <c r="C36" s="17"/>
      <c r="D36" s="2"/>
      <c r="E36" s="3"/>
      <c r="F36" s="109"/>
      <c r="G36" s="117"/>
      <c r="H36" s="89"/>
      <c r="I36" s="117"/>
      <c r="J36" s="109"/>
      <c r="K36" s="117"/>
      <c r="L36" s="89"/>
    </row>
    <row r="37" spans="1:12" ht="21.75" customHeight="1" thickBot="1">
      <c r="A37" s="14" t="s">
        <v>80</v>
      </c>
      <c r="B37" s="17"/>
      <c r="C37" s="17"/>
      <c r="D37" s="2"/>
      <c r="E37" s="3"/>
      <c r="F37" s="127">
        <f>SUM(F25,F35)</f>
        <v>57511591</v>
      </c>
      <c r="G37" s="117"/>
      <c r="H37" s="128">
        <f>SUM(H25,H35)</f>
        <v>54406096</v>
      </c>
      <c r="I37" s="117"/>
      <c r="J37" s="127">
        <f>SUM(J25,J35)</f>
        <v>61663350</v>
      </c>
      <c r="K37" s="117"/>
      <c r="L37" s="128">
        <f>SUM(L25,L35)</f>
        <v>44756155</v>
      </c>
    </row>
    <row r="38" spans="1:12" ht="16.5" customHeight="1" thickTop="1">
      <c r="A38" s="14"/>
      <c r="B38" s="17"/>
      <c r="C38" s="17"/>
      <c r="D38" s="2"/>
      <c r="E38" s="3"/>
      <c r="F38" s="89"/>
      <c r="G38" s="117"/>
      <c r="H38" s="89"/>
      <c r="I38" s="117"/>
      <c r="J38" s="89"/>
      <c r="K38" s="117"/>
      <c r="L38" s="89"/>
    </row>
    <row r="39" spans="1:12" ht="23.25" customHeight="1">
      <c r="A39" s="14"/>
      <c r="B39" s="17"/>
      <c r="C39" s="17"/>
      <c r="D39" s="2"/>
      <c r="E39" s="3"/>
      <c r="F39" s="89"/>
      <c r="G39" s="117"/>
      <c r="H39" s="89"/>
      <c r="I39" s="117"/>
      <c r="J39" s="89"/>
      <c r="K39" s="117"/>
      <c r="L39" s="89"/>
    </row>
    <row r="40" spans="1:12" ht="23.25" customHeight="1">
      <c r="A40" s="14"/>
      <c r="B40" s="17"/>
      <c r="C40" s="17"/>
      <c r="D40" s="2"/>
      <c r="E40" s="3"/>
      <c r="F40" s="89"/>
      <c r="G40" s="117"/>
      <c r="H40" s="89"/>
      <c r="I40" s="117"/>
      <c r="J40" s="89"/>
      <c r="K40" s="117"/>
      <c r="L40" s="89"/>
    </row>
    <row r="41" spans="1:12" ht="21.95" customHeight="1">
      <c r="A41" s="129" t="s">
        <v>24</v>
      </c>
      <c r="B41" s="129"/>
      <c r="C41" s="129"/>
      <c r="D41" s="6"/>
      <c r="E41" s="7"/>
      <c r="F41" s="91"/>
      <c r="G41" s="130"/>
      <c r="H41" s="91"/>
      <c r="I41" s="130"/>
      <c r="J41" s="91"/>
      <c r="K41" s="130"/>
      <c r="L41" s="91"/>
    </row>
    <row r="42" spans="1:12" ht="21.75" customHeight="1">
      <c r="A42" s="1" t="str">
        <f>A1</f>
        <v>บริษัท สาลี่ คัลเล่อร์ จำกัด (มหาชน)</v>
      </c>
      <c r="B42" s="1"/>
      <c r="C42" s="1"/>
      <c r="D42" s="2"/>
      <c r="E42" s="3"/>
      <c r="F42" s="89"/>
      <c r="G42" s="26"/>
      <c r="H42" s="89"/>
      <c r="I42" s="26"/>
      <c r="J42" s="89"/>
      <c r="K42" s="26"/>
      <c r="L42" s="89"/>
    </row>
    <row r="43" spans="1:12" ht="21.75" customHeight="1">
      <c r="A43" s="90" t="s">
        <v>81</v>
      </c>
      <c r="B43" s="1"/>
      <c r="C43" s="1"/>
      <c r="D43" s="2"/>
      <c r="E43" s="3"/>
      <c r="F43" s="89"/>
      <c r="G43" s="26"/>
      <c r="H43" s="89"/>
      <c r="I43" s="26"/>
      <c r="J43" s="89"/>
      <c r="K43" s="26"/>
      <c r="L43" s="89"/>
    </row>
    <row r="44" spans="1:12" ht="21.75" customHeight="1">
      <c r="A44" s="5" t="s">
        <v>61</v>
      </c>
      <c r="B44" s="5"/>
      <c r="C44" s="5"/>
      <c r="D44" s="6"/>
      <c r="E44" s="7"/>
      <c r="F44" s="91"/>
      <c r="G44" s="92"/>
      <c r="H44" s="91"/>
      <c r="I44" s="92"/>
      <c r="J44" s="91"/>
      <c r="K44" s="92"/>
      <c r="L44" s="91"/>
    </row>
    <row r="45" spans="1:12" ht="21.75" customHeight="1">
      <c r="A45" s="3"/>
      <c r="B45" s="3"/>
      <c r="C45" s="3"/>
      <c r="D45" s="2"/>
      <c r="E45" s="3"/>
      <c r="F45" s="89"/>
      <c r="G45" s="26"/>
      <c r="H45" s="89"/>
      <c r="I45" s="26"/>
      <c r="J45" s="89"/>
      <c r="K45" s="26"/>
      <c r="L45" s="89"/>
    </row>
    <row r="46" spans="1:12" ht="21.75" customHeight="1">
      <c r="A46" s="9"/>
      <c r="B46" s="3"/>
      <c r="C46" s="3"/>
      <c r="D46" s="93"/>
      <c r="E46" s="1"/>
      <c r="F46" s="334" t="s">
        <v>3</v>
      </c>
      <c r="G46" s="334"/>
      <c r="H46" s="334"/>
      <c r="I46" s="94"/>
      <c r="J46" s="334" t="s">
        <v>4</v>
      </c>
      <c r="K46" s="334"/>
      <c r="L46" s="334"/>
    </row>
    <row r="47" spans="1:12" ht="21.75" customHeight="1">
      <c r="A47" s="3"/>
      <c r="B47" s="3"/>
      <c r="C47" s="3"/>
      <c r="D47" s="2"/>
      <c r="E47" s="1"/>
      <c r="F47" s="95" t="s">
        <v>5</v>
      </c>
      <c r="G47" s="94"/>
      <c r="H47" s="95" t="s">
        <v>6</v>
      </c>
      <c r="I47" s="94"/>
      <c r="J47" s="95" t="s">
        <v>5</v>
      </c>
      <c r="K47" s="94"/>
      <c r="L47" s="95" t="s">
        <v>6</v>
      </c>
    </row>
    <row r="48" spans="1:12" ht="21.75" customHeight="1">
      <c r="A48" s="3"/>
      <c r="B48" s="3"/>
      <c r="C48" s="3"/>
      <c r="D48" s="280" t="s">
        <v>7</v>
      </c>
      <c r="E48" s="1"/>
      <c r="F48" s="96" t="s">
        <v>8</v>
      </c>
      <c r="G48" s="94"/>
      <c r="H48" s="96" t="s">
        <v>8</v>
      </c>
      <c r="I48" s="94"/>
      <c r="J48" s="96" t="s">
        <v>8</v>
      </c>
      <c r="K48" s="94"/>
      <c r="L48" s="96" t="s">
        <v>8</v>
      </c>
    </row>
    <row r="49" spans="1:13" ht="21.75" customHeight="1">
      <c r="A49" s="3"/>
      <c r="B49" s="3"/>
      <c r="C49" s="3"/>
      <c r="D49" s="10"/>
      <c r="E49" s="1"/>
      <c r="F49" s="97"/>
      <c r="G49" s="94"/>
      <c r="H49" s="95"/>
      <c r="I49" s="94"/>
      <c r="J49" s="97"/>
      <c r="K49" s="94"/>
      <c r="L49" s="95"/>
    </row>
    <row r="50" spans="1:13" ht="21.75" customHeight="1">
      <c r="A50" s="131" t="s">
        <v>82</v>
      </c>
      <c r="B50" s="131"/>
      <c r="C50" s="131"/>
      <c r="D50" s="132"/>
      <c r="E50" s="131"/>
      <c r="F50" s="133"/>
      <c r="G50" s="134"/>
      <c r="H50" s="135"/>
      <c r="I50" s="134"/>
      <c r="J50" s="133"/>
      <c r="K50" s="134"/>
      <c r="L50" s="135"/>
    </row>
    <row r="51" spans="1:13" ht="21.75" customHeight="1">
      <c r="A51" s="136" t="s">
        <v>83</v>
      </c>
      <c r="B51" s="136"/>
      <c r="C51" s="131"/>
      <c r="D51" s="132"/>
      <c r="E51" s="131"/>
      <c r="F51" s="137">
        <v>57387706</v>
      </c>
      <c r="G51" s="138"/>
      <c r="H51" s="139">
        <v>55632762</v>
      </c>
      <c r="I51" s="121"/>
      <c r="J51" s="137">
        <v>61663350</v>
      </c>
      <c r="K51" s="138"/>
      <c r="L51" s="139">
        <v>45937717</v>
      </c>
    </row>
    <row r="52" spans="1:13" ht="21.75" customHeight="1">
      <c r="A52" s="136" t="s">
        <v>84</v>
      </c>
      <c r="B52" s="136"/>
      <c r="C52" s="131"/>
      <c r="D52" s="132"/>
      <c r="E52" s="131"/>
      <c r="F52" s="140">
        <v>123885</v>
      </c>
      <c r="G52" s="138"/>
      <c r="H52" s="141">
        <v>-15888</v>
      </c>
      <c r="I52" s="121"/>
      <c r="J52" s="143">
        <v>0</v>
      </c>
      <c r="K52" s="121"/>
      <c r="L52" s="141">
        <v>0</v>
      </c>
    </row>
    <row r="53" spans="1:13" ht="6" customHeight="1">
      <c r="A53" s="136"/>
      <c r="B53" s="136"/>
      <c r="C53" s="136"/>
      <c r="D53" s="142"/>
      <c r="E53" s="136"/>
      <c r="F53" s="133"/>
      <c r="G53" s="134"/>
      <c r="H53" s="135"/>
      <c r="I53" s="134"/>
      <c r="J53" s="133"/>
      <c r="K53" s="134"/>
      <c r="L53" s="135"/>
    </row>
    <row r="54" spans="1:13" ht="21.75" customHeight="1">
      <c r="A54" s="131"/>
      <c r="B54" s="131"/>
      <c r="C54" s="131"/>
      <c r="D54" s="132"/>
      <c r="E54" s="131"/>
      <c r="F54" s="143">
        <f>SUM(F51:F52)</f>
        <v>57511591</v>
      </c>
      <c r="G54" s="134"/>
      <c r="H54" s="144">
        <f>SUM(H51:H52)</f>
        <v>55616874</v>
      </c>
      <c r="I54" s="134"/>
      <c r="J54" s="143">
        <f>SUM(J51:J52)</f>
        <v>61663350</v>
      </c>
      <c r="K54" s="134"/>
      <c r="L54" s="144">
        <f>SUM(L51:L52)</f>
        <v>45937717</v>
      </c>
    </row>
    <row r="55" spans="1:13" ht="6" customHeight="1">
      <c r="A55" s="131"/>
      <c r="B55" s="131"/>
      <c r="C55" s="131"/>
      <c r="D55" s="132"/>
      <c r="E55" s="131"/>
      <c r="F55" s="133"/>
      <c r="G55" s="134"/>
      <c r="H55" s="135"/>
      <c r="I55" s="134"/>
      <c r="J55" s="133"/>
      <c r="K55" s="134"/>
      <c r="L55" s="135"/>
    </row>
    <row r="56" spans="1:13" ht="21.75" customHeight="1">
      <c r="A56" s="131"/>
      <c r="B56" s="131"/>
      <c r="C56" s="131"/>
      <c r="D56" s="132"/>
      <c r="E56" s="131"/>
      <c r="F56" s="133"/>
      <c r="G56" s="134"/>
      <c r="H56" s="135"/>
      <c r="I56" s="134"/>
      <c r="J56" s="133"/>
      <c r="K56" s="134"/>
      <c r="L56" s="135"/>
    </row>
    <row r="57" spans="1:13" ht="21.75" customHeight="1">
      <c r="A57" s="131" t="s">
        <v>85</v>
      </c>
      <c r="B57" s="131"/>
      <c r="C57" s="131"/>
      <c r="D57" s="132"/>
      <c r="E57" s="131"/>
      <c r="F57" s="133"/>
      <c r="G57" s="134"/>
      <c r="H57" s="135"/>
      <c r="I57" s="134"/>
      <c r="J57" s="133"/>
      <c r="K57" s="134"/>
      <c r="L57" s="135"/>
    </row>
    <row r="58" spans="1:13" ht="21.75" customHeight="1">
      <c r="A58" s="136" t="s">
        <v>83</v>
      </c>
      <c r="B58" s="136"/>
      <c r="C58" s="131"/>
      <c r="D58" s="132"/>
      <c r="E58" s="131"/>
      <c r="F58" s="137">
        <v>57387706</v>
      </c>
      <c r="G58" s="138"/>
      <c r="H58" s="139">
        <v>54421984</v>
      </c>
      <c r="I58" s="121"/>
      <c r="J58" s="137">
        <v>61663350</v>
      </c>
      <c r="K58" s="138"/>
      <c r="L58" s="139">
        <v>44756155</v>
      </c>
    </row>
    <row r="59" spans="1:13" ht="21.75" customHeight="1">
      <c r="A59" s="136" t="s">
        <v>84</v>
      </c>
      <c r="B59" s="136"/>
      <c r="C59" s="131"/>
      <c r="D59" s="132"/>
      <c r="E59" s="131"/>
      <c r="F59" s="140">
        <v>123885</v>
      </c>
      <c r="G59" s="138"/>
      <c r="H59" s="141">
        <v>-15888</v>
      </c>
      <c r="I59" s="138"/>
      <c r="J59" s="140" t="s">
        <v>172</v>
      </c>
      <c r="K59" s="138"/>
      <c r="L59" s="141">
        <v>0</v>
      </c>
    </row>
    <row r="60" spans="1:13" ht="6" customHeight="1">
      <c r="A60" s="136"/>
      <c r="B60" s="136"/>
      <c r="C60" s="136"/>
      <c r="D60" s="142"/>
      <c r="E60" s="136"/>
      <c r="F60" s="133"/>
      <c r="G60" s="134"/>
      <c r="H60" s="135"/>
      <c r="I60" s="134"/>
      <c r="J60" s="133"/>
      <c r="K60" s="134"/>
      <c r="L60" s="135"/>
    </row>
    <row r="61" spans="1:13" ht="21.75" customHeight="1" thickBot="1">
      <c r="A61" s="131"/>
      <c r="B61" s="131"/>
      <c r="C61" s="131"/>
      <c r="D61" s="132"/>
      <c r="E61" s="131"/>
      <c r="F61" s="145">
        <f>SUM(F58:F59)</f>
        <v>57511591</v>
      </c>
      <c r="G61" s="134"/>
      <c r="H61" s="146">
        <f>SUM(H58:H59)</f>
        <v>54406096</v>
      </c>
      <c r="I61" s="134"/>
      <c r="J61" s="145">
        <f>SUM(J58:J59)</f>
        <v>61663350</v>
      </c>
      <c r="K61" s="134"/>
      <c r="L61" s="146">
        <f>SUM(L58:L59)</f>
        <v>44756155</v>
      </c>
      <c r="M61" s="281"/>
    </row>
    <row r="62" spans="1:13" ht="21.75" customHeight="1" thickTop="1">
      <c r="A62" s="136"/>
      <c r="B62" s="136"/>
      <c r="C62" s="131"/>
      <c r="D62" s="132"/>
      <c r="E62" s="131"/>
      <c r="F62" s="133"/>
      <c r="G62" s="134"/>
      <c r="H62" s="135"/>
      <c r="I62" s="134"/>
      <c r="J62" s="133"/>
      <c r="K62" s="134"/>
      <c r="L62" s="135"/>
    </row>
    <row r="63" spans="1:13" ht="21.75" customHeight="1" thickBot="1">
      <c r="A63" s="147" t="s">
        <v>86</v>
      </c>
      <c r="B63" s="148"/>
      <c r="C63" s="149"/>
      <c r="D63" s="150">
        <v>25</v>
      </c>
      <c r="E63" s="148"/>
      <c r="F63" s="151">
        <v>9.74E-2</v>
      </c>
      <c r="G63" s="152"/>
      <c r="H63" s="153">
        <f>H51/588964618</f>
        <v>9.4458580871830913E-2</v>
      </c>
      <c r="I63" s="152"/>
      <c r="J63" s="151">
        <v>0.1047</v>
      </c>
      <c r="K63" s="152"/>
      <c r="L63" s="153">
        <f>L51/588964618</f>
        <v>7.7997413759751527E-2</v>
      </c>
    </row>
    <row r="64" spans="1:13" ht="21.75" customHeight="1" thickTop="1">
      <c r="A64" s="14"/>
      <c r="B64" s="3"/>
      <c r="C64" s="17"/>
      <c r="D64" s="2"/>
      <c r="E64" s="3"/>
      <c r="F64" s="152"/>
      <c r="G64" s="152"/>
      <c r="H64" s="152"/>
      <c r="I64" s="152"/>
      <c r="J64" s="152"/>
      <c r="K64" s="152"/>
      <c r="L64" s="152"/>
    </row>
    <row r="65" spans="1:12" ht="21.75" customHeight="1">
      <c r="A65" s="14"/>
      <c r="B65" s="3"/>
      <c r="C65" s="17"/>
      <c r="D65" s="2"/>
      <c r="E65" s="3"/>
      <c r="F65" s="152"/>
      <c r="G65" s="152"/>
      <c r="H65" s="152"/>
      <c r="I65" s="152"/>
      <c r="J65" s="152"/>
      <c r="K65" s="152"/>
      <c r="L65" s="152"/>
    </row>
    <row r="66" spans="1:12" ht="21.75" customHeight="1">
      <c r="A66" s="14"/>
      <c r="B66" s="3"/>
      <c r="C66" s="17"/>
      <c r="D66" s="2"/>
      <c r="E66" s="3"/>
      <c r="F66" s="152"/>
      <c r="G66" s="152"/>
      <c r="H66" s="152"/>
      <c r="I66" s="152"/>
      <c r="J66" s="152"/>
      <c r="K66" s="152"/>
      <c r="L66" s="152"/>
    </row>
    <row r="67" spans="1:12" ht="21.75" customHeight="1">
      <c r="A67" s="14"/>
      <c r="B67" s="3"/>
      <c r="C67" s="17"/>
      <c r="D67" s="2"/>
      <c r="E67" s="3"/>
      <c r="F67" s="152"/>
      <c r="G67" s="152"/>
      <c r="H67" s="152"/>
      <c r="I67" s="152"/>
      <c r="J67" s="152"/>
      <c r="K67" s="152"/>
      <c r="L67" s="152"/>
    </row>
    <row r="68" spans="1:12" ht="21.75" customHeight="1">
      <c r="A68" s="14"/>
      <c r="B68" s="3"/>
      <c r="C68" s="17"/>
      <c r="D68" s="2"/>
      <c r="E68" s="3"/>
      <c r="F68" s="152"/>
      <c r="G68" s="152"/>
      <c r="H68" s="152"/>
      <c r="I68" s="152"/>
      <c r="J68" s="152"/>
      <c r="K68" s="152"/>
      <c r="L68" s="152"/>
    </row>
    <row r="69" spans="1:12" ht="21.75" customHeight="1">
      <c r="A69" s="14"/>
      <c r="B69" s="3"/>
      <c r="C69" s="17"/>
      <c r="D69" s="2"/>
      <c r="E69" s="3"/>
      <c r="F69" s="152"/>
      <c r="G69" s="152"/>
      <c r="H69" s="152"/>
      <c r="I69" s="152"/>
      <c r="J69" s="152"/>
      <c r="K69" s="152"/>
      <c r="L69" s="152"/>
    </row>
    <row r="70" spans="1:12" ht="21.75" customHeight="1">
      <c r="A70" s="14"/>
      <c r="B70" s="3"/>
      <c r="C70" s="17"/>
      <c r="D70" s="2"/>
      <c r="E70" s="3"/>
      <c r="F70" s="152"/>
      <c r="G70" s="152"/>
      <c r="H70" s="152"/>
      <c r="I70" s="152"/>
      <c r="J70" s="152"/>
      <c r="K70" s="152"/>
      <c r="L70" s="152"/>
    </row>
    <row r="71" spans="1:12" ht="21.75" customHeight="1">
      <c r="A71" s="14"/>
      <c r="B71" s="3"/>
      <c r="C71" s="17"/>
      <c r="D71" s="2"/>
      <c r="E71" s="3"/>
      <c r="F71" s="152"/>
      <c r="G71" s="152"/>
      <c r="H71" s="152"/>
      <c r="I71" s="152"/>
      <c r="J71" s="152"/>
      <c r="K71" s="152"/>
      <c r="L71" s="152"/>
    </row>
    <row r="72" spans="1:12" ht="21.75" customHeight="1">
      <c r="A72" s="14"/>
      <c r="B72" s="3"/>
      <c r="C72" s="17"/>
      <c r="D72" s="2"/>
      <c r="E72" s="3"/>
      <c r="F72" s="152"/>
      <c r="G72" s="152"/>
      <c r="H72" s="152"/>
      <c r="I72" s="152"/>
      <c r="J72" s="152"/>
      <c r="K72" s="152"/>
      <c r="L72" s="152"/>
    </row>
    <row r="73" spans="1:12" ht="21.75" customHeight="1">
      <c r="A73" s="14"/>
      <c r="B73" s="3"/>
      <c r="C73" s="17"/>
      <c r="D73" s="2"/>
      <c r="E73" s="3"/>
      <c r="F73" s="152"/>
      <c r="G73" s="152"/>
      <c r="H73" s="152"/>
      <c r="I73" s="152"/>
      <c r="J73" s="152"/>
      <c r="K73" s="152"/>
      <c r="L73" s="152"/>
    </row>
    <row r="74" spans="1:12" ht="21.75" customHeight="1">
      <c r="A74" s="14"/>
      <c r="B74" s="3"/>
      <c r="C74" s="17"/>
      <c r="D74" s="2"/>
      <c r="E74" s="3"/>
      <c r="F74" s="152"/>
      <c r="G74" s="152"/>
      <c r="H74" s="152"/>
      <c r="I74" s="152"/>
      <c r="J74" s="152"/>
      <c r="K74" s="152"/>
      <c r="L74" s="152"/>
    </row>
    <row r="75" spans="1:12" ht="21.75" customHeight="1">
      <c r="A75" s="14"/>
      <c r="B75" s="3"/>
      <c r="C75" s="17"/>
      <c r="D75" s="2"/>
      <c r="E75" s="3"/>
      <c r="F75" s="152"/>
      <c r="G75" s="152"/>
      <c r="H75" s="152"/>
      <c r="I75" s="152"/>
      <c r="J75" s="152"/>
      <c r="K75" s="152"/>
      <c r="L75" s="152"/>
    </row>
    <row r="76" spans="1:12" ht="21.75" customHeight="1">
      <c r="A76" s="14"/>
      <c r="B76" s="3"/>
      <c r="C76" s="17"/>
      <c r="D76" s="2"/>
      <c r="E76" s="3"/>
      <c r="F76" s="152"/>
      <c r="G76" s="152"/>
      <c r="H76" s="152"/>
      <c r="I76" s="152"/>
      <c r="J76" s="152"/>
      <c r="K76" s="152"/>
      <c r="L76" s="152"/>
    </row>
    <row r="77" spans="1:12" ht="21.75" customHeight="1">
      <c r="A77" s="14"/>
      <c r="B77" s="3"/>
      <c r="C77" s="17"/>
      <c r="D77" s="2"/>
      <c r="E77" s="3"/>
      <c r="F77" s="152"/>
      <c r="G77" s="152"/>
      <c r="H77" s="152"/>
      <c r="I77" s="152"/>
      <c r="J77" s="152"/>
      <c r="K77" s="152"/>
      <c r="L77" s="152"/>
    </row>
    <row r="78" spans="1:12" ht="19.5" customHeight="1">
      <c r="A78" s="14"/>
      <c r="B78" s="3"/>
      <c r="C78" s="17"/>
      <c r="D78" s="2"/>
      <c r="E78" s="3"/>
      <c r="F78" s="152"/>
      <c r="G78" s="152"/>
      <c r="H78" s="152"/>
      <c r="I78" s="152"/>
      <c r="J78" s="152"/>
      <c r="K78" s="152"/>
      <c r="L78" s="152"/>
    </row>
    <row r="79" spans="1:12" ht="16.7" customHeight="1">
      <c r="A79" s="14"/>
      <c r="B79" s="3"/>
      <c r="C79" s="17"/>
      <c r="D79" s="2"/>
      <c r="E79" s="3"/>
      <c r="F79" s="152"/>
      <c r="G79" s="152"/>
      <c r="H79" s="152"/>
      <c r="I79" s="152"/>
      <c r="J79" s="152"/>
      <c r="K79" s="152"/>
      <c r="L79" s="152"/>
    </row>
    <row r="80" spans="1:12" ht="21.95" customHeight="1">
      <c r="A80" s="7" t="s">
        <v>24</v>
      </c>
      <c r="B80" s="7"/>
      <c r="C80" s="7"/>
      <c r="D80" s="6"/>
      <c r="E80" s="7"/>
      <c r="F80" s="91"/>
      <c r="G80" s="92"/>
      <c r="H80" s="91"/>
      <c r="I80" s="92"/>
      <c r="J80" s="91"/>
      <c r="K80" s="92"/>
      <c r="L80" s="91"/>
    </row>
  </sheetData>
  <mergeCells count="4">
    <mergeCell ref="F5:H5"/>
    <mergeCell ref="J5:L5"/>
    <mergeCell ref="F46:H46"/>
    <mergeCell ref="J46:L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2D2A-EEBC-4A9D-809E-5F9D7424A4B4}">
  <dimension ref="A1:S29"/>
  <sheetViews>
    <sheetView topLeftCell="A13" zoomScaleNormal="100" workbookViewId="0">
      <selection activeCell="B9" sqref="B9"/>
    </sheetView>
  </sheetViews>
  <sheetFormatPr defaultColWidth="9.140625" defaultRowHeight="21.75" customHeight="1"/>
  <cols>
    <col min="1" max="1" width="1.7109375" style="88" customWidth="1"/>
    <col min="2" max="2" width="34.28515625" style="88" customWidth="1"/>
    <col min="3" max="3" width="7.42578125" style="88" customWidth="1"/>
    <col min="4" max="4" width="0.5703125" style="88" customWidth="1"/>
    <col min="5" max="5" width="10.85546875" style="88" customWidth="1"/>
    <col min="6" max="6" width="0.5703125" style="88" customWidth="1"/>
    <col min="7" max="7" width="11.28515625" style="88" customWidth="1"/>
    <col min="8" max="8" width="0.5703125" style="88" customWidth="1"/>
    <col min="9" max="9" width="12.85546875" style="88" customWidth="1"/>
    <col min="10" max="10" width="0.5703125" style="88" customWidth="1"/>
    <col min="11" max="11" width="10.28515625" style="88" customWidth="1"/>
    <col min="12" max="12" width="0.5703125" style="88" customWidth="1"/>
    <col min="13" max="13" width="11.7109375" style="88" customWidth="1"/>
    <col min="14" max="14" width="0.5703125" style="88" customWidth="1"/>
    <col min="15" max="15" width="11.5703125" style="88" customWidth="1"/>
    <col min="16" max="16" width="0.5703125" style="88" customWidth="1"/>
    <col min="17" max="17" width="10.5703125" style="88" customWidth="1"/>
    <col min="18" max="18" width="0.5703125" style="88" customWidth="1"/>
    <col min="19" max="19" width="13.140625" style="88" customWidth="1"/>
    <col min="20" max="16384" width="9.140625" style="88"/>
  </cols>
  <sheetData>
    <row r="1" spans="1:19" ht="21.75" customHeight="1">
      <c r="A1" s="154" t="s">
        <v>0</v>
      </c>
      <c r="B1" s="155"/>
      <c r="C1" s="155"/>
      <c r="D1" s="156"/>
      <c r="E1" s="157"/>
      <c r="F1" s="156"/>
      <c r="G1" s="157"/>
      <c r="H1" s="156"/>
      <c r="I1" s="157"/>
      <c r="J1" s="156"/>
      <c r="K1" s="157"/>
      <c r="L1" s="156"/>
      <c r="M1" s="157"/>
      <c r="N1" s="156"/>
      <c r="O1" s="157"/>
      <c r="P1" s="156"/>
      <c r="Q1" s="157"/>
      <c r="R1" s="156"/>
      <c r="S1" s="157"/>
    </row>
    <row r="2" spans="1:19" ht="21.75" customHeight="1">
      <c r="A2" s="155" t="s">
        <v>87</v>
      </c>
      <c r="B2" s="155"/>
      <c r="C2" s="155"/>
      <c r="D2" s="156"/>
      <c r="E2" s="157"/>
      <c r="F2" s="156"/>
      <c r="G2" s="157"/>
      <c r="H2" s="156"/>
      <c r="I2" s="157"/>
      <c r="J2" s="156"/>
      <c r="K2" s="157"/>
      <c r="L2" s="156"/>
      <c r="M2" s="157"/>
      <c r="N2" s="156"/>
      <c r="O2" s="157"/>
      <c r="P2" s="156"/>
      <c r="Q2" s="157"/>
      <c r="R2" s="156"/>
      <c r="S2" s="157"/>
    </row>
    <row r="3" spans="1:19" ht="21.75" customHeight="1">
      <c r="A3" s="158" t="s">
        <v>61</v>
      </c>
      <c r="B3" s="159"/>
      <c r="C3" s="159"/>
      <c r="D3" s="160"/>
      <c r="E3" s="161"/>
      <c r="F3" s="160"/>
      <c r="G3" s="161"/>
      <c r="H3" s="160"/>
      <c r="I3" s="161"/>
      <c r="J3" s="160"/>
      <c r="K3" s="161"/>
      <c r="L3" s="160"/>
      <c r="M3" s="161"/>
      <c r="N3" s="160"/>
      <c r="O3" s="161"/>
      <c r="P3" s="160"/>
      <c r="Q3" s="161"/>
      <c r="R3" s="160"/>
      <c r="S3" s="161"/>
    </row>
    <row r="4" spans="1:19" ht="12" customHeight="1">
      <c r="A4" s="155"/>
      <c r="B4" s="155"/>
      <c r="C4" s="155"/>
      <c r="D4" s="156"/>
      <c r="E4" s="157"/>
      <c r="F4" s="156"/>
      <c r="G4" s="157"/>
      <c r="H4" s="156"/>
      <c r="I4" s="157"/>
      <c r="J4" s="156"/>
      <c r="K4" s="157"/>
      <c r="L4" s="156"/>
      <c r="M4" s="157"/>
      <c r="N4" s="156"/>
      <c r="O4" s="157"/>
      <c r="P4" s="156"/>
      <c r="Q4" s="157"/>
      <c r="R4" s="156"/>
      <c r="S4" s="157"/>
    </row>
    <row r="5" spans="1:19" s="284" customFormat="1" ht="21" customHeight="1">
      <c r="A5" s="282"/>
      <c r="B5" s="282"/>
      <c r="C5" s="283"/>
      <c r="D5" s="282"/>
      <c r="E5" s="335" t="s">
        <v>3</v>
      </c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</row>
    <row r="6" spans="1:19" s="284" customFormat="1" ht="21" customHeight="1">
      <c r="A6" s="282"/>
      <c r="B6" s="282"/>
      <c r="C6" s="283"/>
      <c r="D6" s="282"/>
      <c r="E6" s="336" t="s">
        <v>83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285"/>
      <c r="Q6" s="286"/>
      <c r="R6" s="285"/>
      <c r="S6" s="287"/>
    </row>
    <row r="7" spans="1:19" s="284" customFormat="1" ht="21" customHeight="1">
      <c r="A7" s="282"/>
      <c r="B7" s="282"/>
      <c r="C7" s="288"/>
      <c r="D7" s="289"/>
      <c r="E7" s="287"/>
      <c r="F7" s="285"/>
      <c r="G7" s="287"/>
      <c r="H7" s="285"/>
      <c r="I7" s="287"/>
      <c r="J7" s="285"/>
      <c r="K7" s="337" t="s">
        <v>88</v>
      </c>
      <c r="L7" s="337"/>
      <c r="M7" s="337"/>
      <c r="N7" s="285"/>
      <c r="O7" s="287"/>
      <c r="P7" s="285"/>
      <c r="Q7" s="287"/>
      <c r="R7" s="285"/>
      <c r="S7" s="287"/>
    </row>
    <row r="8" spans="1:19" s="284" customFormat="1" ht="21" customHeight="1">
      <c r="A8" s="290"/>
      <c r="B8" s="290"/>
      <c r="C8" s="288"/>
      <c r="D8" s="289"/>
      <c r="E8" s="291"/>
      <c r="F8" s="289"/>
      <c r="G8" s="291"/>
      <c r="H8" s="289"/>
      <c r="I8" s="291" t="s">
        <v>89</v>
      </c>
      <c r="J8" s="289"/>
      <c r="K8" s="291" t="s">
        <v>90</v>
      </c>
      <c r="L8" s="289"/>
      <c r="M8" s="291"/>
      <c r="N8" s="289"/>
      <c r="O8" s="291" t="s">
        <v>91</v>
      </c>
      <c r="P8" s="289"/>
      <c r="Q8" s="291" t="s">
        <v>92</v>
      </c>
      <c r="R8" s="289"/>
      <c r="S8" s="291"/>
    </row>
    <row r="9" spans="1:19" s="284" customFormat="1" ht="21" customHeight="1">
      <c r="A9" s="290"/>
      <c r="B9" s="290"/>
      <c r="C9" s="288"/>
      <c r="D9" s="289"/>
      <c r="E9" s="291" t="s">
        <v>93</v>
      </c>
      <c r="F9" s="289"/>
      <c r="G9" s="292" t="s">
        <v>94</v>
      </c>
      <c r="H9" s="289"/>
      <c r="I9" s="291" t="s">
        <v>95</v>
      </c>
      <c r="J9" s="289"/>
      <c r="K9" s="292" t="s">
        <v>96</v>
      </c>
      <c r="L9" s="289"/>
      <c r="M9" s="291"/>
      <c r="N9" s="289"/>
      <c r="O9" s="291" t="s">
        <v>97</v>
      </c>
      <c r="P9" s="289"/>
      <c r="Q9" s="291" t="s">
        <v>98</v>
      </c>
      <c r="R9" s="289"/>
      <c r="S9" s="293" t="s">
        <v>99</v>
      </c>
    </row>
    <row r="10" spans="1:19" s="284" customFormat="1" ht="21" customHeight="1">
      <c r="A10" s="290"/>
      <c r="B10" s="290"/>
      <c r="C10" s="288"/>
      <c r="D10" s="289"/>
      <c r="E10" s="291" t="s">
        <v>100</v>
      </c>
      <c r="F10" s="289"/>
      <c r="G10" s="292" t="s">
        <v>101</v>
      </c>
      <c r="H10" s="289"/>
      <c r="I10" s="291" t="s">
        <v>102</v>
      </c>
      <c r="J10" s="289"/>
      <c r="K10" s="292" t="s">
        <v>103</v>
      </c>
      <c r="L10" s="289"/>
      <c r="M10" s="291" t="s">
        <v>55</v>
      </c>
      <c r="N10" s="289"/>
      <c r="O10" s="291" t="s">
        <v>104</v>
      </c>
      <c r="P10" s="289"/>
      <c r="Q10" s="291" t="s">
        <v>105</v>
      </c>
      <c r="R10" s="289"/>
      <c r="S10" s="293" t="s">
        <v>106</v>
      </c>
    </row>
    <row r="11" spans="1:19" s="284" customFormat="1" ht="21" customHeight="1">
      <c r="A11" s="290"/>
      <c r="B11" s="290"/>
      <c r="C11" s="294" t="s">
        <v>7</v>
      </c>
      <c r="D11" s="289"/>
      <c r="E11" s="295" t="s">
        <v>8</v>
      </c>
      <c r="F11" s="289"/>
      <c r="G11" s="295" t="s">
        <v>8</v>
      </c>
      <c r="H11" s="289"/>
      <c r="I11" s="295" t="s">
        <v>8</v>
      </c>
      <c r="J11" s="289"/>
      <c r="K11" s="295" t="s">
        <v>8</v>
      </c>
      <c r="L11" s="289"/>
      <c r="M11" s="295" t="s">
        <v>8</v>
      </c>
      <c r="N11" s="289"/>
      <c r="O11" s="295" t="s">
        <v>8</v>
      </c>
      <c r="P11" s="289"/>
      <c r="Q11" s="295" t="s">
        <v>8</v>
      </c>
      <c r="R11" s="289"/>
      <c r="S11" s="295" t="s">
        <v>8</v>
      </c>
    </row>
    <row r="12" spans="1:19" s="284" customFormat="1" ht="6" customHeight="1">
      <c r="A12" s="296"/>
      <c r="B12" s="290"/>
      <c r="C12" s="288"/>
      <c r="D12" s="297"/>
      <c r="E12" s="298"/>
      <c r="F12" s="297"/>
      <c r="G12" s="298"/>
      <c r="H12" s="297"/>
      <c r="I12" s="298"/>
      <c r="J12" s="297"/>
      <c r="K12" s="298"/>
      <c r="L12" s="297"/>
      <c r="M12" s="298"/>
      <c r="N12" s="297"/>
      <c r="O12" s="298"/>
      <c r="P12" s="297"/>
      <c r="Q12" s="298"/>
      <c r="R12" s="297"/>
      <c r="S12" s="299"/>
    </row>
    <row r="13" spans="1:19" s="284" customFormat="1" ht="21" customHeight="1">
      <c r="A13" s="282" t="s">
        <v>107</v>
      </c>
      <c r="B13" s="296"/>
      <c r="C13" s="288"/>
      <c r="D13" s="300"/>
      <c r="E13" s="301">
        <v>588964618</v>
      </c>
      <c r="F13" s="302"/>
      <c r="G13" s="301">
        <v>110327376</v>
      </c>
      <c r="H13" s="302"/>
      <c r="I13" s="301">
        <v>4867081</v>
      </c>
      <c r="J13" s="302"/>
      <c r="K13" s="301">
        <v>8900000</v>
      </c>
      <c r="L13" s="302"/>
      <c r="M13" s="301">
        <v>28765453</v>
      </c>
      <c r="N13" s="302"/>
      <c r="O13" s="301">
        <f>SUM(E13:N13)</f>
        <v>741824528</v>
      </c>
      <c r="P13" s="302"/>
      <c r="Q13" s="301">
        <v>0</v>
      </c>
      <c r="R13" s="302"/>
      <c r="S13" s="303">
        <f>SUM(O13:Q13)</f>
        <v>741824528</v>
      </c>
    </row>
    <row r="14" spans="1:19" s="284" customFormat="1" ht="21" customHeight="1">
      <c r="A14" s="304" t="s">
        <v>108</v>
      </c>
      <c r="B14" s="296"/>
      <c r="C14" s="305">
        <v>23</v>
      </c>
      <c r="D14" s="300"/>
      <c r="E14" s="306">
        <v>0</v>
      </c>
      <c r="F14" s="307"/>
      <c r="G14" s="306">
        <v>0</v>
      </c>
      <c r="H14" s="307"/>
      <c r="I14" s="306">
        <v>0</v>
      </c>
      <c r="J14" s="307"/>
      <c r="K14" s="306">
        <v>0</v>
      </c>
      <c r="L14" s="307"/>
      <c r="M14" s="308">
        <v>-23558585</v>
      </c>
      <c r="N14" s="302"/>
      <c r="O14" s="301">
        <f t="shared" ref="O14:O17" si="0">SUM(E14:N14)</f>
        <v>-23558585</v>
      </c>
      <c r="P14" s="302"/>
      <c r="Q14" s="308">
        <v>0</v>
      </c>
      <c r="R14" s="302"/>
      <c r="S14" s="303">
        <f t="shared" ref="S14:S17" si="1">SUM(O14:Q14)</f>
        <v>-23558585</v>
      </c>
    </row>
    <row r="15" spans="1:19" s="284" customFormat="1" ht="21" customHeight="1">
      <c r="A15" s="309" t="s">
        <v>109</v>
      </c>
      <c r="B15" s="296"/>
      <c r="C15" s="305">
        <v>20</v>
      </c>
      <c r="D15" s="300"/>
      <c r="E15" s="306">
        <v>0</v>
      </c>
      <c r="F15" s="307"/>
      <c r="G15" s="306">
        <v>0</v>
      </c>
      <c r="H15" s="307"/>
      <c r="I15" s="306">
        <v>0</v>
      </c>
      <c r="J15" s="307"/>
      <c r="K15" s="306">
        <v>2300000</v>
      </c>
      <c r="L15" s="307"/>
      <c r="M15" s="308">
        <v>-2300000</v>
      </c>
      <c r="N15" s="302"/>
      <c r="O15" s="301">
        <f t="shared" si="0"/>
        <v>0</v>
      </c>
      <c r="P15" s="302"/>
      <c r="Q15" s="308">
        <v>0</v>
      </c>
      <c r="R15" s="302"/>
      <c r="S15" s="303">
        <f t="shared" si="1"/>
        <v>0</v>
      </c>
    </row>
    <row r="16" spans="1:19" s="284" customFormat="1" ht="21" customHeight="1">
      <c r="A16" s="304" t="s">
        <v>80</v>
      </c>
      <c r="B16" s="296"/>
      <c r="C16" s="310"/>
      <c r="D16" s="300"/>
      <c r="E16" s="306">
        <v>0</v>
      </c>
      <c r="F16" s="307"/>
      <c r="G16" s="306">
        <v>0</v>
      </c>
      <c r="H16" s="307"/>
      <c r="I16" s="306">
        <v>0</v>
      </c>
      <c r="J16" s="307"/>
      <c r="K16" s="306">
        <v>0</v>
      </c>
      <c r="L16" s="307"/>
      <c r="M16" s="308">
        <v>54421984</v>
      </c>
      <c r="N16" s="302"/>
      <c r="O16" s="301">
        <f t="shared" si="0"/>
        <v>54421984</v>
      </c>
      <c r="P16" s="302"/>
      <c r="Q16" s="308">
        <v>-15888</v>
      </c>
      <c r="R16" s="302"/>
      <c r="S16" s="303">
        <f t="shared" si="1"/>
        <v>54406096</v>
      </c>
    </row>
    <row r="17" spans="1:19" s="284" customFormat="1" ht="21" customHeight="1">
      <c r="A17" s="304" t="s">
        <v>110</v>
      </c>
      <c r="B17" s="296"/>
      <c r="C17" s="310"/>
      <c r="D17" s="300"/>
      <c r="E17" s="311">
        <v>0</v>
      </c>
      <c r="F17" s="307"/>
      <c r="G17" s="311">
        <v>0</v>
      </c>
      <c r="H17" s="307"/>
      <c r="I17" s="311">
        <v>0</v>
      </c>
      <c r="J17" s="307"/>
      <c r="K17" s="311">
        <v>0</v>
      </c>
      <c r="L17" s="307"/>
      <c r="M17" s="311">
        <v>0</v>
      </c>
      <c r="N17" s="302"/>
      <c r="O17" s="312">
        <f t="shared" si="0"/>
        <v>0</v>
      </c>
      <c r="P17" s="302"/>
      <c r="Q17" s="313">
        <v>1000150</v>
      </c>
      <c r="R17" s="302"/>
      <c r="S17" s="314">
        <f t="shared" si="1"/>
        <v>1000150</v>
      </c>
    </row>
    <row r="18" spans="1:19" s="284" customFormat="1" ht="6" customHeight="1">
      <c r="A18" s="282"/>
      <c r="B18" s="290"/>
      <c r="C18" s="288"/>
      <c r="D18" s="297"/>
      <c r="E18" s="298"/>
      <c r="F18" s="297"/>
      <c r="G18" s="298"/>
      <c r="H18" s="297"/>
      <c r="I18" s="298"/>
      <c r="J18" s="297"/>
      <c r="K18" s="298"/>
      <c r="L18" s="297"/>
      <c r="M18" s="298"/>
      <c r="N18" s="297"/>
      <c r="O18" s="298"/>
      <c r="P18" s="297"/>
      <c r="Q18" s="298"/>
      <c r="R18" s="297"/>
      <c r="S18" s="298"/>
    </row>
    <row r="19" spans="1:19" s="284" customFormat="1" ht="21" customHeight="1" thickBot="1">
      <c r="A19" s="282" t="s">
        <v>111</v>
      </c>
      <c r="B19" s="282"/>
      <c r="C19" s="288"/>
      <c r="D19" s="297"/>
      <c r="E19" s="315">
        <f>SUM(E13:E17)</f>
        <v>588964618</v>
      </c>
      <c r="F19" s="316"/>
      <c r="G19" s="315">
        <f>SUM(G13:G17)</f>
        <v>110327376</v>
      </c>
      <c r="H19" s="316"/>
      <c r="I19" s="315">
        <f>SUM(I13:I17)</f>
        <v>4867081</v>
      </c>
      <c r="J19" s="316"/>
      <c r="K19" s="315">
        <f>SUM(K13:K17)</f>
        <v>11200000</v>
      </c>
      <c r="L19" s="316"/>
      <c r="M19" s="315">
        <f>SUM(M13:M17)</f>
        <v>57328852</v>
      </c>
      <c r="N19" s="316"/>
      <c r="O19" s="315">
        <f>SUM(O13:O17)</f>
        <v>772687927</v>
      </c>
      <c r="P19" s="316"/>
      <c r="Q19" s="315">
        <f>SUM(Q13:Q17)</f>
        <v>984262</v>
      </c>
      <c r="R19" s="316"/>
      <c r="S19" s="315">
        <f>SUM(S13:S17)</f>
        <v>773672189</v>
      </c>
    </row>
    <row r="20" spans="1:19" s="284" customFormat="1" ht="9" customHeight="1" thickTop="1">
      <c r="A20" s="282"/>
      <c r="B20" s="290"/>
      <c r="C20" s="288"/>
      <c r="D20" s="317"/>
      <c r="E20" s="298"/>
      <c r="F20" s="317"/>
      <c r="G20" s="298"/>
      <c r="H20" s="317"/>
      <c r="I20" s="298"/>
      <c r="J20" s="317"/>
      <c r="K20" s="298"/>
      <c r="L20" s="317"/>
      <c r="M20" s="298"/>
      <c r="N20" s="317"/>
      <c r="O20" s="298"/>
      <c r="P20" s="317"/>
      <c r="Q20" s="298"/>
      <c r="R20" s="317"/>
      <c r="S20" s="298"/>
    </row>
    <row r="21" spans="1:19" s="284" customFormat="1" ht="21" customHeight="1">
      <c r="A21" s="282" t="s">
        <v>112</v>
      </c>
      <c r="B21" s="296"/>
      <c r="C21" s="288"/>
      <c r="D21" s="300"/>
      <c r="E21" s="318">
        <v>588964618</v>
      </c>
      <c r="F21" s="302"/>
      <c r="G21" s="318">
        <v>110327376</v>
      </c>
      <c r="H21" s="302"/>
      <c r="I21" s="318">
        <v>4867081</v>
      </c>
      <c r="J21" s="302"/>
      <c r="K21" s="318">
        <v>11200000</v>
      </c>
      <c r="L21" s="302"/>
      <c r="M21" s="318">
        <v>57328852</v>
      </c>
      <c r="N21" s="302"/>
      <c r="O21" s="318">
        <v>772687927</v>
      </c>
      <c r="P21" s="302"/>
      <c r="Q21" s="318">
        <v>984262</v>
      </c>
      <c r="R21" s="302"/>
      <c r="S21" s="319">
        <v>773672189</v>
      </c>
    </row>
    <row r="22" spans="1:19" s="284" customFormat="1" ht="21" customHeight="1">
      <c r="A22" s="304" t="s">
        <v>108</v>
      </c>
      <c r="B22" s="296"/>
      <c r="C22" s="305">
        <v>23</v>
      </c>
      <c r="D22" s="300"/>
      <c r="E22" s="320" t="s">
        <v>172</v>
      </c>
      <c r="F22" s="307"/>
      <c r="G22" s="320" t="s">
        <v>172</v>
      </c>
      <c r="H22" s="307"/>
      <c r="I22" s="320" t="s">
        <v>172</v>
      </c>
      <c r="J22" s="307"/>
      <c r="K22" s="320" t="s">
        <v>172</v>
      </c>
      <c r="L22" s="307"/>
      <c r="M22" s="321">
        <v>-29448231</v>
      </c>
      <c r="N22" s="302"/>
      <c r="O22" s="318">
        <v>-29448231</v>
      </c>
      <c r="P22" s="302"/>
      <c r="Q22" s="321" t="s">
        <v>172</v>
      </c>
      <c r="R22" s="302"/>
      <c r="S22" s="319">
        <v>-29448231</v>
      </c>
    </row>
    <row r="23" spans="1:19" s="284" customFormat="1" ht="21" customHeight="1">
      <c r="A23" s="309" t="s">
        <v>109</v>
      </c>
      <c r="B23" s="296"/>
      <c r="C23" s="305">
        <v>20</v>
      </c>
      <c r="D23" s="300"/>
      <c r="E23" s="320" t="s">
        <v>172</v>
      </c>
      <c r="F23" s="307"/>
      <c r="G23" s="320" t="s">
        <v>172</v>
      </c>
      <c r="H23" s="307"/>
      <c r="I23" s="320" t="s">
        <v>172</v>
      </c>
      <c r="J23" s="307"/>
      <c r="K23" s="320">
        <v>3200000</v>
      </c>
      <c r="L23" s="307"/>
      <c r="M23" s="321">
        <v>-3200000</v>
      </c>
      <c r="N23" s="302"/>
      <c r="O23" s="318" t="s">
        <v>172</v>
      </c>
      <c r="P23" s="302"/>
      <c r="Q23" s="321" t="s">
        <v>172</v>
      </c>
      <c r="R23" s="302"/>
      <c r="S23" s="319" t="s">
        <v>172</v>
      </c>
    </row>
    <row r="24" spans="1:19" s="284" customFormat="1" ht="21" customHeight="1">
      <c r="A24" s="304" t="s">
        <v>80</v>
      </c>
      <c r="B24" s="296"/>
      <c r="C24" s="310"/>
      <c r="D24" s="300"/>
      <c r="E24" s="320" t="s">
        <v>172</v>
      </c>
      <c r="F24" s="307"/>
      <c r="G24" s="320" t="s">
        <v>172</v>
      </c>
      <c r="H24" s="307"/>
      <c r="I24" s="320" t="s">
        <v>172</v>
      </c>
      <c r="J24" s="307"/>
      <c r="K24" s="320" t="s">
        <v>172</v>
      </c>
      <c r="L24" s="307"/>
      <c r="M24" s="321">
        <v>57387706</v>
      </c>
      <c r="N24" s="302"/>
      <c r="O24" s="321">
        <v>57387706</v>
      </c>
      <c r="P24" s="302"/>
      <c r="Q24" s="321">
        <v>123885</v>
      </c>
      <c r="R24" s="302"/>
      <c r="S24" s="319">
        <v>57511591</v>
      </c>
    </row>
    <row r="25" spans="1:19" s="284" customFormat="1" ht="21" customHeight="1">
      <c r="A25" s="304" t="s">
        <v>110</v>
      </c>
      <c r="B25" s="296"/>
      <c r="C25" s="310"/>
      <c r="D25" s="300"/>
      <c r="E25" s="322" t="s">
        <v>172</v>
      </c>
      <c r="F25" s="307"/>
      <c r="G25" s="322" t="s">
        <v>172</v>
      </c>
      <c r="H25" s="307"/>
      <c r="I25" s="322" t="s">
        <v>172</v>
      </c>
      <c r="J25" s="307"/>
      <c r="K25" s="322" t="s">
        <v>172</v>
      </c>
      <c r="L25" s="307"/>
      <c r="M25" s="322" t="s">
        <v>172</v>
      </c>
      <c r="N25" s="302"/>
      <c r="O25" s="323" t="s">
        <v>172</v>
      </c>
      <c r="P25" s="302"/>
      <c r="Q25" s="324">
        <v>75</v>
      </c>
      <c r="R25" s="302"/>
      <c r="S25" s="325">
        <v>75</v>
      </c>
    </row>
    <row r="26" spans="1:19" s="284" customFormat="1" ht="6" customHeight="1">
      <c r="A26" s="282"/>
      <c r="B26" s="290"/>
      <c r="C26" s="288"/>
      <c r="D26" s="297"/>
      <c r="E26" s="326"/>
      <c r="F26" s="297"/>
      <c r="G26" s="326"/>
      <c r="H26" s="297"/>
      <c r="I26" s="326"/>
      <c r="J26" s="297"/>
      <c r="K26" s="326"/>
      <c r="L26" s="297"/>
      <c r="M26" s="326"/>
      <c r="N26" s="297"/>
      <c r="O26" s="326"/>
      <c r="P26" s="297"/>
      <c r="Q26" s="326"/>
      <c r="R26" s="297"/>
      <c r="S26" s="326"/>
    </row>
    <row r="27" spans="1:19" s="284" customFormat="1" ht="21" customHeight="1" thickBot="1">
      <c r="A27" s="282" t="s">
        <v>113</v>
      </c>
      <c r="B27" s="282"/>
      <c r="C27" s="288"/>
      <c r="D27" s="297"/>
      <c r="E27" s="327">
        <v>588964618</v>
      </c>
      <c r="F27" s="316"/>
      <c r="G27" s="327">
        <v>110327376</v>
      </c>
      <c r="H27" s="316"/>
      <c r="I27" s="327">
        <v>4867081</v>
      </c>
      <c r="J27" s="316"/>
      <c r="K27" s="327">
        <v>14400000</v>
      </c>
      <c r="L27" s="316"/>
      <c r="M27" s="327">
        <v>82068327</v>
      </c>
      <c r="N27" s="316"/>
      <c r="O27" s="327">
        <v>800627402</v>
      </c>
      <c r="P27" s="316"/>
      <c r="Q27" s="327">
        <v>1108222</v>
      </c>
      <c r="R27" s="316"/>
      <c r="S27" s="327">
        <v>801735624</v>
      </c>
    </row>
    <row r="28" spans="1:19" s="274" customFormat="1" ht="11.25" customHeight="1" thickTop="1">
      <c r="A28" s="269"/>
      <c r="B28" s="269"/>
      <c r="C28" s="270"/>
      <c r="D28" s="271"/>
      <c r="E28" s="272"/>
      <c r="F28" s="273"/>
      <c r="G28" s="272"/>
      <c r="H28" s="273"/>
      <c r="I28" s="272"/>
      <c r="J28" s="273"/>
      <c r="K28" s="272"/>
      <c r="L28" s="273"/>
      <c r="M28" s="272"/>
      <c r="N28" s="273"/>
      <c r="O28" s="272"/>
      <c r="P28" s="273"/>
      <c r="Q28" s="272"/>
      <c r="R28" s="273"/>
      <c r="S28" s="272"/>
    </row>
    <row r="29" spans="1:19" ht="21.95" customHeight="1">
      <c r="A29" s="181" t="s">
        <v>24</v>
      </c>
      <c r="B29" s="181"/>
      <c r="C29" s="182"/>
      <c r="D29" s="183"/>
      <c r="E29" s="184"/>
      <c r="F29" s="183"/>
      <c r="G29" s="184"/>
      <c r="H29" s="183"/>
      <c r="I29" s="184"/>
      <c r="J29" s="183"/>
      <c r="K29" s="184"/>
      <c r="L29" s="183"/>
      <c r="M29" s="184"/>
      <c r="N29" s="183"/>
      <c r="O29" s="184"/>
      <c r="P29" s="183"/>
      <c r="Q29" s="184"/>
      <c r="R29" s="183"/>
      <c r="S29" s="184"/>
    </row>
  </sheetData>
  <mergeCells count="3">
    <mergeCell ref="E5:S5"/>
    <mergeCell ref="E6:O6"/>
    <mergeCell ref="K7:M7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CE255-4500-4A32-A8B9-ACD04888B290}">
  <dimension ref="A1:P28"/>
  <sheetViews>
    <sheetView topLeftCell="A4" zoomScaleNormal="100" workbookViewId="0">
      <selection activeCell="J19" sqref="J19"/>
    </sheetView>
  </sheetViews>
  <sheetFormatPr defaultRowHeight="21.75" customHeight="1"/>
  <cols>
    <col min="1" max="1" width="2" customWidth="1"/>
    <col min="2" max="2" width="33" customWidth="1"/>
    <col min="3" max="3" width="7.42578125" customWidth="1"/>
    <col min="4" max="4" width="8.42578125" customWidth="1"/>
    <col min="5" max="5" width="1" customWidth="1"/>
    <col min="6" max="6" width="13.42578125" customWidth="1"/>
    <col min="7" max="7" width="1" customWidth="1"/>
    <col min="8" max="8" width="13" customWidth="1"/>
    <col min="9" max="9" width="1" customWidth="1"/>
    <col min="10" max="10" width="16.140625" customWidth="1"/>
    <col min="11" max="11" width="1" customWidth="1"/>
    <col min="12" max="12" width="12.140625" customWidth="1"/>
    <col min="13" max="13" width="1" customWidth="1"/>
    <col min="14" max="14" width="12.42578125" customWidth="1"/>
    <col min="15" max="15" width="1" customWidth="1"/>
    <col min="16" max="16" width="13.7109375" customWidth="1"/>
  </cols>
  <sheetData>
    <row r="1" spans="1:16" ht="21.75" customHeight="1">
      <c r="A1" s="185" t="s">
        <v>0</v>
      </c>
      <c r="B1" s="185"/>
      <c r="C1" s="185"/>
      <c r="D1" s="155"/>
      <c r="E1" s="155"/>
      <c r="F1" s="157"/>
      <c r="G1" s="156"/>
      <c r="H1" s="157"/>
      <c r="I1" s="156"/>
      <c r="J1" s="157"/>
      <c r="K1" s="156"/>
      <c r="L1" s="157"/>
      <c r="M1" s="156"/>
      <c r="N1" s="157"/>
      <c r="O1" s="156"/>
      <c r="P1" s="157"/>
    </row>
    <row r="2" spans="1:16" ht="21.75" customHeight="1">
      <c r="A2" s="185" t="s">
        <v>114</v>
      </c>
      <c r="B2" s="185"/>
      <c r="C2" s="185"/>
      <c r="D2" s="155"/>
      <c r="E2" s="155"/>
      <c r="F2" s="157"/>
      <c r="G2" s="156"/>
      <c r="H2" s="157"/>
      <c r="I2" s="156"/>
      <c r="J2" s="157"/>
      <c r="K2" s="156"/>
      <c r="L2" s="157"/>
      <c r="M2" s="156"/>
      <c r="N2" s="157"/>
      <c r="O2" s="156"/>
      <c r="P2" s="157"/>
    </row>
    <row r="3" spans="1:16" ht="21.75" customHeight="1">
      <c r="A3" s="186" t="s">
        <v>61</v>
      </c>
      <c r="B3" s="186"/>
      <c r="C3" s="186"/>
      <c r="D3" s="159"/>
      <c r="E3" s="159"/>
      <c r="F3" s="161"/>
      <c r="G3" s="160"/>
      <c r="H3" s="161"/>
      <c r="I3" s="160"/>
      <c r="J3" s="161"/>
      <c r="K3" s="160"/>
      <c r="L3" s="161"/>
      <c r="M3" s="160"/>
      <c r="N3" s="161"/>
      <c r="O3" s="160"/>
      <c r="P3" s="161"/>
    </row>
    <row r="4" spans="1:16" ht="21.75" customHeight="1">
      <c r="A4" s="185"/>
      <c r="B4" s="185"/>
      <c r="C4" s="185"/>
      <c r="D4" s="155"/>
      <c r="E4" s="155"/>
      <c r="F4" s="157"/>
      <c r="G4" s="156"/>
      <c r="H4" s="157"/>
      <c r="I4" s="156"/>
      <c r="J4" s="157"/>
      <c r="K4" s="156"/>
      <c r="L4" s="157"/>
      <c r="M4" s="156"/>
      <c r="N4" s="157"/>
      <c r="O4" s="156"/>
      <c r="P4" s="157"/>
    </row>
    <row r="5" spans="1:16" ht="21" customHeight="1">
      <c r="A5" s="185"/>
      <c r="B5" s="185"/>
      <c r="C5" s="185"/>
      <c r="D5" s="162"/>
      <c r="E5" s="155"/>
      <c r="F5" s="338" t="s">
        <v>4</v>
      </c>
      <c r="G5" s="338"/>
      <c r="H5" s="338"/>
      <c r="I5" s="338"/>
      <c r="J5" s="338"/>
      <c r="K5" s="338"/>
      <c r="L5" s="338"/>
      <c r="M5" s="338"/>
      <c r="N5" s="338"/>
      <c r="O5" s="338"/>
      <c r="P5" s="338"/>
    </row>
    <row r="6" spans="1:16" ht="21" customHeight="1">
      <c r="A6" s="163"/>
      <c r="B6" s="163"/>
      <c r="C6" s="163"/>
      <c r="D6" s="163"/>
      <c r="E6" s="163"/>
      <c r="F6" s="167"/>
      <c r="G6" s="187"/>
      <c r="H6" s="167"/>
      <c r="I6" s="187"/>
      <c r="J6" s="167"/>
      <c r="K6" s="187"/>
      <c r="L6" s="339" t="s">
        <v>88</v>
      </c>
      <c r="M6" s="339"/>
      <c r="N6" s="339"/>
      <c r="O6" s="188"/>
      <c r="P6" s="167"/>
    </row>
    <row r="7" spans="1:16" ht="21" customHeight="1">
      <c r="A7" s="163"/>
      <c r="B7" s="163"/>
      <c r="C7" s="163"/>
      <c r="D7" s="163"/>
      <c r="E7" s="163"/>
      <c r="F7" s="167"/>
      <c r="G7" s="187"/>
      <c r="H7" s="167"/>
      <c r="I7" s="187"/>
      <c r="J7" s="167" t="s">
        <v>115</v>
      </c>
      <c r="K7" s="187"/>
      <c r="L7" s="167" t="s">
        <v>90</v>
      </c>
      <c r="M7" s="187"/>
      <c r="N7" s="167"/>
      <c r="O7" s="187"/>
      <c r="P7" s="167"/>
    </row>
    <row r="8" spans="1:16" ht="21" customHeight="1">
      <c r="A8" s="163"/>
      <c r="B8" s="163"/>
      <c r="C8" s="163"/>
      <c r="D8" s="163"/>
      <c r="E8" s="163"/>
      <c r="F8" s="167" t="s">
        <v>93</v>
      </c>
      <c r="G8" s="187"/>
      <c r="H8" s="166" t="s">
        <v>94</v>
      </c>
      <c r="I8" s="187"/>
      <c r="J8" s="167" t="s">
        <v>116</v>
      </c>
      <c r="K8" s="187"/>
      <c r="L8" s="166" t="s">
        <v>96</v>
      </c>
      <c r="M8" s="187"/>
      <c r="N8" s="167"/>
      <c r="O8" s="187"/>
      <c r="P8" s="167" t="s">
        <v>99</v>
      </c>
    </row>
    <row r="9" spans="1:16" ht="21" customHeight="1">
      <c r="A9" s="163"/>
      <c r="B9" s="163"/>
      <c r="C9" s="163"/>
      <c r="D9" s="163"/>
      <c r="E9" s="163"/>
      <c r="F9" s="167" t="s">
        <v>100</v>
      </c>
      <c r="G9" s="187"/>
      <c r="H9" s="166" t="s">
        <v>101</v>
      </c>
      <c r="I9" s="187"/>
      <c r="J9" s="167" t="s">
        <v>52</v>
      </c>
      <c r="K9" s="187"/>
      <c r="L9" s="166" t="s">
        <v>103</v>
      </c>
      <c r="M9" s="187"/>
      <c r="N9" s="167" t="s">
        <v>55</v>
      </c>
      <c r="O9" s="187"/>
      <c r="P9" s="167" t="s">
        <v>106</v>
      </c>
    </row>
    <row r="10" spans="1:16" ht="21" customHeight="1">
      <c r="A10" s="163"/>
      <c r="B10" s="163"/>
      <c r="C10" s="163"/>
      <c r="D10" s="12" t="s">
        <v>7</v>
      </c>
      <c r="E10" s="163"/>
      <c r="F10" s="168" t="s">
        <v>8</v>
      </c>
      <c r="G10" s="164"/>
      <c r="H10" s="168" t="s">
        <v>8</v>
      </c>
      <c r="I10" s="164"/>
      <c r="J10" s="168" t="s">
        <v>8</v>
      </c>
      <c r="K10" s="164"/>
      <c r="L10" s="168" t="s">
        <v>8</v>
      </c>
      <c r="M10" s="164"/>
      <c r="N10" s="168" t="s">
        <v>8</v>
      </c>
      <c r="O10" s="164"/>
      <c r="P10" s="168" t="s">
        <v>8</v>
      </c>
    </row>
    <row r="11" spans="1:16" ht="6" customHeight="1">
      <c r="A11" s="163"/>
      <c r="B11" s="163"/>
      <c r="C11" s="163"/>
      <c r="D11" s="10"/>
      <c r="E11" s="163"/>
      <c r="F11" s="165"/>
      <c r="G11" s="164"/>
      <c r="H11" s="165"/>
      <c r="I11" s="164"/>
      <c r="J11" s="165"/>
      <c r="K11" s="164"/>
      <c r="L11" s="165"/>
      <c r="M11" s="164"/>
      <c r="N11" s="165"/>
      <c r="O11" s="164"/>
      <c r="P11" s="165"/>
    </row>
    <row r="12" spans="1:16" ht="21" customHeight="1">
      <c r="A12" s="155" t="s">
        <v>107</v>
      </c>
      <c r="B12" s="189"/>
      <c r="C12" s="189"/>
      <c r="D12" s="163"/>
      <c r="E12" s="163"/>
      <c r="F12" s="169">
        <v>588964618</v>
      </c>
      <c r="G12" s="27"/>
      <c r="H12" s="169">
        <v>110327376</v>
      </c>
      <c r="I12" s="27"/>
      <c r="J12" s="169">
        <v>4867081</v>
      </c>
      <c r="K12" s="27"/>
      <c r="L12" s="169">
        <v>8900000</v>
      </c>
      <c r="M12" s="27"/>
      <c r="N12" s="169">
        <v>29929023</v>
      </c>
      <c r="O12" s="27"/>
      <c r="P12" s="89">
        <f>SUM(F12:N12)</f>
        <v>742988098</v>
      </c>
    </row>
    <row r="13" spans="1:16" ht="21" customHeight="1">
      <c r="A13" s="102" t="s">
        <v>108</v>
      </c>
      <c r="B13" s="189"/>
      <c r="C13" s="189"/>
      <c r="D13" s="2">
        <v>23</v>
      </c>
      <c r="E13" s="163"/>
      <c r="F13" s="171">
        <v>0</v>
      </c>
      <c r="G13" s="38"/>
      <c r="H13" s="171">
        <v>0</v>
      </c>
      <c r="I13" s="38"/>
      <c r="J13" s="171">
        <v>0</v>
      </c>
      <c r="K13" s="38"/>
      <c r="L13" s="171">
        <v>0</v>
      </c>
      <c r="M13" s="38"/>
      <c r="N13" s="171">
        <v>-23558585</v>
      </c>
      <c r="O13" s="27"/>
      <c r="P13" s="89">
        <f t="shared" ref="P13:P15" si="0">SUM(F13:N13)</f>
        <v>-23558585</v>
      </c>
    </row>
    <row r="14" spans="1:16" ht="21" customHeight="1">
      <c r="A14" s="17" t="s">
        <v>109</v>
      </c>
      <c r="B14" s="14"/>
      <c r="C14" s="17"/>
      <c r="D14" s="190">
        <v>20</v>
      </c>
      <c r="E14" s="163"/>
      <c r="F14" s="170">
        <v>0</v>
      </c>
      <c r="G14" s="38"/>
      <c r="H14" s="170">
        <v>0</v>
      </c>
      <c r="I14" s="38"/>
      <c r="J14" s="170">
        <v>0</v>
      </c>
      <c r="K14" s="38"/>
      <c r="L14" s="170">
        <v>2300000</v>
      </c>
      <c r="M14" s="38"/>
      <c r="N14" s="171">
        <v>-2300000</v>
      </c>
      <c r="O14" s="27"/>
      <c r="P14" s="89">
        <f t="shared" si="0"/>
        <v>0</v>
      </c>
    </row>
    <row r="15" spans="1:16" ht="21" customHeight="1">
      <c r="A15" s="102" t="s">
        <v>80</v>
      </c>
      <c r="B15" s="154"/>
      <c r="C15" s="154"/>
      <c r="D15" s="163"/>
      <c r="E15" s="163"/>
      <c r="F15" s="172">
        <v>0</v>
      </c>
      <c r="G15" s="19"/>
      <c r="H15" s="172">
        <v>0</v>
      </c>
      <c r="I15" s="19"/>
      <c r="J15" s="172">
        <v>0</v>
      </c>
      <c r="K15" s="19"/>
      <c r="L15" s="172">
        <v>0</v>
      </c>
      <c r="M15" s="19"/>
      <c r="N15" s="115">
        <v>44756155</v>
      </c>
      <c r="O15" s="26"/>
      <c r="P15" s="91">
        <f t="shared" si="0"/>
        <v>44756155</v>
      </c>
    </row>
    <row r="16" spans="1:16" ht="6" customHeight="1">
      <c r="A16" s="191"/>
      <c r="B16" s="102"/>
      <c r="C16" s="102"/>
      <c r="D16" s="163"/>
      <c r="E16" s="163"/>
      <c r="F16" s="157"/>
      <c r="G16" s="156"/>
      <c r="H16" s="157"/>
      <c r="I16" s="156"/>
      <c r="J16" s="157"/>
      <c r="K16" s="156"/>
      <c r="L16" s="157"/>
      <c r="M16" s="156"/>
      <c r="N16" s="157"/>
      <c r="O16" s="156"/>
      <c r="P16" s="157"/>
    </row>
    <row r="17" spans="1:16" ht="21" customHeight="1" thickBot="1">
      <c r="A17" s="155" t="s">
        <v>111</v>
      </c>
      <c r="B17" s="155"/>
      <c r="C17" s="155"/>
      <c r="D17" s="163"/>
      <c r="E17" s="163"/>
      <c r="F17" s="173">
        <f>SUM(F12:F15)</f>
        <v>588964618</v>
      </c>
      <c r="G17" s="174"/>
      <c r="H17" s="173">
        <f>SUM(H12:H15)</f>
        <v>110327376</v>
      </c>
      <c r="I17" s="174"/>
      <c r="J17" s="173">
        <f>SUM(J12:J15)</f>
        <v>4867081</v>
      </c>
      <c r="K17" s="174"/>
      <c r="L17" s="173">
        <f>SUM(L12:L15)</f>
        <v>11200000</v>
      </c>
      <c r="M17" s="174"/>
      <c r="N17" s="173">
        <f>SUM(N12:N15)</f>
        <v>48826593</v>
      </c>
      <c r="O17" s="174"/>
      <c r="P17" s="173">
        <f>SUM(P12:P15)</f>
        <v>764185668</v>
      </c>
    </row>
    <row r="18" spans="1:16" ht="21" customHeight="1" thickTop="1">
      <c r="A18" s="155"/>
      <c r="B18" s="155"/>
      <c r="C18" s="155"/>
      <c r="D18" s="163"/>
      <c r="E18" s="163"/>
      <c r="F18" s="192"/>
      <c r="G18" s="174"/>
      <c r="H18" s="192"/>
      <c r="I18" s="174"/>
      <c r="J18" s="192"/>
      <c r="K18" s="174"/>
      <c r="L18" s="192"/>
      <c r="M18" s="174"/>
      <c r="N18" s="192"/>
      <c r="O18" s="174"/>
      <c r="P18" s="192"/>
    </row>
    <row r="19" spans="1:16" ht="21" customHeight="1">
      <c r="A19" s="155" t="s">
        <v>112</v>
      </c>
      <c r="B19" s="189"/>
      <c r="C19" s="189"/>
      <c r="D19" s="163"/>
      <c r="E19" s="163"/>
      <c r="F19" s="175">
        <v>588964618</v>
      </c>
      <c r="G19" s="27"/>
      <c r="H19" s="175">
        <v>110327376</v>
      </c>
      <c r="I19" s="27"/>
      <c r="J19" s="175">
        <v>4867081</v>
      </c>
      <c r="K19" s="27"/>
      <c r="L19" s="175">
        <v>11200000</v>
      </c>
      <c r="M19" s="27"/>
      <c r="N19" s="175">
        <v>48826593</v>
      </c>
      <c r="O19" s="27"/>
      <c r="P19" s="109">
        <v>764185668</v>
      </c>
    </row>
    <row r="20" spans="1:16" ht="21" customHeight="1">
      <c r="A20" s="102" t="s">
        <v>108</v>
      </c>
      <c r="B20" s="189"/>
      <c r="C20" s="189"/>
      <c r="D20" s="2">
        <v>23</v>
      </c>
      <c r="E20" s="163"/>
      <c r="F20" s="177" t="s">
        <v>172</v>
      </c>
      <c r="G20" s="38"/>
      <c r="H20" s="177" t="s">
        <v>172</v>
      </c>
      <c r="I20" s="38"/>
      <c r="J20" s="177" t="s">
        <v>172</v>
      </c>
      <c r="K20" s="38"/>
      <c r="L20" s="177">
        <v>0</v>
      </c>
      <c r="M20" s="38"/>
      <c r="N20" s="177">
        <v>-29448231</v>
      </c>
      <c r="O20" s="27"/>
      <c r="P20" s="109">
        <v>-29448231</v>
      </c>
    </row>
    <row r="21" spans="1:16" ht="21" customHeight="1">
      <c r="A21" s="17" t="s">
        <v>109</v>
      </c>
      <c r="B21" s="14"/>
      <c r="C21" s="17"/>
      <c r="D21" s="190">
        <v>20</v>
      </c>
      <c r="E21" s="163"/>
      <c r="F21" s="176" t="s">
        <v>172</v>
      </c>
      <c r="G21" s="38"/>
      <c r="H21" s="176" t="s">
        <v>172</v>
      </c>
      <c r="I21" s="38"/>
      <c r="J21" s="176" t="s">
        <v>172</v>
      </c>
      <c r="K21" s="38"/>
      <c r="L21" s="176">
        <v>3200000</v>
      </c>
      <c r="M21" s="38"/>
      <c r="N21" s="177">
        <v>-3200000</v>
      </c>
      <c r="O21" s="27"/>
      <c r="P21" s="109" t="s">
        <v>172</v>
      </c>
    </row>
    <row r="22" spans="1:16" ht="21" customHeight="1">
      <c r="A22" s="102" t="s">
        <v>80</v>
      </c>
      <c r="B22" s="154"/>
      <c r="C22" s="154"/>
      <c r="D22" s="163"/>
      <c r="E22" s="163"/>
      <c r="F22" s="178" t="s">
        <v>172</v>
      </c>
      <c r="G22" s="19"/>
      <c r="H22" s="178" t="s">
        <v>172</v>
      </c>
      <c r="I22" s="19"/>
      <c r="J22" s="178" t="s">
        <v>172</v>
      </c>
      <c r="K22" s="19"/>
      <c r="L22" s="178" t="s">
        <v>172</v>
      </c>
      <c r="M22" s="19"/>
      <c r="N22" s="114">
        <v>61663350</v>
      </c>
      <c r="O22" s="26"/>
      <c r="P22" s="116">
        <v>61663350</v>
      </c>
    </row>
    <row r="23" spans="1:16" ht="6" customHeight="1">
      <c r="A23" s="191"/>
      <c r="B23" s="102"/>
      <c r="C23" s="102"/>
      <c r="D23" s="163"/>
      <c r="E23" s="163"/>
      <c r="F23" s="179"/>
      <c r="G23" s="156"/>
      <c r="H23" s="179"/>
      <c r="I23" s="156"/>
      <c r="J23" s="179"/>
      <c r="K23" s="156"/>
      <c r="L23" s="179"/>
      <c r="M23" s="156"/>
      <c r="N23" s="179"/>
      <c r="O23" s="156"/>
      <c r="P23" s="179"/>
    </row>
    <row r="24" spans="1:16" ht="21" customHeight="1" thickBot="1">
      <c r="A24" s="155" t="s">
        <v>113</v>
      </c>
      <c r="B24" s="155"/>
      <c r="C24" s="155"/>
      <c r="D24" s="163"/>
      <c r="E24" s="163"/>
      <c r="F24" s="180">
        <v>588964618</v>
      </c>
      <c r="G24" s="174"/>
      <c r="H24" s="180">
        <v>110327376</v>
      </c>
      <c r="I24" s="174"/>
      <c r="J24" s="180">
        <v>4867081</v>
      </c>
      <c r="K24" s="174"/>
      <c r="L24" s="180">
        <v>14400000</v>
      </c>
      <c r="M24" s="174"/>
      <c r="N24" s="180">
        <v>77841712</v>
      </c>
      <c r="O24" s="174"/>
      <c r="P24" s="180">
        <v>796400787</v>
      </c>
    </row>
    <row r="25" spans="1:16" s="275" customFormat="1" ht="21" customHeight="1" thickTop="1">
      <c r="A25" s="269"/>
      <c r="B25" s="269"/>
      <c r="C25" s="269"/>
      <c r="D25" s="270"/>
      <c r="E25" s="270"/>
      <c r="F25" s="272"/>
      <c r="G25" s="273"/>
      <c r="H25" s="272"/>
      <c r="I25" s="273"/>
      <c r="J25" s="272"/>
      <c r="K25" s="273"/>
      <c r="L25" s="272"/>
      <c r="M25" s="273"/>
      <c r="N25" s="272"/>
      <c r="O25" s="273"/>
      <c r="P25" s="272"/>
    </row>
    <row r="26" spans="1:16" s="275" customFormat="1" ht="21" customHeight="1">
      <c r="A26" s="269"/>
      <c r="B26" s="269"/>
      <c r="C26" s="269"/>
      <c r="D26" s="270"/>
      <c r="E26" s="270"/>
      <c r="F26" s="272"/>
      <c r="G26" s="273"/>
      <c r="H26" s="272"/>
      <c r="I26" s="273"/>
      <c r="J26" s="272"/>
      <c r="K26" s="273"/>
      <c r="L26" s="272"/>
      <c r="M26" s="273"/>
      <c r="N26" s="272"/>
      <c r="O26" s="273"/>
      <c r="P26" s="272"/>
    </row>
    <row r="27" spans="1:16" ht="9.9499999999999993" customHeight="1">
      <c r="A27" s="155"/>
      <c r="B27" s="155"/>
      <c r="C27" s="155"/>
      <c r="D27" s="163"/>
      <c r="E27" s="163"/>
      <c r="F27" s="192"/>
      <c r="G27" s="174"/>
      <c r="H27" s="192"/>
      <c r="I27" s="174"/>
      <c r="J27" s="192"/>
      <c r="K27" s="174"/>
      <c r="L27" s="192"/>
      <c r="M27" s="174"/>
      <c r="N27" s="192"/>
      <c r="O27" s="174"/>
      <c r="P27" s="192"/>
    </row>
    <row r="28" spans="1:16" ht="21.95" customHeight="1">
      <c r="A28" s="193" t="s">
        <v>24</v>
      </c>
      <c r="B28" s="193"/>
      <c r="C28" s="193"/>
      <c r="D28" s="182"/>
      <c r="E28" s="193"/>
      <c r="F28" s="184"/>
      <c r="G28" s="183"/>
      <c r="H28" s="194"/>
      <c r="I28" s="183"/>
      <c r="J28" s="194"/>
      <c r="K28" s="183"/>
      <c r="L28" s="194"/>
      <c r="M28" s="183"/>
      <c r="N28" s="184"/>
      <c r="O28" s="183"/>
      <c r="P28" s="194"/>
    </row>
  </sheetData>
  <mergeCells count="2">
    <mergeCell ref="F5:P5"/>
    <mergeCell ref="L6:N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3D903-5847-438C-8B0C-7CDD926CEC95}">
  <dimension ref="A1:M98"/>
  <sheetViews>
    <sheetView tabSelected="1" topLeftCell="A86" zoomScaleNormal="100" workbookViewId="0">
      <selection activeCell="E103" sqref="E103"/>
    </sheetView>
  </sheetViews>
  <sheetFormatPr defaultColWidth="9.140625" defaultRowHeight="21.75" customHeight="1"/>
  <cols>
    <col min="1" max="3" width="1.42578125" style="88" customWidth="1"/>
    <col min="4" max="4" width="38.7109375" style="88" customWidth="1"/>
    <col min="5" max="5" width="8.42578125" style="88" customWidth="1"/>
    <col min="6" max="6" width="0.5703125" style="88" customWidth="1"/>
    <col min="7" max="7" width="12" style="88" customWidth="1"/>
    <col min="8" max="8" width="0.5703125" style="88" customWidth="1"/>
    <col min="9" max="9" width="12" style="88" customWidth="1"/>
    <col min="10" max="10" width="0.5703125" style="88" customWidth="1"/>
    <col min="11" max="11" width="12" style="88" customWidth="1"/>
    <col min="12" max="12" width="0.5703125" style="88" customWidth="1"/>
    <col min="13" max="13" width="12" style="88" customWidth="1"/>
    <col min="14" max="16384" width="9.140625" style="88"/>
  </cols>
  <sheetData>
    <row r="1" spans="1:13" ht="21.75" customHeight="1">
      <c r="A1" s="195" t="s">
        <v>0</v>
      </c>
      <c r="B1" s="195"/>
      <c r="C1" s="195"/>
      <c r="D1" s="195"/>
      <c r="E1" s="195"/>
      <c r="F1" s="195"/>
      <c r="G1" s="196"/>
      <c r="H1" s="196"/>
      <c r="I1" s="196"/>
      <c r="J1" s="196"/>
      <c r="K1" s="196"/>
      <c r="L1" s="196"/>
      <c r="M1" s="196"/>
    </row>
    <row r="2" spans="1:13" ht="21.75" customHeight="1">
      <c r="A2" s="195" t="s">
        <v>117</v>
      </c>
      <c r="B2" s="195"/>
      <c r="C2" s="195"/>
      <c r="D2" s="195"/>
      <c r="E2" s="195"/>
      <c r="F2" s="197"/>
      <c r="G2" s="198"/>
      <c r="H2" s="199"/>
      <c r="I2" s="198"/>
      <c r="J2" s="198"/>
      <c r="K2" s="198"/>
      <c r="L2" s="199"/>
      <c r="M2" s="198"/>
    </row>
    <row r="3" spans="1:13" ht="21.75" customHeight="1">
      <c r="A3" s="200" t="s">
        <v>61</v>
      </c>
      <c r="B3" s="201"/>
      <c r="C3" s="201"/>
      <c r="D3" s="201"/>
      <c r="E3" s="201"/>
      <c r="F3" s="202"/>
      <c r="G3" s="203"/>
      <c r="H3" s="204"/>
      <c r="I3" s="203"/>
      <c r="J3" s="203"/>
      <c r="K3" s="203"/>
      <c r="L3" s="204"/>
      <c r="M3" s="203"/>
    </row>
    <row r="4" spans="1:13" ht="12" customHeight="1">
      <c r="A4" s="197"/>
      <c r="B4" s="197"/>
      <c r="C4" s="197"/>
      <c r="D4" s="197"/>
      <c r="E4" s="197"/>
      <c r="F4" s="197"/>
      <c r="G4" s="198"/>
      <c r="H4" s="199"/>
      <c r="I4" s="198"/>
      <c r="J4" s="198"/>
      <c r="K4" s="198"/>
      <c r="L4" s="199"/>
      <c r="M4" s="198"/>
    </row>
    <row r="5" spans="1:13" ht="20.100000000000001" customHeight="1">
      <c r="A5" s="205"/>
      <c r="B5" s="197"/>
      <c r="C5" s="197"/>
      <c r="D5" s="197"/>
      <c r="E5" s="197"/>
      <c r="F5" s="195"/>
      <c r="G5" s="340" t="s">
        <v>3</v>
      </c>
      <c r="H5" s="341"/>
      <c r="I5" s="341"/>
      <c r="J5" s="206"/>
      <c r="K5" s="341" t="s">
        <v>4</v>
      </c>
      <c r="L5" s="341"/>
      <c r="M5" s="341"/>
    </row>
    <row r="6" spans="1:13" ht="20.100000000000001" customHeight="1">
      <c r="A6" s="197"/>
      <c r="B6" s="197"/>
      <c r="C6" s="197"/>
      <c r="D6" s="197"/>
      <c r="E6" s="197"/>
      <c r="F6" s="195"/>
      <c r="G6" s="207" t="s">
        <v>5</v>
      </c>
      <c r="H6" s="196"/>
      <c r="I6" s="207" t="s">
        <v>6</v>
      </c>
      <c r="J6" s="207"/>
      <c r="K6" s="207" t="s">
        <v>5</v>
      </c>
      <c r="L6" s="196"/>
      <c r="M6" s="207" t="s">
        <v>6</v>
      </c>
    </row>
    <row r="7" spans="1:13" ht="20.100000000000001" customHeight="1">
      <c r="A7" s="197"/>
      <c r="B7" s="197"/>
      <c r="C7" s="197"/>
      <c r="D7" s="197"/>
      <c r="E7" s="260" t="s">
        <v>7</v>
      </c>
      <c r="F7" s="195"/>
      <c r="G7" s="208" t="s">
        <v>8</v>
      </c>
      <c r="H7" s="196"/>
      <c r="I7" s="208" t="s">
        <v>8</v>
      </c>
      <c r="J7" s="207"/>
      <c r="K7" s="208" t="s">
        <v>8</v>
      </c>
      <c r="L7" s="207"/>
      <c r="M7" s="208" t="s">
        <v>8</v>
      </c>
    </row>
    <row r="8" spans="1:13" ht="20.100000000000001" customHeight="1">
      <c r="A8" s="209" t="s">
        <v>118</v>
      </c>
      <c r="B8" s="197"/>
      <c r="C8" s="197"/>
      <c r="D8" s="197"/>
      <c r="E8" s="197"/>
      <c r="F8" s="210"/>
      <c r="G8" s="211"/>
      <c r="H8" s="212"/>
      <c r="I8" s="212"/>
      <c r="J8" s="213"/>
      <c r="K8" s="216"/>
      <c r="L8" s="213"/>
      <c r="M8" s="213"/>
    </row>
    <row r="9" spans="1:13" ht="20.100000000000001" customHeight="1">
      <c r="A9" s="215" t="s">
        <v>71</v>
      </c>
      <c r="B9" s="197"/>
      <c r="C9" s="197"/>
      <c r="D9" s="197"/>
      <c r="E9" s="197"/>
      <c r="F9" s="195"/>
      <c r="G9" s="216">
        <v>63146467</v>
      </c>
      <c r="H9" s="217"/>
      <c r="I9" s="217">
        <v>50860679</v>
      </c>
      <c r="J9" s="218"/>
      <c r="K9" s="216">
        <v>58582753</v>
      </c>
      <c r="L9" s="218"/>
      <c r="M9" s="222">
        <v>46191160</v>
      </c>
    </row>
    <row r="10" spans="1:13" ht="20.100000000000001" customHeight="1">
      <c r="A10" s="215" t="s">
        <v>119</v>
      </c>
      <c r="B10" s="197"/>
      <c r="C10" s="197"/>
      <c r="D10" s="197"/>
      <c r="E10" s="197"/>
      <c r="F10" s="210"/>
      <c r="G10" s="216"/>
      <c r="H10" s="217"/>
      <c r="I10" s="217"/>
      <c r="J10" s="217"/>
      <c r="K10" s="216"/>
      <c r="L10" s="217"/>
      <c r="M10" s="222"/>
    </row>
    <row r="11" spans="1:13" ht="20.100000000000001" customHeight="1">
      <c r="A11" s="215" t="s">
        <v>120</v>
      </c>
      <c r="B11" s="197"/>
      <c r="C11" s="197"/>
      <c r="D11" s="197"/>
      <c r="E11" s="220">
        <v>21</v>
      </c>
      <c r="F11" s="210"/>
      <c r="G11" s="221">
        <v>70516258</v>
      </c>
      <c r="H11" s="217"/>
      <c r="I11" s="222">
        <v>69361342</v>
      </c>
      <c r="J11" s="218"/>
      <c r="K11" s="216">
        <v>69563267</v>
      </c>
      <c r="L11" s="218"/>
      <c r="M11" s="222">
        <v>68325822</v>
      </c>
    </row>
    <row r="12" spans="1:13" ht="20.100000000000001" customHeight="1">
      <c r="A12" s="215"/>
      <c r="B12" s="197" t="s">
        <v>169</v>
      </c>
      <c r="C12" s="197"/>
      <c r="D12" s="197"/>
      <c r="G12" s="221"/>
      <c r="K12" s="216"/>
      <c r="M12" s="222"/>
    </row>
    <row r="13" spans="1:13" ht="20.100000000000001" customHeight="1">
      <c r="A13" s="215"/>
      <c r="B13" s="197"/>
      <c r="C13" s="197" t="s">
        <v>180</v>
      </c>
      <c r="D13" s="197"/>
      <c r="E13" s="268">
        <v>10</v>
      </c>
      <c r="F13" s="210"/>
      <c r="G13" s="221">
        <v>4459720</v>
      </c>
      <c r="H13" s="217"/>
      <c r="I13" s="222">
        <v>0</v>
      </c>
      <c r="J13" s="218"/>
      <c r="K13" s="216">
        <v>4459720</v>
      </c>
      <c r="L13" s="218"/>
      <c r="M13" s="222">
        <v>0</v>
      </c>
    </row>
    <row r="14" spans="1:13" ht="20.100000000000001" customHeight="1">
      <c r="A14" s="215" t="s">
        <v>121</v>
      </c>
      <c r="B14" s="197"/>
      <c r="C14" s="197"/>
      <c r="D14" s="197"/>
      <c r="E14" s="197"/>
      <c r="F14" s="205"/>
      <c r="G14" s="221"/>
      <c r="H14" s="217"/>
      <c r="I14" s="222"/>
      <c r="J14" s="217"/>
      <c r="K14" s="216"/>
      <c r="L14" s="217"/>
      <c r="M14" s="222"/>
    </row>
    <row r="15" spans="1:13" ht="20.100000000000001" customHeight="1">
      <c r="A15" s="215" t="s">
        <v>122</v>
      </c>
      <c r="B15" s="197"/>
      <c r="C15" s="197"/>
      <c r="D15" s="197"/>
      <c r="E15" s="220">
        <v>11</v>
      </c>
      <c r="F15" s="210"/>
      <c r="G15" s="221">
        <v>-1872437</v>
      </c>
      <c r="H15" s="217"/>
      <c r="I15" s="222">
        <v>1389452</v>
      </c>
      <c r="J15" s="223"/>
      <c r="K15" s="216">
        <v>-1346508</v>
      </c>
      <c r="L15" s="223"/>
      <c r="M15" s="222">
        <v>616115</v>
      </c>
    </row>
    <row r="16" spans="1:13" ht="20.100000000000001" customHeight="1">
      <c r="A16" s="215" t="s">
        <v>123</v>
      </c>
      <c r="B16" s="197"/>
      <c r="C16" s="197"/>
      <c r="D16" s="197"/>
      <c r="E16" s="220">
        <v>18</v>
      </c>
      <c r="F16" s="205"/>
      <c r="G16" s="221">
        <v>4102822</v>
      </c>
      <c r="H16" s="217"/>
      <c r="I16" s="222">
        <v>3396570</v>
      </c>
      <c r="J16" s="218"/>
      <c r="K16" s="216">
        <v>3477255</v>
      </c>
      <c r="L16" s="218"/>
      <c r="M16" s="222">
        <v>3142546</v>
      </c>
    </row>
    <row r="17" spans="1:13" ht="20.100000000000001" customHeight="1">
      <c r="A17" s="215" t="s">
        <v>181</v>
      </c>
      <c r="B17" s="197"/>
      <c r="C17" s="197"/>
      <c r="D17" s="197"/>
      <c r="E17" s="197"/>
      <c r="F17" s="210"/>
      <c r="G17" s="221">
        <v>90928</v>
      </c>
      <c r="H17" s="217"/>
      <c r="I17" s="222">
        <v>76840</v>
      </c>
      <c r="J17" s="223"/>
      <c r="K17" s="216">
        <v>72414</v>
      </c>
      <c r="L17" s="223"/>
      <c r="M17" s="222">
        <v>76840</v>
      </c>
    </row>
    <row r="18" spans="1:13" ht="20.100000000000001" customHeight="1">
      <c r="A18" s="215" t="s">
        <v>185</v>
      </c>
      <c r="B18" s="197"/>
      <c r="C18" s="197"/>
      <c r="D18" s="197"/>
      <c r="E18" s="197"/>
      <c r="F18" s="210"/>
      <c r="G18" s="221">
        <v>26186</v>
      </c>
      <c r="H18" s="217"/>
      <c r="I18" s="222">
        <v>96525</v>
      </c>
      <c r="J18" s="217"/>
      <c r="K18" s="216">
        <v>-4857</v>
      </c>
      <c r="L18" s="217"/>
      <c r="M18" s="222">
        <v>89736</v>
      </c>
    </row>
    <row r="19" spans="1:13" ht="20.100000000000001" customHeight="1">
      <c r="A19" s="224" t="s">
        <v>124</v>
      </c>
      <c r="B19" s="224"/>
      <c r="C19" s="225"/>
      <c r="D19" s="225"/>
      <c r="E19" s="226">
        <v>12</v>
      </c>
      <c r="F19" s="210"/>
      <c r="G19" s="221" t="s">
        <v>170</v>
      </c>
      <c r="H19" s="217"/>
      <c r="I19" s="222">
        <v>0</v>
      </c>
      <c r="J19" s="218"/>
      <c r="K19" s="216">
        <v>-75748965</v>
      </c>
      <c r="L19" s="218"/>
      <c r="M19" s="222">
        <v>-30999751</v>
      </c>
    </row>
    <row r="20" spans="1:13" ht="20.100000000000001" customHeight="1">
      <c r="A20" s="215" t="s">
        <v>125</v>
      </c>
      <c r="B20" s="197"/>
      <c r="C20" s="197"/>
      <c r="D20" s="197"/>
      <c r="E20" s="197"/>
      <c r="F20" s="210"/>
      <c r="G20" s="221">
        <v>-43624</v>
      </c>
      <c r="H20" s="217"/>
      <c r="I20" s="222">
        <v>-22801</v>
      </c>
      <c r="J20" s="218"/>
      <c r="K20" s="216">
        <v>-88186</v>
      </c>
      <c r="L20" s="218"/>
      <c r="M20" s="222">
        <v>-13597</v>
      </c>
    </row>
    <row r="21" spans="1:13" ht="20.100000000000001" customHeight="1">
      <c r="A21" s="215" t="s">
        <v>126</v>
      </c>
      <c r="B21" s="197"/>
      <c r="C21" s="197"/>
      <c r="D21" s="197"/>
      <c r="E21" s="197"/>
      <c r="F21" s="210"/>
      <c r="G21" s="227">
        <v>5464876</v>
      </c>
      <c r="H21" s="217"/>
      <c r="I21" s="228">
        <v>8105106</v>
      </c>
      <c r="J21" s="218"/>
      <c r="K21" s="233">
        <v>3458400</v>
      </c>
      <c r="L21" s="218"/>
      <c r="M21" s="228">
        <v>4562632</v>
      </c>
    </row>
    <row r="22" spans="1:13" ht="6" customHeight="1">
      <c r="A22" s="215"/>
      <c r="B22" s="197"/>
      <c r="C22" s="197"/>
      <c r="D22" s="197"/>
      <c r="E22" s="197"/>
      <c r="F22" s="210"/>
      <c r="G22" s="230"/>
      <c r="H22" s="213"/>
      <c r="I22" s="198"/>
      <c r="J22" s="213"/>
      <c r="K22" s="216"/>
      <c r="L22" s="213"/>
      <c r="M22" s="222"/>
    </row>
    <row r="23" spans="1:13" ht="20.100000000000001" customHeight="1">
      <c r="A23" s="209" t="s">
        <v>127</v>
      </c>
      <c r="B23" s="197"/>
      <c r="C23" s="197"/>
      <c r="D23" s="197"/>
      <c r="E23" s="197"/>
      <c r="F23" s="210"/>
      <c r="G23" s="214"/>
      <c r="H23" s="213"/>
      <c r="I23" s="213"/>
      <c r="J23" s="213"/>
      <c r="K23" s="216"/>
      <c r="L23" s="213"/>
      <c r="M23" s="222"/>
    </row>
    <row r="24" spans="1:13" ht="20.100000000000001" customHeight="1">
      <c r="A24" s="231" t="s">
        <v>128</v>
      </c>
      <c r="B24" s="197"/>
      <c r="C24" s="197"/>
      <c r="D24" s="197"/>
      <c r="E24" s="197"/>
      <c r="F24" s="210"/>
      <c r="G24" s="221">
        <v>-45843843</v>
      </c>
      <c r="H24" s="217"/>
      <c r="I24" s="222">
        <v>14439532</v>
      </c>
      <c r="J24" s="217"/>
      <c r="K24" s="216">
        <v>-17598572</v>
      </c>
      <c r="L24" s="217"/>
      <c r="M24" s="222">
        <v>5839186</v>
      </c>
    </row>
    <row r="25" spans="1:13" ht="20.100000000000001" customHeight="1">
      <c r="A25" s="231" t="s">
        <v>129</v>
      </c>
      <c r="B25" s="197"/>
      <c r="C25" s="197"/>
      <c r="D25" s="197"/>
      <c r="E25" s="197"/>
      <c r="F25" s="195"/>
      <c r="G25" s="216">
        <v>-121281166</v>
      </c>
      <c r="H25" s="217"/>
      <c r="I25" s="217">
        <v>42276144</v>
      </c>
      <c r="J25" s="218"/>
      <c r="K25" s="216">
        <v>-89344170</v>
      </c>
      <c r="L25" s="218"/>
      <c r="M25" s="222">
        <v>12560696</v>
      </c>
    </row>
    <row r="26" spans="1:13" ht="20.100000000000001" customHeight="1">
      <c r="A26" s="231" t="s">
        <v>130</v>
      </c>
      <c r="B26" s="197"/>
      <c r="C26" s="197"/>
      <c r="D26" s="197"/>
      <c r="E26" s="197"/>
      <c r="F26" s="195"/>
      <c r="G26" s="221">
        <v>-1587028</v>
      </c>
      <c r="H26" s="217"/>
      <c r="I26" s="222">
        <v>941034</v>
      </c>
      <c r="J26" s="218"/>
      <c r="K26" s="216">
        <v>-595758</v>
      </c>
      <c r="L26" s="218"/>
      <c r="M26" s="222">
        <v>65160</v>
      </c>
    </row>
    <row r="27" spans="1:13" ht="20.100000000000001" customHeight="1">
      <c r="A27" s="231" t="s">
        <v>131</v>
      </c>
      <c r="B27" s="197"/>
      <c r="C27" s="205"/>
      <c r="D27" s="197"/>
      <c r="E27" s="220"/>
      <c r="F27" s="195"/>
      <c r="G27" s="216">
        <v>0</v>
      </c>
      <c r="H27" s="217"/>
      <c r="I27" s="217">
        <v>15139921</v>
      </c>
      <c r="J27" s="218"/>
      <c r="K27" s="216">
        <v>0</v>
      </c>
      <c r="L27" s="218"/>
      <c r="M27" s="222">
        <v>15139921</v>
      </c>
    </row>
    <row r="28" spans="1:13" ht="20.100000000000001" customHeight="1">
      <c r="A28" s="231" t="s">
        <v>132</v>
      </c>
      <c r="B28" s="197"/>
      <c r="C28" s="197"/>
      <c r="D28" s="197"/>
      <c r="E28" s="220"/>
      <c r="F28" s="195"/>
      <c r="G28" s="216">
        <v>-4732465</v>
      </c>
      <c r="H28" s="217"/>
      <c r="I28" s="217">
        <v>172276</v>
      </c>
      <c r="J28" s="218"/>
      <c r="K28" s="216">
        <v>-4181769</v>
      </c>
      <c r="L28" s="218"/>
      <c r="M28" s="222">
        <v>118212</v>
      </c>
    </row>
    <row r="29" spans="1:13" ht="20.100000000000001" customHeight="1">
      <c r="A29" s="232" t="s">
        <v>133</v>
      </c>
      <c r="B29" s="197"/>
      <c r="C29" s="197"/>
      <c r="D29" s="197"/>
      <c r="E29" s="197"/>
      <c r="F29" s="195"/>
      <c r="G29" s="216">
        <v>53873625</v>
      </c>
      <c r="H29" s="217"/>
      <c r="I29" s="217">
        <v>7767045</v>
      </c>
      <c r="J29" s="218"/>
      <c r="K29" s="216">
        <v>18163452</v>
      </c>
      <c r="L29" s="218"/>
      <c r="M29" s="222">
        <v>4476019</v>
      </c>
    </row>
    <row r="30" spans="1:13" ht="20.100000000000001" customHeight="1">
      <c r="A30" s="231" t="s">
        <v>134</v>
      </c>
      <c r="B30" s="197"/>
      <c r="C30" s="197"/>
      <c r="D30" s="197"/>
      <c r="E30" s="197"/>
      <c r="F30" s="195"/>
      <c r="G30" s="216">
        <v>-1399697</v>
      </c>
      <c r="H30" s="217"/>
      <c r="I30" s="217">
        <v>17255</v>
      </c>
      <c r="J30" s="218"/>
      <c r="K30" s="216">
        <v>-15437</v>
      </c>
      <c r="L30" s="218"/>
      <c r="M30" s="222">
        <v>-604942</v>
      </c>
    </row>
    <row r="31" spans="1:13" ht="20.100000000000001" customHeight="1">
      <c r="A31" s="231" t="s">
        <v>135</v>
      </c>
      <c r="B31" s="197"/>
      <c r="C31" s="197"/>
      <c r="D31" s="197"/>
      <c r="E31" s="220">
        <v>18</v>
      </c>
      <c r="F31" s="195"/>
      <c r="G31" s="233">
        <v>-279951</v>
      </c>
      <c r="H31" s="217"/>
      <c r="I31" s="234">
        <v>-392000</v>
      </c>
      <c r="J31" s="218"/>
      <c r="K31" s="233">
        <v>-227950</v>
      </c>
      <c r="L31" s="218"/>
      <c r="M31" s="228">
        <v>-292000</v>
      </c>
    </row>
    <row r="32" spans="1:13" ht="5.0999999999999996" customHeight="1">
      <c r="A32" s="215"/>
      <c r="B32" s="197"/>
      <c r="C32" s="197"/>
      <c r="D32" s="197"/>
      <c r="E32" s="197"/>
      <c r="F32" s="195"/>
      <c r="G32" s="214"/>
      <c r="H32" s="213"/>
      <c r="I32" s="213"/>
      <c r="J32" s="213"/>
      <c r="K32" s="216"/>
      <c r="L32" s="213"/>
      <c r="M32" s="222"/>
    </row>
    <row r="33" spans="1:13" ht="20.100000000000001" customHeight="1">
      <c r="A33" s="215" t="s">
        <v>136</v>
      </c>
      <c r="B33" s="197"/>
      <c r="C33" s="197"/>
      <c r="D33" s="197"/>
      <c r="E33" s="197"/>
      <c r="F33" s="205"/>
      <c r="G33" s="214">
        <f>SUM(G9:G31)</f>
        <v>24640671</v>
      </c>
      <c r="H33" s="213"/>
      <c r="I33" s="213">
        <f>SUM(I9:I31)</f>
        <v>213624920</v>
      </c>
      <c r="J33" s="213"/>
      <c r="K33" s="216">
        <f>SUM(K9:K31)</f>
        <v>-31374911</v>
      </c>
      <c r="L33" s="213"/>
      <c r="M33" s="222">
        <f>SUM(M9:M31)</f>
        <v>129293755</v>
      </c>
    </row>
    <row r="34" spans="1:13" ht="20.100000000000001" customHeight="1">
      <c r="A34" s="215" t="s">
        <v>137</v>
      </c>
      <c r="B34" s="197"/>
      <c r="C34" s="197"/>
      <c r="D34" s="197"/>
      <c r="E34" s="197"/>
      <c r="F34" s="195"/>
      <c r="G34" s="233">
        <v>-3804240</v>
      </c>
      <c r="H34" s="217"/>
      <c r="I34" s="234">
        <v>-2183274</v>
      </c>
      <c r="J34" s="218"/>
      <c r="K34" s="233">
        <v>-3327948</v>
      </c>
      <c r="L34" s="218"/>
      <c r="M34" s="228">
        <v>-2076403</v>
      </c>
    </row>
    <row r="35" spans="1:13" ht="5.0999999999999996" customHeight="1">
      <c r="A35" s="215"/>
      <c r="B35" s="197"/>
      <c r="C35" s="197"/>
      <c r="D35" s="197"/>
      <c r="E35" s="197"/>
      <c r="F35" s="195"/>
      <c r="G35" s="214"/>
      <c r="H35" s="213"/>
      <c r="I35" s="213"/>
      <c r="J35" s="213"/>
      <c r="K35" s="216"/>
      <c r="L35" s="213"/>
      <c r="M35" s="222"/>
    </row>
    <row r="36" spans="1:13" ht="20.100000000000001" customHeight="1">
      <c r="A36" s="209" t="s">
        <v>178</v>
      </c>
      <c r="B36" s="197"/>
      <c r="C36" s="197"/>
      <c r="D36" s="197"/>
      <c r="E36" s="197"/>
      <c r="F36" s="195"/>
      <c r="G36" s="235">
        <f>SUM(G33:G34)</f>
        <v>20836431</v>
      </c>
      <c r="H36" s="213"/>
      <c r="I36" s="236">
        <f>SUM(I33:I34)</f>
        <v>211441646</v>
      </c>
      <c r="J36" s="213"/>
      <c r="K36" s="233">
        <f>SUM(K33:K34)</f>
        <v>-34702859</v>
      </c>
      <c r="L36" s="213"/>
      <c r="M36" s="228">
        <f>SUM(M33:M34)</f>
        <v>127217352</v>
      </c>
    </row>
    <row r="37" spans="1:13" ht="12" customHeight="1">
      <c r="A37" s="210"/>
      <c r="B37" s="197"/>
      <c r="C37" s="197"/>
      <c r="D37" s="197"/>
      <c r="E37" s="197"/>
      <c r="F37" s="210"/>
      <c r="G37" s="211"/>
      <c r="H37" s="156"/>
      <c r="I37" s="212"/>
      <c r="J37" s="156"/>
      <c r="K37" s="216"/>
      <c r="L37" s="156"/>
      <c r="M37" s="222"/>
    </row>
    <row r="38" spans="1:13" ht="20.100000000000001" customHeight="1">
      <c r="A38" s="209" t="s">
        <v>138</v>
      </c>
      <c r="B38" s="197"/>
      <c r="C38" s="197"/>
      <c r="D38" s="197"/>
      <c r="E38" s="197"/>
      <c r="F38" s="210"/>
      <c r="G38" s="211"/>
      <c r="H38" s="212"/>
      <c r="I38" s="212"/>
      <c r="J38" s="213"/>
      <c r="K38" s="216"/>
      <c r="L38" s="213"/>
      <c r="M38" s="222"/>
    </row>
    <row r="39" spans="1:13" ht="20.100000000000001" customHeight="1">
      <c r="A39" s="215" t="s">
        <v>139</v>
      </c>
      <c r="B39" s="197"/>
      <c r="C39" s="197"/>
      <c r="D39" s="197"/>
      <c r="E39" s="197"/>
      <c r="F39" s="195"/>
      <c r="G39" s="216">
        <v>-90725692</v>
      </c>
      <c r="H39" s="217"/>
      <c r="I39" s="217">
        <v>-17657593</v>
      </c>
      <c r="J39" s="218"/>
      <c r="K39" s="216">
        <v>-90348399</v>
      </c>
      <c r="L39" s="218"/>
      <c r="M39" s="222">
        <v>-17642714</v>
      </c>
    </row>
    <row r="40" spans="1:13" ht="20.100000000000001" customHeight="1">
      <c r="A40" s="215" t="s">
        <v>140</v>
      </c>
      <c r="B40" s="197"/>
      <c r="C40" s="197"/>
      <c r="D40" s="197"/>
      <c r="E40" s="197"/>
      <c r="F40" s="210"/>
      <c r="G40" s="216">
        <v>-4993840</v>
      </c>
      <c r="H40" s="217"/>
      <c r="I40" s="217">
        <v>-8193183</v>
      </c>
      <c r="J40" s="218"/>
      <c r="K40" s="216">
        <v>-4993840</v>
      </c>
      <c r="L40" s="218"/>
      <c r="M40" s="222">
        <v>-8193183</v>
      </c>
    </row>
    <row r="41" spans="1:13" ht="20.100000000000001" customHeight="1">
      <c r="A41" s="215" t="s">
        <v>171</v>
      </c>
      <c r="B41" s="197"/>
      <c r="C41" s="197"/>
      <c r="D41" s="197"/>
      <c r="E41" s="197"/>
      <c r="F41" s="210"/>
      <c r="G41" s="216">
        <v>-261625</v>
      </c>
      <c r="H41" s="217"/>
      <c r="I41" s="217">
        <v>0</v>
      </c>
      <c r="J41" s="217"/>
      <c r="K41" s="216">
        <v>-261625</v>
      </c>
      <c r="L41" s="217"/>
      <c r="M41" s="222">
        <v>0</v>
      </c>
    </row>
    <row r="42" spans="1:13" ht="20.100000000000001" customHeight="1">
      <c r="A42" s="215" t="s">
        <v>141</v>
      </c>
      <c r="B42" s="197"/>
      <c r="C42" s="197"/>
      <c r="D42" s="197"/>
      <c r="E42" s="197"/>
      <c r="F42" s="210"/>
      <c r="G42" s="216">
        <v>-201481</v>
      </c>
      <c r="H42" s="217"/>
      <c r="I42" s="217">
        <v>-8364880</v>
      </c>
      <c r="J42" s="217"/>
      <c r="K42" s="216">
        <v>-201481</v>
      </c>
      <c r="L42" s="217"/>
      <c r="M42" s="222">
        <v>-8364880</v>
      </c>
    </row>
    <row r="43" spans="1:13" ht="20.100000000000001" customHeight="1">
      <c r="A43" s="215" t="s">
        <v>142</v>
      </c>
      <c r="B43" s="197"/>
      <c r="C43" s="197"/>
      <c r="D43" s="197"/>
      <c r="E43" s="197"/>
      <c r="F43" s="210"/>
      <c r="G43" s="216">
        <v>43624</v>
      </c>
      <c r="H43" s="237"/>
      <c r="I43" s="217">
        <v>22801</v>
      </c>
      <c r="J43" s="217"/>
      <c r="K43" s="216">
        <v>88186</v>
      </c>
      <c r="L43" s="217"/>
      <c r="M43" s="222">
        <v>13597</v>
      </c>
    </row>
    <row r="44" spans="1:13" ht="20.100000000000001" customHeight="1">
      <c r="A44" s="215" t="s">
        <v>143</v>
      </c>
      <c r="B44" s="197"/>
      <c r="C44" s="197"/>
      <c r="D44" s="197"/>
      <c r="E44" s="220"/>
      <c r="F44" s="210"/>
      <c r="G44" s="216">
        <v>0</v>
      </c>
      <c r="H44" s="237"/>
      <c r="I44" s="217">
        <v>0</v>
      </c>
      <c r="J44" s="217"/>
      <c r="K44" s="216">
        <v>30999751</v>
      </c>
      <c r="L44" s="217"/>
      <c r="M44" s="222">
        <v>20499755</v>
      </c>
    </row>
    <row r="45" spans="1:13" ht="20.100000000000001" customHeight="1">
      <c r="A45" s="215" t="s">
        <v>144</v>
      </c>
      <c r="B45" s="197"/>
      <c r="C45" s="197"/>
      <c r="D45" s="197"/>
      <c r="E45" s="220">
        <v>14</v>
      </c>
      <c r="F45" s="210"/>
      <c r="G45" s="233">
        <v>0</v>
      </c>
      <c r="H45" s="217"/>
      <c r="I45" s="234">
        <v>0</v>
      </c>
      <c r="J45" s="218"/>
      <c r="K45" s="233">
        <v>-1249925</v>
      </c>
      <c r="L45" s="218"/>
      <c r="M45" s="228">
        <v>-3999850</v>
      </c>
    </row>
    <row r="46" spans="1:13" ht="5.0999999999999996" customHeight="1">
      <c r="A46" s="215"/>
      <c r="B46" s="197"/>
      <c r="C46" s="197"/>
      <c r="D46" s="197"/>
      <c r="E46" s="197"/>
      <c r="F46" s="210"/>
      <c r="G46" s="214"/>
      <c r="H46" s="213"/>
      <c r="I46" s="213"/>
      <c r="J46" s="213"/>
      <c r="K46" s="216"/>
      <c r="L46" s="213"/>
      <c r="M46" s="222"/>
    </row>
    <row r="47" spans="1:13" ht="20.100000000000001" customHeight="1">
      <c r="A47" s="209" t="s">
        <v>145</v>
      </c>
      <c r="B47" s="197"/>
      <c r="C47" s="197"/>
      <c r="D47" s="197"/>
      <c r="E47" s="197"/>
      <c r="F47" s="205"/>
      <c r="G47" s="235">
        <f>SUM(G39:G45)</f>
        <v>-96139014</v>
      </c>
      <c r="H47" s="213"/>
      <c r="I47" s="236">
        <f>SUM(I39:I45)</f>
        <v>-34192855</v>
      </c>
      <c r="J47" s="213"/>
      <c r="K47" s="233">
        <f>SUM(K39:K45)</f>
        <v>-65967333</v>
      </c>
      <c r="L47" s="213"/>
      <c r="M47" s="228">
        <f>SUM(M39:M45)</f>
        <v>-17687275</v>
      </c>
    </row>
    <row r="48" spans="1:13" ht="8.25" customHeight="1">
      <c r="A48" s="209"/>
      <c r="B48" s="197"/>
      <c r="C48" s="197"/>
      <c r="D48" s="197"/>
      <c r="E48" s="197"/>
      <c r="F48" s="205"/>
      <c r="G48" s="329"/>
      <c r="H48" s="329"/>
      <c r="I48" s="329"/>
      <c r="J48" s="329"/>
      <c r="K48" s="330"/>
      <c r="L48" s="329"/>
      <c r="M48" s="331"/>
    </row>
    <row r="49" spans="1:13" ht="21.95" customHeight="1">
      <c r="A49" s="202" t="s">
        <v>24</v>
      </c>
      <c r="B49" s="202"/>
      <c r="C49" s="202"/>
      <c r="D49" s="202"/>
      <c r="E49" s="202"/>
      <c r="F49" s="201"/>
      <c r="G49" s="208"/>
      <c r="H49" s="238"/>
      <c r="I49" s="208"/>
      <c r="J49" s="208"/>
      <c r="K49" s="208"/>
      <c r="L49" s="208"/>
      <c r="M49" s="228"/>
    </row>
    <row r="50" spans="1:13" ht="21.75" customHeight="1">
      <c r="A50" s="195" t="s">
        <v>0</v>
      </c>
      <c r="B50" s="195"/>
      <c r="C50" s="195"/>
      <c r="D50" s="195"/>
      <c r="E50" s="195"/>
      <c r="F50" s="197"/>
      <c r="G50" s="198"/>
      <c r="H50" s="199"/>
      <c r="I50" s="198"/>
      <c r="J50" s="198"/>
      <c r="K50" s="198"/>
      <c r="L50" s="199"/>
      <c r="M50" s="198"/>
    </row>
    <row r="51" spans="1:13" ht="21.75" customHeight="1">
      <c r="A51" s="195" t="s">
        <v>146</v>
      </c>
      <c r="B51" s="195"/>
      <c r="C51" s="195"/>
      <c r="D51" s="195"/>
      <c r="E51" s="195"/>
      <c r="F51" s="197"/>
      <c r="G51" s="198"/>
      <c r="H51" s="199"/>
      <c r="I51" s="198"/>
      <c r="J51" s="198"/>
      <c r="K51" s="198"/>
      <c r="L51" s="199"/>
      <c r="M51" s="198"/>
    </row>
    <row r="52" spans="1:13" ht="21.75" customHeight="1">
      <c r="A52" s="200" t="str">
        <f>+A3</f>
        <v>สำหรับปีสิ้นสุดวันที่ 31 ธันวาคม พ.ศ. 2564</v>
      </c>
      <c r="B52" s="201"/>
      <c r="C52" s="201"/>
      <c r="D52" s="201"/>
      <c r="E52" s="201"/>
      <c r="F52" s="202"/>
      <c r="G52" s="203"/>
      <c r="H52" s="204"/>
      <c r="I52" s="203"/>
      <c r="J52" s="203"/>
      <c r="K52" s="203"/>
      <c r="L52" s="204"/>
      <c r="M52" s="203"/>
    </row>
    <row r="53" spans="1:13" ht="20.25" customHeight="1">
      <c r="A53" s="197"/>
      <c r="B53" s="197"/>
      <c r="C53" s="197"/>
      <c r="D53" s="197"/>
      <c r="E53" s="197"/>
      <c r="F53" s="197"/>
      <c r="G53" s="198"/>
      <c r="H53" s="199"/>
      <c r="I53" s="198"/>
      <c r="J53" s="198"/>
      <c r="K53" s="198"/>
      <c r="L53" s="199"/>
      <c r="M53" s="198"/>
    </row>
    <row r="54" spans="1:13" ht="20.25" customHeight="1">
      <c r="A54" s="205"/>
      <c r="B54" s="197"/>
      <c r="C54" s="197"/>
      <c r="D54" s="197"/>
      <c r="E54" s="197"/>
      <c r="F54" s="195"/>
      <c r="G54" s="341" t="s">
        <v>3</v>
      </c>
      <c r="H54" s="341"/>
      <c r="I54" s="341"/>
      <c r="J54" s="206"/>
      <c r="K54" s="341" t="s">
        <v>4</v>
      </c>
      <c r="L54" s="341"/>
      <c r="M54" s="341"/>
    </row>
    <row r="55" spans="1:13" ht="20.25" customHeight="1">
      <c r="A55" s="197"/>
      <c r="B55" s="197"/>
      <c r="C55" s="197"/>
      <c r="D55" s="197"/>
      <c r="E55" s="197"/>
      <c r="F55" s="195"/>
      <c r="G55" s="207" t="s">
        <v>5</v>
      </c>
      <c r="H55" s="196"/>
      <c r="I55" s="207" t="s">
        <v>6</v>
      </c>
      <c r="J55" s="207"/>
      <c r="K55" s="207" t="s">
        <v>5</v>
      </c>
      <c r="L55" s="196"/>
      <c r="M55" s="207" t="s">
        <v>6</v>
      </c>
    </row>
    <row r="56" spans="1:13" ht="20.25" customHeight="1">
      <c r="A56" s="197"/>
      <c r="B56" s="197"/>
      <c r="C56" s="197"/>
      <c r="D56" s="197"/>
      <c r="E56" s="260" t="s">
        <v>7</v>
      </c>
      <c r="F56" s="195"/>
      <c r="G56" s="208" t="s">
        <v>8</v>
      </c>
      <c r="H56" s="196"/>
      <c r="I56" s="208" t="s">
        <v>8</v>
      </c>
      <c r="J56" s="207"/>
      <c r="K56" s="208" t="s">
        <v>8</v>
      </c>
      <c r="L56" s="207"/>
      <c r="M56" s="208" t="s">
        <v>8</v>
      </c>
    </row>
    <row r="57" spans="1:13" ht="20.25" customHeight="1">
      <c r="A57" s="209" t="s">
        <v>147</v>
      </c>
      <c r="B57" s="197"/>
      <c r="C57" s="197"/>
      <c r="D57" s="197"/>
      <c r="E57" s="197"/>
      <c r="F57" s="210"/>
      <c r="G57" s="214"/>
      <c r="H57" s="213"/>
      <c r="I57" s="213"/>
      <c r="J57" s="213"/>
      <c r="K57" s="216"/>
      <c r="L57" s="213"/>
      <c r="M57" s="213"/>
    </row>
    <row r="58" spans="1:13" ht="20.25" customHeight="1">
      <c r="A58" s="215" t="s">
        <v>184</v>
      </c>
      <c r="B58" s="197"/>
      <c r="C58" s="197"/>
      <c r="D58" s="197"/>
      <c r="E58" s="197"/>
      <c r="F58" s="210"/>
      <c r="G58" s="214"/>
      <c r="H58" s="213"/>
      <c r="I58" s="213"/>
      <c r="J58" s="213"/>
      <c r="K58" s="216"/>
      <c r="L58" s="213"/>
      <c r="M58" s="213"/>
    </row>
    <row r="59" spans="1:13" ht="20.25" customHeight="1">
      <c r="B59" s="215" t="s">
        <v>183</v>
      </c>
      <c r="C59" s="197"/>
      <c r="D59" s="197"/>
      <c r="E59" s="220">
        <v>16</v>
      </c>
      <c r="F59" s="205"/>
      <c r="G59" s="216">
        <v>73303829</v>
      </c>
      <c r="H59" s="217"/>
      <c r="I59" s="217">
        <v>-107709832</v>
      </c>
      <c r="J59" s="239"/>
      <c r="K59" s="216">
        <v>64000000</v>
      </c>
      <c r="L59" s="239"/>
      <c r="M59" s="222">
        <v>-49868015</v>
      </c>
    </row>
    <row r="60" spans="1:13" ht="20.25" customHeight="1">
      <c r="A60" s="215" t="s">
        <v>182</v>
      </c>
      <c r="B60" s="197"/>
      <c r="C60" s="197"/>
      <c r="D60" s="197"/>
      <c r="E60" s="220">
        <v>16</v>
      </c>
      <c r="F60" s="205"/>
      <c r="G60" s="216">
        <v>0</v>
      </c>
      <c r="H60" s="217"/>
      <c r="I60" s="217">
        <v>0</v>
      </c>
      <c r="J60" s="239"/>
      <c r="K60" s="216">
        <v>39800000</v>
      </c>
      <c r="L60" s="239"/>
      <c r="M60" s="222">
        <v>0</v>
      </c>
    </row>
    <row r="61" spans="1:13" ht="20.25" customHeight="1">
      <c r="A61" s="215" t="s">
        <v>148</v>
      </c>
      <c r="B61" s="197"/>
      <c r="C61" s="197"/>
      <c r="D61" s="197"/>
      <c r="E61" s="220">
        <v>16</v>
      </c>
      <c r="F61" s="205"/>
      <c r="G61" s="216">
        <v>44120381</v>
      </c>
      <c r="H61" s="217"/>
      <c r="I61" s="217">
        <v>20000000</v>
      </c>
      <c r="J61" s="218"/>
      <c r="K61" s="216">
        <v>34920381</v>
      </c>
      <c r="L61" s="218"/>
      <c r="M61" s="222">
        <v>20000000</v>
      </c>
    </row>
    <row r="62" spans="1:13" ht="20.25" customHeight="1">
      <c r="A62" s="215" t="s">
        <v>149</v>
      </c>
      <c r="B62" s="197"/>
      <c r="C62" s="197"/>
      <c r="D62" s="197"/>
      <c r="E62" s="220">
        <v>16</v>
      </c>
      <c r="F62" s="210"/>
      <c r="G62" s="216">
        <v>-5428000</v>
      </c>
      <c r="H62" s="217"/>
      <c r="I62" s="217">
        <v>-44814402</v>
      </c>
      <c r="J62" s="218"/>
      <c r="K62" s="216">
        <v>-3380000</v>
      </c>
      <c r="L62" s="218"/>
      <c r="M62" s="222">
        <v>-44814402</v>
      </c>
    </row>
    <row r="63" spans="1:13" ht="20.25" customHeight="1">
      <c r="A63" s="215" t="s">
        <v>150</v>
      </c>
      <c r="B63" s="197"/>
      <c r="C63" s="197"/>
      <c r="D63" s="197"/>
      <c r="E63" s="197"/>
      <c r="F63" s="210"/>
      <c r="G63" s="216">
        <v>-6201534</v>
      </c>
      <c r="H63" s="217"/>
      <c r="I63" s="217">
        <v>-7835648</v>
      </c>
      <c r="J63" s="239"/>
      <c r="K63" s="216">
        <v>-6138287</v>
      </c>
      <c r="L63" s="239"/>
      <c r="M63" s="222">
        <v>-7688856</v>
      </c>
    </row>
    <row r="64" spans="1:13" ht="20.25" customHeight="1">
      <c r="A64" s="215" t="s">
        <v>151</v>
      </c>
      <c r="B64" s="197"/>
      <c r="C64" s="197"/>
      <c r="D64" s="197"/>
      <c r="E64" s="197"/>
      <c r="F64" s="210"/>
      <c r="G64" s="216">
        <v>-5442607</v>
      </c>
      <c r="H64" s="217"/>
      <c r="I64" s="217">
        <v>-8106692</v>
      </c>
      <c r="J64" s="219"/>
      <c r="K64" s="216">
        <v>-3407840</v>
      </c>
      <c r="L64" s="219"/>
      <c r="M64" s="222">
        <v>-4574715</v>
      </c>
    </row>
    <row r="65" spans="1:13" ht="20.25" customHeight="1">
      <c r="A65" s="205" t="s">
        <v>152</v>
      </c>
      <c r="B65" s="197"/>
      <c r="C65" s="197"/>
      <c r="D65" s="197"/>
      <c r="E65" s="197"/>
      <c r="F65" s="210"/>
      <c r="G65" s="216">
        <v>-29539736</v>
      </c>
      <c r="H65" s="217"/>
      <c r="I65" s="217">
        <v>-23461181</v>
      </c>
      <c r="J65" s="219"/>
      <c r="K65" s="216">
        <v>-29539736</v>
      </c>
      <c r="L65" s="219"/>
      <c r="M65" s="222">
        <v>-23461181</v>
      </c>
    </row>
    <row r="66" spans="1:13" ht="20.25" customHeight="1">
      <c r="A66" s="231" t="s">
        <v>153</v>
      </c>
      <c r="B66" s="197"/>
      <c r="C66" s="197"/>
      <c r="D66" s="197"/>
      <c r="E66" s="197"/>
      <c r="F66" s="210"/>
      <c r="G66" s="233">
        <v>75</v>
      </c>
      <c r="H66" s="217"/>
      <c r="I66" s="234">
        <v>1000150</v>
      </c>
      <c r="J66" s="239"/>
      <c r="K66" s="233">
        <v>0</v>
      </c>
      <c r="L66" s="239"/>
      <c r="M66" s="229">
        <v>0</v>
      </c>
    </row>
    <row r="67" spans="1:13" ht="6" customHeight="1">
      <c r="A67" s="215"/>
      <c r="B67" s="197"/>
      <c r="C67" s="197"/>
      <c r="D67" s="197"/>
      <c r="E67" s="197"/>
      <c r="F67" s="210"/>
      <c r="G67" s="214"/>
      <c r="H67" s="213"/>
      <c r="I67" s="213"/>
      <c r="J67" s="213"/>
      <c r="K67" s="216"/>
      <c r="L67" s="213"/>
      <c r="M67" s="213"/>
    </row>
    <row r="68" spans="1:13" ht="20.25" customHeight="1">
      <c r="A68" s="209" t="s">
        <v>179</v>
      </c>
      <c r="B68" s="197"/>
      <c r="C68" s="197"/>
      <c r="D68" s="197"/>
      <c r="E68" s="197"/>
      <c r="F68" s="210"/>
      <c r="G68" s="235">
        <f>SUM(G59:G66)</f>
        <v>70812408</v>
      </c>
      <c r="H68" s="213"/>
      <c r="I68" s="236">
        <f>SUM(I59:I66)</f>
        <v>-170927605</v>
      </c>
      <c r="J68" s="213"/>
      <c r="K68" s="233">
        <f>SUM(K59:K66)</f>
        <v>96254518</v>
      </c>
      <c r="L68" s="213"/>
      <c r="M68" s="236">
        <f>SUM(M59:M66)</f>
        <v>-110407169</v>
      </c>
    </row>
    <row r="69" spans="1:13" ht="15" customHeight="1">
      <c r="A69" s="209"/>
      <c r="B69" s="197"/>
      <c r="C69" s="197"/>
      <c r="D69" s="197"/>
      <c r="E69" s="197"/>
      <c r="F69" s="210"/>
      <c r="G69" s="214"/>
      <c r="H69" s="213"/>
      <c r="I69" s="213"/>
      <c r="J69" s="213"/>
      <c r="K69" s="216"/>
      <c r="L69" s="213"/>
      <c r="M69" s="213"/>
    </row>
    <row r="70" spans="1:13" ht="20.25" customHeight="1">
      <c r="A70" s="209" t="s">
        <v>154</v>
      </c>
      <c r="B70" s="197"/>
      <c r="C70" s="197"/>
      <c r="D70" s="197"/>
      <c r="E70" s="197"/>
      <c r="F70" s="210"/>
      <c r="G70" s="214">
        <f>SUM(G36,G47,G68)</f>
        <v>-4490175</v>
      </c>
      <c r="H70" s="213"/>
      <c r="I70" s="213">
        <f>SUM(I36,I47,I68)</f>
        <v>6321186</v>
      </c>
      <c r="J70" s="213"/>
      <c r="K70" s="216">
        <f>SUM(K36,K47,K68)</f>
        <v>-4415674</v>
      </c>
      <c r="L70" s="213"/>
      <c r="M70" s="213">
        <f>SUM(M36,M47,M68)</f>
        <v>-877092</v>
      </c>
    </row>
    <row r="71" spans="1:13" ht="20.25" customHeight="1">
      <c r="A71" s="215" t="s">
        <v>155</v>
      </c>
      <c r="B71" s="197"/>
      <c r="C71" s="197"/>
      <c r="D71" s="197"/>
      <c r="E71" s="220"/>
      <c r="F71" s="210"/>
      <c r="G71" s="216">
        <v>17698416</v>
      </c>
      <c r="H71" s="217"/>
      <c r="I71" s="217">
        <v>9758378</v>
      </c>
      <c r="J71" s="217"/>
      <c r="K71" s="216">
        <v>10457869</v>
      </c>
      <c r="L71" s="217"/>
      <c r="M71" s="217">
        <v>6601577</v>
      </c>
    </row>
    <row r="72" spans="1:13" ht="20.25" customHeight="1">
      <c r="A72" s="215" t="s">
        <v>156</v>
      </c>
      <c r="B72" s="197"/>
      <c r="C72" s="197"/>
      <c r="D72" s="197"/>
      <c r="E72" s="220"/>
      <c r="F72" s="210"/>
      <c r="G72" s="233">
        <v>-7500260</v>
      </c>
      <c r="H72" s="217"/>
      <c r="I72" s="234">
        <v>-5881408</v>
      </c>
      <c r="J72" s="217"/>
      <c r="K72" s="233">
        <v>-7500260</v>
      </c>
      <c r="L72" s="239"/>
      <c r="M72" s="234">
        <v>-2766876</v>
      </c>
    </row>
    <row r="73" spans="1:13" ht="6" customHeight="1">
      <c r="A73" s="215"/>
      <c r="B73" s="197"/>
      <c r="C73" s="197"/>
      <c r="D73" s="197"/>
      <c r="E73" s="197"/>
      <c r="F73" s="210"/>
      <c r="G73" s="214"/>
      <c r="H73" s="213"/>
      <c r="I73" s="213"/>
      <c r="J73" s="213"/>
      <c r="K73" s="216"/>
      <c r="L73" s="213"/>
      <c r="M73" s="213"/>
    </row>
    <row r="74" spans="1:13" ht="20.25" customHeight="1" thickBot="1">
      <c r="A74" s="209" t="s">
        <v>157</v>
      </c>
      <c r="B74" s="197"/>
      <c r="C74" s="197"/>
      <c r="D74" s="197"/>
      <c r="E74" s="197"/>
      <c r="F74" s="210"/>
      <c r="G74" s="240">
        <f>SUM(G70:G72)</f>
        <v>5707981</v>
      </c>
      <c r="H74" s="213"/>
      <c r="I74" s="241">
        <f>SUM(I70:I72)</f>
        <v>10198156</v>
      </c>
      <c r="J74" s="213"/>
      <c r="K74" s="328">
        <f>SUM(K70:K72)</f>
        <v>-1458065</v>
      </c>
      <c r="L74" s="213"/>
      <c r="M74" s="241">
        <f>SUM(M70:M72)</f>
        <v>2957609</v>
      </c>
    </row>
    <row r="75" spans="1:13" ht="15" customHeight="1" thickTop="1">
      <c r="A75" s="215"/>
      <c r="B75" s="197"/>
      <c r="C75" s="197"/>
      <c r="D75" s="197"/>
      <c r="E75" s="197"/>
      <c r="F75" s="210"/>
      <c r="G75" s="242"/>
      <c r="H75" s="213"/>
      <c r="I75" s="243"/>
      <c r="J75" s="213"/>
      <c r="K75" s="216"/>
      <c r="L75" s="213"/>
      <c r="M75" s="243"/>
    </row>
    <row r="76" spans="1:13" ht="20.25" customHeight="1">
      <c r="A76" s="209" t="s">
        <v>158</v>
      </c>
      <c r="B76" s="197"/>
      <c r="C76" s="197"/>
      <c r="D76" s="197"/>
      <c r="E76" s="197"/>
      <c r="F76" s="195"/>
      <c r="G76" s="214"/>
      <c r="H76" s="213"/>
      <c r="I76" s="213"/>
      <c r="J76" s="213"/>
      <c r="K76" s="216"/>
      <c r="L76" s="213"/>
      <c r="M76" s="213"/>
    </row>
    <row r="77" spans="1:13" ht="20.25" customHeight="1">
      <c r="A77" s="231" t="s">
        <v>159</v>
      </c>
      <c r="B77" s="257"/>
      <c r="C77" s="257"/>
      <c r="D77" s="257"/>
      <c r="E77" s="257"/>
      <c r="F77" s="244"/>
      <c r="G77" s="216">
        <v>13491714</v>
      </c>
      <c r="H77" s="217"/>
      <c r="I77" s="217">
        <v>4993840</v>
      </c>
      <c r="J77" s="217"/>
      <c r="K77" s="216">
        <v>13491714</v>
      </c>
      <c r="L77" s="217"/>
      <c r="M77" s="222">
        <v>4993840</v>
      </c>
    </row>
    <row r="78" spans="1:13" ht="20.25" customHeight="1">
      <c r="A78" s="231" t="s">
        <v>160</v>
      </c>
      <c r="B78" s="257"/>
      <c r="C78" s="257"/>
      <c r="D78" s="257"/>
      <c r="E78" s="257"/>
      <c r="F78" s="244"/>
      <c r="G78" s="216">
        <v>6958330</v>
      </c>
      <c r="H78" s="237"/>
      <c r="I78" s="217">
        <v>12555633</v>
      </c>
      <c r="J78" s="219"/>
      <c r="K78" s="216">
        <v>6958330</v>
      </c>
      <c r="L78" s="219"/>
      <c r="M78" s="222">
        <v>12345594</v>
      </c>
    </row>
    <row r="79" spans="1:13" ht="20.25" customHeight="1">
      <c r="A79" s="231" t="s">
        <v>161</v>
      </c>
      <c r="B79" s="257"/>
      <c r="C79" s="257"/>
      <c r="D79" s="257"/>
      <c r="E79" s="257"/>
      <c r="F79" s="232"/>
      <c r="G79" s="216">
        <v>0</v>
      </c>
      <c r="H79" s="217"/>
      <c r="I79" s="217">
        <v>201481</v>
      </c>
      <c r="J79" s="219"/>
      <c r="K79" s="216">
        <v>0</v>
      </c>
      <c r="L79" s="219"/>
      <c r="M79" s="222">
        <v>201481</v>
      </c>
    </row>
    <row r="80" spans="1:13" ht="20.25" customHeight="1">
      <c r="A80" s="231" t="s">
        <v>162</v>
      </c>
      <c r="B80" s="257"/>
      <c r="C80" s="257"/>
      <c r="D80" s="257"/>
      <c r="E80" s="257"/>
      <c r="F80" s="232"/>
      <c r="G80" s="216">
        <v>17650</v>
      </c>
      <c r="H80" s="217"/>
      <c r="I80" s="217">
        <v>97404</v>
      </c>
      <c r="J80" s="219"/>
      <c r="K80" s="216">
        <v>17650</v>
      </c>
      <c r="L80" s="219"/>
      <c r="M80" s="222">
        <v>97404</v>
      </c>
    </row>
    <row r="81" spans="1:13" ht="20.25" customHeight="1">
      <c r="A81" s="245" t="s">
        <v>163</v>
      </c>
      <c r="B81" s="265"/>
      <c r="C81" s="265"/>
      <c r="D81" s="246"/>
      <c r="E81" s="247"/>
      <c r="F81" s="232"/>
      <c r="G81" s="216">
        <v>0</v>
      </c>
      <c r="H81" s="217"/>
      <c r="I81" s="217">
        <v>0</v>
      </c>
      <c r="J81" s="245"/>
      <c r="K81" s="216">
        <v>75748965</v>
      </c>
      <c r="L81" s="245"/>
      <c r="M81" s="222">
        <v>30999751</v>
      </c>
    </row>
    <row r="82" spans="1:13" ht="15" customHeight="1">
      <c r="A82" s="224"/>
      <c r="B82" s="265"/>
      <c r="C82" s="265"/>
      <c r="D82" s="225"/>
      <c r="E82" s="226"/>
      <c r="F82" s="205"/>
      <c r="G82" s="213"/>
      <c r="H82" s="213"/>
      <c r="I82" s="213"/>
      <c r="J82" s="224"/>
      <c r="K82" s="113"/>
      <c r="L82" s="224"/>
      <c r="M82" s="222"/>
    </row>
    <row r="83" spans="1:13" ht="20.25" customHeight="1">
      <c r="A83" s="209" t="s">
        <v>164</v>
      </c>
      <c r="B83" s="197"/>
      <c r="C83" s="197"/>
      <c r="D83" s="197"/>
      <c r="E83" s="197"/>
      <c r="F83" s="195"/>
      <c r="G83" s="213"/>
      <c r="H83" s="213"/>
      <c r="I83" s="213"/>
      <c r="J83" s="213"/>
      <c r="K83" s="213"/>
      <c r="L83" s="213"/>
      <c r="M83" s="222"/>
    </row>
    <row r="84" spans="1:13" ht="15" customHeight="1">
      <c r="A84" s="209"/>
      <c r="B84" s="197"/>
      <c r="C84" s="197"/>
      <c r="D84" s="197"/>
      <c r="E84" s="197"/>
      <c r="F84" s="195"/>
      <c r="G84" s="213"/>
      <c r="H84" s="213"/>
      <c r="I84" s="213"/>
      <c r="J84" s="213"/>
      <c r="K84" s="213"/>
      <c r="L84" s="213"/>
      <c r="M84" s="213"/>
    </row>
    <row r="85" spans="1:13" ht="20.25" customHeight="1">
      <c r="A85" s="209"/>
      <c r="B85" s="197"/>
      <c r="C85" s="197"/>
      <c r="D85" s="197"/>
      <c r="E85" s="197"/>
      <c r="F85" s="195"/>
      <c r="G85" s="341" t="s">
        <v>3</v>
      </c>
      <c r="H85" s="341"/>
      <c r="I85" s="341"/>
      <c r="J85" s="206"/>
      <c r="K85" s="341" t="s">
        <v>4</v>
      </c>
      <c r="L85" s="341"/>
      <c r="M85" s="341"/>
    </row>
    <row r="86" spans="1:13" ht="20.25" customHeight="1">
      <c r="A86" s="209"/>
      <c r="B86" s="197"/>
      <c r="C86" s="197"/>
      <c r="D86" s="197"/>
      <c r="E86" s="197"/>
      <c r="F86" s="195"/>
      <c r="G86" s="207" t="s">
        <v>5</v>
      </c>
      <c r="H86" s="196"/>
      <c r="I86" s="207" t="s">
        <v>6</v>
      </c>
      <c r="J86" s="207"/>
      <c r="K86" s="207" t="s">
        <v>5</v>
      </c>
      <c r="L86" s="196"/>
      <c r="M86" s="207" t="s">
        <v>6</v>
      </c>
    </row>
    <row r="87" spans="1:13" ht="20.25" customHeight="1">
      <c r="A87" s="209"/>
      <c r="B87" s="197"/>
      <c r="C87" s="197"/>
      <c r="D87" s="197"/>
      <c r="E87" s="197"/>
      <c r="F87" s="195"/>
      <c r="G87" s="208" t="s">
        <v>8</v>
      </c>
      <c r="H87" s="196"/>
      <c r="I87" s="208" t="s">
        <v>8</v>
      </c>
      <c r="J87" s="207"/>
      <c r="K87" s="208" t="s">
        <v>8</v>
      </c>
      <c r="L87" s="207"/>
      <c r="M87" s="208" t="s">
        <v>8</v>
      </c>
    </row>
    <row r="88" spans="1:13" ht="6" customHeight="1">
      <c r="A88" s="209"/>
      <c r="B88" s="197"/>
      <c r="C88" s="197"/>
      <c r="D88" s="197"/>
      <c r="E88" s="197"/>
      <c r="F88" s="195"/>
      <c r="G88" s="248"/>
      <c r="H88" s="196"/>
      <c r="I88" s="207"/>
      <c r="J88" s="207"/>
      <c r="K88" s="248"/>
      <c r="L88" s="207"/>
      <c r="M88" s="207"/>
    </row>
    <row r="89" spans="1:13" ht="20.25" customHeight="1">
      <c r="A89" s="215" t="s">
        <v>165</v>
      </c>
      <c r="B89" s="197"/>
      <c r="C89" s="197"/>
      <c r="D89" s="197"/>
      <c r="E89" s="220"/>
      <c r="F89" s="195"/>
      <c r="G89" s="216">
        <v>12223462</v>
      </c>
      <c r="H89" s="217"/>
      <c r="I89" s="217">
        <v>17698416</v>
      </c>
      <c r="J89" s="217"/>
      <c r="K89" s="216">
        <v>3275006</v>
      </c>
      <c r="L89" s="217"/>
      <c r="M89" s="217">
        <v>10457869</v>
      </c>
    </row>
    <row r="90" spans="1:13" ht="20.25" customHeight="1">
      <c r="A90" s="215" t="s">
        <v>166</v>
      </c>
      <c r="B90" s="197"/>
      <c r="C90" s="197"/>
      <c r="D90" s="197"/>
      <c r="E90" s="220"/>
      <c r="F90" s="195"/>
      <c r="G90" s="249">
        <v>-6515481</v>
      </c>
      <c r="H90" s="250"/>
      <c r="I90" s="251">
        <v>-7500260</v>
      </c>
      <c r="J90" s="250"/>
      <c r="K90" s="249">
        <v>-4733071</v>
      </c>
      <c r="L90" s="250"/>
      <c r="M90" s="251">
        <v>-7500260.4900000002</v>
      </c>
    </row>
    <row r="91" spans="1:13" ht="6" customHeight="1">
      <c r="A91" s="215"/>
      <c r="B91" s="197"/>
      <c r="C91" s="197"/>
      <c r="D91" s="197"/>
      <c r="E91" s="197"/>
      <c r="F91" s="195"/>
      <c r="G91" s="252"/>
      <c r="H91" s="156"/>
      <c r="I91" s="156"/>
      <c r="J91" s="156"/>
      <c r="K91" s="252"/>
      <c r="L91" s="156"/>
      <c r="M91" s="156"/>
    </row>
    <row r="92" spans="1:13" ht="20.25" customHeight="1">
      <c r="A92" s="209" t="s">
        <v>167</v>
      </c>
      <c r="B92" s="197"/>
      <c r="C92" s="197"/>
      <c r="D92" s="197"/>
      <c r="E92" s="197"/>
      <c r="F92" s="195"/>
      <c r="G92" s="266">
        <f>SUM(G89:G90)</f>
        <v>5707981</v>
      </c>
      <c r="H92" s="156"/>
      <c r="I92" s="253">
        <f>SUM(I89:I90)</f>
        <v>10198156</v>
      </c>
      <c r="J92" s="156"/>
      <c r="K92" s="266">
        <f>SUM(K89:K90)</f>
        <v>-1458065</v>
      </c>
      <c r="L92" s="156"/>
      <c r="M92" s="253">
        <f>SUM(M89:M90)</f>
        <v>2957608.51</v>
      </c>
    </row>
    <row r="93" spans="1:13" s="274" customFormat="1" ht="20.25" customHeight="1">
      <c r="A93" s="277"/>
      <c r="B93" s="278"/>
      <c r="C93" s="278"/>
      <c r="D93" s="278"/>
      <c r="E93" s="278"/>
      <c r="F93" s="279"/>
      <c r="G93" s="276"/>
      <c r="H93" s="271"/>
      <c r="I93" s="276"/>
      <c r="J93" s="271"/>
      <c r="K93" s="276"/>
      <c r="L93" s="271"/>
      <c r="M93" s="276"/>
    </row>
    <row r="94" spans="1:13" s="274" customFormat="1" ht="20.25" customHeight="1">
      <c r="A94" s="277"/>
      <c r="B94" s="278"/>
      <c r="C94" s="278"/>
      <c r="D94" s="278"/>
      <c r="E94" s="278"/>
      <c r="F94" s="279"/>
      <c r="G94" s="276"/>
      <c r="H94" s="271"/>
      <c r="I94" s="276"/>
      <c r="J94" s="271"/>
      <c r="K94" s="276"/>
      <c r="L94" s="271"/>
      <c r="M94" s="276"/>
    </row>
    <row r="95" spans="1:13" s="274" customFormat="1" ht="20.25" customHeight="1">
      <c r="A95" s="277"/>
      <c r="B95" s="278"/>
      <c r="C95" s="278"/>
      <c r="D95" s="278"/>
      <c r="E95" s="278"/>
      <c r="F95" s="279"/>
      <c r="G95" s="276"/>
      <c r="H95" s="271"/>
      <c r="I95" s="276"/>
      <c r="J95" s="271"/>
      <c r="K95" s="276"/>
      <c r="L95" s="271"/>
      <c r="M95" s="276"/>
    </row>
    <row r="96" spans="1:13" s="274" customFormat="1" ht="20.25" customHeight="1">
      <c r="A96" s="277"/>
      <c r="B96" s="278"/>
      <c r="C96" s="278"/>
      <c r="D96" s="278"/>
      <c r="E96" s="278"/>
      <c r="F96" s="279"/>
      <c r="G96" s="276"/>
      <c r="H96" s="271"/>
      <c r="I96" s="276"/>
      <c r="J96" s="271"/>
      <c r="K96" s="276"/>
      <c r="L96" s="271"/>
      <c r="M96" s="276"/>
    </row>
    <row r="97" spans="1:13" ht="3.95" customHeight="1">
      <c r="A97" s="210"/>
      <c r="B97" s="197"/>
      <c r="C97" s="197"/>
      <c r="D97" s="197"/>
      <c r="E97" s="197"/>
      <c r="F97" s="195"/>
      <c r="G97" s="267"/>
      <c r="H97" s="156"/>
      <c r="I97" s="267"/>
      <c r="J97" s="156"/>
      <c r="K97" s="267"/>
      <c r="L97" s="156"/>
      <c r="M97" s="267"/>
    </row>
    <row r="98" spans="1:13" ht="21.95" customHeight="1">
      <c r="A98" s="202" t="s">
        <v>24</v>
      </c>
      <c r="B98" s="202"/>
      <c r="C98" s="202"/>
      <c r="D98" s="254"/>
      <c r="E98" s="254"/>
      <c r="F98" s="255"/>
      <c r="G98" s="204"/>
      <c r="H98" s="203"/>
      <c r="I98" s="204"/>
      <c r="J98" s="256"/>
      <c r="K98" s="204"/>
      <c r="L98" s="203"/>
      <c r="M98" s="204"/>
    </row>
  </sheetData>
  <mergeCells count="6">
    <mergeCell ref="G5:I5"/>
    <mergeCell ref="K5:M5"/>
    <mergeCell ref="G54:I54"/>
    <mergeCell ref="K54:M54"/>
    <mergeCell ref="G85:I85"/>
    <mergeCell ref="K85:M85"/>
  </mergeCells>
  <pageMargins left="0.8" right="0.5" top="0.5" bottom="0.6" header="0.49" footer="0.4"/>
  <pageSetup paperSize="9" scale="88" firstPageNumber="13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6-8</vt:lpstr>
      <vt:lpstr>TH 9-10</vt:lpstr>
      <vt:lpstr>TH 11</vt:lpstr>
      <vt:lpstr>TH 12</vt:lpstr>
      <vt:lpstr>TH 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Poonyavedsoonton</cp:lastModifiedBy>
  <cp:lastPrinted>2022-02-22T06:09:49Z</cp:lastPrinted>
  <dcterms:created xsi:type="dcterms:W3CDTF">2021-08-31T09:40:31Z</dcterms:created>
  <dcterms:modified xsi:type="dcterms:W3CDTF">2022-02-22T06:09:54Z</dcterms:modified>
</cp:coreProperties>
</file>