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680" yWindow="-120" windowWidth="29040" windowHeight="15840" activeTab="2"/>
  </bookViews>
  <sheets>
    <sheet name="BS-6-8" sheetId="10" r:id="rId1"/>
    <sheet name="PL-9" sheetId="5" r:id="rId2"/>
    <sheet name="PL-10" sheetId="16" r:id="rId3"/>
    <sheet name="SH11-12" sheetId="2" r:id="rId4"/>
    <sheet name="SH-13" sheetId="14" r:id="rId5"/>
    <sheet name="SH-14" sheetId="17" r:id="rId6"/>
    <sheet name="CF-15-16" sheetId="8" r:id="rId7"/>
  </sheets>
  <externalReferences>
    <externalReference r:id="rId8"/>
    <externalReference r:id="rId9"/>
    <externalReference r:id="rId10"/>
  </externalReferences>
  <definedNames>
    <definedName name="_xlnm.Print_Area" localSheetId="0">'BS-6-8'!$A$1:$J$79</definedName>
    <definedName name="_xlnm.Print_Area" localSheetId="6">'CF-15-16'!$A$1:$I$82</definedName>
    <definedName name="_xlnm.Print_Area" localSheetId="2">'PL-10'!$A$1:$J$38</definedName>
    <definedName name="_xlnm.Print_Area" localSheetId="1">'PL-9'!$A$1:$J$27</definedName>
    <definedName name="_xlnm.Print_Area" localSheetId="3">'SH11-12'!$A$1:$T$64</definedName>
    <definedName name="_xlnm.Print_Area" localSheetId="4">'SH-13'!$A$1:$P$30</definedName>
    <definedName name="_xlnm.Print_Area" localSheetId="5">'SH-14'!$A$1:$P$31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5"/>
  <c r="L52" i="2" l="1"/>
  <c r="L21" i="17"/>
  <c r="L23" l="1"/>
  <c r="L30"/>
  <c r="L20"/>
  <c r="D68" i="10"/>
  <c r="H68" s="1"/>
  <c r="H67"/>
  <c r="D80" i="5" l="1"/>
  <c r="G30" i="8"/>
  <c r="G27"/>
  <c r="G26"/>
  <c r="G14"/>
  <c r="C30"/>
  <c r="C27"/>
  <c r="C26"/>
  <c r="C14"/>
  <c r="T52" i="2"/>
  <c r="T30"/>
  <c r="T27"/>
  <c r="I73" i="8" l="1"/>
  <c r="E73"/>
  <c r="C73"/>
  <c r="G73"/>
  <c r="C11" l="1"/>
  <c r="I75"/>
  <c r="E75"/>
  <c r="C58" l="1"/>
  <c r="C60"/>
  <c r="G68"/>
  <c r="G66"/>
  <c r="C68"/>
  <c r="C66"/>
  <c r="C59"/>
  <c r="C57"/>
  <c r="C56"/>
  <c r="C55"/>
  <c r="C43"/>
  <c r="C40"/>
  <c r="C39"/>
  <c r="C38"/>
  <c r="C37"/>
  <c r="C31"/>
  <c r="C25"/>
  <c r="C24"/>
  <c r="C23"/>
  <c r="C20"/>
  <c r="C19"/>
  <c r="C18"/>
  <c r="C16"/>
  <c r="C15"/>
  <c r="C13"/>
  <c r="C12"/>
  <c r="G80"/>
  <c r="G79"/>
  <c r="G78"/>
  <c r="G60"/>
  <c r="G59"/>
  <c r="G58"/>
  <c r="G57"/>
  <c r="G56"/>
  <c r="G55"/>
  <c r="G37"/>
  <c r="G43"/>
  <c r="G40"/>
  <c r="G39"/>
  <c r="G38"/>
  <c r="H22" i="5"/>
  <c r="H24"/>
  <c r="H26"/>
  <c r="G33" i="8"/>
  <c r="G31"/>
  <c r="G28"/>
  <c r="C28" s="1"/>
  <c r="G25"/>
  <c r="G24"/>
  <c r="G23"/>
  <c r="G20"/>
  <c r="G19"/>
  <c r="G18"/>
  <c r="G16"/>
  <c r="G15"/>
  <c r="G13"/>
  <c r="G11"/>
  <c r="G44" l="1"/>
  <c r="C44"/>
  <c r="C61"/>
  <c r="H51" i="10" l="1"/>
  <c r="H47"/>
  <c r="H46"/>
  <c r="H43"/>
  <c r="H42"/>
  <c r="H40"/>
  <c r="H37"/>
  <c r="H36"/>
  <c r="H22"/>
  <c r="H21"/>
  <c r="H20"/>
  <c r="H19"/>
  <c r="H18"/>
  <c r="H17"/>
  <c r="H17" i="16" l="1"/>
  <c r="D20" i="5"/>
  <c r="D23" i="10"/>
  <c r="L51" i="2"/>
  <c r="L61"/>
  <c r="D26" i="16"/>
  <c r="L58" i="2" s="1"/>
  <c r="P58" l="1"/>
  <c r="R54"/>
  <c r="P54"/>
  <c r="N54"/>
  <c r="J54"/>
  <c r="H54"/>
  <c r="F54"/>
  <c r="L54"/>
  <c r="H46"/>
  <c r="D46"/>
  <c r="F46"/>
  <c r="T61" l="1"/>
  <c r="D14" i="10"/>
  <c r="H26" i="16"/>
  <c r="L27" i="17" l="1"/>
  <c r="H27" i="16"/>
  <c r="H17" i="5"/>
  <c r="P21" i="17"/>
  <c r="P23" s="1"/>
  <c r="N27" l="1"/>
  <c r="P27" s="1"/>
  <c r="N25" i="14"/>
  <c r="N26" s="1"/>
  <c r="N29" s="1"/>
  <c r="H15" i="17"/>
  <c r="F15"/>
  <c r="D15"/>
  <c r="N27" i="2" l="1"/>
  <c r="J75" i="10" l="1"/>
  <c r="N15" i="17" s="1"/>
  <c r="F73" i="10"/>
  <c r="J46" i="2" s="1"/>
  <c r="J73" i="10"/>
  <c r="J15" i="17" s="1"/>
  <c r="H23" i="10" l="1"/>
  <c r="P26" i="14" l="1"/>
  <c r="P29" s="1"/>
  <c r="L26"/>
  <c r="L29" s="1"/>
  <c r="N30" i="2"/>
  <c r="N46" s="1"/>
  <c r="R27"/>
  <c r="R30" s="1"/>
  <c r="F75" i="10" s="1"/>
  <c r="P26" i="2"/>
  <c r="P27" s="1"/>
  <c r="P30" s="1"/>
  <c r="P46" s="1"/>
  <c r="R46" s="1"/>
  <c r="J74" i="10" l="1"/>
  <c r="L15" i="17" s="1"/>
  <c r="L27" i="2"/>
  <c r="J76" i="10"/>
  <c r="P15" i="17" s="1"/>
  <c r="J55" i="10"/>
  <c r="F55"/>
  <c r="J48"/>
  <c r="J56" s="1"/>
  <c r="F48"/>
  <c r="J59" i="2"/>
  <c r="J62" s="1"/>
  <c r="D73" i="10" s="1"/>
  <c r="H59" i="2"/>
  <c r="H62" s="1"/>
  <c r="D70" i="10" s="1"/>
  <c r="F59" i="2"/>
  <c r="D59"/>
  <c r="D54"/>
  <c r="T54" s="1"/>
  <c r="T45"/>
  <c r="T44"/>
  <c r="J25" i="5"/>
  <c r="J23"/>
  <c r="F23" s="1"/>
  <c r="J18"/>
  <c r="J17"/>
  <c r="F17" s="1"/>
  <c r="J16"/>
  <c r="F16" s="1"/>
  <c r="J12"/>
  <c r="F12" s="1"/>
  <c r="J11"/>
  <c r="F11" s="1"/>
  <c r="J10"/>
  <c r="F10" s="1"/>
  <c r="F25"/>
  <c r="F18"/>
  <c r="L30" i="2" l="1"/>
  <c r="F74" i="10" s="1"/>
  <c r="J20" i="5"/>
  <c r="F56" i="10"/>
  <c r="J13" i="5"/>
  <c r="J22" s="1"/>
  <c r="J24" s="1"/>
  <c r="J26" s="1"/>
  <c r="J78" i="10"/>
  <c r="F13" i="5"/>
  <c r="F62" i="2"/>
  <c r="D69" i="10" s="1"/>
  <c r="D62" i="2"/>
  <c r="F20" i="5"/>
  <c r="J28" i="17"/>
  <c r="H28"/>
  <c r="F28"/>
  <c r="D28"/>
  <c r="N23"/>
  <c r="J23"/>
  <c r="H23"/>
  <c r="H31" s="1"/>
  <c r="H70" i="10" s="1"/>
  <c r="F23" i="17"/>
  <c r="D23"/>
  <c r="D31" s="1"/>
  <c r="P14"/>
  <c r="P13"/>
  <c r="J31" l="1"/>
  <c r="H73" i="10" s="1"/>
  <c r="L46" i="2"/>
  <c r="T46" s="1"/>
  <c r="F76" i="10"/>
  <c r="F78" s="1"/>
  <c r="F22" i="5"/>
  <c r="F24" s="1"/>
  <c r="F26" s="1"/>
  <c r="J28" i="16"/>
  <c r="J35" s="1"/>
  <c r="J36" s="1"/>
  <c r="J31"/>
  <c r="J32" s="1"/>
  <c r="J38" s="1"/>
  <c r="F31" i="17"/>
  <c r="H69" i="10" s="1"/>
  <c r="F28" i="16" l="1"/>
  <c r="F35" s="1"/>
  <c r="F36" s="1"/>
  <c r="F31"/>
  <c r="F32" l="1"/>
  <c r="F38" s="1"/>
  <c r="C81" i="8" l="1"/>
  <c r="G81"/>
  <c r="N28" i="17" l="1"/>
  <c r="N31" s="1"/>
  <c r="H75" i="10" s="1"/>
  <c r="P59" i="2" l="1"/>
  <c r="D13" i="5"/>
  <c r="D22" s="1"/>
  <c r="D24" s="1"/>
  <c r="D26" s="1"/>
  <c r="D32" i="16" s="1"/>
  <c r="D38" s="1"/>
  <c r="H13" i="5"/>
  <c r="D31" i="16" l="1"/>
  <c r="P62" i="2"/>
  <c r="H55" i="10"/>
  <c r="D55"/>
  <c r="H14"/>
  <c r="P30" i="17"/>
  <c r="C9" i="8" l="1"/>
  <c r="H20" i="5"/>
  <c r="L57" i="2" l="1"/>
  <c r="T57" s="1"/>
  <c r="G61" i="8"/>
  <c r="L59" i="2" l="1"/>
  <c r="H31" i="16"/>
  <c r="L62" i="2" l="1"/>
  <c r="D74" i="10" s="1"/>
  <c r="H32" i="16"/>
  <c r="H38" s="1"/>
  <c r="L26" i="17"/>
  <c r="L28" s="1"/>
  <c r="D74" i="5" l="1"/>
  <c r="G9" i="8"/>
  <c r="G21" s="1"/>
  <c r="G32" s="1"/>
  <c r="G34" s="1"/>
  <c r="G64" s="1"/>
  <c r="G67" s="1"/>
  <c r="G69" s="1"/>
  <c r="H28" i="16"/>
  <c r="H35" s="1"/>
  <c r="H36" s="1"/>
  <c r="P26" i="17"/>
  <c r="P28" s="1"/>
  <c r="P31" s="1"/>
  <c r="L31"/>
  <c r="H74" i="10" l="1"/>
  <c r="H76" s="1"/>
  <c r="C21" i="8"/>
  <c r="C32" s="1"/>
  <c r="C34" l="1"/>
  <c r="C64" s="1"/>
  <c r="C67" s="1"/>
  <c r="C69" s="1"/>
  <c r="Q29" i="10"/>
  <c r="Q29" i="16"/>
  <c r="Q29" i="2"/>
  <c r="D25" i="10" l="1"/>
  <c r="H25"/>
  <c r="N58" i="2" l="1"/>
  <c r="T58" s="1"/>
  <c r="D17" i="16"/>
  <c r="D27" s="1"/>
  <c r="D28" l="1"/>
  <c r="D36" s="1"/>
  <c r="R58" i="2"/>
  <c r="R59" s="1"/>
  <c r="R62" s="1"/>
  <c r="N59"/>
  <c r="T59" l="1"/>
  <c r="T62" s="1"/>
  <c r="D75" i="10"/>
  <c r="D76" s="1"/>
  <c r="N62" i="2"/>
  <c r="G74" i="8" l="1"/>
  <c r="C74" l="1"/>
  <c r="C75" s="1"/>
  <c r="G75"/>
  <c r="H38" i="10"/>
  <c r="H48" s="1"/>
  <c r="H56" s="1"/>
  <c r="H78" s="1"/>
  <c r="D38" l="1"/>
  <c r="D48" s="1"/>
  <c r="D56" s="1"/>
  <c r="D78" s="1"/>
  <c r="XFD80" s="1"/>
</calcChain>
</file>

<file path=xl/comments1.xml><?xml version="1.0" encoding="utf-8"?>
<comments xmlns="http://schemas.openxmlformats.org/spreadsheetml/2006/main">
  <authors>
    <author>Wiriya, Phakdeetham</author>
  </authors>
  <commentList>
    <comment ref="L26" authorId="0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OCI EBO</t>
        </r>
      </text>
    </comment>
    <comment ref="L58" authorId="0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OCI EBO</t>
        </r>
      </text>
    </comment>
  </commentList>
</comments>
</file>

<file path=xl/comments2.xml><?xml version="1.0" encoding="utf-8"?>
<comments xmlns="http://schemas.openxmlformats.org/spreadsheetml/2006/main">
  <authors>
    <author>Wiriya, Phakdeetham</author>
  </authors>
  <commentList>
    <comment ref="L25" authorId="0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EBO OCI บันทึกตรงนี้</t>
        </r>
      </text>
    </comment>
  </commentList>
</comments>
</file>

<file path=xl/comments3.xml><?xml version="1.0" encoding="utf-8"?>
<comments xmlns="http://schemas.openxmlformats.org/spreadsheetml/2006/main">
  <authors>
    <author>Wiriya, Phakdeetham</author>
  </authors>
  <commentList>
    <comment ref="L27" authorId="0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EBO OCI บันทึกตรงนี้</t>
        </r>
      </text>
    </comment>
  </commentList>
</comments>
</file>

<file path=xl/sharedStrings.xml><?xml version="1.0" encoding="utf-8"?>
<sst xmlns="http://schemas.openxmlformats.org/spreadsheetml/2006/main" count="413" uniqueCount="202">
  <si>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</si>
  <si>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</si>
  <si>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</si>
  <si>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</si>
  <si>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</si>
  <si>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</si>
  <si>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</si>
  <si>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</si>
  <si>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</si>
  <si>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</si>
  <si>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</si>
  <si>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</si>
  <si>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</si>
  <si>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</si>
  <si>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</si>
  <si>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</si>
  <si>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</si>
  <si>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>หนี้สินไม่หมุนเวียน</t>
  </si>
  <si>
    <t xml:space="preserve">รวมหนี้สิน </t>
  </si>
  <si>
    <t>รวมค่าใช้จ่าย</t>
  </si>
  <si>
    <t xml:space="preserve">รวมส่วนของผู้ถือหุ้น </t>
  </si>
  <si>
    <t>รวมส่วน</t>
  </si>
  <si>
    <t>ของผู้ถือหุ้น</t>
  </si>
  <si>
    <t>ต้นทุนทางการเงิน</t>
  </si>
  <si>
    <t>เงินสดและรายการเทียบเท่าเงินสด</t>
  </si>
  <si>
    <t>กำไรสะสม</t>
  </si>
  <si>
    <t>งบแสดงฐานะการเงิน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</si>
  <si>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</si>
  <si>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</si>
  <si>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</si>
  <si>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ต้นทุนขาย</t>
  </si>
  <si>
    <t>ลูกหนี้การค้า</t>
  </si>
  <si>
    <t>สินค้าคงเหลือ</t>
  </si>
  <si>
    <t>31 ธันวาคม</t>
  </si>
  <si>
    <t xml:space="preserve">ที่ดิน อาคารและอุปกรณ์ </t>
  </si>
  <si>
    <t>ค่าใช้จ่ายในการบริหาร</t>
  </si>
  <si>
    <t>เงินกู้ยืมระยะยาวจากสถาบันการเงิน</t>
  </si>
  <si>
    <t>ลูกหนี้อื่น</t>
  </si>
  <si>
    <t>เจ้าหนี้อื่น</t>
  </si>
  <si>
    <t>มูลค่าหุ้น</t>
  </si>
  <si>
    <t>ส่วนเกิน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</si>
  <si>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</si>
  <si>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</si>
  <si>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</si>
  <si>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</si>
  <si>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ลูกหนี้การค้า 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</si>
  <si>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</si>
  <si>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</si>
  <si>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</si>
  <si>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</si>
  <si>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สินทรัพย์ภาษีเงินได้รอการตัดบัญชี</t>
  </si>
  <si>
    <t>ขาดทุนจากอัตราแลกเปลี่ยนสุทธิ</t>
  </si>
  <si>
    <t>ดอกเบี้ยรับ</t>
  </si>
  <si>
    <t>(บาท)</t>
  </si>
  <si>
    <t>รายการกับผู้ถือหุ้นที่บันทึกโดยตรงเข้าส่วนของผู้ถือหุ้น</t>
  </si>
  <si>
    <t>โอนไปสำรองตามกฎหมาย</t>
  </si>
  <si>
    <t>กำไรจากอัตราแลกเปลี่ยนสุทธิ</t>
  </si>
  <si>
    <t>ยังไม่ได้</t>
  </si>
  <si>
    <t>จัดสรร</t>
  </si>
  <si>
    <t>ทุนสำรอง</t>
  </si>
  <si>
    <t>บริษัท แอ็พพลาย ดีบี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</si>
  <si>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</si>
  <si>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</si>
  <si>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</si>
  <si>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ค่าตอบแทนพิเศษสำหรับผู้ก่อตั้งบริษัทค้างจ่าย</t>
  </si>
  <si>
    <t>เงินปันผลค้างจ่าย</t>
  </si>
  <si>
    <t>หนี้สินหมุนเวียนอื่น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</si>
  <si>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</si>
  <si>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</si>
  <si>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กำไรขาดทุนเบ็ดเสร็จอื่น</t>
  </si>
  <si>
    <t>ต้นทุนในการจัดจำหน่าย</t>
  </si>
  <si>
    <t>ส่วนเกินทุนจาก</t>
  </si>
  <si>
    <t>การจ่ายโดยใช้หุ้น</t>
  </si>
  <si>
    <t>เป็นเกณฑ์</t>
  </si>
  <si>
    <t>ชำระแล้ว</t>
  </si>
  <si>
    <t>ที่ออกและ</t>
  </si>
  <si>
    <t>ข้อมูลงบกระแสเงินสดเปิดเผยเพิ่มเติม</t>
  </si>
  <si>
    <t>ค่าใช้จ่ายภาษีเงินได้</t>
  </si>
  <si>
    <t>กำไรต่อหุ้นขั้นพื้นฐาน</t>
  </si>
  <si>
    <t>รวม</t>
  </si>
  <si>
    <t>องค์ประกอบอื่น</t>
  </si>
  <si>
    <t>ของ</t>
  </si>
  <si>
    <t>สำหรับปีสิ้นสุดวันที่</t>
  </si>
  <si>
    <t>งบแสดงการเปลี่ยนแปลงส่วนของผู้ถือหุ้น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</si>
  <si>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</si>
  <si>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</si>
  <si>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 xml:space="preserve">งบกระแสเงินสด </t>
  </si>
  <si>
    <t>กำไรสำหรับปี</t>
  </si>
  <si>
    <t>ค่าใช้จ่ายที่เกิดจากการจ่ายโดยใช้หุ้นเป็นเกณฑ์</t>
  </si>
  <si>
    <t>เงินสดและรายการเทียบเท่าเงินสด ณ วันที่ 1 มกราคม</t>
  </si>
  <si>
    <t>งบกำไรขาดทุนเบ็ดเสร็จ</t>
  </si>
  <si>
    <t>รายการที่อาจถูกจัดประเภทใหม่ไว้ใน</t>
  </si>
  <si>
    <t>รายการที่จะไม่ถูกจัดประเภทใหม่ไว้ใน</t>
  </si>
  <si>
    <t>ภาษีเงินได้ของรายการที่อาจถูกจัดประเภทใหม่ไว้ใน</t>
  </si>
  <si>
    <t>ภาษีเงินได้ของรายการที่จะไม่ถูกจัดประเภทใหม่ไว้ใน</t>
  </si>
  <si>
    <t>การแบ่งปันกำไร</t>
  </si>
  <si>
    <t>องค์ประกอบอื่นของ</t>
  </si>
  <si>
    <t xml:space="preserve">กระแสเงินสดสุทธิได้มาจากการดำเนินงาน 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</si>
  <si>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</si>
  <si>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</si>
  <si>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</si>
  <si>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</si>
  <si>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เงินสดจ่ายเพื่อชำระคืนเงินกู้ยืมระยะยาวจากสถาบันการเงิน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</si>
  <si>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</si>
  <si>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</si>
  <si>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</si>
  <si>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</si>
  <si>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</si>
  <si>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วันที่ 31 ธันวาคม</t>
  </si>
  <si>
    <t xml:space="preserve">   ผลประโยชน์พนักงาน</t>
  </si>
  <si>
    <t>ประมาณการหนี้สินไม่หมุนเวียนสำหรับ</t>
  </si>
  <si>
    <t>เงินสดรับจากการออกหุ้นทุน</t>
  </si>
  <si>
    <t>ค่าใช้จ่ายในการออกหุ้น</t>
  </si>
  <si>
    <t>กระแสเงินสดสุทธิใช้ไปในกิจกรรมลงทุน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</si>
  <si>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</si>
  <si>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</si>
  <si>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ที่ถึงกำหนดชำระภายในหนึ่งปี</t>
  </si>
  <si>
    <t xml:space="preserve">   กำไรหรือขาดทุนในภายหลัง</t>
  </si>
  <si>
    <t>รวมรายการที่จะไม่ถูกจัดประเภทใหม่ไว้ใน</t>
  </si>
  <si>
    <t>กำไรก่อนค่าใช้จ่ายภาษีเงินได้</t>
  </si>
  <si>
    <t xml:space="preserve">กระแสเงินสดสุทธิได้มาจากกิจกรรมดำเนินงาน </t>
  </si>
  <si>
    <t>รวมรายการที่อาจถูกจัดประเภทใหม่ไว้ใน</t>
  </si>
  <si>
    <t xml:space="preserve">      เพิ่มหุ้นสามัญ</t>
  </si>
  <si>
    <t xml:space="preserve">      เงินปันผลให้ผู้ถือหุ้นของบริษัท</t>
  </si>
  <si>
    <t>CF Hedge</t>
  </si>
  <si>
    <t>EBO</t>
  </si>
  <si>
    <t>ดอกเบี้ยจ่าย</t>
  </si>
  <si>
    <t>รวมรายการกับผู้ถือหุ้นที่บันทึกโดยตรง</t>
  </si>
  <si>
    <t xml:space="preserve">   เข้าส่วนของผู้ถือหุ้น</t>
  </si>
  <si>
    <t xml:space="preserve">    ทุนจดทะเบียน</t>
  </si>
  <si>
    <t xml:space="preserve">    ทุนที่ออกและชำระแล้ว</t>
  </si>
  <si>
    <t xml:space="preserve">       ทุนสำรองตามกฎหมาย</t>
  </si>
  <si>
    <t xml:space="preserve">    ยังไม่ได้จัดสรร</t>
  </si>
  <si>
    <t>ลูกหนี้ภาษีเงินได้</t>
  </si>
  <si>
    <t>ยอดคงเหลือ ณ วันที่ 31 ธันวาคม 2562</t>
  </si>
  <si>
    <t>เจ้าหนี้การค้า</t>
  </si>
  <si>
    <t xml:space="preserve">   พนักงานที่กำหนดไว้</t>
  </si>
  <si>
    <t>กำไรขาดทุนเบ็ดเสร็จรวมสำหรับปี</t>
  </si>
  <si>
    <t xml:space="preserve">   การจัดสรรส่วนทุนให้ผู้ถือหุ้น</t>
  </si>
  <si>
    <t xml:space="preserve">   กำไร</t>
  </si>
  <si>
    <t xml:space="preserve">   กำไร (ขาดทุน) เบ็ดเสร็จอื่น</t>
  </si>
  <si>
    <t>รวมกำไร (ขาดทุน) เบ็ดเสร็จสำหรับปี</t>
  </si>
  <si>
    <t>รับดอกเบี้ย</t>
  </si>
  <si>
    <t xml:space="preserve">    จัดสรรแล้ว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</si>
  <si>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</si>
  <si>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</si>
  <si>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</si>
  <si>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</si>
  <si>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</si>
  <si>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</si>
  <si>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 xml:space="preserve">     เฉพาะส่วนที่มีประสิทธิผล</t>
  </si>
  <si>
    <t xml:space="preserve">     กำไรหรือขาดทุนในภายหลัง</t>
  </si>
  <si>
    <t xml:space="preserve">   ตามที่รายงานในงวดก่อน</t>
  </si>
  <si>
    <t>ผลกระทบจากการเปลี่ยนแปลงนโยบายการบัญชี</t>
  </si>
  <si>
    <t>ประมาณการหนี้สินผลประโยชน์พนักงาน</t>
  </si>
  <si>
    <t>สินทรัพย์ไม่มีตัวตนอื่น</t>
  </si>
  <si>
    <t>ภาษีเงินได้นิติบุคคลค้างจ่าย</t>
  </si>
  <si>
    <t>ส่วนเกินมูลค่าหุ้นสามัญ</t>
  </si>
  <si>
    <t>กำไรขาดทุนเบ็ดเสร็จอื่นสำหรับปี - สุทธิจากภาษีเงินได้</t>
  </si>
  <si>
    <t xml:space="preserve">   กำไรขาดทุนเบ็ดเสร็จอื่น</t>
  </si>
  <si>
    <t>ส่วนของหนี้สินตามสัญญาเช่าที่ถึงกำหนด</t>
  </si>
  <si>
    <t>กำไรจากกิจกรรมดำเนินงาน</t>
  </si>
  <si>
    <t>สำรอง</t>
  </si>
  <si>
    <t>การแปลงค่า</t>
  </si>
  <si>
    <t>งบการเงิน</t>
  </si>
  <si>
    <t>ความเสี่ยง</t>
  </si>
  <si>
    <t>การป้องกัน</t>
  </si>
  <si>
    <t>ปรับรายการที่กระทบกำไรเป็นเงินสดรับ (จ่าย)</t>
  </si>
  <si>
    <t>เงินสดรับจากการขายสัญญาฟอร์เวิด</t>
  </si>
  <si>
    <t>เงินสดจ่ายจากการขายสัญญาฟอร์เวิด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</si>
  <si>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</si>
  <si>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</si>
  <si>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</si>
  <si>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กระแสเงินสด</t>
  </si>
  <si>
    <t xml:space="preserve">      ออกหุ้นปันผล</t>
  </si>
  <si>
    <t>ผลกำไรจากการวัดมูลค่าใหม่ของผลประโยชน์</t>
  </si>
  <si>
    <t>ประมาณการหนี้สินหมุนเวียนสำหรับ</t>
  </si>
  <si>
    <t xml:space="preserve">   ชำระภายในหนึ่งปี</t>
  </si>
  <si>
    <t xml:space="preserve">หนี้สินตามสัญญาเช่า </t>
  </si>
  <si>
    <t>4, 6</t>
  </si>
  <si>
    <t>7, 18</t>
  </si>
  <si>
    <t>1. เงินสดและรายการเทียบเท่าเงินสดประกอบด้วย</t>
  </si>
  <si>
    <t xml:space="preserve">    เงินสดและรายการเทียบเท่าเงินสด</t>
  </si>
  <si>
    <t xml:space="preserve">    เงินเบิกเกินบัญชีธนาคาร</t>
  </si>
  <si>
    <t xml:space="preserve">    สุทธิ</t>
  </si>
  <si>
    <t>2. รายละเอียดที่ดิน อาคารและอุปกรณ์ที่ซื้อมาในระหว่างปีมีดังนี้</t>
  </si>
  <si>
    <t>4, 16</t>
  </si>
  <si>
    <t>(กลับรายการ) ค่าเผื่อผลขาดทุนจากการด้อยค่าลูกหนี้การค้า</t>
  </si>
  <si>
    <t>เงินสดรับ (จ่าย) จากเงินกู้ยืมระยะสั้นจากสถาบันการเงิน</t>
  </si>
  <si>
    <t>เงินสดจ่ายชำระหนี้สินตามสัญญาเช่า</t>
  </si>
  <si>
    <t>เงินสดจ่ายเพื่อซื้อเงินลงทุนในบริษัทย่อย</t>
  </si>
  <si>
    <t>การแบ่งปันกำไรเบ็ดเสร็จรวม</t>
  </si>
  <si>
    <t>ส่วนที่เป็นของบริษัทใหญ่</t>
  </si>
  <si>
    <t>(กำไร) ขาดทุนจากอัตราแลกเปลี่ยนที่ยังไม่เกิดขึ้นจริง</t>
  </si>
  <si>
    <t>(กลับรายการ) ขาดทุนจากการปรับมูลค่าสินค้าคงเหลือ</t>
  </si>
  <si>
    <t>ขาดทุนจากการขายและตัดจำหน่าย ที่ดิน อาคารและอุปกรณ์</t>
  </si>
  <si>
    <t>กระแสเงินสดสุทธิได้มาจาก (ใช้ไปใน) กิจกรรมจัดหาเงิน</t>
  </si>
  <si>
    <t xml:space="preserve">    ที่ดิน อาคารและอุปกรณ์ที่เพิ่มขึ้นในระหว่างปี</t>
  </si>
  <si>
    <r>
      <rPr>
        <i/>
        <sz val="15"/>
        <rFont val="Angsana New"/>
        <family val="1"/>
      </rPr>
      <t xml:space="preserve">    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</si>
  <si>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r>
      <rPr>
        <i/>
        <sz val="15"/>
        <rFont val="Angsana New"/>
        <family val="1"/>
      </rPr>
      <t xml:space="preserve">    หัก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</si>
  <si>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 xml:space="preserve">    ที่ดิน อาคารและอุปกรณ์ที่จ่ายเป็นเงินสด</t>
  </si>
  <si>
    <t>11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</si>
</sst>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-&quot;______;_(@_)"/>
    <numFmt numFmtId="167" formatCode="#,##0.00\ ;\(#,##0.00\)"/>
    <numFmt numFmtId="168" formatCode="#,##0.000\ ;\(#,##0.000\)"/>
    <numFmt numFmtId="169" formatCode="_(* #,##0.00000_);_(* \(#,##0.00000\);_(* &quot;-&quot;??_);_(@_)"/>
    <numFmt numFmtId="170" formatCode="_(* #,##0.0000_);_(* \(#,##0.0000\);_(* &quot;-&quot;??_);_(@_)"/>
    <numFmt numFmtId="171" formatCode="0.000"/>
  </numFmts>
  <fonts count="14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>
      <alignment vertical="top"/>
    </xf>
    <xf numFmtId="43" fontId="1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68">
    <xf numFmtId="0" fontId="0" fillId="0" borderId="0" xfId="0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Alignment="1"/>
    <xf numFmtId="49" fontId="3" fillId="2" borderId="0" xfId="0" applyNumberFormat="1" applyFont="1" applyFill="1" applyAlignment="1"/>
    <xf numFmtId="49" fontId="9" fillId="2" borderId="0" xfId="0" applyNumberFormat="1" applyFont="1" applyFill="1" applyAlignment="1"/>
    <xf numFmtId="49" fontId="0" fillId="2" borderId="0" xfId="0" applyNumberFormat="1" applyFont="1" applyFill="1" applyAlignment="1"/>
    <xf numFmtId="37" fontId="0" fillId="2" borderId="0" xfId="0" applyNumberFormat="1" applyFont="1" applyFill="1" applyBorder="1" applyAlignment="1">
      <alignment horizontal="right"/>
    </xf>
    <xf numFmtId="37" fontId="0" fillId="2" borderId="0" xfId="0" applyNumberFormat="1" applyFont="1" applyFill="1" applyAlignment="1"/>
    <xf numFmtId="0" fontId="0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0" xfId="0" applyFont="1" applyFill="1" applyAlignment="1">
      <alignment horizontal="left"/>
    </xf>
    <xf numFmtId="49" fontId="4" fillId="2" borderId="0" xfId="0" applyNumberFormat="1" applyFont="1" applyFill="1" applyAlignment="1"/>
    <xf numFmtId="37" fontId="4" fillId="2" borderId="0" xfId="0" applyNumberFormat="1" applyFont="1" applyFill="1" applyAlignment="1"/>
    <xf numFmtId="37" fontId="4" fillId="2" borderId="2" xfId="0" applyNumberFormat="1" applyFont="1" applyFill="1" applyBorder="1" applyAlignment="1">
      <alignment horizontal="right"/>
    </xf>
    <xf numFmtId="37" fontId="4" fillId="2" borderId="0" xfId="0" applyNumberFormat="1" applyFont="1" applyFill="1" applyBorder="1" applyAlignment="1">
      <alignment horizontal="right"/>
    </xf>
    <xf numFmtId="49" fontId="0" fillId="2" borderId="0" xfId="0" applyNumberFormat="1" applyFill="1" applyAlignment="1"/>
    <xf numFmtId="0" fontId="9" fillId="2" borderId="0" xfId="0" applyFont="1" applyFill="1" applyBorder="1" applyAlignment="1">
      <alignment horizontal="center"/>
    </xf>
    <xf numFmtId="0" fontId="4" fillId="2" borderId="0" xfId="0" applyFont="1" applyFill="1" applyAlignment="1"/>
    <xf numFmtId="0" fontId="0" fillId="2" borderId="0" xfId="0" applyFill="1" applyAlignment="1">
      <alignment horizontal="left"/>
    </xf>
    <xf numFmtId="0" fontId="0" fillId="2" borderId="0" xfId="0" applyFill="1" applyAlignment="1"/>
    <xf numFmtId="37" fontId="0" fillId="2" borderId="0" xfId="0" applyNumberFormat="1" applyFont="1" applyFill="1" applyAlignment="1">
      <alignment horizontal="right"/>
    </xf>
    <xf numFmtId="37" fontId="4" fillId="2" borderId="3" xfId="0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0" fontId="3" fillId="2" borderId="0" xfId="0" applyNumberFormat="1" applyFont="1" applyFill="1" applyAlignment="1"/>
    <xf numFmtId="164" fontId="0" fillId="2" borderId="0" xfId="0" applyNumberFormat="1" applyFont="1" applyFill="1" applyAlignment="1"/>
    <xf numFmtId="164" fontId="0" fillId="2" borderId="0" xfId="0" applyNumberFormat="1" applyFont="1" applyFill="1" applyBorder="1" applyAlignment="1"/>
    <xf numFmtId="0" fontId="4" fillId="2" borderId="0" xfId="0" applyFont="1" applyFill="1" applyAlignment="1">
      <alignment vertical="top"/>
    </xf>
    <xf numFmtId="167" fontId="4" fillId="2" borderId="0" xfId="0" applyNumberFormat="1" applyFont="1" applyFill="1" applyAlignment="1"/>
    <xf numFmtId="0" fontId="3" fillId="2" borderId="0" xfId="0" applyFont="1" applyFill="1" applyAlignment="1"/>
    <xf numFmtId="0" fontId="9" fillId="2" borderId="0" xfId="0" applyFont="1" applyFill="1" applyAlignment="1"/>
    <xf numFmtId="164" fontId="4" fillId="2" borderId="0" xfId="0" applyNumberFormat="1" applyFont="1" applyFill="1" applyAlignment="1"/>
    <xf numFmtId="0" fontId="0" fillId="2" borderId="0" xfId="0" applyFont="1" applyFill="1" applyBorder="1" applyAlignment="1"/>
    <xf numFmtId="165" fontId="8" fillId="2" borderId="0" xfId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/>
    <xf numFmtId="165" fontId="4" fillId="2" borderId="1" xfId="1" applyNumberFormat="1" applyFont="1" applyFill="1" applyBorder="1" applyAlignment="1"/>
    <xf numFmtId="165" fontId="4" fillId="2" borderId="3" xfId="1" applyNumberFormat="1" applyFont="1" applyFill="1" applyBorder="1" applyAlignment="1"/>
    <xf numFmtId="37" fontId="0" fillId="2" borderId="0" xfId="0" applyNumberFormat="1" applyFont="1" applyFill="1" applyAlignment="1">
      <alignment vertical="center"/>
    </xf>
    <xf numFmtId="43" fontId="8" fillId="2" borderId="0" xfId="1" applyFont="1" applyFill="1" applyBorder="1" applyAlignment="1">
      <alignment horizontal="center"/>
    </xf>
    <xf numFmtId="10" fontId="2" fillId="2" borderId="0" xfId="3" applyNumberFormat="1" applyFont="1" applyFill="1" applyAlignment="1"/>
    <xf numFmtId="165" fontId="4" fillId="2" borderId="4" xfId="1" applyNumberFormat="1" applyFont="1" applyFill="1" applyBorder="1" applyAlignment="1"/>
    <xf numFmtId="0" fontId="8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165" fontId="0" fillId="2" borderId="0" xfId="0" applyNumberFormat="1" applyFont="1" applyFill="1" applyAlignment="1"/>
    <xf numFmtId="0" fontId="0" fillId="2" borderId="0" xfId="0" applyNumberFormat="1" applyFill="1" applyAlignment="1"/>
    <xf numFmtId="0" fontId="6" fillId="2" borderId="0" xfId="0" applyNumberFormat="1" applyFont="1" applyFill="1" applyAlignment="1"/>
    <xf numFmtId="0" fontId="0" fillId="2" borderId="0" xfId="0" applyNumberFormat="1" applyFont="1" applyFill="1" applyBorder="1" applyAlignment="1">
      <alignment horizontal="center"/>
    </xf>
    <xf numFmtId="0" fontId="7" fillId="2" borderId="0" xfId="0" applyNumberFormat="1" applyFont="1" applyFill="1" applyAlignment="1"/>
    <xf numFmtId="0" fontId="7" fillId="2" borderId="0" xfId="0" applyNumberFormat="1" applyFont="1" applyFill="1" applyBorder="1" applyAlignment="1">
      <alignment horizontal="center"/>
    </xf>
    <xf numFmtId="0" fontId="0" fillId="2" borderId="0" xfId="0" applyNumberFormat="1" applyFill="1" applyBorder="1" applyAlignment="1">
      <alignment horizontal="center"/>
    </xf>
    <xf numFmtId="0" fontId="7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/>
    <xf numFmtId="0" fontId="8" fillId="2" borderId="0" xfId="0" applyNumberFormat="1" applyFont="1" applyFill="1" applyAlignment="1">
      <alignment horizontal="center"/>
    </xf>
    <xf numFmtId="165" fontId="4" fillId="2" borderId="0" xfId="0" applyNumberFormat="1" applyFont="1" applyFill="1" applyAlignment="1"/>
    <xf numFmtId="165" fontId="4" fillId="2" borderId="0" xfId="1" applyNumberFormat="1" applyFont="1" applyFill="1" applyAlignment="1"/>
    <xf numFmtId="0" fontId="9" fillId="2" borderId="0" xfId="0" applyNumberFormat="1" applyFont="1" applyFill="1" applyAlignment="1"/>
    <xf numFmtId="0" fontId="8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left"/>
    </xf>
    <xf numFmtId="164" fontId="2" fillId="2" borderId="0" xfId="0" applyNumberFormat="1" applyFont="1" applyFill="1" applyBorder="1" applyAlignment="1"/>
    <xf numFmtId="0" fontId="9" fillId="2" borderId="0" xfId="0" applyFont="1" applyFill="1" applyAlignment="1">
      <alignment horizontal="left"/>
    </xf>
    <xf numFmtId="37" fontId="2" fillId="2" borderId="0" xfId="1" applyNumberFormat="1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37" fontId="4" fillId="2" borderId="0" xfId="1" applyNumberFormat="1" applyFont="1" applyFill="1" applyAlignment="1">
      <alignment horizontal="right"/>
    </xf>
    <xf numFmtId="166" fontId="4" fillId="2" borderId="4" xfId="0" applyNumberFormat="1" applyFont="1" applyFill="1" applyBorder="1" applyAlignment="1"/>
    <xf numFmtId="165" fontId="4" fillId="0" borderId="0" xfId="1" applyNumberFormat="1" applyFont="1" applyBorder="1" applyAlignment="1"/>
    <xf numFmtId="165" fontId="2" fillId="2" borderId="0" xfId="1" applyNumberFormat="1" applyFont="1" applyFill="1" applyAlignment="1"/>
    <xf numFmtId="43" fontId="2" fillId="2" borderId="0" xfId="1" applyFont="1" applyFill="1" applyAlignment="1"/>
    <xf numFmtId="165" fontId="2" fillId="2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2" fillId="2" borderId="0" xfId="1" applyNumberFormat="1" applyFont="1" applyFill="1" applyAlignment="1">
      <alignment horizontal="right"/>
    </xf>
    <xf numFmtId="165" fontId="2" fillId="2" borderId="0" xfId="1" applyNumberFormat="1" applyFont="1" applyFill="1" applyBorder="1" applyAlignment="1"/>
    <xf numFmtId="165" fontId="2" fillId="2" borderId="1" xfId="1" applyNumberFormat="1" applyFont="1" applyFill="1" applyBorder="1" applyAlignment="1"/>
    <xf numFmtId="165" fontId="4" fillId="2" borderId="2" xfId="1" applyNumberFormat="1" applyFont="1" applyFill="1" applyBorder="1" applyAlignment="1"/>
    <xf numFmtId="169" fontId="8" fillId="2" borderId="0" xfId="1" applyNumberFormat="1" applyFont="1" applyFill="1" applyBorder="1" applyAlignment="1">
      <alignment horizontal="center"/>
    </xf>
    <xf numFmtId="165" fontId="2" fillId="2" borderId="1" xfId="1" applyNumberFormat="1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5" fontId="4" fillId="2" borderId="4" xfId="0" applyNumberFormat="1" applyFont="1" applyFill="1" applyBorder="1" applyAlignment="1">
      <alignment horizontal="center"/>
    </xf>
    <xf numFmtId="165" fontId="4" fillId="0" borderId="0" xfId="0" applyNumberFormat="1" applyFont="1" applyAlignment="1"/>
    <xf numFmtId="0" fontId="0" fillId="2" borderId="0" xfId="0" applyNumberFormat="1" applyFont="1" applyFill="1" applyAlignment="1"/>
    <xf numFmtId="0" fontId="0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0" borderId="0" xfId="0" applyFill="1" applyAlignment="1"/>
    <xf numFmtId="165" fontId="4" fillId="2" borderId="5" xfId="1" applyNumberFormat="1" applyFont="1" applyFill="1" applyBorder="1" applyAlignment="1"/>
    <xf numFmtId="165" fontId="2" fillId="2" borderId="0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8" fontId="4" fillId="0" borderId="2" xfId="0" applyNumberFormat="1" applyFont="1" applyFill="1" applyBorder="1" applyAlignment="1"/>
    <xf numFmtId="43" fontId="2" fillId="2" borderId="0" xfId="1" applyFont="1" applyFill="1" applyBorder="1" applyAlignment="1"/>
    <xf numFmtId="165" fontId="4" fillId="2" borderId="3" xfId="1" applyNumberFormat="1" applyFont="1" applyFill="1" applyBorder="1" applyAlignment="1">
      <alignment horizontal="right"/>
    </xf>
    <xf numFmtId="166" fontId="0" fillId="2" borderId="0" xfId="0" applyNumberFormat="1" applyFont="1" applyFill="1" applyBorder="1" applyAlignment="1">
      <alignment horizontal="center"/>
    </xf>
    <xf numFmtId="165" fontId="2" fillId="2" borderId="0" xfId="1" applyNumberFormat="1" applyFont="1" applyFill="1" applyAlignment="1"/>
    <xf numFmtId="43" fontId="0" fillId="2" borderId="0" xfId="0" applyNumberFormat="1" applyFill="1" applyAlignment="1"/>
    <xf numFmtId="37" fontId="0" fillId="2" borderId="0" xfId="0" applyNumberFormat="1" applyFill="1" applyAlignment="1"/>
    <xf numFmtId="170" fontId="8" fillId="2" borderId="0" xfId="1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164" fontId="2" fillId="2" borderId="1" xfId="0" applyNumberFormat="1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43" fontId="2" fillId="2" borderId="0" xfId="1" applyFont="1" applyFill="1" applyAlignment="1"/>
    <xf numFmtId="165" fontId="2" fillId="2" borderId="0" xfId="1" applyNumberFormat="1" applyFont="1" applyFill="1" applyAlignment="1"/>
    <xf numFmtId="169" fontId="8" fillId="2" borderId="0" xfId="0" applyNumberFormat="1" applyFont="1" applyFill="1" applyBorder="1" applyAlignment="1">
      <alignment horizontal="center"/>
    </xf>
    <xf numFmtId="43" fontId="4" fillId="2" borderId="0" xfId="1" applyFont="1" applyFill="1" applyAlignment="1"/>
    <xf numFmtId="0" fontId="0" fillId="0" borderId="0" xfId="0" applyFill="1" applyAlignment="1">
      <alignment horizontal="left"/>
    </xf>
    <xf numFmtId="165" fontId="0" fillId="2" borderId="0" xfId="0" applyNumberFormat="1" applyFill="1" applyAlignment="1"/>
    <xf numFmtId="0" fontId="8" fillId="2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43" fontId="4" fillId="2" borderId="0" xfId="0" applyNumberFormat="1" applyFont="1" applyFill="1" applyAlignment="1"/>
    <xf numFmtId="165" fontId="2" fillId="2" borderId="0" xfId="1" applyNumberFormat="1" applyFont="1" applyFill="1" applyBorder="1" applyAlignment="1"/>
    <xf numFmtId="0" fontId="8" fillId="2" borderId="0" xfId="0" applyFont="1" applyFill="1" applyBorder="1" applyAlignment="1">
      <alignment horizontal="center"/>
    </xf>
    <xf numFmtId="43" fontId="2" fillId="2" borderId="0" xfId="1" applyFont="1" applyFill="1" applyAlignment="1"/>
    <xf numFmtId="43" fontId="0" fillId="2" borderId="0" xfId="0" applyNumberFormat="1" applyFont="1" applyFill="1" applyAlignment="1"/>
    <xf numFmtId="0" fontId="8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43" fontId="0" fillId="2" borderId="0" xfId="1" applyFont="1" applyFill="1" applyAlignment="1"/>
    <xf numFmtId="4" fontId="0" fillId="2" borderId="0" xfId="0" applyNumberFormat="1" applyFont="1" applyFill="1" applyAlignment="1"/>
    <xf numFmtId="165" fontId="0" fillId="2" borderId="0" xfId="1" applyNumberFormat="1" applyFont="1" applyFill="1" applyAlignment="1"/>
    <xf numFmtId="37" fontId="0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37" fontId="0" fillId="0" borderId="0" xfId="0" applyNumberFormat="1" applyFont="1" applyFill="1" applyAlignment="1"/>
    <xf numFmtId="37" fontId="8" fillId="0" borderId="0" xfId="0" applyNumberFormat="1" applyFont="1" applyFill="1" applyBorder="1" applyAlignment="1">
      <alignment horizontal="center"/>
    </xf>
    <xf numFmtId="165" fontId="0" fillId="2" borderId="0" xfId="1" applyNumberFormat="1" applyFont="1" applyFill="1" applyBorder="1" applyAlignment="1">
      <alignment horizontal="center"/>
    </xf>
    <xf numFmtId="165" fontId="0" fillId="2" borderId="0" xfId="1" applyNumberFormat="1" applyFont="1" applyFill="1" applyBorder="1" applyAlignment="1"/>
    <xf numFmtId="165" fontId="0" fillId="0" borderId="0" xfId="1" applyNumberFormat="1" applyFont="1" applyBorder="1" applyAlignment="1"/>
    <xf numFmtId="0" fontId="8" fillId="2" borderId="0" xfId="0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13" fillId="0" borderId="0" xfId="0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4" fillId="0" borderId="0" xfId="0" applyNumberFormat="1" applyFont="1" applyFill="1" applyAlignment="1"/>
    <xf numFmtId="165" fontId="4" fillId="0" borderId="0" xfId="1" applyNumberFormat="1" applyFont="1" applyFill="1" applyAlignment="1"/>
    <xf numFmtId="165" fontId="2" fillId="0" borderId="0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2" fillId="0" borderId="0" xfId="1" applyNumberFormat="1" applyFont="1" applyFill="1" applyAlignment="1"/>
    <xf numFmtId="165" fontId="4" fillId="0" borderId="4" xfId="1" applyNumberFormat="1" applyFont="1" applyFill="1" applyBorder="1" applyAlignment="1"/>
    <xf numFmtId="0" fontId="8" fillId="0" borderId="0" xfId="0" applyFont="1" applyFill="1" applyAlignment="1"/>
    <xf numFmtId="164" fontId="0" fillId="0" borderId="0" xfId="0" applyNumberFormat="1" applyFont="1" applyFill="1" applyAlignment="1"/>
    <xf numFmtId="43" fontId="2" fillId="0" borderId="0" xfId="1" applyFont="1" applyFill="1" applyAlignment="1"/>
    <xf numFmtId="164" fontId="0" fillId="0" borderId="0" xfId="0" applyNumberFormat="1" applyFont="1" applyFill="1" applyBorder="1" applyAlignment="1"/>
    <xf numFmtId="165" fontId="2" fillId="0" borderId="5" xfId="1" applyNumberFormat="1" applyFont="1" applyFill="1" applyBorder="1" applyAlignment="1"/>
    <xf numFmtId="164" fontId="2" fillId="0" borderId="0" xfId="0" applyNumberFormat="1" applyFont="1" applyFill="1" applyAlignment="1"/>
    <xf numFmtId="165" fontId="4" fillId="0" borderId="0" xfId="1" applyNumberFormat="1" applyFont="1" applyFill="1" applyBorder="1" applyAlignment="1"/>
    <xf numFmtId="164" fontId="4" fillId="0" borderId="0" xfId="0" applyNumberFormat="1" applyFont="1" applyFill="1" applyAlignment="1"/>
    <xf numFmtId="0" fontId="2" fillId="0" borderId="0" xfId="0" applyFont="1" applyFill="1" applyAlignment="1"/>
    <xf numFmtId="165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165" fontId="0" fillId="0" borderId="1" xfId="1" applyNumberFormat="1" applyFont="1" applyFill="1" applyBorder="1" applyAlignment="1"/>
    <xf numFmtId="165" fontId="2" fillId="0" borderId="1" xfId="1" applyNumberFormat="1" applyFont="1" applyFill="1" applyBorder="1" applyAlignment="1"/>
    <xf numFmtId="43" fontId="2" fillId="0" borderId="0" xfId="1" applyFont="1" applyFill="1" applyBorder="1" applyAlignment="1">
      <alignment horizontal="right"/>
    </xf>
    <xf numFmtId="37" fontId="4" fillId="0" borderId="0" xfId="0" applyNumberFormat="1" applyFont="1" applyFill="1" applyAlignment="1"/>
    <xf numFmtId="43" fontId="2" fillId="0" borderId="0" xfId="1" applyFont="1" applyFill="1" applyBorder="1" applyAlignment="1">
      <alignment horizontal="center"/>
    </xf>
    <xf numFmtId="37" fontId="0" fillId="0" borderId="1" xfId="0" applyNumberFormat="1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0" fillId="0" borderId="0" xfId="0" applyNumberForma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37" fontId="0" fillId="0" borderId="2" xfId="0" applyNumberFormat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165" fontId="0" fillId="2" borderId="5" xfId="1" applyNumberFormat="1" applyFont="1" applyFill="1" applyBorder="1" applyAlignment="1"/>
    <xf numFmtId="165" fontId="0" fillId="0" borderId="5" xfId="1" applyNumberFormat="1" applyFont="1" applyBorder="1" applyAlignment="1"/>
    <xf numFmtId="0" fontId="8" fillId="2" borderId="0" xfId="0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49" fontId="0" fillId="0" borderId="0" xfId="0" applyNumberFormat="1">
      <alignment vertical="top"/>
    </xf>
    <xf numFmtId="0" fontId="0" fillId="0" borderId="0" xfId="0" applyAlignment="1">
      <alignment horizontal="left" vertical="top"/>
    </xf>
    <xf numFmtId="43" fontId="0" fillId="0" borderId="0" xfId="1" applyFont="1" applyFill="1" applyBorder="1" applyAlignment="1">
      <alignment horizontal="right"/>
    </xf>
    <xf numFmtId="0" fontId="0" fillId="0" borderId="0" xfId="0">
      <alignment vertical="top"/>
    </xf>
    <xf numFmtId="49" fontId="0" fillId="0" borderId="0" xfId="0" applyNumberFormat="1" applyAlignment="1"/>
    <xf numFmtId="0" fontId="4" fillId="0" borderId="0" xfId="0" applyFont="1">
      <alignment vertical="top"/>
    </xf>
    <xf numFmtId="0" fontId="0" fillId="0" borderId="0" xfId="0" applyFont="1">
      <alignment vertical="top"/>
    </xf>
    <xf numFmtId="165" fontId="0" fillId="0" borderId="0" xfId="0" applyNumberFormat="1" applyFont="1" applyAlignment="1"/>
    <xf numFmtId="165" fontId="2" fillId="0" borderId="0" xfId="1" applyNumberFormat="1" applyFont="1" applyBorder="1" applyAlignment="1"/>
    <xf numFmtId="0" fontId="4" fillId="0" borderId="0" xfId="0" applyFont="1" applyAlignment="1"/>
    <xf numFmtId="0" fontId="0" fillId="0" borderId="0" xfId="0" applyNumberFormat="1" applyFill="1" applyAlignment="1"/>
    <xf numFmtId="37" fontId="2" fillId="0" borderId="0" xfId="1" applyNumberFormat="1" applyFont="1" applyFill="1" applyBorder="1" applyAlignment="1">
      <alignment horizontal="right"/>
    </xf>
    <xf numFmtId="43" fontId="0" fillId="0" borderId="1" xfId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71" fontId="2" fillId="2" borderId="0" xfId="3" applyNumberFormat="1" applyFont="1" applyFill="1" applyAlignment="1"/>
    <xf numFmtId="165" fontId="8" fillId="0" borderId="0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/>
    <xf numFmtId="165" fontId="4" fillId="0" borderId="5" xfId="1" applyNumberFormat="1" applyFont="1" applyFill="1" applyBorder="1" applyAlignment="1"/>
    <xf numFmtId="165" fontId="4" fillId="0" borderId="2" xfId="1" applyNumberFormat="1" applyFont="1" applyFill="1" applyBorder="1" applyAlignment="1"/>
    <xf numFmtId="169" fontId="8" fillId="0" borderId="0" xfId="1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43" fontId="2" fillId="0" borderId="0" xfId="1" applyFont="1" applyFill="1" applyBorder="1" applyAlignment="1"/>
    <xf numFmtId="165" fontId="4" fillId="2" borderId="0" xfId="0" applyNumberFormat="1" applyFont="1" applyFill="1" applyBorder="1" applyAlignment="1"/>
    <xf numFmtId="165" fontId="4" fillId="0" borderId="0" xfId="0" applyNumberFormat="1" applyFont="1" applyBorder="1" applyAlignment="1"/>
    <xf numFmtId="0" fontId="0" fillId="2" borderId="0" xfId="0" applyNumberFormat="1" applyFill="1" applyBorder="1" applyAlignment="1"/>
    <xf numFmtId="165" fontId="4" fillId="2" borderId="1" xfId="1" applyNumberFormat="1" applyFont="1" applyFill="1" applyBorder="1" applyAlignment="1">
      <alignment horizontal="right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164" fontId="2" fillId="0" borderId="1" xfId="0" applyNumberFormat="1" applyFont="1" applyFill="1" applyBorder="1" applyAlignment="1"/>
    <xf numFmtId="165" fontId="4" fillId="0" borderId="4" xfId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>
      <alignment horizontal="center"/>
    </xf>
    <xf numFmtId="165" fontId="4" fillId="2" borderId="4" xfId="1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2" borderId="0" xfId="0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165" fontId="4" fillId="2" borderId="0" xfId="0" applyNumberFormat="1" applyFont="1" applyFill="1" applyBorder="1" applyAlignment="1">
      <alignment horizontal="center"/>
    </xf>
    <xf numFmtId="165" fontId="4" fillId="2" borderId="6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166" fontId="0" fillId="3" borderId="0" xfId="0" applyNumberFormat="1" applyFont="1" applyFill="1" applyBorder="1" applyAlignment="1">
      <alignment horizontal="center"/>
    </xf>
  </cellXfs>
  <cellStyles count="6">
    <cellStyle name="Comma" xfId="1" builtinId="3"/>
    <cellStyle name="Comma 2" xfId="5"/>
    <cellStyle name="Normal" xfId="0" builtinId="0"/>
    <cellStyle name="Normal 17" xfId="2"/>
    <cellStyle name="Normal 2" xfId="4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esktop/ADB/ADB_Leadsheet%20YE'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sotthiwat/Desktop/Mook/ADB/2021/YE/ADB_Leadsheet%20YE'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pradith/Desktop/ADB/YE2020/ADB_Leadsheet%20YE2020%20v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Audit"/>
      <sheetName val="sample segment"/>
      <sheetName val="Sample free FY17"/>
      <sheetName val="TB HC18"/>
      <sheetName val="TB Q318"/>
      <sheetName val="BS BIO"/>
      <sheetName val="PL BIO"/>
      <sheetName val="TB ADB BIO"/>
      <sheetName val="TB ADB Sparko"/>
      <sheetName val="TB ADB USA"/>
      <sheetName val="Emilinate"/>
      <sheetName val="BS Conso"/>
      <sheetName val="SAD Q2 19"/>
      <sheetName val="SAD Q3 19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CJE YE2019"/>
      <sheetName val="SAD YE2019"/>
      <sheetName val="SAD Q1'20"/>
      <sheetName val="SAD Q2'20"/>
      <sheetName val="TB 30 June 2020"/>
      <sheetName val="SAD Q3'20"/>
      <sheetName val="TB 30 Sep 2020"/>
      <sheetName val="TB 31 Oct 2020"/>
      <sheetName val="TB 31 Dec 2020"/>
      <sheetName val="TB 31-Mar-21"/>
      <sheetName val="PL Conso"/>
      <sheetName val="CF Conso"/>
      <sheetName val="OCI"/>
      <sheetName val="TB 30-Jun-21"/>
      <sheetName val="SAD 2020"/>
      <sheetName val="SUAD 2020"/>
      <sheetName val="SAD Q1 2021"/>
      <sheetName val="SUAD Q1 2021"/>
      <sheetName val="TB Sep'21"/>
      <sheetName val="TB Oct'21"/>
      <sheetName val="TB Dec'21"/>
      <sheetName val="KCW"/>
      <sheetName val="SAD"/>
      <sheetName val="CJE"/>
      <sheetName val="SUAD"/>
      <sheetName val="Mat Q2"/>
      <sheetName val="MAT"/>
      <sheetName val="Materiality"/>
      <sheetName val="Master TB ADB"/>
      <sheetName val="Cash YE"/>
      <sheetName val="Cash Q119"/>
      <sheetName val="Cash Q319"/>
      <sheetName val="Cash Q219"/>
      <sheetName val="Cash Q220"/>
      <sheetName val="Cash Q120"/>
      <sheetName val="Cash Q419"/>
      <sheetName val="BS"/>
      <sheetName val="PL"/>
      <sheetName val="CF"/>
      <sheetName val="Cash YE21"/>
      <sheetName val="Cash Q320"/>
      <sheetName val="O300"/>
      <sheetName val="O400"/>
      <sheetName val="J300"/>
      <sheetName val="K300"/>
      <sheetName val="G300"/>
      <sheetName val="M300"/>
      <sheetName val="L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  <sheetName val="Cash Q221"/>
      <sheetName val="TBDec'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73">
          <cell r="L73">
            <v>-30.201374999996673</v>
          </cell>
        </row>
      </sheetData>
      <sheetData sheetId="34" refreshError="1">
        <row r="11">
          <cell r="L11">
            <v>48886298</v>
          </cell>
        </row>
        <row r="12">
          <cell r="L12">
            <v>2851882</v>
          </cell>
        </row>
        <row r="14">
          <cell r="L14">
            <v>-7811</v>
          </cell>
        </row>
        <row r="15">
          <cell r="L15">
            <v>7392945</v>
          </cell>
        </row>
        <row r="16">
          <cell r="L16">
            <v>99756</v>
          </cell>
        </row>
        <row r="17">
          <cell r="L17">
            <v>-965236</v>
          </cell>
        </row>
        <row r="18">
          <cell r="L18">
            <v>3992606</v>
          </cell>
        </row>
        <row r="19">
          <cell r="L19">
            <v>-5470230</v>
          </cell>
        </row>
        <row r="20">
          <cell r="L20">
            <v>3295253</v>
          </cell>
        </row>
        <row r="24">
          <cell r="L24">
            <v>1498037</v>
          </cell>
        </row>
        <row r="30">
          <cell r="L30">
            <v>-17869622</v>
          </cell>
        </row>
        <row r="31">
          <cell r="L31">
            <v>-162054767</v>
          </cell>
        </row>
        <row r="32">
          <cell r="L32">
            <v>-15605951</v>
          </cell>
        </row>
        <row r="33">
          <cell r="L33">
            <v>-1025057</v>
          </cell>
        </row>
        <row r="34">
          <cell r="L34">
            <v>58345995</v>
          </cell>
        </row>
        <row r="38">
          <cell r="L38">
            <v>-320356</v>
          </cell>
        </row>
        <row r="41">
          <cell r="L41">
            <v>-552227</v>
          </cell>
        </row>
        <row r="46">
          <cell r="L46">
            <v>0</v>
          </cell>
        </row>
        <row r="47">
          <cell r="L47">
            <v>7811</v>
          </cell>
        </row>
        <row r="48">
          <cell r="L48">
            <v>-1156271</v>
          </cell>
        </row>
        <row r="49">
          <cell r="L49">
            <v>-33973138</v>
          </cell>
        </row>
        <row r="50">
          <cell r="L50">
            <v>392523</v>
          </cell>
        </row>
        <row r="55">
          <cell r="L55">
            <v>137871951</v>
          </cell>
        </row>
        <row r="56">
          <cell r="L56">
            <v>-7558378</v>
          </cell>
        </row>
        <row r="57">
          <cell r="L57">
            <v>-36334509</v>
          </cell>
        </row>
        <row r="58">
          <cell r="L58">
            <v>0</v>
          </cell>
        </row>
        <row r="59">
          <cell r="L59">
            <v>-31152000</v>
          </cell>
        </row>
        <row r="60">
          <cell r="L60">
            <v>-1094311</v>
          </cell>
        </row>
        <row r="61">
          <cell r="L61">
            <v>-1524438</v>
          </cell>
        </row>
        <row r="68">
          <cell r="J68">
            <v>31682656.702276003</v>
          </cell>
        </row>
        <row r="69">
          <cell r="J69">
            <v>221166.31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7">
          <cell r="E7">
            <v>44561</v>
          </cell>
        </row>
        <row r="21">
          <cell r="H21">
            <v>1006622.88</v>
          </cell>
        </row>
        <row r="24">
          <cell r="H24">
            <v>508340281.66999996</v>
          </cell>
        </row>
        <row r="25">
          <cell r="H25">
            <v>6244131.4899999984</v>
          </cell>
        </row>
        <row r="26">
          <cell r="H26">
            <v>1434245.6799999997</v>
          </cell>
        </row>
        <row r="27">
          <cell r="H27">
            <v>11163792.26</v>
          </cell>
        </row>
        <row r="29">
          <cell r="H29">
            <v>1512780.06</v>
          </cell>
        </row>
        <row r="36">
          <cell r="H36">
            <v>327911554.04000002</v>
          </cell>
        </row>
        <row r="37">
          <cell r="H37">
            <v>2541488.15</v>
          </cell>
        </row>
        <row r="38">
          <cell r="H38">
            <v>256239384.01912501</v>
          </cell>
        </row>
        <row r="40">
          <cell r="H40">
            <v>26156000</v>
          </cell>
        </row>
        <row r="43">
          <cell r="H43">
            <v>2160954.5525000105</v>
          </cell>
        </row>
        <row r="44">
          <cell r="H44">
            <v>1734192.6286968789</v>
          </cell>
        </row>
        <row r="45">
          <cell r="H45">
            <v>1447516</v>
          </cell>
        </row>
        <row r="46">
          <cell r="H46">
            <v>7134</v>
          </cell>
        </row>
        <row r="54">
          <cell r="H54">
            <v>2899428.8013031213</v>
          </cell>
        </row>
      </sheetData>
      <sheetData sheetId="60" refreshError="1"/>
      <sheetData sheetId="61" refreshError="1">
        <row r="11">
          <cell r="L11">
            <v>48886298</v>
          </cell>
        </row>
        <row r="12">
          <cell r="L12">
            <v>2851882</v>
          </cell>
        </row>
        <row r="15">
          <cell r="L15">
            <v>7392945</v>
          </cell>
        </row>
        <row r="16">
          <cell r="L16">
            <v>99756</v>
          </cell>
        </row>
        <row r="17">
          <cell r="L17">
            <v>-987388</v>
          </cell>
        </row>
        <row r="18">
          <cell r="L18">
            <v>3992606</v>
          </cell>
        </row>
        <row r="19">
          <cell r="L19">
            <v>-5470230</v>
          </cell>
        </row>
        <row r="20">
          <cell r="L20">
            <v>3295253</v>
          </cell>
        </row>
        <row r="24">
          <cell r="L24">
            <v>1498037</v>
          </cell>
        </row>
        <row r="30">
          <cell r="L30">
            <v>-17869622</v>
          </cell>
        </row>
        <row r="31">
          <cell r="L31">
            <v>-162054767</v>
          </cell>
        </row>
        <row r="32">
          <cell r="L32">
            <v>-15605951</v>
          </cell>
        </row>
        <row r="33">
          <cell r="L33">
            <v>-1025057</v>
          </cell>
        </row>
        <row r="34">
          <cell r="L34">
            <v>58345995</v>
          </cell>
        </row>
        <row r="35">
          <cell r="L35">
            <v>12951652</v>
          </cell>
        </row>
        <row r="38">
          <cell r="L38">
            <v>-320356</v>
          </cell>
        </row>
        <row r="41">
          <cell r="L41">
            <v>-552227</v>
          </cell>
        </row>
        <row r="42">
          <cell r="L42">
            <v>-27867794</v>
          </cell>
        </row>
        <row r="46">
          <cell r="L46">
            <v>-999700</v>
          </cell>
        </row>
        <row r="47">
          <cell r="L47">
            <v>7811</v>
          </cell>
        </row>
        <row r="48">
          <cell r="L48">
            <v>-1156271</v>
          </cell>
        </row>
        <row r="49">
          <cell r="L49">
            <v>-33973138</v>
          </cell>
        </row>
        <row r="50">
          <cell r="L50">
            <v>392523</v>
          </cell>
        </row>
        <row r="55">
          <cell r="L55">
            <v>137871951</v>
          </cell>
        </row>
        <row r="56">
          <cell r="L56">
            <v>-7558378</v>
          </cell>
        </row>
        <row r="57">
          <cell r="L57">
            <v>-36334509</v>
          </cell>
        </row>
        <row r="58">
          <cell r="L58">
            <v>0</v>
          </cell>
        </row>
        <row r="59">
          <cell r="L59">
            <v>-31152000</v>
          </cell>
        </row>
        <row r="60">
          <cell r="L60">
            <v>-1094311</v>
          </cell>
        </row>
        <row r="61">
          <cell r="L61">
            <v>-1524438</v>
          </cell>
        </row>
        <row r="68">
          <cell r="I68">
            <v>31536403.810000002</v>
          </cell>
        </row>
        <row r="69">
          <cell r="I69">
            <v>221166.31</v>
          </cell>
        </row>
        <row r="100">
          <cell r="I100">
            <v>369059.40821917809</v>
          </cell>
        </row>
        <row r="101">
          <cell r="I101">
            <v>-1946722.34</v>
          </cell>
        </row>
        <row r="102">
          <cell r="I102">
            <v>32395475.160000026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Audit"/>
      <sheetName val="sample segment"/>
      <sheetName val="Sample free FY17"/>
      <sheetName val="TB HC18"/>
      <sheetName val="TB Q318"/>
      <sheetName val="BS BIO"/>
      <sheetName val="PL BIO"/>
      <sheetName val="TB ADB BIO"/>
      <sheetName val="TB ADB Sparko"/>
      <sheetName val="TB ADB USA"/>
      <sheetName val="Emilinate"/>
      <sheetName val="BS Conso"/>
      <sheetName val="SAD Q2 19"/>
      <sheetName val="SAD Q3 19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CJE YE2019"/>
      <sheetName val="SAD YE2019"/>
      <sheetName val="SAD Q1'20"/>
      <sheetName val="SAD Q2'20"/>
      <sheetName val="TB 30 June 2020"/>
      <sheetName val="SAD Q3'20"/>
      <sheetName val="TB 30 Sep 2020"/>
      <sheetName val="TB 31 Oct 2020"/>
      <sheetName val="TB 31 Dec 2020"/>
      <sheetName val="TB 31-Mar-21"/>
      <sheetName val="PL Conso"/>
      <sheetName val="CF Conso"/>
      <sheetName val="OCI"/>
      <sheetName val="TB 30-Jun-21"/>
      <sheetName val="SAD 2020"/>
      <sheetName val="SUAD 2020"/>
      <sheetName val="SAD Q1 2021"/>
      <sheetName val="SUAD Q1 2021"/>
      <sheetName val="TB Sep'21"/>
      <sheetName val="TB Oct'21"/>
      <sheetName val="TB Dec'21"/>
      <sheetName val="KCW"/>
      <sheetName val="SAD"/>
      <sheetName val="CJE"/>
      <sheetName val="SUAD"/>
      <sheetName val="Mat Q2"/>
      <sheetName val="MAT"/>
      <sheetName val="Materiality"/>
      <sheetName val="Master TB ADB"/>
      <sheetName val="Cash YE"/>
      <sheetName val="Cash Q119"/>
      <sheetName val="Cash Q319"/>
      <sheetName val="Cash Q219"/>
      <sheetName val="Cash Q220"/>
      <sheetName val="Cash Q120"/>
      <sheetName val="Cash Q419"/>
      <sheetName val="BS"/>
      <sheetName val="PL"/>
      <sheetName val="CF"/>
      <sheetName val="Cash YE21"/>
      <sheetName val="Cash Q320"/>
      <sheetName val="O300"/>
      <sheetName val="O400"/>
      <sheetName val="J300"/>
      <sheetName val="K300"/>
      <sheetName val="G300"/>
      <sheetName val="M300"/>
      <sheetName val="L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6">
          <cell r="L36">
            <v>62150595.159999996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8">
          <cell r="L38">
            <v>111344144.02916668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39">
          <cell r="H39">
            <v>62075067.159999996</v>
          </cell>
        </row>
      </sheetData>
      <sheetData sheetId="60"/>
      <sheetData sheetId="61">
        <row r="82">
          <cell r="I82">
            <v>2541488.15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Audit"/>
      <sheetName val="sample segment"/>
      <sheetName val="Sample free FY17"/>
      <sheetName val="TB HC18"/>
      <sheetName val="TB Q318"/>
      <sheetName val="TB ADB Sparko"/>
      <sheetName val="TB ADB USA"/>
      <sheetName val="BS Conso"/>
      <sheetName val="PL Conso"/>
      <sheetName val="SAD Q2 19"/>
      <sheetName val="SAD Q3 19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CJE YE2019"/>
      <sheetName val="SAD YE2019"/>
      <sheetName val="SAD Q1'20"/>
      <sheetName val="SAD Q2'20"/>
      <sheetName val="TB 30 June 2020"/>
      <sheetName val="SAD Q3'20"/>
      <sheetName val="TB 30 Sep 2020"/>
      <sheetName val="TB 31 Oct 2020"/>
      <sheetName val="TB 31 Dec 2020"/>
      <sheetName val="Master TB ADB"/>
      <sheetName val="CJE"/>
      <sheetName val="SUAD"/>
      <sheetName val="SAD"/>
      <sheetName val="Mat Q2"/>
      <sheetName val="MAT"/>
      <sheetName val="Materiality"/>
      <sheetName val="BS"/>
      <sheetName val="PL"/>
      <sheetName val="Cash YE"/>
      <sheetName val="Cash Q119"/>
      <sheetName val="CF"/>
      <sheetName val="Cash Q319"/>
      <sheetName val="Cash Q219"/>
      <sheetName val="Cash Q220"/>
      <sheetName val="Cash Q120"/>
      <sheetName val="Cash Q419"/>
      <sheetName val="Cash Q420"/>
      <sheetName val="Cash Q320"/>
      <sheetName val="O300"/>
      <sheetName val="O400"/>
      <sheetName val="L300"/>
      <sheetName val="J300"/>
      <sheetName val="K300"/>
      <sheetName val="M300"/>
      <sheetName val="G300"/>
      <sheetName val="G500"/>
      <sheetName val="R500"/>
      <sheetName val="H300"/>
      <sheetName val="N300"/>
      <sheetName val="T500"/>
      <sheetName val="W500"/>
      <sheetName val="V300"/>
      <sheetName val="X300"/>
      <sheetName val="S300"/>
      <sheetName val="Q300"/>
      <sheetName val="W300"/>
      <sheetName val="R300"/>
      <sheetName val="T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I11">
            <v>31682656.702276003</v>
          </cell>
        </row>
      </sheetData>
      <sheetData sheetId="8">
        <row r="38">
          <cell r="I38">
            <v>112515600.09074998</v>
          </cell>
        </row>
        <row r="48">
          <cell r="I48">
            <v>16093902.177349018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D1" t="str">
            <v>APPLIED DB PUBLIC COMPANY LIMITED</v>
          </cell>
        </row>
      </sheetData>
      <sheetData sheetId="29">
        <row r="1">
          <cell r="A1" t="str">
            <v>Applied DB Public Company Limited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7">
          <cell r="E7">
            <v>44196</v>
          </cell>
        </row>
      </sheetData>
      <sheetData sheetId="37">
        <row r="7">
          <cell r="K7">
            <v>43830</v>
          </cell>
        </row>
        <row r="10">
          <cell r="J10">
            <v>1369211973.9799998</v>
          </cell>
        </row>
        <row r="11">
          <cell r="J11">
            <v>3526349.6799999983</v>
          </cell>
        </row>
        <row r="12">
          <cell r="J12">
            <v>7683901.8700000001</v>
          </cell>
        </row>
        <row r="23">
          <cell r="J23">
            <v>1101752084.3100002</v>
          </cell>
        </row>
        <row r="29">
          <cell r="J29">
            <v>69978053.640000001</v>
          </cell>
        </row>
        <row r="38">
          <cell r="J38">
            <v>112543730.08999999</v>
          </cell>
        </row>
        <row r="44">
          <cell r="J44">
            <v>10421853.290000001</v>
          </cell>
        </row>
        <row r="48">
          <cell r="J48">
            <v>16079694.848899016</v>
          </cell>
        </row>
      </sheetData>
      <sheetData sheetId="38"/>
      <sheetData sheetId="39"/>
      <sheetData sheetId="40">
        <row r="14">
          <cell r="I14">
            <v>-12651.16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21">
          <cell r="G21">
            <v>2930474.7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>
        <row r="37">
          <cell r="G37">
            <v>31152000</v>
          </cell>
        </row>
      </sheetData>
      <sheetData sheetId="65"/>
      <sheetData sheetId="66">
        <row r="13">
          <cell r="G13">
            <v>1094311.5662999998</v>
          </cell>
        </row>
      </sheetData>
      <sheetData sheetId="67"/>
      <sheetData sheetId="68"/>
      <sheetData sheetId="69">
        <row r="7">
          <cell r="D7">
            <v>44135</v>
          </cell>
        </row>
      </sheetData>
      <sheetData sheetId="70"/>
      <sheetData sheetId="71"/>
      <sheetData sheetId="72"/>
      <sheetData sheetId="73"/>
      <sheetData sheetId="74">
        <row r="87">
          <cell r="I87">
            <v>3154895.1</v>
          </cell>
        </row>
      </sheetData>
      <sheetData sheetId="75"/>
      <sheetData sheetId="76"/>
      <sheetData sheetId="77"/>
      <sheetData sheetId="7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79998168889431442"/>
  </sheetPr>
  <dimension ref="A1:XFD81"/>
  <sheetViews>
    <sheetView showGridLines="0" view="pageBreakPreview" topLeftCell="A73" zoomScaleNormal="100" zoomScaleSheetLayoutView="100" workbookViewId="0">
      <selection activeCell="D80" sqref="D80:J81"/>
    </sheetView>
  </sheetViews>
  <sheetFormatPr defaultColWidth="9.140625" defaultRowHeight="21.75"/>
  <cols>
    <col min="1" max="1" width="35.85546875" style="5" customWidth="1"/>
    <col min="2" max="2" width="9" style="40" customWidth="1"/>
    <col min="3" max="3" width="1.140625" style="40" customWidth="1"/>
    <col min="4" max="4" width="13.7109375" style="207" customWidth="1"/>
    <col min="5" max="5" width="1.140625" style="103" customWidth="1"/>
    <col min="6" max="6" width="13.85546875" style="103" bestFit="1" customWidth="1"/>
    <col min="7" max="7" width="1.140625" style="40" customWidth="1"/>
    <col min="8" max="8" width="13.7109375" style="40" customWidth="1"/>
    <col min="9" max="9" width="1.140625" style="2" customWidth="1"/>
    <col min="10" max="10" width="13.85546875" style="40" customWidth="1"/>
    <col min="11" max="11" width="14.5703125" style="2" customWidth="1"/>
    <col min="12" max="12" width="21.85546875" style="2" customWidth="1"/>
    <col min="13" max="13" width="13.85546875" style="2" customWidth="1"/>
    <col min="14" max="14" width="9.140625" style="2" bestFit="1" customWidth="1"/>
    <col min="15" max="15" width="13.140625" style="2" bestFit="1" customWidth="1"/>
    <col min="16" max="16384" width="9.140625" style="2"/>
  </cols>
  <sheetData>
    <row r="1" spans="1:15" ht="23.25">
      <c r="A1" s="1" t="s">
        <v>60</v>
      </c>
    </row>
    <row r="2" spans="1:15" ht="23.25">
      <c r="A2" s="3" t="s">
        <v>26</v>
      </c>
    </row>
    <row r="3" spans="1:15" ht="23.25">
      <c r="A3" s="3"/>
    </row>
    <row r="4" spans="1:15" ht="23.25">
      <c r="A4" s="3"/>
      <c r="D4" s="256" t="s">
        <v>61</v>
      </c>
      <c r="E4" s="256"/>
      <c r="F4" s="256"/>
      <c r="H4" s="256" t="s">
        <v>62</v>
      </c>
      <c r="I4" s="256"/>
      <c r="J4" s="256"/>
    </row>
    <row r="5" spans="1:15" ht="23.25">
      <c r="A5" s="3"/>
      <c r="D5" s="254" t="s">
        <v>33</v>
      </c>
      <c r="E5" s="254"/>
      <c r="F5" s="254"/>
      <c r="H5" s="254" t="s">
        <v>33</v>
      </c>
      <c r="I5" s="254"/>
      <c r="J5" s="254"/>
    </row>
    <row r="6" spans="1:15" ht="23.25">
      <c r="A6" s="3" t="s">
        <v>0</v>
      </c>
      <c r="B6" s="40" t="s">
        <v>1</v>
      </c>
      <c r="D6" s="208">
        <v>2564</v>
      </c>
      <c r="F6" s="104">
        <v>2563</v>
      </c>
      <c r="H6" s="221">
        <v>2564</v>
      </c>
      <c r="I6" s="220"/>
      <c r="J6" s="222">
        <v>2563</v>
      </c>
    </row>
    <row r="7" spans="1:15" ht="23.25">
      <c r="A7" s="3"/>
      <c r="D7" s="257" t="s">
        <v>53</v>
      </c>
      <c r="E7" s="257"/>
      <c r="F7" s="257"/>
      <c r="G7" s="257"/>
      <c r="H7" s="257"/>
      <c r="I7" s="257"/>
      <c r="J7" s="257"/>
    </row>
    <row r="8" spans="1:15">
      <c r="A8" s="4" t="s">
        <v>2</v>
      </c>
      <c r="D8" s="208"/>
      <c r="F8" s="104"/>
      <c r="H8" s="41"/>
      <c r="J8" s="41"/>
    </row>
    <row r="9" spans="1:15">
      <c r="A9" s="5" t="s">
        <v>24</v>
      </c>
      <c r="B9" s="85">
        <v>5</v>
      </c>
      <c r="D9" s="126">
        <v>62911343</v>
      </c>
      <c r="F9" s="126">
        <v>31682657</v>
      </c>
      <c r="H9" s="6">
        <v>61760129</v>
      </c>
      <c r="I9" s="7"/>
      <c r="J9" s="6">
        <v>31536404</v>
      </c>
    </row>
    <row r="10" spans="1:15">
      <c r="A10" s="8" t="s">
        <v>31</v>
      </c>
      <c r="B10" s="85" t="s">
        <v>179</v>
      </c>
      <c r="D10" s="126">
        <v>385971581</v>
      </c>
      <c r="F10" s="126">
        <v>365773953</v>
      </c>
      <c r="H10" s="6">
        <v>385971581</v>
      </c>
      <c r="I10" s="7"/>
      <c r="J10" s="6">
        <v>365773953</v>
      </c>
      <c r="L10" s="7"/>
    </row>
    <row r="11" spans="1:15">
      <c r="A11" s="9" t="s">
        <v>37</v>
      </c>
      <c r="B11" s="85"/>
      <c r="D11" s="126">
        <v>21118971</v>
      </c>
      <c r="E11" s="89"/>
      <c r="F11" s="126">
        <v>5513020</v>
      </c>
      <c r="G11" s="89"/>
      <c r="H11" s="126">
        <v>21118971</v>
      </c>
      <c r="I11" s="132"/>
      <c r="J11" s="126">
        <v>5513020</v>
      </c>
      <c r="L11" s="7"/>
      <c r="M11" s="7"/>
    </row>
    <row r="12" spans="1:15">
      <c r="A12" s="10" t="s">
        <v>32</v>
      </c>
      <c r="B12" s="85">
        <v>7</v>
      </c>
      <c r="D12" s="126">
        <v>455349092</v>
      </c>
      <c r="E12" s="89"/>
      <c r="F12" s="126">
        <v>296589578</v>
      </c>
      <c r="G12" s="89"/>
      <c r="H12" s="126">
        <v>455349092</v>
      </c>
      <c r="I12" s="132"/>
      <c r="J12" s="126">
        <v>296589578</v>
      </c>
      <c r="K12" s="122"/>
      <c r="L12" s="7"/>
      <c r="M12" s="7"/>
    </row>
    <row r="13" spans="1:15" hidden="1">
      <c r="A13" s="10" t="s">
        <v>133</v>
      </c>
      <c r="B13" s="116"/>
      <c r="C13" s="116"/>
      <c r="D13" s="165">
        <v>0</v>
      </c>
      <c r="E13" s="89"/>
      <c r="F13" s="165">
        <v>0</v>
      </c>
      <c r="G13" s="89"/>
      <c r="H13" s="126">
        <v>0</v>
      </c>
      <c r="I13" s="132"/>
      <c r="J13" s="126">
        <v>0</v>
      </c>
      <c r="K13" s="117">
        <v>1467</v>
      </c>
      <c r="L13" s="7"/>
      <c r="M13" s="7"/>
    </row>
    <row r="14" spans="1:15">
      <c r="A14" s="11" t="s">
        <v>3</v>
      </c>
      <c r="B14" s="85"/>
      <c r="D14" s="141">
        <f>SUM(D9:D13)</f>
        <v>925350987</v>
      </c>
      <c r="E14" s="89"/>
      <c r="F14" s="141">
        <v>699559208</v>
      </c>
      <c r="G14" s="89"/>
      <c r="H14" s="141">
        <f>SUM(H9:H13)</f>
        <v>924199773</v>
      </c>
      <c r="I14" s="166"/>
      <c r="J14" s="141">
        <v>699412955</v>
      </c>
      <c r="O14" s="7"/>
    </row>
    <row r="15" spans="1:15">
      <c r="B15" s="85"/>
      <c r="D15" s="126"/>
      <c r="E15" s="89"/>
      <c r="F15" s="126"/>
      <c r="G15" s="89"/>
      <c r="H15" s="126"/>
      <c r="I15" s="132"/>
      <c r="J15" s="126"/>
    </row>
    <row r="16" spans="1:15">
      <c r="A16" s="4" t="s">
        <v>4</v>
      </c>
      <c r="B16" s="85"/>
      <c r="D16" s="126"/>
      <c r="E16" s="89"/>
      <c r="F16" s="126"/>
      <c r="G16" s="89"/>
      <c r="H16" s="126"/>
      <c r="I16" s="132"/>
      <c r="J16" s="126"/>
    </row>
    <row r="17" spans="1:17">
      <c r="A17" s="5" t="s">
        <v>63</v>
      </c>
      <c r="B17" s="85">
        <v>8</v>
      </c>
      <c r="D17" s="167">
        <v>0</v>
      </c>
      <c r="E17" s="89"/>
      <c r="F17" s="167">
        <v>0</v>
      </c>
      <c r="G17" s="89"/>
      <c r="H17" s="126">
        <f>ROUND([1]BS!$H$21,0)</f>
        <v>1006623</v>
      </c>
      <c r="I17" s="132"/>
      <c r="J17" s="126">
        <v>6923</v>
      </c>
    </row>
    <row r="18" spans="1:17">
      <c r="A18" s="5" t="s">
        <v>34</v>
      </c>
      <c r="B18" s="85">
        <v>9</v>
      </c>
      <c r="D18" s="126">
        <v>508340282</v>
      </c>
      <c r="E18" s="89"/>
      <c r="F18" s="126">
        <v>526630388</v>
      </c>
      <c r="G18" s="89"/>
      <c r="H18" s="126">
        <f>ROUND([1]BS!$H$24,0)</f>
        <v>508340282</v>
      </c>
      <c r="I18" s="132"/>
      <c r="J18" s="126">
        <v>526630388</v>
      </c>
      <c r="K18" s="7"/>
      <c r="L18" s="7"/>
    </row>
    <row r="19" spans="1:17">
      <c r="A19" s="5" t="s">
        <v>147</v>
      </c>
      <c r="B19" s="187">
        <v>9</v>
      </c>
      <c r="C19" s="187"/>
      <c r="D19" s="126">
        <v>6244131</v>
      </c>
      <c r="E19" s="185"/>
      <c r="F19" s="126">
        <v>4206430</v>
      </c>
      <c r="G19" s="185"/>
      <c r="H19" s="126">
        <f>ROUND([1]BS!$H$25,0)</f>
        <v>6244131</v>
      </c>
      <c r="I19" s="132"/>
      <c r="J19" s="71">
        <v>4206430</v>
      </c>
      <c r="K19" s="7"/>
      <c r="L19" s="7"/>
    </row>
    <row r="20" spans="1:17">
      <c r="A20" s="5" t="s">
        <v>155</v>
      </c>
      <c r="B20" s="85"/>
      <c r="D20" s="126">
        <v>1434246</v>
      </c>
      <c r="E20" s="89"/>
      <c r="F20" s="126">
        <v>632971</v>
      </c>
      <c r="G20" s="89"/>
      <c r="H20" s="126">
        <f>ROUND([1]BS!$H$26,0)</f>
        <v>1434246</v>
      </c>
      <c r="I20" s="132"/>
      <c r="J20" s="126">
        <v>632971</v>
      </c>
    </row>
    <row r="21" spans="1:17">
      <c r="A21" s="5" t="s">
        <v>50</v>
      </c>
      <c r="B21" s="40">
        <v>19</v>
      </c>
      <c r="D21" s="126">
        <v>11163792</v>
      </c>
      <c r="E21" s="89"/>
      <c r="F21" s="126">
        <v>12166679</v>
      </c>
      <c r="G21" s="89"/>
      <c r="H21" s="126">
        <f>ROUND([1]BS!$H$27,0)</f>
        <v>11163792</v>
      </c>
      <c r="I21" s="132"/>
      <c r="J21" s="126">
        <v>12166679</v>
      </c>
      <c r="L21" s="7"/>
      <c r="M21" s="7"/>
    </row>
    <row r="22" spans="1:17">
      <c r="A22" s="5" t="s">
        <v>28</v>
      </c>
      <c r="D22" s="125">
        <v>1512780</v>
      </c>
      <c r="E22" s="89"/>
      <c r="F22" s="125">
        <v>487722</v>
      </c>
      <c r="G22" s="89"/>
      <c r="H22" s="168">
        <f>ROUND([1]BS!$H$29,0)</f>
        <v>1512780</v>
      </c>
      <c r="I22" s="132"/>
      <c r="J22" s="168">
        <v>487722</v>
      </c>
      <c r="L22" s="7"/>
    </row>
    <row r="23" spans="1:17">
      <c r="A23" s="11" t="s">
        <v>5</v>
      </c>
      <c r="D23" s="169">
        <f>SUM(D17:D22)</f>
        <v>528695231</v>
      </c>
      <c r="E23" s="89"/>
      <c r="F23" s="169">
        <v>544124190</v>
      </c>
      <c r="G23" s="89"/>
      <c r="H23" s="169">
        <f>SUM(H17:H22)</f>
        <v>529701854</v>
      </c>
      <c r="I23" s="132"/>
      <c r="J23" s="169">
        <v>544131113</v>
      </c>
    </row>
    <row r="24" spans="1:17">
      <c r="A24" s="11"/>
      <c r="D24" s="126"/>
      <c r="E24" s="89"/>
      <c r="F24" s="126"/>
      <c r="G24" s="89"/>
      <c r="H24" s="126"/>
      <c r="I24" s="132"/>
      <c r="J24" s="126"/>
    </row>
    <row r="25" spans="1:17" ht="22.5" thickBot="1">
      <c r="A25" s="11" t="s">
        <v>6</v>
      </c>
      <c r="D25" s="170">
        <f>SUM(D14,D23)</f>
        <v>1454046218</v>
      </c>
      <c r="E25" s="89"/>
      <c r="F25" s="170">
        <v>1243683398</v>
      </c>
      <c r="G25" s="89"/>
      <c r="H25" s="170">
        <f>SUM(H14,H23)</f>
        <v>1453901627</v>
      </c>
      <c r="I25" s="132"/>
      <c r="J25" s="170">
        <v>1243544068</v>
      </c>
    </row>
    <row r="26" spans="1:17" ht="22.5" thickTop="1">
      <c r="A26" s="11"/>
      <c r="D26" s="143"/>
      <c r="E26" s="89"/>
      <c r="F26" s="143"/>
      <c r="G26" s="89"/>
      <c r="H26" s="143"/>
      <c r="I26" s="132"/>
      <c r="J26" s="143"/>
    </row>
    <row r="27" spans="1:17" ht="23.25">
      <c r="A27" s="1" t="s">
        <v>60</v>
      </c>
      <c r="E27" s="89"/>
      <c r="F27" s="89"/>
      <c r="G27" s="89"/>
      <c r="H27" s="89"/>
      <c r="I27" s="129"/>
      <c r="J27" s="89"/>
    </row>
    <row r="28" spans="1:17" ht="23.25">
      <c r="A28" s="3" t="s">
        <v>26</v>
      </c>
      <c r="E28" s="89"/>
      <c r="F28" s="89"/>
      <c r="G28" s="89"/>
      <c r="H28" s="89"/>
      <c r="I28" s="129"/>
      <c r="J28" s="89"/>
    </row>
    <row r="29" spans="1:17" ht="23.25">
      <c r="A29" s="3"/>
      <c r="E29" s="89"/>
      <c r="F29" s="89"/>
      <c r="G29" s="89"/>
      <c r="H29" s="89"/>
      <c r="I29" s="129"/>
      <c r="J29" s="89"/>
      <c r="Q29" s="7">
        <f>P29-'BS-6-8'!H76</f>
        <v>-683462736</v>
      </c>
    </row>
    <row r="30" spans="1:17" ht="23.25">
      <c r="A30" s="3"/>
      <c r="D30" s="258" t="s">
        <v>61</v>
      </c>
      <c r="E30" s="258"/>
      <c r="F30" s="258"/>
      <c r="G30" s="89"/>
      <c r="H30" s="258" t="s">
        <v>62</v>
      </c>
      <c r="I30" s="258"/>
      <c r="J30" s="258"/>
    </row>
    <row r="31" spans="1:17" ht="23.25">
      <c r="A31" s="3"/>
      <c r="D31" s="255" t="s">
        <v>33</v>
      </c>
      <c r="E31" s="255"/>
      <c r="F31" s="255"/>
      <c r="G31" s="89"/>
      <c r="H31" s="255" t="s">
        <v>33</v>
      </c>
      <c r="I31" s="255"/>
      <c r="J31" s="255"/>
    </row>
    <row r="32" spans="1:17" ht="23.25">
      <c r="A32" s="3" t="s">
        <v>7</v>
      </c>
      <c r="B32" s="40" t="s">
        <v>1</v>
      </c>
      <c r="D32" s="221">
        <v>2564</v>
      </c>
      <c r="E32" s="220"/>
      <c r="F32" s="222">
        <v>2563</v>
      </c>
      <c r="G32" s="220"/>
      <c r="H32" s="221">
        <v>2564</v>
      </c>
      <c r="I32" s="220"/>
      <c r="J32" s="239">
        <v>2563</v>
      </c>
    </row>
    <row r="33" spans="1:13" ht="23.25">
      <c r="A33" s="3"/>
      <c r="D33" s="253" t="s">
        <v>53</v>
      </c>
      <c r="E33" s="253"/>
      <c r="F33" s="253"/>
      <c r="G33" s="253"/>
      <c r="H33" s="253"/>
      <c r="I33" s="253"/>
      <c r="J33" s="253"/>
    </row>
    <row r="34" spans="1:13">
      <c r="A34" s="4" t="s">
        <v>8</v>
      </c>
      <c r="D34" s="133"/>
      <c r="E34" s="89"/>
      <c r="F34" s="133"/>
      <c r="G34" s="89"/>
      <c r="H34" s="133"/>
      <c r="I34" s="132"/>
      <c r="J34" s="133"/>
    </row>
    <row r="35" spans="1:13">
      <c r="A35" s="5" t="s">
        <v>114</v>
      </c>
      <c r="D35" s="133"/>
      <c r="E35" s="89"/>
      <c r="F35" s="133"/>
      <c r="G35" s="89"/>
      <c r="H35" s="133"/>
      <c r="I35" s="132"/>
      <c r="J35" s="133"/>
    </row>
    <row r="36" spans="1:13">
      <c r="A36" s="15" t="s">
        <v>115</v>
      </c>
      <c r="B36" s="40">
        <v>11</v>
      </c>
      <c r="C36" s="41"/>
      <c r="D36" s="126">
        <v>330453042</v>
      </c>
      <c r="E36" s="130"/>
      <c r="F36" s="126">
        <v>189911136</v>
      </c>
      <c r="G36" s="130"/>
      <c r="H36" s="171">
        <f>ROUND([1]BS!$H$36+[1]BS!$H$37,0)</f>
        <v>330453042</v>
      </c>
      <c r="I36" s="132"/>
      <c r="J36" s="171">
        <v>189911136</v>
      </c>
    </row>
    <row r="37" spans="1:13" s="17" customFormat="1">
      <c r="A37" s="15" t="s">
        <v>135</v>
      </c>
      <c r="B37" s="209">
        <v>4</v>
      </c>
      <c r="C37" s="42"/>
      <c r="D37" s="126">
        <v>256239384</v>
      </c>
      <c r="E37" s="172"/>
      <c r="F37" s="126">
        <v>197951918</v>
      </c>
      <c r="G37" s="172"/>
      <c r="H37" s="126">
        <f>ROUND([1]BS!$H$38,0)</f>
        <v>256239384</v>
      </c>
      <c r="I37" s="166"/>
      <c r="J37" s="126">
        <v>197951918</v>
      </c>
    </row>
    <row r="38" spans="1:13" s="17" customFormat="1">
      <c r="A38" s="15" t="s">
        <v>38</v>
      </c>
      <c r="B38" s="85"/>
      <c r="C38" s="42"/>
      <c r="D38" s="126">
        <f>ROUND('[2]BS Conso'!$L$36,0)-1</f>
        <v>62150594</v>
      </c>
      <c r="E38" s="172"/>
      <c r="F38" s="126">
        <v>47183190</v>
      </c>
      <c r="G38" s="172"/>
      <c r="H38" s="126">
        <f>ROUND([2]BS!$H$39,0)</f>
        <v>62075067</v>
      </c>
      <c r="I38" s="166"/>
      <c r="J38" s="126">
        <v>47182662</v>
      </c>
      <c r="L38" s="12"/>
      <c r="M38" s="12"/>
    </row>
    <row r="39" spans="1:13" s="17" customFormat="1">
      <c r="A39" s="193" t="s">
        <v>160</v>
      </c>
      <c r="B39" s="100"/>
      <c r="C39" s="99"/>
      <c r="D39" s="126"/>
      <c r="E39" s="172"/>
      <c r="F39" s="126"/>
      <c r="G39" s="172"/>
      <c r="H39" s="126"/>
      <c r="I39" s="166"/>
      <c r="J39" s="126"/>
      <c r="M39" s="114"/>
    </row>
    <row r="40" spans="1:13" s="17" customFormat="1">
      <c r="A40" s="194" t="s">
        <v>177</v>
      </c>
      <c r="B40" s="237">
        <v>11</v>
      </c>
      <c r="C40" s="186"/>
      <c r="D40" s="126">
        <v>1734193</v>
      </c>
      <c r="E40" s="188"/>
      <c r="F40" s="126">
        <v>2342931</v>
      </c>
      <c r="G40" s="172"/>
      <c r="H40" s="126">
        <f>ROUND([1]BS!$H$44,0)</f>
        <v>1734193</v>
      </c>
      <c r="I40" s="166"/>
      <c r="J40" s="126">
        <v>2342931</v>
      </c>
      <c r="K40" s="196"/>
      <c r="M40" s="114"/>
    </row>
    <row r="41" spans="1:13" s="17" customFormat="1">
      <c r="A41" s="18" t="s">
        <v>36</v>
      </c>
      <c r="B41" s="40"/>
      <c r="C41" s="41"/>
      <c r="D41" s="126"/>
      <c r="E41" s="130"/>
      <c r="F41" s="126"/>
      <c r="G41" s="130"/>
      <c r="H41" s="126"/>
      <c r="I41" s="132"/>
      <c r="J41" s="126"/>
      <c r="L41" s="12"/>
    </row>
    <row r="42" spans="1:13" s="17" customFormat="1">
      <c r="A42" s="18" t="s">
        <v>116</v>
      </c>
      <c r="B42" s="137">
        <v>11</v>
      </c>
      <c r="C42" s="41"/>
      <c r="D42" s="126">
        <v>26156000</v>
      </c>
      <c r="E42" s="130"/>
      <c r="F42" s="126">
        <v>31152000</v>
      </c>
      <c r="G42" s="130"/>
      <c r="H42" s="126">
        <f>ROUND([1]BS!$H$40,0)</f>
        <v>26156000</v>
      </c>
      <c r="I42" s="132"/>
      <c r="J42" s="126">
        <v>31152000</v>
      </c>
      <c r="L42" s="12"/>
    </row>
    <row r="43" spans="1:13" s="129" customFormat="1">
      <c r="A43" s="86" t="s">
        <v>156</v>
      </c>
      <c r="B43" s="89"/>
      <c r="C43" s="130"/>
      <c r="D43" s="131">
        <v>2160955</v>
      </c>
      <c r="E43" s="130"/>
      <c r="F43" s="131">
        <v>10755803</v>
      </c>
      <c r="G43" s="130"/>
      <c r="H43" s="131">
        <f>ROUND([1]BS!$H$43,0)</f>
        <v>2160955</v>
      </c>
      <c r="I43" s="132"/>
      <c r="J43" s="131">
        <v>10742211</v>
      </c>
    </row>
    <row r="44" spans="1:13" s="17" customFormat="1" hidden="1">
      <c r="A44" s="15" t="s">
        <v>65</v>
      </c>
      <c r="B44" s="40">
        <v>12</v>
      </c>
      <c r="C44" s="42"/>
      <c r="D44" s="126"/>
      <c r="E44" s="172"/>
      <c r="F44" s="126"/>
      <c r="G44" s="172"/>
      <c r="H44" s="126"/>
      <c r="I44" s="166"/>
      <c r="J44" s="126"/>
    </row>
    <row r="45" spans="1:13" s="17" customFormat="1">
      <c r="A45" s="15" t="s">
        <v>176</v>
      </c>
      <c r="B45" s="229"/>
      <c r="C45" s="228"/>
      <c r="D45" s="126"/>
      <c r="E45" s="230"/>
      <c r="F45" s="126"/>
      <c r="G45" s="230"/>
      <c r="H45" s="126"/>
      <c r="I45" s="166"/>
      <c r="J45" s="126"/>
    </row>
    <row r="46" spans="1:13" s="17" customFormat="1">
      <c r="A46" s="15" t="s">
        <v>109</v>
      </c>
      <c r="B46" s="229">
        <v>12</v>
      </c>
      <c r="C46" s="228"/>
      <c r="D46" s="126">
        <v>1447516</v>
      </c>
      <c r="E46" s="230"/>
      <c r="F46" s="126">
        <v>543713</v>
      </c>
      <c r="G46" s="230"/>
      <c r="H46" s="126">
        <f>ROUND([1]BS!$H$45,0)</f>
        <v>1447516</v>
      </c>
      <c r="I46" s="166"/>
      <c r="J46" s="126">
        <v>543713</v>
      </c>
    </row>
    <row r="47" spans="1:13">
      <c r="A47" s="19" t="s">
        <v>66</v>
      </c>
      <c r="D47" s="126">
        <v>7134</v>
      </c>
      <c r="E47" s="89"/>
      <c r="F47" s="126">
        <v>571837</v>
      </c>
      <c r="G47" s="89"/>
      <c r="H47" s="131">
        <f>ROUND([1]BS!$H$46,0)</f>
        <v>7134</v>
      </c>
      <c r="I47" s="138"/>
      <c r="J47" s="131">
        <v>571837</v>
      </c>
      <c r="L47" s="44"/>
    </row>
    <row r="48" spans="1:13">
      <c r="A48" s="11" t="s">
        <v>9</v>
      </c>
      <c r="D48" s="141">
        <f>SUM(D36:D47)</f>
        <v>680348818</v>
      </c>
      <c r="E48" s="89"/>
      <c r="F48" s="141">
        <f>SUBTOTAL(9,F36:F47)</f>
        <v>480412528</v>
      </c>
      <c r="G48" s="89"/>
      <c r="H48" s="141">
        <f>SUM(H36:H47)</f>
        <v>680273291</v>
      </c>
      <c r="I48" s="138"/>
      <c r="J48" s="141">
        <f>SUBTOTAL(9,J36:J47)</f>
        <v>480398408</v>
      </c>
      <c r="L48" s="44"/>
    </row>
    <row r="49" spans="1:11" ht="12.75" customHeight="1">
      <c r="D49" s="126"/>
      <c r="E49" s="89"/>
      <c r="F49" s="126"/>
      <c r="G49" s="89"/>
      <c r="H49" s="126"/>
      <c r="I49" s="126"/>
      <c r="J49" s="126"/>
    </row>
    <row r="50" spans="1:11">
      <c r="A50" s="4" t="s">
        <v>17</v>
      </c>
      <c r="D50" s="126"/>
      <c r="E50" s="89"/>
      <c r="F50" s="126"/>
      <c r="G50" s="89"/>
      <c r="H50" s="126"/>
      <c r="I50" s="138"/>
      <c r="J50" s="126"/>
    </row>
    <row r="51" spans="1:11">
      <c r="A51" s="194" t="s">
        <v>178</v>
      </c>
      <c r="B51" s="100">
        <v>11</v>
      </c>
      <c r="C51" s="100"/>
      <c r="D51" s="126">
        <v>2899429</v>
      </c>
      <c r="E51" s="173"/>
      <c r="F51" s="126">
        <v>1681855</v>
      </c>
      <c r="G51" s="173"/>
      <c r="H51" s="131">
        <f>ROUND([1]BS!$H$54,0)</f>
        <v>2899429</v>
      </c>
      <c r="I51" s="138"/>
      <c r="J51" s="131">
        <v>1681855</v>
      </c>
      <c r="K51" s="196"/>
    </row>
    <row r="52" spans="1:11">
      <c r="A52" s="18" t="s">
        <v>36</v>
      </c>
      <c r="B52" s="98">
        <v>11</v>
      </c>
      <c r="C52" s="98"/>
      <c r="D52" s="126">
        <v>43560000</v>
      </c>
      <c r="E52" s="89"/>
      <c r="F52" s="126">
        <v>69716000</v>
      </c>
      <c r="G52" s="89"/>
      <c r="H52" s="126">
        <v>43560000</v>
      </c>
      <c r="I52" s="126"/>
      <c r="J52" s="126">
        <v>69716000</v>
      </c>
    </row>
    <row r="53" spans="1:11">
      <c r="A53" s="15" t="s">
        <v>110</v>
      </c>
      <c r="B53" s="85"/>
      <c r="C53" s="85"/>
      <c r="D53" s="126"/>
      <c r="E53" s="89"/>
      <c r="F53" s="126"/>
      <c r="G53" s="89"/>
      <c r="H53" s="126"/>
      <c r="I53" s="126"/>
      <c r="J53" s="126"/>
    </row>
    <row r="54" spans="1:11" s="129" customFormat="1">
      <c r="A54" s="128" t="s">
        <v>109</v>
      </c>
      <c r="B54" s="89">
        <v>12</v>
      </c>
      <c r="C54" s="89"/>
      <c r="D54" s="125">
        <v>43706171</v>
      </c>
      <c r="E54" s="89"/>
      <c r="F54" s="125">
        <v>46525163</v>
      </c>
      <c r="G54" s="89"/>
      <c r="H54" s="125">
        <v>43706171</v>
      </c>
      <c r="I54" s="126"/>
      <c r="J54" s="125">
        <v>46525163</v>
      </c>
    </row>
    <row r="55" spans="1:11">
      <c r="A55" s="11" t="s">
        <v>27</v>
      </c>
      <c r="D55" s="143">
        <f>SUM(D51:D54)</f>
        <v>90165600</v>
      </c>
      <c r="E55" s="89"/>
      <c r="F55" s="143">
        <f>SUBTOTAL(9,F51:F54)</f>
        <v>117923018</v>
      </c>
      <c r="G55" s="89"/>
      <c r="H55" s="143">
        <f>SUM(H51:H54)</f>
        <v>90165600</v>
      </c>
      <c r="I55" s="143"/>
      <c r="J55" s="143">
        <f>SUBTOTAL(9,J51:J54)</f>
        <v>117923018</v>
      </c>
    </row>
    <row r="56" spans="1:11">
      <c r="A56" s="11" t="s">
        <v>18</v>
      </c>
      <c r="D56" s="141">
        <f>D48+D55</f>
        <v>770514418</v>
      </c>
      <c r="E56" s="89"/>
      <c r="F56" s="141">
        <f>SUBTOTAL(9,F36:F55)</f>
        <v>598335546</v>
      </c>
      <c r="G56" s="89"/>
      <c r="H56" s="141">
        <f>H48+H55</f>
        <v>770438891</v>
      </c>
      <c r="I56" s="138"/>
      <c r="J56" s="141">
        <f>SUBTOTAL(9,J36:J55)</f>
        <v>598321426</v>
      </c>
    </row>
    <row r="57" spans="1:11">
      <c r="A57" s="11"/>
      <c r="D57" s="143"/>
      <c r="E57" s="89"/>
      <c r="F57" s="143"/>
      <c r="G57" s="89"/>
      <c r="H57" s="143"/>
      <c r="I57" s="132"/>
      <c r="J57" s="143"/>
    </row>
    <row r="58" spans="1:11" ht="23.25">
      <c r="A58" s="1" t="s">
        <v>60</v>
      </c>
      <c r="E58" s="89"/>
      <c r="F58" s="89"/>
      <c r="G58" s="89"/>
      <c r="H58" s="89"/>
      <c r="I58" s="129"/>
      <c r="J58" s="89"/>
    </row>
    <row r="59" spans="1:11" ht="23.25">
      <c r="A59" s="3" t="s">
        <v>26</v>
      </c>
      <c r="E59" s="89"/>
      <c r="F59" s="89"/>
      <c r="G59" s="89"/>
      <c r="H59" s="89"/>
      <c r="I59" s="129"/>
      <c r="J59" s="89"/>
    </row>
    <row r="60" spans="1:11" ht="23.25">
      <c r="A60" s="3"/>
      <c r="E60" s="89"/>
      <c r="F60" s="89"/>
      <c r="G60" s="89"/>
      <c r="H60" s="89"/>
      <c r="I60" s="129"/>
      <c r="J60" s="89"/>
    </row>
    <row r="61" spans="1:11" ht="23.25">
      <c r="A61" s="3"/>
      <c r="D61" s="258" t="s">
        <v>61</v>
      </c>
      <c r="E61" s="258"/>
      <c r="F61" s="258"/>
      <c r="G61" s="89"/>
      <c r="H61" s="258" t="s">
        <v>62</v>
      </c>
      <c r="I61" s="258"/>
      <c r="J61" s="258"/>
    </row>
    <row r="62" spans="1:11" ht="23.25">
      <c r="A62" s="3"/>
      <c r="D62" s="255" t="s">
        <v>33</v>
      </c>
      <c r="E62" s="255"/>
      <c r="F62" s="255"/>
      <c r="G62" s="89"/>
      <c r="H62" s="255" t="s">
        <v>33</v>
      </c>
      <c r="I62" s="255"/>
      <c r="J62" s="255"/>
    </row>
    <row r="63" spans="1:11" ht="23.25">
      <c r="A63" s="3" t="s">
        <v>7</v>
      </c>
      <c r="B63" s="40" t="s">
        <v>1</v>
      </c>
      <c r="D63" s="221">
        <v>2564</v>
      </c>
      <c r="E63" s="220"/>
      <c r="F63" s="222">
        <v>2563</v>
      </c>
      <c r="G63" s="220"/>
      <c r="H63" s="221">
        <v>2564</v>
      </c>
      <c r="I63" s="220"/>
      <c r="J63" s="222">
        <v>2563</v>
      </c>
    </row>
    <row r="64" spans="1:11" ht="23.25">
      <c r="A64" s="3"/>
      <c r="D64" s="253" t="s">
        <v>53</v>
      </c>
      <c r="E64" s="253"/>
      <c r="F64" s="253"/>
      <c r="G64" s="253"/>
      <c r="H64" s="253"/>
      <c r="I64" s="253"/>
      <c r="J64" s="253"/>
    </row>
    <row r="65" spans="1:15 16384:16384">
      <c r="A65" s="4" t="s">
        <v>10</v>
      </c>
      <c r="D65" s="126"/>
      <c r="E65" s="89"/>
      <c r="F65" s="126"/>
      <c r="G65" s="89"/>
      <c r="H65" s="126"/>
      <c r="I65" s="138"/>
      <c r="J65" s="126"/>
    </row>
    <row r="66" spans="1:15 16384:16384">
      <c r="A66" s="5" t="s">
        <v>16</v>
      </c>
      <c r="B66" s="85">
        <v>13</v>
      </c>
      <c r="D66" s="126"/>
      <c r="E66" s="89"/>
      <c r="F66" s="126"/>
      <c r="G66" s="89"/>
      <c r="H66" s="126"/>
      <c r="I66" s="138"/>
      <c r="J66" s="126"/>
    </row>
    <row r="67" spans="1:15 16384:16384" ht="22.5" thickBot="1">
      <c r="A67" s="86" t="s">
        <v>129</v>
      </c>
      <c r="D67" s="174">
        <v>362999962</v>
      </c>
      <c r="E67" s="89"/>
      <c r="F67" s="174">
        <v>300000000</v>
      </c>
      <c r="G67" s="89"/>
      <c r="H67" s="174">
        <f>D67</f>
        <v>362999962</v>
      </c>
      <c r="I67" s="138"/>
      <c r="J67" s="174">
        <v>300000000</v>
      </c>
    </row>
    <row r="68" spans="1:15 16384:16384" ht="22.5" thickTop="1">
      <c r="A68" s="86" t="s">
        <v>130</v>
      </c>
      <c r="B68" s="178"/>
      <c r="C68" s="178"/>
      <c r="D68" s="126">
        <f>D67</f>
        <v>362999962</v>
      </c>
      <c r="E68" s="177"/>
      <c r="F68" s="126">
        <v>300000000</v>
      </c>
      <c r="G68" s="177"/>
      <c r="H68" s="126">
        <f>D68</f>
        <v>362999962</v>
      </c>
      <c r="I68" s="138"/>
      <c r="J68" s="126">
        <v>300000000</v>
      </c>
    </row>
    <row r="69" spans="1:15 16384:16384">
      <c r="A69" s="10" t="s">
        <v>157</v>
      </c>
      <c r="B69" s="137">
        <v>14</v>
      </c>
      <c r="C69" s="22"/>
      <c r="D69" s="132">
        <f>'SH11-12'!F62</f>
        <v>202200890</v>
      </c>
      <c r="E69" s="80"/>
      <c r="F69" s="132">
        <v>202200890</v>
      </c>
      <c r="G69" s="80"/>
      <c r="H69" s="132">
        <f>'SH-14'!F31</f>
        <v>202200890</v>
      </c>
      <c r="I69" s="132"/>
      <c r="J69" s="132">
        <v>202200890</v>
      </c>
    </row>
    <row r="70" spans="1:15 16384:16384">
      <c r="A70" s="10" t="s">
        <v>67</v>
      </c>
      <c r="B70" s="238">
        <v>14</v>
      </c>
      <c r="C70" s="22"/>
      <c r="D70" s="132">
        <f>'SH11-12'!H62</f>
        <v>308333</v>
      </c>
      <c r="E70" s="80"/>
      <c r="F70" s="132">
        <v>308333</v>
      </c>
      <c r="G70" s="80"/>
      <c r="H70" s="132">
        <f>'SH-14'!H31</f>
        <v>308333</v>
      </c>
      <c r="I70" s="132"/>
      <c r="J70" s="132">
        <v>308333</v>
      </c>
    </row>
    <row r="71" spans="1:15 16384:16384">
      <c r="A71" s="5" t="s">
        <v>25</v>
      </c>
      <c r="D71" s="126"/>
      <c r="E71" s="89"/>
      <c r="F71" s="126"/>
      <c r="G71" s="89"/>
      <c r="H71" s="126"/>
      <c r="I71" s="126"/>
      <c r="J71" s="126"/>
    </row>
    <row r="72" spans="1:15 16384:16384">
      <c r="A72" s="5" t="s">
        <v>143</v>
      </c>
      <c r="B72" s="105"/>
      <c r="C72" s="105"/>
      <c r="D72" s="126"/>
      <c r="E72" s="89"/>
      <c r="F72" s="126"/>
      <c r="G72" s="89"/>
      <c r="H72" s="126"/>
      <c r="I72" s="126"/>
      <c r="J72" s="126"/>
    </row>
    <row r="73" spans="1:15 16384:16384">
      <c r="A73" s="5" t="s">
        <v>131</v>
      </c>
      <c r="B73" s="22">
        <v>15</v>
      </c>
      <c r="D73" s="126">
        <f>'SH11-12'!J62</f>
        <v>20643763</v>
      </c>
      <c r="E73" s="89"/>
      <c r="F73" s="126">
        <f>'SH11-12'!J30</f>
        <v>16855765</v>
      </c>
      <c r="G73" s="89"/>
      <c r="H73" s="126">
        <f>'SH-14'!J31</f>
        <v>20643763</v>
      </c>
      <c r="I73" s="126"/>
      <c r="J73" s="126">
        <f>'SH-13'!J29</f>
        <v>16855765</v>
      </c>
    </row>
    <row r="74" spans="1:15 16384:16384">
      <c r="A74" s="5" t="s">
        <v>132</v>
      </c>
      <c r="B74" s="22"/>
      <c r="D74" s="126">
        <f>'SH11-12'!L62</f>
        <v>97390720</v>
      </c>
      <c r="E74" s="89"/>
      <c r="F74" s="126">
        <f>'SH11-12'!L30</f>
        <v>126210452</v>
      </c>
      <c r="G74" s="89"/>
      <c r="H74" s="126">
        <f>'SH-14'!L31</f>
        <v>97315495</v>
      </c>
      <c r="I74" s="126"/>
      <c r="J74" s="126">
        <f>'SH-13'!L29</f>
        <v>126058838</v>
      </c>
      <c r="K74" s="123"/>
      <c r="L74" s="7"/>
    </row>
    <row r="75" spans="1:15 16384:16384">
      <c r="A75" s="110" t="s">
        <v>68</v>
      </c>
      <c r="B75" s="22"/>
      <c r="D75" s="125">
        <f>'SH11-12'!R62</f>
        <v>-11868</v>
      </c>
      <c r="E75" s="89"/>
      <c r="F75" s="125">
        <f>'SH11-12'!R30</f>
        <v>-227588</v>
      </c>
      <c r="G75" s="89"/>
      <c r="H75" s="127">
        <f>'SH-14'!N31</f>
        <v>-5707</v>
      </c>
      <c r="I75" s="175"/>
      <c r="J75" s="127">
        <f>'SH-13'!N29</f>
        <v>-201184</v>
      </c>
      <c r="K75" s="44"/>
    </row>
    <row r="76" spans="1:15 16384:16384">
      <c r="A76" s="11" t="s">
        <v>20</v>
      </c>
      <c r="D76" s="169">
        <f>SUM(D68:D75)</f>
        <v>683531800</v>
      </c>
      <c r="E76" s="89"/>
      <c r="F76" s="169">
        <f>SUBTOTAL(9,F68:F75)</f>
        <v>645347852</v>
      </c>
      <c r="G76" s="89"/>
      <c r="H76" s="169">
        <f>SUM(H68:H75)</f>
        <v>683462736</v>
      </c>
      <c r="I76" s="138"/>
      <c r="J76" s="169">
        <f>SUBTOTAL(9,J68:J75)</f>
        <v>645222642</v>
      </c>
      <c r="K76" s="106"/>
      <c r="L76" s="106"/>
      <c r="M76" s="106"/>
      <c r="N76" s="106"/>
      <c r="O76" s="106"/>
    </row>
    <row r="77" spans="1:15 16384:16384" ht="21.75" customHeight="1">
      <c r="A77" s="11"/>
      <c r="D77" s="126"/>
      <c r="F77" s="6"/>
      <c r="H77" s="6"/>
      <c r="I77" s="20"/>
      <c r="J77" s="6"/>
    </row>
    <row r="78" spans="1:15 16384:16384" ht="22.5" thickBot="1">
      <c r="A78" s="11" t="s">
        <v>11</v>
      </c>
      <c r="D78" s="13">
        <f>SUM(D56+D76)</f>
        <v>1454046218</v>
      </c>
      <c r="F78" s="13">
        <f>SUM(F76,F56)</f>
        <v>1243683398</v>
      </c>
      <c r="H78" s="13">
        <f>SUM(H56+H76)</f>
        <v>1453901627</v>
      </c>
      <c r="I78" s="20"/>
      <c r="J78" s="13">
        <f>SUM(J76,J56)</f>
        <v>1243544068</v>
      </c>
    </row>
    <row r="79" spans="1:15 16384:16384" ht="22.5" customHeight="1" thickTop="1">
      <c r="A79" s="2"/>
    </row>
    <row r="80" spans="1:15 16384:16384">
      <c r="D80" s="213"/>
      <c r="E80" s="32"/>
      <c r="F80" s="32"/>
      <c r="G80" s="32"/>
      <c r="H80" s="32"/>
      <c r="I80" s="124"/>
      <c r="J80" s="32"/>
      <c r="XFD80" s="5">
        <f>SUM(A80:XFC80)</f>
        <v>0</v>
      </c>
    </row>
    <row r="81" spans="4:4">
      <c r="D81" s="133"/>
    </row>
  </sheetData>
  <mergeCells count="15">
    <mergeCell ref="H4:J4"/>
    <mergeCell ref="D7:J7"/>
    <mergeCell ref="H30:J30"/>
    <mergeCell ref="D33:J33"/>
    <mergeCell ref="H61:J61"/>
    <mergeCell ref="D4:F4"/>
    <mergeCell ref="D30:F30"/>
    <mergeCell ref="D31:F31"/>
    <mergeCell ref="D61:F61"/>
    <mergeCell ref="D64:J64"/>
    <mergeCell ref="H5:J5"/>
    <mergeCell ref="H31:J31"/>
    <mergeCell ref="H62:J62"/>
    <mergeCell ref="D5:F5"/>
    <mergeCell ref="D62:F62"/>
  </mergeCells>
  <pageMargins left="0.8" right="0.8" top="0.48" bottom="0.5" header="0.5" footer="0.5"/>
  <pageSetup paperSize="9" scale="93" firstPageNumber="6" fitToWidth="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26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Q80"/>
  <sheetViews>
    <sheetView showGridLines="0" view="pageBreakPreview" topLeftCell="B1" zoomScaleNormal="94" zoomScaleSheetLayoutView="100" workbookViewId="0">
      <selection activeCell="Q28" sqref="Q28:Q30"/>
    </sheetView>
  </sheetViews>
  <sheetFormatPr defaultColWidth="9.140625" defaultRowHeight="22.5" customHeight="1"/>
  <cols>
    <col min="1" max="1" width="31" style="5" customWidth="1"/>
    <col min="2" max="2" width="8.7109375" style="40" customWidth="1"/>
    <col min="3" max="3" width="1" style="40" customWidth="1"/>
    <col min="4" max="4" width="13.140625" style="207" customWidth="1"/>
    <col min="5" max="5" width="1" style="2" customWidth="1"/>
    <col min="6" max="6" width="13.140625" style="103" customWidth="1"/>
    <col min="7" max="7" width="1" style="2" customWidth="1"/>
    <col min="8" max="8" width="13.140625" style="40" customWidth="1"/>
    <col min="9" max="9" width="1" style="2" customWidth="1"/>
    <col min="10" max="10" width="13.140625" style="40" customWidth="1"/>
    <col min="11" max="11" width="12.85546875" style="2" bestFit="1" customWidth="1"/>
    <col min="12" max="12" width="10.42578125" style="2" bestFit="1" customWidth="1"/>
    <col min="13" max="13" width="17" style="2" customWidth="1"/>
    <col min="14" max="14" width="12.42578125" style="2" customWidth="1"/>
    <col min="15" max="15" width="16.42578125" style="106" bestFit="1" customWidth="1"/>
    <col min="16" max="16" width="9.140625" style="2"/>
    <col min="17" max="17" width="12.7109375" style="2" bestFit="1" customWidth="1"/>
    <col min="18" max="16384" width="9.140625" style="2"/>
  </cols>
  <sheetData>
    <row r="1" spans="1:15" ht="23.25">
      <c r="A1" s="1" t="s">
        <v>60</v>
      </c>
    </row>
    <row r="2" spans="1:15" ht="23.25">
      <c r="A2" s="23" t="s">
        <v>90</v>
      </c>
    </row>
    <row r="3" spans="1:15" ht="23.25">
      <c r="A3" s="3"/>
    </row>
    <row r="4" spans="1:15" ht="23.25">
      <c r="A4" s="3"/>
      <c r="D4" s="256" t="s">
        <v>61</v>
      </c>
      <c r="E4" s="256"/>
      <c r="F4" s="256"/>
      <c r="H4" s="256" t="s">
        <v>62</v>
      </c>
      <c r="I4" s="257"/>
      <c r="J4" s="257"/>
    </row>
    <row r="5" spans="1:15" ht="23.25">
      <c r="A5" s="3"/>
      <c r="D5" s="254" t="s">
        <v>82</v>
      </c>
      <c r="E5" s="254"/>
      <c r="F5" s="254"/>
      <c r="H5" s="254" t="s">
        <v>82</v>
      </c>
      <c r="I5" s="254"/>
      <c r="J5" s="254"/>
    </row>
    <row r="6" spans="1:15" ht="23.25">
      <c r="A6" s="3"/>
      <c r="D6" s="259" t="s">
        <v>33</v>
      </c>
      <c r="E6" s="259"/>
      <c r="F6" s="259"/>
      <c r="G6" s="43"/>
      <c r="H6" s="259" t="s">
        <v>33</v>
      </c>
      <c r="I6" s="259"/>
      <c r="J6" s="259"/>
    </row>
    <row r="7" spans="1:15" ht="21.75">
      <c r="B7" s="40" t="s">
        <v>1</v>
      </c>
      <c r="D7" s="208">
        <v>2564</v>
      </c>
      <c r="E7" s="104"/>
      <c r="F7" s="104">
        <v>2563</v>
      </c>
      <c r="G7" s="41"/>
      <c r="H7" s="221">
        <v>2564</v>
      </c>
      <c r="I7" s="222"/>
      <c r="J7" s="222">
        <v>2563</v>
      </c>
    </row>
    <row r="8" spans="1:15" ht="23.25">
      <c r="A8" s="3"/>
      <c r="D8" s="257" t="s">
        <v>53</v>
      </c>
      <c r="E8" s="257"/>
      <c r="F8" s="257"/>
      <c r="G8" s="257"/>
      <c r="H8" s="257"/>
      <c r="I8" s="257"/>
      <c r="J8" s="257"/>
    </row>
    <row r="9" spans="1:15" ht="21.75">
      <c r="A9" s="4" t="s">
        <v>12</v>
      </c>
      <c r="D9" s="208"/>
      <c r="F9" s="104"/>
      <c r="H9" s="41"/>
      <c r="J9" s="41"/>
    </row>
    <row r="10" spans="1:15" ht="21.75">
      <c r="A10" s="5" t="s">
        <v>29</v>
      </c>
      <c r="B10" s="89" t="s">
        <v>186</v>
      </c>
      <c r="D10" s="126">
        <v>1677995507</v>
      </c>
      <c r="E10" s="20"/>
      <c r="F10" s="126">
        <f>J10</f>
        <v>1369211974</v>
      </c>
      <c r="G10" s="20"/>
      <c r="H10" s="6">
        <v>1677995507</v>
      </c>
      <c r="J10" s="6">
        <f>ROUND([3]PL!$J$10,0)</f>
        <v>1369211974</v>
      </c>
    </row>
    <row r="11" spans="1:15" ht="21.75">
      <c r="A11" s="5" t="s">
        <v>56</v>
      </c>
      <c r="D11" s="126">
        <v>10234927</v>
      </c>
      <c r="E11" s="6"/>
      <c r="F11" s="126">
        <f>J11</f>
        <v>3526349</v>
      </c>
      <c r="G11" s="6"/>
      <c r="H11" s="70">
        <v>10234927</v>
      </c>
      <c r="J11" s="70">
        <f>ROUND([3]PL!$J$11,0)-1</f>
        <v>3526349</v>
      </c>
    </row>
    <row r="12" spans="1:15" ht="21.75">
      <c r="A12" s="5" t="s">
        <v>13</v>
      </c>
      <c r="B12" s="89">
        <v>4</v>
      </c>
      <c r="D12" s="126">
        <v>11822197</v>
      </c>
      <c r="E12" s="6"/>
      <c r="F12" s="126">
        <f>J12</f>
        <v>7683902</v>
      </c>
      <c r="G12" s="6"/>
      <c r="H12" s="6">
        <v>11822197</v>
      </c>
      <c r="J12" s="6">
        <f>ROUND([3]PL!$J$12,0)</f>
        <v>7683902</v>
      </c>
    </row>
    <row r="13" spans="1:15" ht="21.75">
      <c r="A13" s="11" t="s">
        <v>14</v>
      </c>
      <c r="D13" s="141">
        <f>SUM(D10:D12)</f>
        <v>1700052631</v>
      </c>
      <c r="E13" s="20"/>
      <c r="F13" s="141">
        <f>SUM(F10:F12)</f>
        <v>1380422225</v>
      </c>
      <c r="G13" s="20"/>
      <c r="H13" s="21">
        <f>SUM(H10:H12)</f>
        <v>1700052631</v>
      </c>
      <c r="J13" s="21">
        <f>SUM(J10:J12)</f>
        <v>1380422225</v>
      </c>
    </row>
    <row r="14" spans="1:15" ht="21.75">
      <c r="D14" s="126"/>
      <c r="E14" s="20"/>
      <c r="F14" s="126"/>
      <c r="G14" s="20"/>
      <c r="H14" s="6"/>
      <c r="J14" s="6"/>
    </row>
    <row r="15" spans="1:15" ht="21.75">
      <c r="A15" s="4" t="s">
        <v>15</v>
      </c>
      <c r="B15" s="40">
        <v>4</v>
      </c>
      <c r="D15" s="126"/>
      <c r="E15" s="138"/>
      <c r="F15" s="126"/>
      <c r="G15" s="138"/>
      <c r="H15" s="126"/>
      <c r="J15" s="126"/>
      <c r="M15" s="84"/>
    </row>
    <row r="16" spans="1:15" ht="21.75">
      <c r="A16" s="5" t="s">
        <v>30</v>
      </c>
      <c r="B16" s="89" t="s">
        <v>180</v>
      </c>
      <c r="D16" s="126">
        <v>1403511758</v>
      </c>
      <c r="E16" s="138"/>
      <c r="F16" s="126">
        <f>J16</f>
        <v>1101752084</v>
      </c>
      <c r="G16" s="138"/>
      <c r="H16" s="126">
        <v>1403511758</v>
      </c>
      <c r="J16" s="126">
        <f>ROUND([3]PL!$J$23,0)</f>
        <v>1101752084</v>
      </c>
      <c r="K16" s="7"/>
      <c r="M16" s="107"/>
      <c r="N16" s="44"/>
      <c r="O16" s="107"/>
    </row>
    <row r="17" spans="1:17" ht="21.75">
      <c r="A17" s="5" t="s">
        <v>70</v>
      </c>
      <c r="B17" s="40">
        <v>18</v>
      </c>
      <c r="D17" s="126">
        <v>82449432</v>
      </c>
      <c r="E17" s="138"/>
      <c r="F17" s="126">
        <f>J17</f>
        <v>69978054</v>
      </c>
      <c r="G17" s="138"/>
      <c r="H17" s="126">
        <f>82449432</f>
        <v>82449432</v>
      </c>
      <c r="J17" s="126">
        <f>ROUND([3]PL!$J$29,0)</f>
        <v>69978054</v>
      </c>
      <c r="K17" s="7"/>
      <c r="M17" s="107"/>
      <c r="N17" s="44"/>
      <c r="O17" s="107"/>
    </row>
    <row r="18" spans="1:17" ht="21.75">
      <c r="A18" s="2" t="s">
        <v>35</v>
      </c>
      <c r="B18" s="112">
        <v>18</v>
      </c>
      <c r="D18" s="139">
        <f>ROUND('[2]PL Conso'!$L$38,0)</f>
        <v>111344144</v>
      </c>
      <c r="E18" s="139"/>
      <c r="F18" s="139">
        <f>ROUND('[3]PL Conso'!$I$38,0)</f>
        <v>112515600</v>
      </c>
      <c r="G18" s="139"/>
      <c r="H18" s="139">
        <v>111270185</v>
      </c>
      <c r="J18" s="139">
        <f>ROUND([3]PL!$J$38,0)</f>
        <v>112543730</v>
      </c>
      <c r="K18" s="7"/>
      <c r="M18" s="107"/>
      <c r="N18" s="44"/>
      <c r="O18" s="107"/>
    </row>
    <row r="19" spans="1:17" ht="21" hidden="1" customHeight="1">
      <c r="A19" s="2" t="s">
        <v>51</v>
      </c>
      <c r="D19" s="140"/>
      <c r="E19" s="126"/>
      <c r="F19" s="140"/>
      <c r="G19" s="126"/>
      <c r="H19" s="140"/>
      <c r="J19" s="140"/>
      <c r="M19" s="107"/>
      <c r="O19" s="107"/>
    </row>
    <row r="20" spans="1:17" ht="21.75">
      <c r="A20" s="11" t="s">
        <v>19</v>
      </c>
      <c r="D20" s="141">
        <f>SUM(D16:D19)</f>
        <v>1597305334</v>
      </c>
      <c r="E20" s="142"/>
      <c r="F20" s="141">
        <f>SUM(F16:F19)</f>
        <v>1284245738</v>
      </c>
      <c r="G20" s="142"/>
      <c r="H20" s="141">
        <f>SUM(H16:H19)</f>
        <v>1597231375</v>
      </c>
      <c r="J20" s="141">
        <f>SUM(J16:J19)</f>
        <v>1284273868</v>
      </c>
    </row>
    <row r="21" spans="1:17" ht="21.75">
      <c r="A21" s="11"/>
      <c r="D21" s="126"/>
      <c r="E21" s="138"/>
      <c r="F21" s="126"/>
      <c r="G21" s="138"/>
      <c r="H21" s="126"/>
      <c r="J21" s="126"/>
    </row>
    <row r="22" spans="1:17" s="17" customFormat="1" ht="21.75">
      <c r="A22" s="11" t="s">
        <v>161</v>
      </c>
      <c r="B22" s="16"/>
      <c r="C22" s="16"/>
      <c r="D22" s="143">
        <f>D13-D20</f>
        <v>102747297</v>
      </c>
      <c r="E22" s="143"/>
      <c r="F22" s="143">
        <f>F13-F20</f>
        <v>96176487</v>
      </c>
      <c r="G22" s="143"/>
      <c r="H22" s="143">
        <f>H13-H20</f>
        <v>102821256</v>
      </c>
      <c r="J22" s="143">
        <f>J13-J20</f>
        <v>96148357</v>
      </c>
      <c r="M22" s="37"/>
      <c r="O22" s="109"/>
    </row>
    <row r="23" spans="1:17" s="17" customFormat="1" ht="21.75">
      <c r="A23" s="5" t="s">
        <v>23</v>
      </c>
      <c r="B23" s="40"/>
      <c r="C23" s="40"/>
      <c r="D23" s="125">
        <v>7392945</v>
      </c>
      <c r="E23" s="126"/>
      <c r="F23" s="125">
        <f>J23</f>
        <v>10421853</v>
      </c>
      <c r="G23" s="126"/>
      <c r="H23" s="125">
        <v>7392945</v>
      </c>
      <c r="I23" s="2"/>
      <c r="J23" s="125">
        <f>ROUND([3]PL!$J$44,0)</f>
        <v>10421853</v>
      </c>
      <c r="M23" s="37"/>
      <c r="O23" s="109"/>
    </row>
    <row r="24" spans="1:17" s="17" customFormat="1" ht="21.75">
      <c r="A24" s="11" t="s">
        <v>119</v>
      </c>
      <c r="B24" s="209"/>
      <c r="C24" s="209"/>
      <c r="D24" s="143">
        <f>D22-D23</f>
        <v>95354352</v>
      </c>
      <c r="E24" s="126"/>
      <c r="F24" s="143">
        <f>F22-F23</f>
        <v>85754634</v>
      </c>
      <c r="G24" s="126"/>
      <c r="H24" s="143">
        <f>H22-H23</f>
        <v>95428311</v>
      </c>
      <c r="I24" s="2"/>
      <c r="J24" s="143">
        <f>J22-J23</f>
        <v>85726504</v>
      </c>
      <c r="M24" s="37"/>
      <c r="O24" s="109"/>
    </row>
    <row r="25" spans="1:17" ht="21.75">
      <c r="A25" s="5" t="s">
        <v>77</v>
      </c>
      <c r="B25" s="89">
        <v>19</v>
      </c>
      <c r="D25" s="125">
        <v>19670786</v>
      </c>
      <c r="E25" s="126"/>
      <c r="F25" s="125">
        <f>ROUND('[3]PL Conso'!$I$48,0)-1</f>
        <v>16093901</v>
      </c>
      <c r="G25" s="126"/>
      <c r="H25" s="125">
        <v>19668356</v>
      </c>
      <c r="J25" s="125">
        <f>ROUND([3]PL!$J$48,0)</f>
        <v>16079695</v>
      </c>
      <c r="K25" s="38"/>
      <c r="L25" s="38"/>
      <c r="M25" s="212"/>
    </row>
    <row r="26" spans="1:17" thickBot="1">
      <c r="A26" s="11" t="s">
        <v>87</v>
      </c>
      <c r="D26" s="144">
        <f>D24-D25</f>
        <v>75683566</v>
      </c>
      <c r="E26" s="126"/>
      <c r="F26" s="144">
        <f>F24-F25</f>
        <v>69660733</v>
      </c>
      <c r="G26" s="126"/>
      <c r="H26" s="144">
        <f>H24-H25</f>
        <v>75759955</v>
      </c>
      <c r="J26" s="144">
        <f>J24-J25</f>
        <v>69646809</v>
      </c>
      <c r="K26" s="117"/>
    </row>
    <row r="27" spans="1:17" thickTop="1">
      <c r="A27" s="11"/>
      <c r="D27" s="143"/>
      <c r="E27" s="126"/>
      <c r="F27" s="143"/>
      <c r="G27" s="126"/>
      <c r="H27" s="143"/>
      <c r="J27" s="14"/>
      <c r="K27" s="118"/>
      <c r="L27" s="7"/>
    </row>
    <row r="29" spans="1:17" ht="22.5" customHeight="1">
      <c r="F29" s="108"/>
      <c r="J29" s="108"/>
      <c r="Q29" s="7"/>
    </row>
    <row r="37" spans="6:10" ht="22.5" customHeight="1">
      <c r="F37" s="103">
        <v>0</v>
      </c>
      <c r="J37" s="40">
        <v>0</v>
      </c>
    </row>
    <row r="74" spans="4:4" ht="22.5" customHeight="1">
      <c r="D74" s="207">
        <f>'SH11-12'!L62</f>
        <v>97390720</v>
      </c>
    </row>
    <row r="80" spans="4:4" ht="22.5" customHeight="1">
      <c r="D80" s="133">
        <f>D78-D25</f>
        <v>-19670786</v>
      </c>
    </row>
  </sheetData>
  <mergeCells count="7">
    <mergeCell ref="H4:J4"/>
    <mergeCell ref="H6:J6"/>
    <mergeCell ref="H5:J5"/>
    <mergeCell ref="D8:J8"/>
    <mergeCell ref="D6:F6"/>
    <mergeCell ref="D5:F5"/>
    <mergeCell ref="D4:F4"/>
  </mergeCells>
  <pageMargins left="0.8" right="0.8" top="0.48" bottom="0.5" header="0.5" footer="0.5"/>
  <pageSetup paperSize="9" scale="101" firstPageNumber="9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Q40"/>
  <sheetViews>
    <sheetView showGridLines="0" tabSelected="1" view="pageBreakPreview" topLeftCell="A19" zoomScale="115" zoomScaleNormal="69" zoomScaleSheetLayoutView="115" workbookViewId="0">
      <selection activeCell="D35" sqref="D35"/>
    </sheetView>
  </sheetViews>
  <sheetFormatPr defaultColWidth="9.140625" defaultRowHeight="22.5" customHeight="1"/>
  <cols>
    <col min="1" max="1" width="45.140625" style="5" customWidth="1"/>
    <col min="2" max="2" width="8.7109375" style="119" customWidth="1"/>
    <col min="3" max="3" width="1" style="119" customWidth="1"/>
    <col min="4" max="4" width="13.140625" style="119" customWidth="1"/>
    <col min="5" max="5" width="1" style="2" customWidth="1"/>
    <col min="6" max="6" width="13.140625" style="119" customWidth="1"/>
    <col min="7" max="7" width="1" style="2" customWidth="1"/>
    <col min="8" max="8" width="13.140625" style="119" customWidth="1"/>
    <col min="9" max="9" width="1" style="2" customWidth="1"/>
    <col min="10" max="10" width="13.140625" style="119" customWidth="1"/>
    <col min="11" max="11" width="12.85546875" style="2" hidden="1" customWidth="1"/>
    <col min="12" max="12" width="10.42578125" style="2" bestFit="1" customWidth="1"/>
    <col min="13" max="13" width="14.42578125" style="2" customWidth="1"/>
    <col min="14" max="14" width="12.42578125" style="2" customWidth="1"/>
    <col min="15" max="15" width="16.42578125" style="117" bestFit="1" customWidth="1"/>
    <col min="16" max="16" width="9.140625" style="2"/>
    <col min="17" max="17" width="12.42578125" style="2" bestFit="1" customWidth="1"/>
    <col min="18" max="16384" width="9.140625" style="2"/>
  </cols>
  <sheetData>
    <row r="1" spans="1:11" ht="23.25">
      <c r="A1" s="1" t="s">
        <v>60</v>
      </c>
      <c r="D1" s="14"/>
      <c r="E1" s="6"/>
      <c r="F1" s="14"/>
      <c r="G1" s="6"/>
      <c r="H1" s="14"/>
      <c r="J1" s="14"/>
    </row>
    <row r="2" spans="1:11" ht="23.25">
      <c r="A2" s="23" t="s">
        <v>90</v>
      </c>
      <c r="D2" s="14"/>
      <c r="E2" s="6"/>
      <c r="F2" s="14"/>
      <c r="G2" s="6"/>
      <c r="H2" s="14"/>
      <c r="J2" s="14"/>
    </row>
    <row r="3" spans="1:11" ht="21.75">
      <c r="A3" s="11"/>
      <c r="D3" s="256" t="s">
        <v>61</v>
      </c>
      <c r="E3" s="256"/>
      <c r="F3" s="256"/>
      <c r="H3" s="256" t="s">
        <v>62</v>
      </c>
      <c r="I3" s="257"/>
      <c r="J3" s="257"/>
    </row>
    <row r="4" spans="1:11" ht="21.75">
      <c r="A4" s="11"/>
      <c r="D4" s="254" t="s">
        <v>82</v>
      </c>
      <c r="E4" s="254"/>
      <c r="F4" s="254"/>
      <c r="H4" s="254" t="s">
        <v>82</v>
      </c>
      <c r="I4" s="254"/>
      <c r="J4" s="254"/>
    </row>
    <row r="5" spans="1:11" ht="21.75">
      <c r="A5" s="11"/>
      <c r="D5" s="259" t="s">
        <v>33</v>
      </c>
      <c r="E5" s="259"/>
      <c r="F5" s="259"/>
      <c r="G5" s="121"/>
      <c r="H5" s="259" t="s">
        <v>33</v>
      </c>
      <c r="I5" s="259"/>
      <c r="J5" s="259"/>
    </row>
    <row r="6" spans="1:11" ht="21.75">
      <c r="A6" s="11"/>
      <c r="B6" s="119" t="s">
        <v>1</v>
      </c>
      <c r="D6" s="120">
        <v>2564</v>
      </c>
      <c r="E6" s="120"/>
      <c r="F6" s="120">
        <v>2563</v>
      </c>
      <c r="G6" s="120"/>
      <c r="H6" s="222">
        <v>2564</v>
      </c>
      <c r="I6" s="222"/>
      <c r="J6" s="222">
        <v>2563</v>
      </c>
    </row>
    <row r="7" spans="1:11" ht="21.75">
      <c r="A7" s="11"/>
      <c r="D7" s="257" t="s">
        <v>53</v>
      </c>
      <c r="E7" s="257"/>
      <c r="F7" s="257"/>
      <c r="G7" s="257"/>
      <c r="H7" s="257"/>
      <c r="I7" s="257"/>
      <c r="J7" s="257"/>
    </row>
    <row r="8" spans="1:11" ht="21.75">
      <c r="A8" s="60" t="s">
        <v>69</v>
      </c>
      <c r="B8" s="22"/>
      <c r="C8" s="22"/>
      <c r="D8" s="61"/>
      <c r="E8" s="61"/>
      <c r="F8" s="61"/>
      <c r="G8" s="61"/>
      <c r="H8" s="61"/>
      <c r="J8" s="14"/>
    </row>
    <row r="9" spans="1:11" ht="21.75">
      <c r="A9" s="62" t="s">
        <v>91</v>
      </c>
      <c r="B9" s="22"/>
      <c r="C9" s="22"/>
      <c r="D9" s="61"/>
      <c r="E9" s="61"/>
      <c r="F9" s="61"/>
      <c r="G9" s="61"/>
      <c r="H9" s="61"/>
      <c r="J9" s="14"/>
    </row>
    <row r="10" spans="1:11" ht="21.75">
      <c r="A10" s="62" t="s">
        <v>117</v>
      </c>
      <c r="B10" s="22"/>
      <c r="C10" s="22"/>
      <c r="D10" s="113"/>
      <c r="E10" s="61"/>
      <c r="F10" s="61"/>
      <c r="G10" s="61"/>
      <c r="H10" s="61"/>
      <c r="J10" s="14"/>
    </row>
    <row r="11" spans="1:11" ht="21.75">
      <c r="A11" s="197" t="s">
        <v>148</v>
      </c>
      <c r="B11" s="22"/>
      <c r="C11" s="22"/>
      <c r="D11" s="113">
        <v>20243</v>
      </c>
      <c r="E11" s="61"/>
      <c r="F11" s="113">
        <v>-5761</v>
      </c>
      <c r="G11" s="61"/>
      <c r="H11" s="232">
        <v>0</v>
      </c>
      <c r="J11" s="91">
        <v>0</v>
      </c>
    </row>
    <row r="12" spans="1:11" ht="21.75">
      <c r="A12" s="197" t="s">
        <v>149</v>
      </c>
      <c r="B12" s="22"/>
      <c r="C12" s="22"/>
      <c r="D12" s="113"/>
      <c r="E12" s="61"/>
      <c r="F12" s="113"/>
      <c r="G12" s="61"/>
      <c r="H12" s="61"/>
      <c r="J12" s="61"/>
    </row>
    <row r="13" spans="1:11" ht="21.75">
      <c r="A13" s="197" t="s">
        <v>150</v>
      </c>
      <c r="B13" s="80"/>
      <c r="C13" s="22"/>
      <c r="D13" s="126">
        <v>244346</v>
      </c>
      <c r="E13" s="113"/>
      <c r="F13" s="126">
        <v>326068</v>
      </c>
      <c r="G13" s="113"/>
      <c r="H13" s="126">
        <v>244346</v>
      </c>
      <c r="J13" s="61">
        <v>326068</v>
      </c>
      <c r="K13" s="2" t="s">
        <v>124</v>
      </c>
    </row>
    <row r="14" spans="1:11" ht="21.75">
      <c r="A14" s="197" t="s">
        <v>93</v>
      </c>
      <c r="B14" s="22"/>
      <c r="C14" s="22"/>
      <c r="D14" s="113"/>
      <c r="E14" s="113"/>
      <c r="F14" s="113"/>
      <c r="G14" s="113"/>
      <c r="H14" s="113"/>
      <c r="J14" s="61"/>
    </row>
    <row r="15" spans="1:11" ht="21.75">
      <c r="A15" s="197" t="s">
        <v>151</v>
      </c>
      <c r="B15" s="80">
        <v>19</v>
      </c>
      <c r="C15" s="22"/>
      <c r="D15" s="241">
        <v>-48869</v>
      </c>
      <c r="E15" s="113"/>
      <c r="F15" s="241">
        <v>-65214</v>
      </c>
      <c r="G15" s="113"/>
      <c r="H15" s="241">
        <v>-48869</v>
      </c>
      <c r="J15" s="101">
        <v>-65214</v>
      </c>
    </row>
    <row r="16" spans="1:11" ht="21.75">
      <c r="A16" s="17" t="s">
        <v>121</v>
      </c>
      <c r="B16" s="22"/>
      <c r="C16" s="22"/>
      <c r="D16" s="61"/>
      <c r="E16" s="61"/>
      <c r="F16" s="61"/>
      <c r="G16" s="61"/>
      <c r="H16" s="61"/>
      <c r="I16" s="31"/>
      <c r="J16" s="61"/>
    </row>
    <row r="17" spans="1:17" ht="21.75">
      <c r="A17" s="60" t="s">
        <v>117</v>
      </c>
      <c r="B17" s="22"/>
      <c r="C17" s="22"/>
      <c r="D17" s="34">
        <f>SUM(D11:D15)</f>
        <v>215720</v>
      </c>
      <c r="E17" s="61"/>
      <c r="F17" s="34">
        <v>255093</v>
      </c>
      <c r="G17" s="61"/>
      <c r="H17" s="34">
        <f>SUM(H11:H15)</f>
        <v>195477</v>
      </c>
      <c r="J17" s="34">
        <v>260854</v>
      </c>
    </row>
    <row r="18" spans="1:17" ht="9.9499999999999993" customHeight="1">
      <c r="A18" s="60"/>
      <c r="B18" s="22"/>
      <c r="C18" s="22"/>
      <c r="D18" s="33"/>
      <c r="E18" s="61"/>
      <c r="F18" s="33"/>
      <c r="G18" s="61"/>
      <c r="H18" s="33"/>
      <c r="J18" s="33"/>
    </row>
    <row r="19" spans="1:17" ht="21.75">
      <c r="A19" s="62" t="s">
        <v>92</v>
      </c>
      <c r="B19" s="80"/>
      <c r="C19" s="22"/>
      <c r="D19" s="61"/>
      <c r="E19" s="61"/>
      <c r="F19" s="61"/>
      <c r="G19" s="61"/>
      <c r="H19" s="61"/>
      <c r="J19" s="61"/>
    </row>
    <row r="20" spans="1:17" ht="21.75">
      <c r="A20" s="62" t="s">
        <v>117</v>
      </c>
      <c r="B20" s="22"/>
      <c r="C20" s="22"/>
      <c r="D20" s="61"/>
      <c r="E20" s="61"/>
      <c r="F20" s="61"/>
      <c r="G20" s="61"/>
      <c r="H20" s="61"/>
      <c r="J20" s="61"/>
    </row>
    <row r="21" spans="1:17" ht="21.75">
      <c r="A21" s="18" t="s">
        <v>175</v>
      </c>
      <c r="B21" s="22"/>
      <c r="C21" s="22"/>
      <c r="D21" s="204"/>
      <c r="E21" s="204"/>
      <c r="F21" s="204"/>
      <c r="G21" s="204"/>
      <c r="H21" s="204"/>
      <c r="I21" s="31"/>
      <c r="J21" s="63"/>
    </row>
    <row r="22" spans="1:17" ht="21.75">
      <c r="A22" s="5" t="s">
        <v>136</v>
      </c>
      <c r="B22" s="80">
        <v>12</v>
      </c>
      <c r="C22" s="22"/>
      <c r="D22" s="61">
        <v>2860999</v>
      </c>
      <c r="E22" s="204"/>
      <c r="F22" s="195">
        <v>0</v>
      </c>
      <c r="G22" s="204"/>
      <c r="H22" s="61">
        <v>2860999</v>
      </c>
      <c r="I22" s="31"/>
      <c r="J22" s="195">
        <v>0</v>
      </c>
      <c r="K22" s="2" t="s">
        <v>125</v>
      </c>
    </row>
    <row r="23" spans="1:17" ht="21.75">
      <c r="A23" s="10" t="s">
        <v>94</v>
      </c>
      <c r="B23" s="22"/>
      <c r="C23" s="22"/>
      <c r="D23" s="204"/>
      <c r="E23" s="204"/>
      <c r="F23" s="204"/>
      <c r="G23" s="204"/>
      <c r="H23" s="204"/>
      <c r="I23" s="31"/>
      <c r="J23" s="63"/>
    </row>
    <row r="24" spans="1:17" ht="21.75">
      <c r="A24" s="10" t="s">
        <v>117</v>
      </c>
      <c r="B24" s="22">
        <v>19</v>
      </c>
      <c r="C24" s="22"/>
      <c r="D24" s="127">
        <v>-572200</v>
      </c>
      <c r="E24" s="204"/>
      <c r="F24" s="205">
        <v>0</v>
      </c>
      <c r="G24" s="204"/>
      <c r="H24" s="127">
        <v>-572200</v>
      </c>
      <c r="I24" s="31"/>
      <c r="J24" s="205">
        <v>0</v>
      </c>
    </row>
    <row r="25" spans="1:17" ht="21.75">
      <c r="A25" s="60" t="s">
        <v>118</v>
      </c>
      <c r="B25" s="22"/>
      <c r="C25" s="22"/>
      <c r="D25" s="31"/>
      <c r="E25" s="31"/>
      <c r="F25" s="31"/>
      <c r="G25" s="31"/>
      <c r="H25" s="31"/>
      <c r="J25" s="31"/>
    </row>
    <row r="26" spans="1:17" ht="21.75">
      <c r="A26" s="60" t="s">
        <v>117</v>
      </c>
      <c r="B26" s="22"/>
      <c r="C26" s="22"/>
      <c r="D26" s="236">
        <f>SUM(D22:D24)</f>
        <v>2288799</v>
      </c>
      <c r="E26" s="63"/>
      <c r="F26" s="206">
        <v>0</v>
      </c>
      <c r="G26" s="63"/>
      <c r="H26" s="236">
        <f>SUM(H22:H24)</f>
        <v>2288799</v>
      </c>
      <c r="I26" s="31"/>
      <c r="J26" s="206">
        <v>0</v>
      </c>
    </row>
    <row r="27" spans="1:17" ht="21.75">
      <c r="A27" s="60" t="s">
        <v>158</v>
      </c>
      <c r="B27" s="64"/>
      <c r="C27" s="64"/>
      <c r="D27" s="92">
        <f>SUM(D26,D17)</f>
        <v>2504519</v>
      </c>
      <c r="E27" s="65"/>
      <c r="F27" s="92">
        <v>255093</v>
      </c>
      <c r="G27" s="65"/>
      <c r="H27" s="92">
        <f>SUM(H26,H17)</f>
        <v>2484276</v>
      </c>
      <c r="I27" s="31"/>
      <c r="J27" s="92">
        <v>260854</v>
      </c>
    </row>
    <row r="28" spans="1:17" thickBot="1">
      <c r="A28" s="60" t="s">
        <v>137</v>
      </c>
      <c r="C28" s="19"/>
      <c r="D28" s="66">
        <f>D32+D27</f>
        <v>78188085</v>
      </c>
      <c r="E28" s="24"/>
      <c r="F28" s="66">
        <f>F27+'PL-9'!F26</f>
        <v>69915826</v>
      </c>
      <c r="G28" s="24"/>
      <c r="H28" s="66">
        <f>H32+H27</f>
        <v>78244231</v>
      </c>
      <c r="J28" s="66">
        <f>J27+'PL-9'!J26</f>
        <v>69907663</v>
      </c>
    </row>
    <row r="29" spans="1:17" ht="9.9499999999999993" customHeight="1" thickTop="1">
      <c r="F29" s="220"/>
      <c r="J29" s="181"/>
      <c r="Q29" s="7">
        <f>P29-'BS-6-8'!H76</f>
        <v>-683462736</v>
      </c>
    </row>
    <row r="30" spans="1:17" ht="22.5" customHeight="1">
      <c r="A30" s="11" t="s">
        <v>95</v>
      </c>
      <c r="E30" s="119"/>
      <c r="F30" s="220"/>
      <c r="G30" s="119"/>
      <c r="I30" s="119"/>
      <c r="J30" s="181"/>
    </row>
    <row r="31" spans="1:17" ht="22.5" customHeight="1">
      <c r="A31" s="5" t="s">
        <v>192</v>
      </c>
      <c r="D31" s="88">
        <f>D32</f>
        <v>75683566</v>
      </c>
      <c r="E31" s="88"/>
      <c r="F31" s="88">
        <f>'PL-9'!F26</f>
        <v>69660733</v>
      </c>
      <c r="G31" s="88"/>
      <c r="H31" s="88">
        <f>'PL-9'!H26</f>
        <v>75759955</v>
      </c>
      <c r="J31" s="88">
        <f>'PL-9'!J26</f>
        <v>69646809</v>
      </c>
      <c r="M31" s="44"/>
    </row>
    <row r="32" spans="1:17" ht="22.5" customHeight="1" thickBot="1">
      <c r="A32" s="11" t="s">
        <v>87</v>
      </c>
      <c r="D32" s="81">
        <f>'PL-9'!D26</f>
        <v>75683566</v>
      </c>
      <c r="F32" s="81">
        <f>SUM(F31:F31)</f>
        <v>69660733</v>
      </c>
      <c r="H32" s="81">
        <f>SUM(H31:H31)</f>
        <v>75759955</v>
      </c>
      <c r="J32" s="81">
        <f>SUM(J31:J31)</f>
        <v>69646809</v>
      </c>
    </row>
    <row r="33" spans="1:10" ht="22.5" customHeight="1" thickTop="1">
      <c r="A33" s="11"/>
      <c r="B33" s="250"/>
      <c r="C33" s="250"/>
      <c r="D33" s="251"/>
      <c r="F33" s="251"/>
      <c r="H33" s="251"/>
      <c r="J33" s="251"/>
    </row>
    <row r="34" spans="1:10" ht="22.5" customHeight="1">
      <c r="A34" s="11" t="s">
        <v>191</v>
      </c>
      <c r="F34" s="220"/>
      <c r="J34" s="181"/>
    </row>
    <row r="35" spans="1:10" ht="22.5" customHeight="1">
      <c r="A35" s="5" t="s">
        <v>192</v>
      </c>
      <c r="D35" s="267">
        <v>78188085</v>
      </c>
      <c r="F35" s="93">
        <f>F28</f>
        <v>69915826</v>
      </c>
      <c r="H35" s="93">
        <f>H28</f>
        <v>78244231</v>
      </c>
      <c r="J35" s="93">
        <f>J28</f>
        <v>69907663</v>
      </c>
    </row>
    <row r="36" spans="1:10" ht="22.5" customHeight="1" thickBot="1">
      <c r="A36" s="11" t="s">
        <v>137</v>
      </c>
      <c r="D36" s="81">
        <f>D28</f>
        <v>78188085</v>
      </c>
      <c r="F36" s="81">
        <f>SUM(F35:F35)</f>
        <v>69915826</v>
      </c>
      <c r="H36" s="81">
        <f>SUM(H35:H35)</f>
        <v>78244231</v>
      </c>
      <c r="J36" s="81">
        <f>SUM(J35:J35)</f>
        <v>69907663</v>
      </c>
    </row>
    <row r="37" spans="1:10" ht="22.5" customHeight="1" thickTop="1">
      <c r="A37" s="11"/>
      <c r="B37" s="250"/>
      <c r="C37" s="250"/>
      <c r="D37" s="251"/>
      <c r="F37" s="251"/>
      <c r="H37" s="251"/>
      <c r="J37" s="252"/>
    </row>
    <row r="38" spans="1:10" ht="22.5" customHeight="1" thickBot="1">
      <c r="A38" s="26" t="s">
        <v>78</v>
      </c>
      <c r="B38" s="22">
        <v>20</v>
      </c>
      <c r="D38" s="90">
        <f>D32/725999923</f>
        <v>0.10424734714469108</v>
      </c>
      <c r="E38" s="27"/>
      <c r="F38" s="90">
        <f>F32/725999923</f>
        <v>9.5951433041680911E-2</v>
      </c>
      <c r="G38" s="27"/>
      <c r="H38" s="90">
        <f>H32/725999923</f>
        <v>0.10435256616411515</v>
      </c>
      <c r="J38" s="90">
        <f>J32/725999923</f>
        <v>9.5932253976285894E-2</v>
      </c>
    </row>
    <row r="39" spans="1:10" ht="22.5" customHeight="1" thickTop="1"/>
    <row r="40" spans="1:10" ht="22.5" customHeight="1">
      <c r="F40" s="108"/>
      <c r="J40" s="108"/>
    </row>
  </sheetData>
  <mergeCells count="7">
    <mergeCell ref="D7:J7"/>
    <mergeCell ref="D3:F3"/>
    <mergeCell ref="H3:J3"/>
    <mergeCell ref="D4:F4"/>
    <mergeCell ref="H4:J4"/>
    <mergeCell ref="D5:F5"/>
    <mergeCell ref="H5:J5"/>
  </mergeCells>
  <pageMargins left="0.8" right="0.8" top="0.48" bottom="0.5" header="0.5" footer="0.5"/>
  <pageSetup paperSize="9" scale="88" firstPageNumber="1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U64"/>
  <sheetViews>
    <sheetView showGridLines="0" view="pageBreakPreview" topLeftCell="B1" zoomScaleNormal="71" zoomScaleSheetLayoutView="100" workbookViewId="0">
      <selection activeCell="U25" sqref="U25:U33"/>
    </sheetView>
  </sheetViews>
  <sheetFormatPr defaultColWidth="9.140625" defaultRowHeight="21.75"/>
  <cols>
    <col min="1" max="1" width="48.5703125" style="45" customWidth="1"/>
    <col min="2" max="2" width="8" style="45" customWidth="1"/>
    <col min="3" max="3" width="1.140625" style="45" customWidth="1"/>
    <col min="4" max="4" width="13" style="45" customWidth="1"/>
    <col min="5" max="5" width="1.140625" style="45" customWidth="1"/>
    <col min="6" max="6" width="13" style="45" customWidth="1"/>
    <col min="7" max="7" width="1.140625" style="45" customWidth="1"/>
    <col min="8" max="8" width="13" style="45" customWidth="1"/>
    <col min="9" max="9" width="1.140625" style="45" customWidth="1"/>
    <col min="10" max="10" width="13" style="45" customWidth="1"/>
    <col min="11" max="11" width="1.140625" style="45" customWidth="1"/>
    <col min="12" max="12" width="13" style="45" customWidth="1"/>
    <col min="13" max="13" width="1.140625" style="45" customWidth="1"/>
    <col min="14" max="14" width="13" style="45" customWidth="1"/>
    <col min="15" max="15" width="1.42578125" style="45" customWidth="1"/>
    <col min="16" max="16" width="13" style="45" customWidth="1"/>
    <col min="17" max="17" width="1.140625" style="45" customWidth="1"/>
    <col min="18" max="18" width="13" style="45" customWidth="1"/>
    <col min="19" max="19" width="1.140625" style="45" customWidth="1"/>
    <col min="20" max="20" width="13" style="45" customWidth="1"/>
    <col min="21" max="21" width="13.28515625" style="45" bestFit="1" customWidth="1"/>
    <col min="22" max="16384" width="9.140625" style="45"/>
  </cols>
  <sheetData>
    <row r="1" spans="1:20" ht="21.6" customHeight="1">
      <c r="A1" s="1" t="s">
        <v>60</v>
      </c>
    </row>
    <row r="2" spans="1:20" ht="21.6" customHeight="1">
      <c r="A2" s="23" t="s">
        <v>83</v>
      </c>
    </row>
    <row r="3" spans="1:20" ht="21.6" customHeight="1">
      <c r="A3" s="23"/>
    </row>
    <row r="4" spans="1:20" ht="21.6" customHeight="1">
      <c r="A4" s="23"/>
      <c r="D4" s="261" t="s">
        <v>61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</row>
    <row r="5" spans="1:20" ht="21.6" customHeight="1">
      <c r="A5" s="46"/>
      <c r="D5" s="183"/>
      <c r="J5" s="263" t="s">
        <v>25</v>
      </c>
      <c r="K5" s="264"/>
      <c r="L5" s="264"/>
      <c r="N5" s="265" t="s">
        <v>68</v>
      </c>
      <c r="O5" s="265"/>
      <c r="P5" s="265"/>
      <c r="Q5" s="265"/>
      <c r="R5" s="265"/>
    </row>
    <row r="6" spans="1:20" ht="21.6" customHeight="1">
      <c r="A6" s="46"/>
      <c r="D6" s="183"/>
      <c r="J6" s="50"/>
      <c r="K6" s="49"/>
      <c r="L6" s="49"/>
      <c r="N6" s="47"/>
      <c r="O6" s="47"/>
      <c r="P6" s="47"/>
      <c r="R6" s="183" t="s">
        <v>79</v>
      </c>
    </row>
    <row r="7" spans="1:20" ht="21.6" customHeight="1">
      <c r="A7" s="48"/>
      <c r="D7" s="183" t="s">
        <v>16</v>
      </c>
      <c r="G7" s="49"/>
      <c r="H7" s="47" t="s">
        <v>71</v>
      </c>
      <c r="I7" s="49"/>
      <c r="M7" s="51"/>
      <c r="N7" s="47" t="s">
        <v>162</v>
      </c>
      <c r="P7" s="47" t="s">
        <v>162</v>
      </c>
      <c r="R7" s="183" t="s">
        <v>80</v>
      </c>
    </row>
    <row r="8" spans="1:20" ht="21.6" customHeight="1">
      <c r="A8" s="48"/>
      <c r="C8" s="48"/>
      <c r="D8" s="183" t="s">
        <v>75</v>
      </c>
      <c r="E8" s="183"/>
      <c r="F8" s="183" t="s">
        <v>40</v>
      </c>
      <c r="G8" s="49"/>
      <c r="H8" s="47" t="s">
        <v>72</v>
      </c>
      <c r="I8" s="49"/>
      <c r="J8" s="50" t="s">
        <v>59</v>
      </c>
      <c r="K8" s="51"/>
      <c r="L8" s="183" t="s">
        <v>57</v>
      </c>
      <c r="M8" s="51"/>
      <c r="N8" s="211" t="s">
        <v>163</v>
      </c>
      <c r="O8" s="183"/>
      <c r="P8" s="84" t="s">
        <v>166</v>
      </c>
      <c r="Q8" s="51"/>
      <c r="R8" s="184" t="s">
        <v>81</v>
      </c>
      <c r="S8" s="51"/>
      <c r="T8" s="51" t="s">
        <v>21</v>
      </c>
    </row>
    <row r="9" spans="1:20" ht="21.6" customHeight="1">
      <c r="A9" s="48"/>
      <c r="B9" s="182" t="s">
        <v>1</v>
      </c>
      <c r="C9" s="48"/>
      <c r="D9" s="47" t="s">
        <v>74</v>
      </c>
      <c r="E9" s="49"/>
      <c r="F9" s="50" t="s">
        <v>39</v>
      </c>
      <c r="G9" s="49"/>
      <c r="H9" s="47" t="s">
        <v>73</v>
      </c>
      <c r="I9" s="49"/>
      <c r="J9" s="50" t="s">
        <v>41</v>
      </c>
      <c r="K9" s="51"/>
      <c r="L9" s="183" t="s">
        <v>58</v>
      </c>
      <c r="M9" s="51"/>
      <c r="N9" s="210" t="s">
        <v>164</v>
      </c>
      <c r="O9" s="184"/>
      <c r="P9" s="84" t="s">
        <v>165</v>
      </c>
      <c r="Q9" s="51"/>
      <c r="R9" s="47" t="s">
        <v>10</v>
      </c>
      <c r="S9" s="51"/>
      <c r="T9" s="49" t="s">
        <v>22</v>
      </c>
    </row>
    <row r="10" spans="1:20" ht="21.6" customHeight="1">
      <c r="A10" s="83"/>
      <c r="B10" s="182"/>
      <c r="C10" s="48"/>
      <c r="D10" s="260" t="s">
        <v>53</v>
      </c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</row>
    <row r="11" spans="1:20" ht="21.6" customHeight="1">
      <c r="A11" s="52" t="s">
        <v>144</v>
      </c>
      <c r="B11" s="53"/>
    </row>
    <row r="12" spans="1:20" ht="21.6" hidden="1" customHeight="1">
      <c r="A12" s="198" t="s">
        <v>134</v>
      </c>
      <c r="B12" s="53"/>
    </row>
    <row r="13" spans="1:20" ht="21.6" hidden="1" customHeight="1">
      <c r="A13" s="198" t="s">
        <v>152</v>
      </c>
      <c r="B13" s="53"/>
      <c r="D13" s="54">
        <v>300000000</v>
      </c>
      <c r="E13" s="33"/>
      <c r="F13" s="54">
        <v>202200890</v>
      </c>
      <c r="G13" s="33"/>
      <c r="H13" s="33">
        <v>308333</v>
      </c>
      <c r="I13" s="33"/>
      <c r="J13" s="82">
        <v>13373424</v>
      </c>
      <c r="K13" s="55"/>
      <c r="L13" s="146">
        <v>66008270</v>
      </c>
      <c r="M13" s="55"/>
      <c r="N13" s="55">
        <v>-20643</v>
      </c>
      <c r="O13" s="55"/>
      <c r="P13" s="147">
        <v>-462038</v>
      </c>
      <c r="Q13" s="55"/>
      <c r="R13" s="33">
        <v>-482681</v>
      </c>
      <c r="S13" s="55"/>
      <c r="T13" s="33">
        <v>581408236</v>
      </c>
    </row>
    <row r="14" spans="1:20" ht="21.6" hidden="1" customHeight="1">
      <c r="A14" s="199" t="s">
        <v>153</v>
      </c>
      <c r="B14" s="53"/>
      <c r="D14" s="124">
        <v>0</v>
      </c>
      <c r="E14" s="124"/>
      <c r="F14" s="124">
        <v>0</v>
      </c>
      <c r="G14" s="124"/>
      <c r="H14" s="124">
        <v>0</v>
      </c>
      <c r="I14" s="124"/>
      <c r="J14" s="124">
        <v>0</v>
      </c>
      <c r="K14" s="124"/>
      <c r="L14" s="124">
        <v>23790</v>
      </c>
      <c r="M14" s="124"/>
      <c r="N14" s="124">
        <v>0</v>
      </c>
      <c r="O14" s="124"/>
      <c r="P14" s="124">
        <v>0</v>
      </c>
      <c r="Q14" s="124"/>
      <c r="R14" s="124">
        <v>0</v>
      </c>
      <c r="T14" s="115">
        <v>23790</v>
      </c>
    </row>
    <row r="15" spans="1:20" ht="21.6" customHeight="1">
      <c r="A15" s="52" t="s">
        <v>145</v>
      </c>
      <c r="B15" s="53"/>
      <c r="D15" s="233">
        <v>300000000</v>
      </c>
      <c r="E15" s="33"/>
      <c r="F15" s="233">
        <v>202200890</v>
      </c>
      <c r="G15" s="33"/>
      <c r="H15" s="233">
        <v>308333</v>
      </c>
      <c r="I15" s="33"/>
      <c r="J15" s="233">
        <v>13373424</v>
      </c>
      <c r="K15" s="33"/>
      <c r="L15" s="233">
        <v>66032060</v>
      </c>
      <c r="M15" s="33"/>
      <c r="N15" s="233">
        <v>-20643</v>
      </c>
      <c r="O15" s="33"/>
      <c r="P15" s="233">
        <v>-462038</v>
      </c>
      <c r="Q15" s="33"/>
      <c r="R15" s="233">
        <v>-482681</v>
      </c>
      <c r="S15" s="33"/>
      <c r="T15" s="233">
        <v>581432026</v>
      </c>
    </row>
    <row r="16" spans="1:20" ht="21.6" customHeight="1">
      <c r="A16" s="83"/>
      <c r="B16" s="53"/>
      <c r="T16" s="33"/>
    </row>
    <row r="17" spans="1:21" ht="21.6" customHeight="1">
      <c r="A17" s="52" t="s">
        <v>54</v>
      </c>
      <c r="B17" s="53"/>
      <c r="C17" s="52"/>
      <c r="D17" s="33"/>
      <c r="E17" s="88"/>
      <c r="F17" s="33"/>
      <c r="G17" s="115"/>
      <c r="H17" s="115"/>
      <c r="I17" s="115"/>
      <c r="J17" s="33"/>
      <c r="K17" s="107"/>
      <c r="L17" s="33"/>
      <c r="M17" s="107"/>
      <c r="N17" s="107"/>
      <c r="O17" s="107"/>
      <c r="P17" s="107"/>
      <c r="Q17" s="107"/>
      <c r="R17" s="33"/>
      <c r="S17" s="107"/>
      <c r="T17" s="33"/>
    </row>
    <row r="18" spans="1:21" ht="21.6" customHeight="1">
      <c r="A18" s="56" t="s">
        <v>138</v>
      </c>
      <c r="B18" s="53"/>
      <c r="C18" s="52"/>
      <c r="D18" s="33"/>
      <c r="E18" s="88"/>
      <c r="F18" s="33"/>
      <c r="G18" s="115"/>
      <c r="H18" s="115"/>
      <c r="I18" s="115"/>
      <c r="J18" s="33"/>
      <c r="K18" s="107"/>
      <c r="L18" s="33"/>
      <c r="M18" s="107"/>
      <c r="N18" s="107"/>
      <c r="O18" s="107"/>
      <c r="P18" s="107"/>
      <c r="Q18" s="107"/>
      <c r="R18" s="33"/>
      <c r="S18" s="107"/>
      <c r="T18" s="33"/>
    </row>
    <row r="19" spans="1:21" ht="21.6" hidden="1" customHeight="1">
      <c r="A19" s="83" t="s">
        <v>122</v>
      </c>
      <c r="B19" s="53">
        <v>16</v>
      </c>
      <c r="C19" s="52"/>
      <c r="D19" s="115"/>
      <c r="E19" s="88"/>
      <c r="F19" s="115"/>
      <c r="G19" s="115"/>
      <c r="H19" s="115"/>
      <c r="I19" s="115"/>
      <c r="J19" s="115"/>
      <c r="K19" s="107"/>
      <c r="L19" s="115"/>
      <c r="M19" s="107"/>
      <c r="N19" s="115"/>
      <c r="O19" s="115"/>
      <c r="P19" s="115"/>
      <c r="Q19" s="115"/>
      <c r="R19" s="115"/>
      <c r="S19" s="107"/>
      <c r="T19" s="115"/>
    </row>
    <row r="20" spans="1:21" ht="21.6" customHeight="1">
      <c r="A20" s="10" t="s">
        <v>123</v>
      </c>
      <c r="B20" s="53">
        <v>21</v>
      </c>
      <c r="C20" s="52"/>
      <c r="D20" s="34">
        <v>0</v>
      </c>
      <c r="E20" s="88"/>
      <c r="F20" s="34">
        <v>0</v>
      </c>
      <c r="G20" s="115"/>
      <c r="H20" s="34">
        <v>0</v>
      </c>
      <c r="I20" s="115"/>
      <c r="J20" s="34">
        <v>0</v>
      </c>
      <c r="K20" s="107"/>
      <c r="L20" s="74">
        <v>-6000000</v>
      </c>
      <c r="M20" s="107"/>
      <c r="N20" s="74">
        <v>0</v>
      </c>
      <c r="O20" s="115"/>
      <c r="P20" s="74">
        <v>0</v>
      </c>
      <c r="Q20" s="115"/>
      <c r="R20" s="74">
        <v>0</v>
      </c>
      <c r="S20" s="107"/>
      <c r="T20" s="74">
        <v>-6000000</v>
      </c>
    </row>
    <row r="21" spans="1:21" ht="21.6" customHeight="1">
      <c r="A21" s="60" t="s">
        <v>127</v>
      </c>
      <c r="B21" s="53"/>
      <c r="C21" s="52"/>
      <c r="D21" s="115"/>
      <c r="E21" s="88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</row>
    <row r="22" spans="1:21" ht="21.6" customHeight="1">
      <c r="A22" s="60" t="s">
        <v>128</v>
      </c>
      <c r="B22" s="53"/>
      <c r="C22" s="52"/>
      <c r="D22" s="34">
        <v>0</v>
      </c>
      <c r="E22" s="88"/>
      <c r="F22" s="34">
        <v>0</v>
      </c>
      <c r="G22" s="115"/>
      <c r="H22" s="34">
        <v>0</v>
      </c>
      <c r="I22" s="115"/>
      <c r="J22" s="34">
        <v>0</v>
      </c>
      <c r="K22" s="107"/>
      <c r="L22" s="34">
        <v>-6000000</v>
      </c>
      <c r="M22" s="107"/>
      <c r="N22" s="34">
        <v>0</v>
      </c>
      <c r="O22" s="33"/>
      <c r="P22" s="34">
        <v>0</v>
      </c>
      <c r="Q22" s="107"/>
      <c r="R22" s="34">
        <v>0</v>
      </c>
      <c r="S22" s="107"/>
      <c r="T22" s="34">
        <v>-6000000</v>
      </c>
    </row>
    <row r="23" spans="1:21" ht="21.6" customHeight="1">
      <c r="A23" s="83"/>
      <c r="B23" s="53"/>
      <c r="T23" s="33"/>
    </row>
    <row r="24" spans="1:21" ht="21.6" customHeight="1">
      <c r="A24" s="60" t="s">
        <v>84</v>
      </c>
      <c r="B24" s="53"/>
      <c r="N24" s="203"/>
      <c r="O24" s="203"/>
      <c r="P24" s="203"/>
      <c r="Q24" s="203"/>
      <c r="R24" s="203"/>
      <c r="T24" s="33"/>
    </row>
    <row r="25" spans="1:21" ht="21.6" customHeight="1">
      <c r="A25" s="10" t="s">
        <v>139</v>
      </c>
      <c r="B25" s="53"/>
      <c r="D25" s="88">
        <v>0</v>
      </c>
      <c r="E25" s="88"/>
      <c r="F25" s="88">
        <v>0</v>
      </c>
      <c r="G25" s="115"/>
      <c r="H25" s="88">
        <v>0</v>
      </c>
      <c r="I25" s="115"/>
      <c r="J25" s="88">
        <v>0</v>
      </c>
      <c r="K25" s="107"/>
      <c r="L25" s="148">
        <v>69660733</v>
      </c>
      <c r="M25" s="107"/>
      <c r="N25" s="148">
        <v>0</v>
      </c>
      <c r="O25" s="148"/>
      <c r="P25" s="148">
        <v>0</v>
      </c>
      <c r="Q25" s="148"/>
      <c r="R25" s="148">
        <v>0</v>
      </c>
      <c r="S25" s="107"/>
      <c r="T25" s="115">
        <v>69660733</v>
      </c>
    </row>
    <row r="26" spans="1:21" ht="21.6" customHeight="1">
      <c r="A26" s="10" t="s">
        <v>140</v>
      </c>
      <c r="B26" s="53"/>
      <c r="D26" s="88">
        <v>0</v>
      </c>
      <c r="E26" s="88"/>
      <c r="F26" s="88">
        <v>0</v>
      </c>
      <c r="G26" s="115"/>
      <c r="H26" s="88">
        <v>0</v>
      </c>
      <c r="I26" s="115"/>
      <c r="J26" s="88">
        <v>0</v>
      </c>
      <c r="K26" s="107"/>
      <c r="L26" s="115">
        <v>0</v>
      </c>
      <c r="M26" s="107"/>
      <c r="N26" s="150">
        <v>-5761</v>
      </c>
      <c r="O26" s="150"/>
      <c r="P26" s="150">
        <f>260854</f>
        <v>260854</v>
      </c>
      <c r="Q26" s="150"/>
      <c r="R26" s="148">
        <v>255093</v>
      </c>
      <c r="S26" s="107"/>
      <c r="T26" s="74">
        <v>255093</v>
      </c>
    </row>
    <row r="27" spans="1:21" ht="21.6" customHeight="1">
      <c r="A27" s="60" t="s">
        <v>141</v>
      </c>
      <c r="B27" s="53"/>
      <c r="D27" s="35">
        <v>0</v>
      </c>
      <c r="E27" s="88"/>
      <c r="F27" s="35">
        <v>0</v>
      </c>
      <c r="G27" s="115"/>
      <c r="H27" s="35">
        <v>0</v>
      </c>
      <c r="I27" s="115"/>
      <c r="J27" s="149">
        <v>0</v>
      </c>
      <c r="K27" s="150"/>
      <c r="L27" s="149">
        <f>L25+L26</f>
        <v>69660733</v>
      </c>
      <c r="M27" s="150"/>
      <c r="N27" s="149">
        <f>N25+N26</f>
        <v>-5761</v>
      </c>
      <c r="O27" s="158"/>
      <c r="P27" s="149">
        <f>P25+P26</f>
        <v>260854</v>
      </c>
      <c r="Q27" s="150"/>
      <c r="R27" s="149">
        <f>R25+R26</f>
        <v>255093</v>
      </c>
      <c r="S27" s="107"/>
      <c r="T27" s="35">
        <f>T26+T25</f>
        <v>69915826</v>
      </c>
    </row>
    <row r="28" spans="1:21" ht="21.6" customHeight="1">
      <c r="A28" s="83"/>
      <c r="B28" s="53"/>
      <c r="N28" s="203"/>
      <c r="O28" s="203"/>
      <c r="P28" s="203"/>
      <c r="Q28" s="203"/>
      <c r="R28" s="203"/>
      <c r="T28" s="33"/>
    </row>
    <row r="29" spans="1:21" ht="21.6" customHeight="1">
      <c r="A29" s="10" t="s">
        <v>55</v>
      </c>
      <c r="B29" s="53">
        <v>15</v>
      </c>
      <c r="C29" s="52"/>
      <c r="D29" s="88">
        <v>0</v>
      </c>
      <c r="E29" s="88"/>
      <c r="F29" s="88">
        <v>0</v>
      </c>
      <c r="G29" s="115"/>
      <c r="H29" s="88">
        <v>0</v>
      </c>
      <c r="I29" s="115"/>
      <c r="J29" s="148">
        <v>3482341</v>
      </c>
      <c r="K29" s="150"/>
      <c r="L29" s="148">
        <v>-3482341</v>
      </c>
      <c r="M29" s="150"/>
      <c r="N29" s="107">
        <v>0</v>
      </c>
      <c r="O29" s="107"/>
      <c r="P29" s="107">
        <v>0</v>
      </c>
      <c r="Q29" s="107">
        <f>P29-'BS-6-8'!H76</f>
        <v>-683462736</v>
      </c>
      <c r="R29" s="107">
        <v>0</v>
      </c>
      <c r="S29" s="107"/>
      <c r="T29" s="115">
        <v>0</v>
      </c>
    </row>
    <row r="30" spans="1:21" ht="21.6" customHeight="1" thickBot="1">
      <c r="A30" s="52" t="s">
        <v>146</v>
      </c>
      <c r="B30" s="53"/>
      <c r="D30" s="39">
        <v>300000000</v>
      </c>
      <c r="E30" s="33"/>
      <c r="F30" s="39">
        <v>202200890</v>
      </c>
      <c r="G30" s="115"/>
      <c r="H30" s="39">
        <v>308333</v>
      </c>
      <c r="I30" s="115"/>
      <c r="J30" s="151">
        <v>16855765</v>
      </c>
      <c r="K30" s="150"/>
      <c r="L30" s="151">
        <f>L15+L22+L27+L29</f>
        <v>126210452</v>
      </c>
      <c r="M30" s="150"/>
      <c r="N30" s="151">
        <f>N15+N22+N27+N29</f>
        <v>-26404</v>
      </c>
      <c r="O30" s="33"/>
      <c r="P30" s="151">
        <f>P15+P22+P27+P29</f>
        <v>-201184</v>
      </c>
      <c r="Q30" s="107"/>
      <c r="R30" s="151">
        <f>R15+R22+R27+R29</f>
        <v>-227588</v>
      </c>
      <c r="S30" s="107"/>
      <c r="T30" s="151">
        <f>T15+T22+T27+T29</f>
        <v>645347852</v>
      </c>
      <c r="U30" s="111"/>
    </row>
    <row r="31" spans="1:21" ht="22.5" thickTop="1"/>
    <row r="33" spans="1:20" ht="23.25">
      <c r="A33" s="1" t="s">
        <v>60</v>
      </c>
    </row>
    <row r="34" spans="1:20" ht="23.25">
      <c r="A34" s="23" t="s">
        <v>83</v>
      </c>
    </row>
    <row r="35" spans="1:20" ht="23.25">
      <c r="A35" s="23"/>
      <c r="D35" s="261" t="s">
        <v>61</v>
      </c>
      <c r="E35" s="262"/>
      <c r="F35" s="262"/>
      <c r="G35" s="262"/>
      <c r="H35" s="262"/>
      <c r="I35" s="262"/>
      <c r="J35" s="262"/>
      <c r="K35" s="262"/>
      <c r="L35" s="262"/>
      <c r="M35" s="262"/>
      <c r="N35" s="262"/>
      <c r="O35" s="262"/>
      <c r="P35" s="262"/>
      <c r="Q35" s="262"/>
      <c r="R35" s="262"/>
      <c r="S35" s="262"/>
      <c r="T35" s="262"/>
    </row>
    <row r="36" spans="1:20" ht="23.25">
      <c r="A36" s="46"/>
      <c r="D36" s="225"/>
      <c r="J36" s="263" t="s">
        <v>25</v>
      </c>
      <c r="K36" s="264"/>
      <c r="L36" s="264"/>
      <c r="N36" s="265" t="s">
        <v>68</v>
      </c>
      <c r="O36" s="265"/>
      <c r="P36" s="265"/>
      <c r="Q36" s="265"/>
      <c r="R36" s="265"/>
    </row>
    <row r="37" spans="1:20" ht="23.25">
      <c r="A37" s="46"/>
      <c r="D37" s="225"/>
      <c r="J37" s="50"/>
      <c r="K37" s="49"/>
      <c r="L37" s="49"/>
      <c r="N37" s="47"/>
      <c r="O37" s="47"/>
      <c r="P37" s="47" t="s">
        <v>162</v>
      </c>
      <c r="R37" s="225" t="s">
        <v>79</v>
      </c>
    </row>
    <row r="38" spans="1:20">
      <c r="A38" s="48"/>
      <c r="D38" s="225" t="s">
        <v>16</v>
      </c>
      <c r="G38" s="49"/>
      <c r="H38" s="47" t="s">
        <v>71</v>
      </c>
      <c r="I38" s="49"/>
      <c r="M38" s="51"/>
      <c r="N38" s="47" t="s">
        <v>162</v>
      </c>
      <c r="P38" s="84" t="s">
        <v>166</v>
      </c>
      <c r="R38" s="225" t="s">
        <v>80</v>
      </c>
    </row>
    <row r="39" spans="1:20">
      <c r="A39" s="48"/>
      <c r="C39" s="48"/>
      <c r="D39" s="225" t="s">
        <v>75</v>
      </c>
      <c r="E39" s="225"/>
      <c r="F39" s="225" t="s">
        <v>40</v>
      </c>
      <c r="G39" s="49"/>
      <c r="H39" s="47" t="s">
        <v>72</v>
      </c>
      <c r="I39" s="49"/>
      <c r="J39" s="50" t="s">
        <v>59</v>
      </c>
      <c r="K39" s="51"/>
      <c r="L39" s="225" t="s">
        <v>57</v>
      </c>
      <c r="M39" s="51"/>
      <c r="N39" s="227" t="s">
        <v>163</v>
      </c>
      <c r="O39" s="225"/>
      <c r="P39" s="84" t="s">
        <v>165</v>
      </c>
      <c r="Q39" s="51"/>
      <c r="R39" s="227" t="s">
        <v>81</v>
      </c>
      <c r="S39" s="51"/>
      <c r="T39" s="51" t="s">
        <v>21</v>
      </c>
    </row>
    <row r="40" spans="1:20">
      <c r="A40" s="48"/>
      <c r="B40" s="223" t="s">
        <v>1</v>
      </c>
      <c r="C40" s="48"/>
      <c r="D40" s="47" t="s">
        <v>74</v>
      </c>
      <c r="E40" s="49"/>
      <c r="F40" s="50" t="s">
        <v>39</v>
      </c>
      <c r="G40" s="49"/>
      <c r="H40" s="47" t="s">
        <v>73</v>
      </c>
      <c r="I40" s="49"/>
      <c r="J40" s="50" t="s">
        <v>41</v>
      </c>
      <c r="K40" s="51"/>
      <c r="L40" s="225" t="s">
        <v>58</v>
      </c>
      <c r="M40" s="51"/>
      <c r="N40" s="225" t="s">
        <v>164</v>
      </c>
      <c r="O40" s="227"/>
      <c r="P40" s="84" t="s">
        <v>173</v>
      </c>
      <c r="Q40" s="51"/>
      <c r="R40" s="47" t="s">
        <v>10</v>
      </c>
      <c r="S40" s="51"/>
      <c r="T40" s="49" t="s">
        <v>22</v>
      </c>
    </row>
    <row r="41" spans="1:20">
      <c r="A41" s="83"/>
      <c r="B41" s="223"/>
      <c r="C41" s="48"/>
      <c r="D41" s="260" t="s">
        <v>53</v>
      </c>
      <c r="E41" s="260"/>
      <c r="F41" s="260"/>
      <c r="G41" s="260"/>
      <c r="H41" s="260"/>
      <c r="I41" s="260"/>
      <c r="J41" s="260"/>
      <c r="K41" s="260"/>
      <c r="L41" s="260"/>
      <c r="M41" s="260"/>
      <c r="N41" s="260"/>
      <c r="O41" s="260"/>
      <c r="P41" s="260"/>
      <c r="Q41" s="260"/>
      <c r="R41" s="260"/>
      <c r="S41" s="260"/>
      <c r="T41" s="260"/>
    </row>
    <row r="42" spans="1:20">
      <c r="A42" s="52" t="s">
        <v>170</v>
      </c>
      <c r="B42" s="53"/>
    </row>
    <row r="43" spans="1:20" hidden="1">
      <c r="A43" s="198" t="s">
        <v>146</v>
      </c>
      <c r="B43" s="53"/>
    </row>
    <row r="44" spans="1:20" hidden="1">
      <c r="A44" s="198" t="s">
        <v>152</v>
      </c>
      <c r="B44" s="53"/>
      <c r="D44" s="54"/>
      <c r="E44" s="33"/>
      <c r="F44" s="54"/>
      <c r="G44" s="33"/>
      <c r="H44" s="33"/>
      <c r="I44" s="33"/>
      <c r="J44" s="82"/>
      <c r="K44" s="55"/>
      <c r="L44" s="146"/>
      <c r="M44" s="55"/>
      <c r="N44" s="55"/>
      <c r="O44" s="55"/>
      <c r="P44" s="147"/>
      <c r="Q44" s="55"/>
      <c r="R44" s="33"/>
      <c r="S44" s="55"/>
      <c r="T44" s="33">
        <f>SUM(D44:Q44)</f>
        <v>0</v>
      </c>
    </row>
    <row r="45" spans="1:20" hidden="1">
      <c r="A45" s="199" t="s">
        <v>153</v>
      </c>
      <c r="B45" s="53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T45" s="115">
        <f>SUM(D45:Q45)</f>
        <v>0</v>
      </c>
    </row>
    <row r="46" spans="1:20">
      <c r="A46" s="52" t="s">
        <v>171</v>
      </c>
      <c r="B46" s="53"/>
      <c r="D46" s="233">
        <f>'BS-6-8'!F68</f>
        <v>300000000</v>
      </c>
      <c r="E46" s="33"/>
      <c r="F46" s="233">
        <f>'BS-6-8'!F69</f>
        <v>202200890</v>
      </c>
      <c r="G46" s="33"/>
      <c r="H46" s="233">
        <f>'BS-6-8'!F70</f>
        <v>308333</v>
      </c>
      <c r="I46" s="33"/>
      <c r="J46" s="233">
        <f>'BS-6-8'!F73</f>
        <v>16855765</v>
      </c>
      <c r="K46" s="33"/>
      <c r="L46" s="233">
        <f>'BS-6-8'!F74</f>
        <v>126210452</v>
      </c>
      <c r="M46" s="33"/>
      <c r="N46" s="233">
        <f>N30</f>
        <v>-26404</v>
      </c>
      <c r="O46" s="33"/>
      <c r="P46" s="233">
        <f>P30</f>
        <v>-201184</v>
      </c>
      <c r="Q46" s="33"/>
      <c r="R46" s="233">
        <f>P46+N46</f>
        <v>-227588</v>
      </c>
      <c r="S46" s="33"/>
      <c r="T46" s="233">
        <f>SUM(D46:P46)</f>
        <v>645347852</v>
      </c>
    </row>
    <row r="47" spans="1:20" ht="21.6" customHeight="1">
      <c r="A47" s="83"/>
      <c r="B47" s="53"/>
      <c r="T47" s="33"/>
    </row>
    <row r="48" spans="1:20">
      <c r="A48" s="52" t="s">
        <v>54</v>
      </c>
      <c r="B48" s="53"/>
      <c r="C48" s="52"/>
      <c r="D48" s="33"/>
      <c r="E48" s="88"/>
      <c r="F48" s="33"/>
      <c r="G48" s="115"/>
      <c r="H48" s="115"/>
      <c r="I48" s="115"/>
      <c r="J48" s="33"/>
      <c r="K48" s="107"/>
      <c r="L48" s="33"/>
      <c r="M48" s="107"/>
      <c r="N48" s="107"/>
      <c r="O48" s="107"/>
      <c r="P48" s="107"/>
      <c r="Q48" s="107"/>
      <c r="R48" s="33"/>
      <c r="S48" s="107"/>
      <c r="T48" s="33"/>
    </row>
    <row r="49" spans="1:20">
      <c r="A49" s="56" t="s">
        <v>138</v>
      </c>
      <c r="B49" s="53"/>
      <c r="C49" s="52"/>
      <c r="D49" s="33"/>
      <c r="E49" s="88"/>
      <c r="F49" s="33"/>
      <c r="G49" s="115"/>
      <c r="H49" s="115"/>
      <c r="I49" s="115"/>
      <c r="J49" s="33"/>
      <c r="K49" s="107"/>
      <c r="L49" s="33"/>
      <c r="M49" s="107"/>
      <c r="N49" s="107"/>
      <c r="O49" s="107"/>
      <c r="P49" s="107"/>
      <c r="Q49" s="107"/>
      <c r="R49" s="33"/>
      <c r="S49" s="107"/>
      <c r="T49" s="33"/>
    </row>
    <row r="50" spans="1:20" hidden="1">
      <c r="A50" s="83" t="s">
        <v>122</v>
      </c>
      <c r="B50" s="53">
        <v>16</v>
      </c>
      <c r="C50" s="52"/>
      <c r="D50" s="115"/>
      <c r="E50" s="88"/>
      <c r="F50" s="115"/>
      <c r="G50" s="115"/>
      <c r="H50" s="115"/>
      <c r="I50" s="115"/>
      <c r="J50" s="115"/>
      <c r="K50" s="107"/>
      <c r="L50" s="115"/>
      <c r="M50" s="107"/>
      <c r="N50" s="115"/>
      <c r="O50" s="115"/>
      <c r="P50" s="115"/>
      <c r="Q50" s="115"/>
      <c r="R50" s="115"/>
      <c r="S50" s="107"/>
      <c r="T50" s="115"/>
    </row>
    <row r="51" spans="1:20">
      <c r="A51" s="83" t="s">
        <v>174</v>
      </c>
      <c r="B51" s="53">
        <v>13</v>
      </c>
      <c r="C51" s="52"/>
      <c r="D51" s="135">
        <v>62999962</v>
      </c>
      <c r="E51" s="88"/>
      <c r="F51" s="115">
        <v>0</v>
      </c>
      <c r="G51" s="115"/>
      <c r="H51" s="115">
        <v>0</v>
      </c>
      <c r="I51" s="115"/>
      <c r="J51" s="115">
        <v>0</v>
      </c>
      <c r="K51" s="107"/>
      <c r="L51" s="115">
        <f>-D51</f>
        <v>-62999962</v>
      </c>
      <c r="M51" s="107"/>
      <c r="N51" s="115">
        <v>0</v>
      </c>
      <c r="O51" s="115"/>
      <c r="P51" s="115">
        <v>0</v>
      </c>
      <c r="Q51" s="115"/>
      <c r="R51" s="115">
        <v>0</v>
      </c>
      <c r="S51" s="107"/>
      <c r="T51" s="115">
        <v>0</v>
      </c>
    </row>
    <row r="52" spans="1:20">
      <c r="A52" s="10" t="s">
        <v>123</v>
      </c>
      <c r="B52" s="53">
        <v>21</v>
      </c>
      <c r="C52" s="52"/>
      <c r="D52" s="34">
        <v>0</v>
      </c>
      <c r="E52" s="88"/>
      <c r="F52" s="34">
        <v>0</v>
      </c>
      <c r="G52" s="115"/>
      <c r="H52" s="34">
        <v>0</v>
      </c>
      <c r="I52" s="115"/>
      <c r="J52" s="34">
        <v>0</v>
      </c>
      <c r="K52" s="107"/>
      <c r="L52" s="74">
        <f>-36334509-3669628</f>
        <v>-40004137</v>
      </c>
      <c r="M52" s="107"/>
      <c r="N52" s="74">
        <v>0</v>
      </c>
      <c r="O52" s="115"/>
      <c r="P52" s="74">
        <v>0</v>
      </c>
      <c r="Q52" s="115"/>
      <c r="R52" s="74">
        <v>0</v>
      </c>
      <c r="S52" s="107"/>
      <c r="T52" s="74">
        <f>SUM(J52:P52)</f>
        <v>-40004137</v>
      </c>
    </row>
    <row r="53" spans="1:20">
      <c r="A53" s="60" t="s">
        <v>127</v>
      </c>
      <c r="B53" s="53"/>
      <c r="C53" s="52"/>
      <c r="D53" s="115"/>
      <c r="E53" s="88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</row>
    <row r="54" spans="1:20">
      <c r="A54" s="60" t="s">
        <v>128</v>
      </c>
      <c r="B54" s="53"/>
      <c r="C54" s="52"/>
      <c r="D54" s="34">
        <f>SUM(D50:D52)</f>
        <v>62999962</v>
      </c>
      <c r="E54" s="88"/>
      <c r="F54" s="34">
        <f>SUM(F50:F52)</f>
        <v>0</v>
      </c>
      <c r="G54" s="115"/>
      <c r="H54" s="34">
        <f>SUM(H50:H52)</f>
        <v>0</v>
      </c>
      <c r="I54" s="115"/>
      <c r="J54" s="34">
        <f>SUM(J50:J52)</f>
        <v>0</v>
      </c>
      <c r="K54" s="107"/>
      <c r="L54" s="34">
        <f>SUM(L50:L52)</f>
        <v>-103004099</v>
      </c>
      <c r="M54" s="107"/>
      <c r="N54" s="34">
        <f>SUM(N50:N52)</f>
        <v>0</v>
      </c>
      <c r="O54" s="33"/>
      <c r="P54" s="34">
        <f>SUM(P50:P52)</f>
        <v>0</v>
      </c>
      <c r="Q54" s="107"/>
      <c r="R54" s="34">
        <f>SUM(R50:R52)</f>
        <v>0</v>
      </c>
      <c r="S54" s="107"/>
      <c r="T54" s="34">
        <f>SUM(D54:L54)</f>
        <v>-40004137</v>
      </c>
    </row>
    <row r="55" spans="1:20" ht="21.6" customHeight="1">
      <c r="A55" s="83"/>
      <c r="B55" s="53"/>
      <c r="T55" s="33"/>
    </row>
    <row r="56" spans="1:20">
      <c r="A56" s="60" t="s">
        <v>84</v>
      </c>
      <c r="B56" s="53"/>
      <c r="N56" s="203"/>
      <c r="O56" s="203"/>
      <c r="P56" s="203"/>
      <c r="Q56" s="203"/>
      <c r="R56" s="203"/>
      <c r="T56" s="33"/>
    </row>
    <row r="57" spans="1:20">
      <c r="A57" s="10" t="s">
        <v>139</v>
      </c>
      <c r="B57" s="53"/>
      <c r="D57" s="88">
        <v>0</v>
      </c>
      <c r="E57" s="88"/>
      <c r="F57" s="88">
        <v>0</v>
      </c>
      <c r="G57" s="115"/>
      <c r="H57" s="88">
        <v>0</v>
      </c>
      <c r="I57" s="115"/>
      <c r="J57" s="88">
        <v>0</v>
      </c>
      <c r="K57" s="107"/>
      <c r="L57" s="148">
        <f>'PL-10'!D31</f>
        <v>75683566</v>
      </c>
      <c r="M57" s="107"/>
      <c r="N57" s="148">
        <v>0</v>
      </c>
      <c r="O57" s="148"/>
      <c r="P57" s="148">
        <v>0</v>
      </c>
      <c r="Q57" s="148"/>
      <c r="R57" s="148">
        <v>0</v>
      </c>
      <c r="S57" s="107"/>
      <c r="T57" s="115">
        <f>SUM(D57:L57)</f>
        <v>75683566</v>
      </c>
    </row>
    <row r="58" spans="1:20">
      <c r="A58" s="10" t="s">
        <v>159</v>
      </c>
      <c r="B58" s="53"/>
      <c r="D58" s="88">
        <v>0</v>
      </c>
      <c r="E58" s="88"/>
      <c r="F58" s="88">
        <v>0</v>
      </c>
      <c r="G58" s="115"/>
      <c r="H58" s="88">
        <v>0</v>
      </c>
      <c r="I58" s="115"/>
      <c r="J58" s="88">
        <v>0</v>
      </c>
      <c r="K58" s="107"/>
      <c r="L58" s="115">
        <f>'PL-10'!D26</f>
        <v>2288799</v>
      </c>
      <c r="M58" s="107"/>
      <c r="N58" s="150">
        <f>'PL-10'!D11</f>
        <v>20243</v>
      </c>
      <c r="O58" s="150"/>
      <c r="P58" s="150">
        <f>SUM('PL-10'!D13,'PL-10'!D15)</f>
        <v>195477</v>
      </c>
      <c r="Q58" s="150"/>
      <c r="R58" s="148">
        <f>N58+P58</f>
        <v>215720</v>
      </c>
      <c r="S58" s="107"/>
      <c r="T58" s="74">
        <f>SUM(D58:Q58)</f>
        <v>2504519</v>
      </c>
    </row>
    <row r="59" spans="1:20">
      <c r="A59" s="60" t="s">
        <v>85</v>
      </c>
      <c r="B59" s="53"/>
      <c r="D59" s="35">
        <f>SUM(D57:D58)</f>
        <v>0</v>
      </c>
      <c r="E59" s="88"/>
      <c r="F59" s="35">
        <f>SUM(F57:F58)</f>
        <v>0</v>
      </c>
      <c r="G59" s="115"/>
      <c r="H59" s="35">
        <f>SUM(H57:H58)</f>
        <v>0</v>
      </c>
      <c r="I59" s="115"/>
      <c r="J59" s="149">
        <f>SUM(J57:J58)</f>
        <v>0</v>
      </c>
      <c r="K59" s="150"/>
      <c r="L59" s="149">
        <f>SUM(L57:L58)</f>
        <v>77972365</v>
      </c>
      <c r="M59" s="150"/>
      <c r="N59" s="149">
        <f>SUM(N57:N58)</f>
        <v>20243</v>
      </c>
      <c r="O59" s="158"/>
      <c r="P59" s="149">
        <f>SUM(P57:P58)</f>
        <v>195477</v>
      </c>
      <c r="Q59" s="150"/>
      <c r="R59" s="149">
        <f>SUM(R57:R58)</f>
        <v>215720</v>
      </c>
      <c r="S59" s="107"/>
      <c r="T59" s="35">
        <f>SUM(D59:Q59)</f>
        <v>78188085</v>
      </c>
    </row>
    <row r="60" spans="1:20" ht="21.6" customHeight="1">
      <c r="A60" s="83"/>
      <c r="B60" s="53"/>
      <c r="N60" s="203"/>
      <c r="O60" s="203"/>
      <c r="P60" s="203"/>
      <c r="Q60" s="203"/>
      <c r="R60" s="203"/>
      <c r="T60" s="33"/>
    </row>
    <row r="61" spans="1:20">
      <c r="A61" s="10" t="s">
        <v>55</v>
      </c>
      <c r="B61" s="53">
        <v>15</v>
      </c>
      <c r="C61" s="52"/>
      <c r="D61" s="88">
        <v>0</v>
      </c>
      <c r="E61" s="88"/>
      <c r="F61" s="88">
        <v>0</v>
      </c>
      <c r="G61" s="115"/>
      <c r="H61" s="88">
        <v>0</v>
      </c>
      <c r="I61" s="115"/>
      <c r="J61" s="148">
        <v>3787998</v>
      </c>
      <c r="K61" s="150"/>
      <c r="L61" s="148">
        <f>-J61</f>
        <v>-3787998</v>
      </c>
      <c r="M61" s="150"/>
      <c r="N61" s="88">
        <v>0</v>
      </c>
      <c r="O61" s="107"/>
      <c r="P61" s="88">
        <v>0</v>
      </c>
      <c r="Q61" s="107"/>
      <c r="R61" s="88">
        <v>0</v>
      </c>
      <c r="S61" s="107"/>
      <c r="T61" s="115">
        <f>SUM(D61:L61)</f>
        <v>0</v>
      </c>
    </row>
    <row r="62" spans="1:20" ht="22.5" thickBot="1">
      <c r="A62" s="52" t="s">
        <v>172</v>
      </c>
      <c r="B62" s="53"/>
      <c r="D62" s="39">
        <f>SUM(D46,D54,D59,D61)</f>
        <v>362999962</v>
      </c>
      <c r="E62" s="33"/>
      <c r="F62" s="39">
        <f>SUM(F46,F54,F59,F61)</f>
        <v>202200890</v>
      </c>
      <c r="G62" s="115"/>
      <c r="H62" s="39">
        <f>SUM(H46,H52,H59,H61)</f>
        <v>308333</v>
      </c>
      <c r="I62" s="115"/>
      <c r="J62" s="151">
        <f>SUM(J46,J52,J59,J61)</f>
        <v>20643763</v>
      </c>
      <c r="K62" s="150"/>
      <c r="L62" s="151">
        <f>SUM(L46,L54,L59,L61)</f>
        <v>97390720</v>
      </c>
      <c r="M62" s="150"/>
      <c r="N62" s="151">
        <f>SUM(N46,N52,N59,N61)</f>
        <v>-6161</v>
      </c>
      <c r="O62" s="33"/>
      <c r="P62" s="39">
        <f>SUM(P46,P52,P59,P61)</f>
        <v>-5707</v>
      </c>
      <c r="Q62" s="107"/>
      <c r="R62" s="39">
        <f>SUM(R46,R52,R59,R61)</f>
        <v>-11868</v>
      </c>
      <c r="S62" s="107"/>
      <c r="T62" s="39">
        <f>SUM(T46,T54,T59,T61)</f>
        <v>683531800</v>
      </c>
    </row>
    <row r="63" spans="1:20" ht="22.5" thickTop="1"/>
    <row r="64" spans="1:20">
      <c r="J64" s="111"/>
      <c r="L64" s="95"/>
      <c r="T64" s="95"/>
    </row>
  </sheetData>
  <mergeCells count="8">
    <mergeCell ref="D41:T41"/>
    <mergeCell ref="D10:T10"/>
    <mergeCell ref="D4:T4"/>
    <mergeCell ref="J5:L5"/>
    <mergeCell ref="N5:R5"/>
    <mergeCell ref="D35:T35"/>
    <mergeCell ref="J36:L36"/>
    <mergeCell ref="N36:R36"/>
  </mergeCells>
  <phoneticPr fontId="5" type="noConversion"/>
  <pageMargins left="0.8" right="0.8" top="0.48" bottom="0.5" header="0.5" footer="0.5"/>
  <pageSetup paperSize="9" scale="80" firstPageNumber="11" fitToHeight="0" orientation="landscape" useFirstPageNumber="1" r:id="rId1"/>
  <headerFooter alignWithMargins="0">
    <oddFooter>&amp;L  
  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  <colBreaks count="1" manualBreakCount="1">
    <brk id="20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Q30"/>
  <sheetViews>
    <sheetView showGridLines="0" view="pageBreakPreview" zoomScale="70" zoomScaleNormal="71" zoomScaleSheetLayoutView="70" zoomScalePageLayoutView="90" workbookViewId="0">
      <selection activeCell="F31" sqref="F31:J39"/>
    </sheetView>
  </sheetViews>
  <sheetFormatPr defaultColWidth="9.140625" defaultRowHeight="21.75"/>
  <cols>
    <col min="1" max="1" width="45.7109375" style="45" customWidth="1"/>
    <col min="2" max="2" width="8.42578125" style="45" customWidth="1"/>
    <col min="3" max="3" width="1.42578125" style="45" customWidth="1"/>
    <col min="4" max="4" width="16.42578125" style="45" customWidth="1"/>
    <col min="5" max="5" width="1.42578125" style="45" customWidth="1"/>
    <col min="6" max="6" width="16.42578125" style="45" customWidth="1"/>
    <col min="7" max="7" width="1.42578125" style="45" customWidth="1"/>
    <col min="8" max="8" width="16.42578125" style="45" customWidth="1"/>
    <col min="9" max="9" width="1.42578125" style="45" customWidth="1"/>
    <col min="10" max="10" width="16.42578125" style="45" customWidth="1"/>
    <col min="11" max="11" width="1.42578125" style="45" customWidth="1"/>
    <col min="12" max="12" width="16.42578125" style="45" customWidth="1"/>
    <col min="13" max="13" width="1.42578125" style="45" customWidth="1"/>
    <col min="14" max="14" width="15.42578125" style="45" customWidth="1"/>
    <col min="15" max="15" width="1.42578125" style="45" customWidth="1"/>
    <col min="16" max="16" width="16.42578125" style="45" customWidth="1"/>
    <col min="17" max="17" width="12.28515625" style="45" bestFit="1" customWidth="1"/>
    <col min="18" max="16384" width="9.140625" style="45"/>
  </cols>
  <sheetData>
    <row r="1" spans="1:16" ht="23.25">
      <c r="A1" s="1" t="s">
        <v>60</v>
      </c>
    </row>
    <row r="2" spans="1:16" ht="23.25">
      <c r="A2" s="23" t="s">
        <v>83</v>
      </c>
    </row>
    <row r="3" spans="1:16">
      <c r="A3" s="52"/>
      <c r="B3" s="83"/>
      <c r="C3" s="83"/>
      <c r="D3" s="261" t="s">
        <v>62</v>
      </c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>
      <c r="A4" s="52"/>
      <c r="B4" s="83"/>
      <c r="C4" s="83"/>
      <c r="D4" s="224"/>
      <c r="E4" s="227"/>
      <c r="F4" s="227"/>
      <c r="G4" s="227"/>
      <c r="H4" s="227"/>
      <c r="I4" s="227"/>
      <c r="J4" s="227"/>
      <c r="K4" s="227"/>
      <c r="L4" s="227"/>
      <c r="M4" s="227"/>
      <c r="N4" s="227" t="s">
        <v>96</v>
      </c>
      <c r="O4" s="227"/>
      <c r="P4" s="227"/>
    </row>
    <row r="5" spans="1:16">
      <c r="A5" s="83"/>
      <c r="B5" s="83"/>
      <c r="C5" s="83"/>
      <c r="D5" s="227"/>
      <c r="E5" s="83"/>
      <c r="F5" s="83"/>
      <c r="G5" s="83"/>
      <c r="H5" s="83"/>
      <c r="I5" s="83"/>
      <c r="J5" s="265" t="s">
        <v>25</v>
      </c>
      <c r="K5" s="265"/>
      <c r="L5" s="265"/>
      <c r="M5" s="83"/>
      <c r="N5" s="226" t="s">
        <v>10</v>
      </c>
      <c r="O5" s="83"/>
      <c r="P5" s="83"/>
    </row>
    <row r="6" spans="1:16">
      <c r="A6" s="83"/>
      <c r="B6" s="83"/>
      <c r="C6" s="83"/>
      <c r="D6" s="227" t="s">
        <v>16</v>
      </c>
      <c r="E6" s="83"/>
      <c r="F6" s="83"/>
      <c r="G6" s="47"/>
      <c r="H6" s="47" t="s">
        <v>71</v>
      </c>
      <c r="I6" s="47"/>
      <c r="J6" s="83"/>
      <c r="K6" s="83"/>
      <c r="L6" s="83"/>
      <c r="M6" s="227"/>
      <c r="N6" s="84" t="s">
        <v>162</v>
      </c>
      <c r="O6" s="83"/>
      <c r="P6" s="83"/>
    </row>
    <row r="7" spans="1:16">
      <c r="A7" s="83"/>
      <c r="B7" s="83"/>
      <c r="C7" s="83"/>
      <c r="D7" s="227" t="s">
        <v>75</v>
      </c>
      <c r="E7" s="227"/>
      <c r="F7" s="227" t="s">
        <v>40</v>
      </c>
      <c r="G7" s="47"/>
      <c r="H7" s="47" t="s">
        <v>72</v>
      </c>
      <c r="I7" s="47"/>
      <c r="J7" s="47" t="s">
        <v>59</v>
      </c>
      <c r="K7" s="227"/>
      <c r="L7" s="227" t="s">
        <v>57</v>
      </c>
      <c r="M7" s="227"/>
      <c r="N7" s="84" t="s">
        <v>166</v>
      </c>
      <c r="O7" s="227"/>
      <c r="P7" s="227" t="s">
        <v>21</v>
      </c>
    </row>
    <row r="8" spans="1:16">
      <c r="A8" s="83"/>
      <c r="B8" s="223" t="s">
        <v>1</v>
      </c>
      <c r="C8" s="83"/>
      <c r="D8" s="47" t="s">
        <v>74</v>
      </c>
      <c r="E8" s="47"/>
      <c r="F8" s="47" t="s">
        <v>39</v>
      </c>
      <c r="G8" s="47"/>
      <c r="H8" s="47" t="s">
        <v>73</v>
      </c>
      <c r="I8" s="47"/>
      <c r="J8" s="47" t="s">
        <v>41</v>
      </c>
      <c r="K8" s="227"/>
      <c r="L8" s="227" t="s">
        <v>58</v>
      </c>
      <c r="M8" s="227"/>
      <c r="N8" s="84" t="s">
        <v>165</v>
      </c>
      <c r="O8" s="227"/>
      <c r="P8" s="47" t="s">
        <v>22</v>
      </c>
    </row>
    <row r="9" spans="1:16">
      <c r="A9" s="83"/>
      <c r="B9" s="223"/>
      <c r="C9" s="83"/>
      <c r="D9" s="260" t="s">
        <v>53</v>
      </c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</row>
    <row r="10" spans="1:16">
      <c r="A10" s="52" t="s">
        <v>144</v>
      </c>
      <c r="B10" s="5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</row>
    <row r="11" spans="1:16" hidden="1">
      <c r="A11" s="52" t="s">
        <v>145</v>
      </c>
      <c r="B11" s="5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6" hidden="1">
      <c r="A12" s="198" t="s">
        <v>152</v>
      </c>
      <c r="B12" s="53"/>
      <c r="C12" s="83"/>
      <c r="D12" s="82">
        <v>300000000</v>
      </c>
      <c r="E12" s="33"/>
      <c r="F12" s="82">
        <v>202200890</v>
      </c>
      <c r="G12" s="33"/>
      <c r="H12" s="33">
        <v>308333</v>
      </c>
      <c r="I12" s="33"/>
      <c r="J12" s="82">
        <v>13373424</v>
      </c>
      <c r="K12" s="55"/>
      <c r="L12" s="82">
        <v>65870580</v>
      </c>
      <c r="M12" s="55"/>
      <c r="N12" s="55">
        <v>-462038</v>
      </c>
      <c r="O12" s="55"/>
      <c r="P12" s="67">
        <v>581291189</v>
      </c>
    </row>
    <row r="13" spans="1:16" ht="22.35" hidden="1" customHeight="1">
      <c r="A13" s="199" t="s">
        <v>153</v>
      </c>
      <c r="B13" s="53"/>
      <c r="C13" s="83"/>
      <c r="D13" s="200">
        <v>0</v>
      </c>
      <c r="E13" s="115"/>
      <c r="F13" s="200">
        <v>0</v>
      </c>
      <c r="G13" s="115"/>
      <c r="H13" s="115">
        <v>0</v>
      </c>
      <c r="I13" s="115"/>
      <c r="J13" s="200">
        <v>0</v>
      </c>
      <c r="K13" s="107"/>
      <c r="L13" s="200">
        <v>23790</v>
      </c>
      <c r="M13" s="107"/>
      <c r="N13" s="107">
        <v>0</v>
      </c>
      <c r="O13" s="107"/>
      <c r="P13" s="201">
        <v>23790</v>
      </c>
    </row>
    <row r="14" spans="1:16">
      <c r="A14" s="202" t="s">
        <v>145</v>
      </c>
      <c r="B14" s="53"/>
      <c r="C14" s="83"/>
      <c r="D14" s="234">
        <v>300000000</v>
      </c>
      <c r="E14" s="115"/>
      <c r="F14" s="234">
        <v>202200890</v>
      </c>
      <c r="G14" s="115"/>
      <c r="H14" s="234">
        <v>308333</v>
      </c>
      <c r="I14" s="115"/>
      <c r="J14" s="234">
        <v>13373424</v>
      </c>
      <c r="K14" s="115"/>
      <c r="L14" s="234">
        <v>65894370</v>
      </c>
      <c r="M14" s="115"/>
      <c r="N14" s="234">
        <v>-462038</v>
      </c>
      <c r="O14" s="107"/>
      <c r="P14" s="234">
        <v>581314979</v>
      </c>
    </row>
    <row r="15" spans="1:16" ht="8.1" customHeight="1">
      <c r="A15" s="83"/>
      <c r="B15" s="5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</row>
    <row r="16" spans="1:16">
      <c r="A16" s="52" t="s">
        <v>54</v>
      </c>
      <c r="B16" s="53"/>
      <c r="C16" s="52"/>
      <c r="D16" s="33"/>
      <c r="E16" s="134"/>
      <c r="F16" s="33"/>
      <c r="G16" s="135"/>
      <c r="H16" s="135"/>
      <c r="I16" s="135"/>
      <c r="J16" s="33"/>
      <c r="K16" s="124"/>
      <c r="L16" s="33"/>
      <c r="M16" s="124"/>
      <c r="N16" s="124"/>
      <c r="O16" s="124"/>
      <c r="P16" s="33"/>
    </row>
    <row r="17" spans="1:17">
      <c r="A17" s="56" t="s">
        <v>138</v>
      </c>
      <c r="B17" s="53"/>
      <c r="C17" s="52"/>
      <c r="D17" s="33"/>
      <c r="E17" s="134"/>
      <c r="F17" s="33"/>
      <c r="G17" s="135"/>
      <c r="H17" s="135"/>
      <c r="I17" s="135"/>
      <c r="J17" s="33"/>
      <c r="K17" s="124"/>
      <c r="L17" s="33"/>
      <c r="M17" s="124"/>
      <c r="N17" s="124"/>
      <c r="O17" s="124"/>
      <c r="P17" s="33"/>
    </row>
    <row r="18" spans="1:17" hidden="1">
      <c r="A18" s="83" t="s">
        <v>122</v>
      </c>
      <c r="B18" s="53">
        <v>13</v>
      </c>
      <c r="C18" s="52"/>
      <c r="D18" s="135"/>
      <c r="E18" s="134"/>
      <c r="F18" s="135"/>
      <c r="G18" s="135"/>
      <c r="H18" s="135"/>
      <c r="I18" s="135"/>
      <c r="J18" s="135"/>
      <c r="K18" s="124"/>
      <c r="L18" s="135"/>
      <c r="M18" s="124"/>
      <c r="N18" s="135"/>
      <c r="O18" s="124"/>
      <c r="P18" s="135"/>
    </row>
    <row r="19" spans="1:17">
      <c r="A19" s="10" t="s">
        <v>123</v>
      </c>
      <c r="B19" s="53">
        <v>21</v>
      </c>
      <c r="C19" s="52"/>
      <c r="D19" s="135">
        <v>0</v>
      </c>
      <c r="E19" s="134"/>
      <c r="F19" s="135">
        <v>0</v>
      </c>
      <c r="G19" s="135"/>
      <c r="H19" s="135">
        <v>0</v>
      </c>
      <c r="I19" s="135"/>
      <c r="J19" s="135">
        <v>0</v>
      </c>
      <c r="K19" s="124"/>
      <c r="L19" s="136">
        <v>-6000000</v>
      </c>
      <c r="M19" s="124"/>
      <c r="N19" s="124">
        <v>0</v>
      </c>
      <c r="O19" s="124"/>
      <c r="P19" s="136">
        <v>-6000000</v>
      </c>
    </row>
    <row r="20" spans="1:17">
      <c r="A20" s="60" t="s">
        <v>127</v>
      </c>
      <c r="B20" s="53"/>
      <c r="C20" s="52"/>
      <c r="D20" s="179"/>
      <c r="E20" s="134"/>
      <c r="F20" s="179"/>
      <c r="G20" s="135"/>
      <c r="H20" s="179"/>
      <c r="I20" s="135"/>
      <c r="J20" s="179"/>
      <c r="K20" s="124"/>
      <c r="L20" s="180"/>
      <c r="M20" s="124"/>
      <c r="N20" s="179"/>
      <c r="O20" s="124"/>
      <c r="P20" s="180"/>
    </row>
    <row r="21" spans="1:17">
      <c r="A21" s="60" t="s">
        <v>128</v>
      </c>
      <c r="B21" s="53"/>
      <c r="C21" s="52"/>
      <c r="D21" s="34">
        <v>0</v>
      </c>
      <c r="E21" s="134"/>
      <c r="F21" s="34">
        <v>0</v>
      </c>
      <c r="G21" s="135"/>
      <c r="H21" s="34">
        <v>0</v>
      </c>
      <c r="I21" s="135"/>
      <c r="J21" s="34">
        <v>0</v>
      </c>
      <c r="K21" s="124"/>
      <c r="L21" s="34">
        <v>-6000000</v>
      </c>
      <c r="M21" s="124"/>
      <c r="N21" s="34">
        <v>0</v>
      </c>
      <c r="O21" s="124"/>
      <c r="P21" s="34">
        <v>-6000000</v>
      </c>
    </row>
    <row r="22" spans="1:17" ht="8.1" customHeight="1">
      <c r="A22" s="83"/>
      <c r="B22" s="5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</row>
    <row r="23" spans="1:17">
      <c r="A23" s="60" t="s">
        <v>84</v>
      </c>
      <c r="B23" s="5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</row>
    <row r="24" spans="1:17" ht="22.35" customHeight="1">
      <c r="A24" s="10" t="s">
        <v>139</v>
      </c>
      <c r="B24" s="53"/>
      <c r="C24" s="83"/>
      <c r="D24" s="134">
        <v>0</v>
      </c>
      <c r="E24" s="134"/>
      <c r="F24" s="134">
        <v>0</v>
      </c>
      <c r="G24" s="135"/>
      <c r="H24" s="134">
        <v>0</v>
      </c>
      <c r="I24" s="135"/>
      <c r="J24" s="134">
        <v>0</v>
      </c>
      <c r="K24" s="124"/>
      <c r="L24" s="135">
        <v>69646809</v>
      </c>
      <c r="M24" s="124"/>
      <c r="N24" s="124">
        <v>0</v>
      </c>
      <c r="O24" s="124"/>
      <c r="P24" s="135">
        <v>69646809</v>
      </c>
    </row>
    <row r="25" spans="1:17" ht="22.35" customHeight="1">
      <c r="A25" s="10" t="s">
        <v>159</v>
      </c>
      <c r="B25" s="53"/>
      <c r="C25" s="83"/>
      <c r="D25" s="134">
        <v>0</v>
      </c>
      <c r="E25" s="134"/>
      <c r="F25" s="134">
        <v>0</v>
      </c>
      <c r="G25" s="135"/>
      <c r="H25" s="134">
        <v>0</v>
      </c>
      <c r="I25" s="135"/>
      <c r="J25" s="134">
        <v>0</v>
      </c>
      <c r="K25" s="124"/>
      <c r="L25" s="135">
        <v>0</v>
      </c>
      <c r="M25" s="124"/>
      <c r="N25" s="145">
        <f>'PL-10'!J17</f>
        <v>260854</v>
      </c>
      <c r="O25" s="124"/>
      <c r="P25" s="135">
        <v>260854</v>
      </c>
    </row>
    <row r="26" spans="1:17">
      <c r="A26" s="60" t="s">
        <v>85</v>
      </c>
      <c r="B26" s="53"/>
      <c r="C26" s="83"/>
      <c r="D26" s="35">
        <v>0</v>
      </c>
      <c r="E26" s="134"/>
      <c r="F26" s="35">
        <v>0</v>
      </c>
      <c r="G26" s="135"/>
      <c r="H26" s="35">
        <v>0</v>
      </c>
      <c r="I26" s="135"/>
      <c r="J26" s="35">
        <v>0</v>
      </c>
      <c r="K26" s="124"/>
      <c r="L26" s="35">
        <f>L25+L24</f>
        <v>69646809</v>
      </c>
      <c r="M26" s="124"/>
      <c r="N26" s="35">
        <f>N25+N24</f>
        <v>260854</v>
      </c>
      <c r="O26" s="124"/>
      <c r="P26" s="35">
        <f>P25+P24</f>
        <v>69907663</v>
      </c>
    </row>
    <row r="27" spans="1:17" ht="8.1" customHeight="1">
      <c r="A27" s="83"/>
      <c r="B27" s="5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</row>
    <row r="28" spans="1:17">
      <c r="A28" s="10" t="s">
        <v>55</v>
      </c>
      <c r="B28" s="53">
        <v>15</v>
      </c>
      <c r="C28" s="52"/>
      <c r="D28" s="135">
        <v>0</v>
      </c>
      <c r="E28" s="135"/>
      <c r="F28" s="135">
        <v>0</v>
      </c>
      <c r="G28" s="135"/>
      <c r="H28" s="135">
        <v>0</v>
      </c>
      <c r="I28" s="135"/>
      <c r="J28" s="136">
        <v>3482341</v>
      </c>
      <c r="K28" s="124"/>
      <c r="L28" s="136">
        <v>-3482341</v>
      </c>
      <c r="M28" s="124"/>
      <c r="N28" s="124">
        <v>0</v>
      </c>
      <c r="O28" s="124"/>
      <c r="P28" s="135">
        <v>0</v>
      </c>
    </row>
    <row r="29" spans="1:17" ht="22.35" customHeight="1" thickBot="1">
      <c r="A29" s="52" t="s">
        <v>146</v>
      </c>
      <c r="B29" s="53"/>
      <c r="C29" s="52"/>
      <c r="D29" s="39">
        <v>300000000</v>
      </c>
      <c r="E29" s="33"/>
      <c r="F29" s="39">
        <v>202200890</v>
      </c>
      <c r="G29" s="33"/>
      <c r="H29" s="39">
        <v>308333</v>
      </c>
      <c r="I29" s="33"/>
      <c r="J29" s="39">
        <v>16855765</v>
      </c>
      <c r="K29" s="33"/>
      <c r="L29" s="39">
        <f>L14+L21+L26+L28</f>
        <v>126058838</v>
      </c>
      <c r="M29" s="33"/>
      <c r="N29" s="39">
        <f>N14+N21+N26+N28</f>
        <v>-201184</v>
      </c>
      <c r="O29" s="33"/>
      <c r="P29" s="39">
        <f>P14+P21+P26+P28</f>
        <v>645222642</v>
      </c>
      <c r="Q29" s="111"/>
    </row>
    <row r="30" spans="1:17" ht="22.5" thickTop="1">
      <c r="A30" s="83"/>
    </row>
  </sheetData>
  <mergeCells count="3">
    <mergeCell ref="D3:P3"/>
    <mergeCell ref="J5:L5"/>
    <mergeCell ref="D9:P9"/>
  </mergeCells>
  <pageMargins left="0.8" right="0.8" top="0.48" bottom="0.5" header="0.5" footer="0.5"/>
  <pageSetup paperSize="9" scale="83" firstPageNumber="13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หมายเหตุประกอบงบการเงินเป็นส่วนหนึ่งของงบการเงินนี้
&amp;C&amp;P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Q36"/>
  <sheetViews>
    <sheetView view="pageBreakPreview" zoomScale="85" zoomScaleNormal="71" zoomScaleSheetLayoutView="85" zoomScalePageLayoutView="90" workbookViewId="0">
      <selection activeCell="D32" sqref="D32:P34"/>
    </sheetView>
  </sheetViews>
  <sheetFormatPr defaultColWidth="9.140625" defaultRowHeight="21.75"/>
  <cols>
    <col min="1" max="1" width="45.7109375" style="45" customWidth="1"/>
    <col min="2" max="2" width="8.42578125" style="45" customWidth="1"/>
    <col min="3" max="3" width="1.42578125" style="45" customWidth="1"/>
    <col min="4" max="4" width="16.42578125" style="45" customWidth="1"/>
    <col min="5" max="5" width="1.42578125" style="45" customWidth="1"/>
    <col min="6" max="6" width="16.42578125" style="45" customWidth="1"/>
    <col min="7" max="7" width="1.42578125" style="45" customWidth="1"/>
    <col min="8" max="8" width="16.42578125" style="45" customWidth="1"/>
    <col min="9" max="9" width="1.42578125" style="45" customWidth="1"/>
    <col min="10" max="10" width="16.42578125" style="45" customWidth="1"/>
    <col min="11" max="11" width="1.42578125" style="45" customWidth="1"/>
    <col min="12" max="12" width="16.42578125" style="45" customWidth="1"/>
    <col min="13" max="13" width="1.42578125" style="45" customWidth="1"/>
    <col min="14" max="14" width="15.42578125" style="45" customWidth="1"/>
    <col min="15" max="15" width="1.42578125" style="45" customWidth="1"/>
    <col min="16" max="16" width="16.42578125" style="45" customWidth="1"/>
    <col min="17" max="17" width="12.85546875" style="45" bestFit="1" customWidth="1"/>
    <col min="18" max="16384" width="9.140625" style="45"/>
  </cols>
  <sheetData>
    <row r="1" spans="1:17" ht="23.25">
      <c r="A1" s="1" t="s">
        <v>60</v>
      </c>
    </row>
    <row r="2" spans="1:17" ht="23.25">
      <c r="A2" s="23" t="s">
        <v>83</v>
      </c>
    </row>
    <row r="3" spans="1:17">
      <c r="A3" s="52"/>
      <c r="B3" s="83"/>
      <c r="C3" s="83"/>
      <c r="D3" s="261" t="s">
        <v>62</v>
      </c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7">
      <c r="A4" s="52"/>
      <c r="B4" s="83"/>
      <c r="C4" s="83"/>
      <c r="D4" s="189"/>
      <c r="E4" s="192"/>
      <c r="F4" s="192"/>
      <c r="G4" s="192"/>
      <c r="H4" s="192"/>
      <c r="I4" s="192"/>
      <c r="J4" s="192"/>
      <c r="K4" s="192"/>
      <c r="L4" s="192"/>
      <c r="M4" s="192"/>
      <c r="N4" s="192" t="s">
        <v>96</v>
      </c>
      <c r="O4" s="192"/>
      <c r="P4" s="192"/>
    </row>
    <row r="5" spans="1:17">
      <c r="A5" s="83"/>
      <c r="B5" s="83"/>
      <c r="C5" s="83"/>
      <c r="D5" s="192"/>
      <c r="E5" s="83"/>
      <c r="F5" s="83"/>
      <c r="G5" s="83"/>
      <c r="H5" s="83"/>
      <c r="I5" s="83"/>
      <c r="J5" s="265" t="s">
        <v>25</v>
      </c>
      <c r="K5" s="265"/>
      <c r="L5" s="265"/>
      <c r="M5" s="83"/>
      <c r="N5" s="190" t="s">
        <v>10</v>
      </c>
      <c r="O5" s="83"/>
      <c r="P5" s="83"/>
    </row>
    <row r="6" spans="1:17">
      <c r="A6" s="83"/>
      <c r="B6" s="83"/>
      <c r="C6" s="83"/>
      <c r="D6" s="231"/>
      <c r="E6" s="83"/>
      <c r="F6" s="83"/>
      <c r="G6" s="83"/>
      <c r="H6" s="83"/>
      <c r="I6" s="83"/>
      <c r="J6" s="47"/>
      <c r="K6" s="47"/>
      <c r="L6" s="47"/>
      <c r="M6" s="83"/>
      <c r="N6" s="84" t="s">
        <v>162</v>
      </c>
      <c r="O6" s="83"/>
      <c r="P6" s="83"/>
    </row>
    <row r="7" spans="1:17">
      <c r="A7" s="83"/>
      <c r="B7" s="83"/>
      <c r="C7" s="83"/>
      <c r="D7" s="192" t="s">
        <v>16</v>
      </c>
      <c r="E7" s="83"/>
      <c r="F7" s="83"/>
      <c r="G7" s="47"/>
      <c r="H7" s="47" t="s">
        <v>71</v>
      </c>
      <c r="I7" s="47"/>
      <c r="J7" s="83"/>
      <c r="K7" s="83"/>
      <c r="L7" s="83"/>
      <c r="M7" s="192"/>
      <c r="N7" s="84" t="s">
        <v>166</v>
      </c>
      <c r="O7" s="83"/>
      <c r="P7" s="83"/>
    </row>
    <row r="8" spans="1:17">
      <c r="A8" s="83"/>
      <c r="B8" s="83"/>
      <c r="C8" s="83"/>
      <c r="D8" s="192" t="s">
        <v>75</v>
      </c>
      <c r="E8" s="192"/>
      <c r="F8" s="192" t="s">
        <v>40</v>
      </c>
      <c r="G8" s="47"/>
      <c r="H8" s="47" t="s">
        <v>72</v>
      </c>
      <c r="I8" s="47"/>
      <c r="J8" s="47" t="s">
        <v>59</v>
      </c>
      <c r="K8" s="192"/>
      <c r="L8" s="192" t="s">
        <v>57</v>
      </c>
      <c r="M8" s="192"/>
      <c r="N8" s="84" t="s">
        <v>165</v>
      </c>
      <c r="O8" s="192"/>
      <c r="P8" s="192" t="s">
        <v>21</v>
      </c>
    </row>
    <row r="9" spans="1:17">
      <c r="A9" s="83"/>
      <c r="B9" s="191" t="s">
        <v>1</v>
      </c>
      <c r="C9" s="83"/>
      <c r="D9" s="47" t="s">
        <v>74</v>
      </c>
      <c r="E9" s="47"/>
      <c r="F9" s="47" t="s">
        <v>39</v>
      </c>
      <c r="G9" s="47"/>
      <c r="H9" s="47" t="s">
        <v>73</v>
      </c>
      <c r="I9" s="47"/>
      <c r="J9" s="47" t="s">
        <v>41</v>
      </c>
      <c r="K9" s="192"/>
      <c r="L9" s="192" t="s">
        <v>58</v>
      </c>
      <c r="M9" s="192"/>
      <c r="N9" s="84" t="s">
        <v>173</v>
      </c>
      <c r="O9" s="192"/>
      <c r="P9" s="47" t="s">
        <v>22</v>
      </c>
    </row>
    <row r="10" spans="1:17">
      <c r="A10" s="83"/>
      <c r="B10" s="191"/>
      <c r="C10" s="83"/>
      <c r="D10" s="260" t="s">
        <v>53</v>
      </c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</row>
    <row r="11" spans="1:17">
      <c r="A11" s="52" t="s">
        <v>170</v>
      </c>
      <c r="B11" s="5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7" hidden="1">
      <c r="A12" s="52" t="s">
        <v>171</v>
      </c>
      <c r="B12" s="5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</row>
    <row r="13" spans="1:17" hidden="1">
      <c r="A13" s="198" t="s">
        <v>152</v>
      </c>
      <c r="B13" s="53"/>
      <c r="C13" s="83"/>
      <c r="D13" s="82"/>
      <c r="E13" s="33"/>
      <c r="F13" s="82"/>
      <c r="G13" s="33"/>
      <c r="H13" s="33"/>
      <c r="I13" s="33"/>
      <c r="J13" s="82"/>
      <c r="K13" s="55"/>
      <c r="L13" s="82"/>
      <c r="M13" s="55"/>
      <c r="N13" s="55"/>
      <c r="O13" s="55"/>
      <c r="P13" s="67">
        <f>SUM(D13:N13)</f>
        <v>0</v>
      </c>
    </row>
    <row r="14" spans="1:17" ht="22.35" hidden="1" customHeight="1">
      <c r="A14" s="199" t="s">
        <v>153</v>
      </c>
      <c r="B14" s="53"/>
      <c r="C14" s="83"/>
      <c r="D14" s="200"/>
      <c r="E14" s="115"/>
      <c r="F14" s="200"/>
      <c r="G14" s="115"/>
      <c r="H14" s="115"/>
      <c r="I14" s="115"/>
      <c r="J14" s="200"/>
      <c r="K14" s="107"/>
      <c r="L14" s="200"/>
      <c r="M14" s="107"/>
      <c r="N14" s="107"/>
      <c r="O14" s="107"/>
      <c r="P14" s="201">
        <f>SUM(D14:N14)</f>
        <v>0</v>
      </c>
    </row>
    <row r="15" spans="1:17">
      <c r="A15" s="202" t="s">
        <v>171</v>
      </c>
      <c r="B15" s="53"/>
      <c r="C15" s="83"/>
      <c r="D15" s="234">
        <f>'BS-6-8'!J68</f>
        <v>300000000</v>
      </c>
      <c r="E15" s="115"/>
      <c r="F15" s="234">
        <f>'BS-6-8'!J69</f>
        <v>202200890</v>
      </c>
      <c r="G15" s="115"/>
      <c r="H15" s="234">
        <f>'BS-6-8'!J70</f>
        <v>308333</v>
      </c>
      <c r="I15" s="115"/>
      <c r="J15" s="234">
        <f>'BS-6-8'!J73</f>
        <v>16855765</v>
      </c>
      <c r="K15" s="115"/>
      <c r="L15" s="234">
        <f>'BS-6-8'!J74</f>
        <v>126058838</v>
      </c>
      <c r="M15" s="115"/>
      <c r="N15" s="234">
        <f>'BS-6-8'!J75</f>
        <v>-201184</v>
      </c>
      <c r="O15" s="115"/>
      <c r="P15" s="234">
        <f>'BS-6-8'!J76</f>
        <v>645222642</v>
      </c>
      <c r="Q15" s="235"/>
    </row>
    <row r="16" spans="1:17" ht="12" customHeight="1">
      <c r="A16" s="83"/>
      <c r="B16" s="5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</row>
    <row r="17" spans="1:17">
      <c r="A17" s="52" t="s">
        <v>54</v>
      </c>
      <c r="B17" s="53"/>
      <c r="C17" s="52"/>
      <c r="D17" s="33"/>
      <c r="E17" s="134"/>
      <c r="F17" s="33"/>
      <c r="G17" s="135"/>
      <c r="H17" s="135"/>
      <c r="I17" s="135"/>
      <c r="J17" s="33"/>
      <c r="K17" s="124"/>
      <c r="L17" s="33"/>
      <c r="M17" s="124"/>
      <c r="N17" s="124"/>
      <c r="O17" s="124"/>
      <c r="P17" s="33"/>
    </row>
    <row r="18" spans="1:17">
      <c r="A18" s="56" t="s">
        <v>138</v>
      </c>
      <c r="B18" s="53"/>
      <c r="C18" s="52"/>
      <c r="D18" s="33"/>
      <c r="E18" s="134"/>
      <c r="F18" s="33"/>
      <c r="G18" s="135"/>
      <c r="H18" s="135"/>
      <c r="I18" s="135"/>
      <c r="J18" s="33"/>
      <c r="K18" s="124"/>
      <c r="L18" s="33"/>
      <c r="M18" s="124"/>
      <c r="N18" s="124"/>
      <c r="O18" s="124"/>
      <c r="P18" s="33"/>
    </row>
    <row r="19" spans="1:17" hidden="1">
      <c r="A19" s="83" t="s">
        <v>122</v>
      </c>
      <c r="B19" s="53">
        <v>16</v>
      </c>
      <c r="C19" s="52"/>
      <c r="D19" s="135"/>
      <c r="E19" s="134"/>
      <c r="F19" s="135"/>
      <c r="G19" s="135"/>
      <c r="H19" s="135"/>
      <c r="I19" s="135"/>
      <c r="J19" s="135"/>
      <c r="K19" s="124"/>
      <c r="L19" s="135"/>
      <c r="M19" s="124"/>
      <c r="N19" s="135"/>
      <c r="O19" s="124"/>
      <c r="P19" s="135"/>
    </row>
    <row r="20" spans="1:17">
      <c r="A20" s="83" t="s">
        <v>174</v>
      </c>
      <c r="B20" s="53">
        <v>13</v>
      </c>
      <c r="C20" s="52"/>
      <c r="D20" s="135">
        <v>62999962</v>
      </c>
      <c r="E20" s="134"/>
      <c r="F20" s="135">
        <v>0</v>
      </c>
      <c r="G20" s="135"/>
      <c r="H20" s="135">
        <v>0</v>
      </c>
      <c r="I20" s="135"/>
      <c r="J20" s="135">
        <v>0</v>
      </c>
      <c r="K20" s="124"/>
      <c r="L20" s="135">
        <f>-D20</f>
        <v>-62999962</v>
      </c>
      <c r="M20" s="124"/>
      <c r="N20" s="135">
        <v>0</v>
      </c>
      <c r="O20" s="124"/>
      <c r="P20" s="135">
        <v>0</v>
      </c>
    </row>
    <row r="21" spans="1:17">
      <c r="A21" s="10" t="s">
        <v>123</v>
      </c>
      <c r="B21" s="53">
        <v>21</v>
      </c>
      <c r="C21" s="52"/>
      <c r="D21" s="135">
        <v>0</v>
      </c>
      <c r="E21" s="134"/>
      <c r="F21" s="135">
        <v>0</v>
      </c>
      <c r="G21" s="135"/>
      <c r="H21" s="135">
        <v>0</v>
      </c>
      <c r="I21" s="135"/>
      <c r="J21" s="135">
        <v>0</v>
      </c>
      <c r="K21" s="124"/>
      <c r="L21" s="136">
        <f>-36334509-3669628</f>
        <v>-40004137</v>
      </c>
      <c r="M21" s="124"/>
      <c r="N21" s="124">
        <v>0</v>
      </c>
      <c r="O21" s="124"/>
      <c r="P21" s="136">
        <f>SUM(D21:N21)</f>
        <v>-40004137</v>
      </c>
    </row>
    <row r="22" spans="1:17">
      <c r="A22" s="60" t="s">
        <v>127</v>
      </c>
      <c r="B22" s="53"/>
      <c r="C22" s="52"/>
      <c r="D22" s="179"/>
      <c r="E22" s="134"/>
      <c r="F22" s="179"/>
      <c r="G22" s="135"/>
      <c r="H22" s="179"/>
      <c r="I22" s="135"/>
      <c r="J22" s="179"/>
      <c r="K22" s="124"/>
      <c r="L22" s="180"/>
      <c r="M22" s="124"/>
      <c r="N22" s="179"/>
      <c r="O22" s="124"/>
      <c r="P22" s="180"/>
    </row>
    <row r="23" spans="1:17">
      <c r="A23" s="60" t="s">
        <v>128</v>
      </c>
      <c r="B23" s="53"/>
      <c r="C23" s="52"/>
      <c r="D23" s="34">
        <f>SUM(D19:D21)</f>
        <v>62999962</v>
      </c>
      <c r="E23" s="134"/>
      <c r="F23" s="34">
        <f>SUM(F19:F21)</f>
        <v>0</v>
      </c>
      <c r="G23" s="135"/>
      <c r="H23" s="34">
        <f>SUM(H21)</f>
        <v>0</v>
      </c>
      <c r="I23" s="135"/>
      <c r="J23" s="34">
        <f>SUM(J21)</f>
        <v>0</v>
      </c>
      <c r="K23" s="124"/>
      <c r="L23" s="34">
        <f>SUM(L20:L21)</f>
        <v>-103004099</v>
      </c>
      <c r="M23" s="124"/>
      <c r="N23" s="34">
        <f>SUM(N21)</f>
        <v>0</v>
      </c>
      <c r="O23" s="124"/>
      <c r="P23" s="34">
        <f>SUM(P19:P21)</f>
        <v>-40004137</v>
      </c>
    </row>
    <row r="24" spans="1:17" ht="12" customHeight="1">
      <c r="A24" s="83"/>
      <c r="B24" s="5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</row>
    <row r="25" spans="1:17">
      <c r="A25" s="60" t="s">
        <v>84</v>
      </c>
      <c r="B25" s="5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</row>
    <row r="26" spans="1:17" ht="22.35" customHeight="1">
      <c r="A26" s="10" t="s">
        <v>139</v>
      </c>
      <c r="B26" s="53"/>
      <c r="C26" s="83"/>
      <c r="D26" s="134">
        <v>0</v>
      </c>
      <c r="E26" s="134"/>
      <c r="F26" s="134">
        <v>0</v>
      </c>
      <c r="G26" s="135"/>
      <c r="H26" s="134">
        <v>0</v>
      </c>
      <c r="I26" s="135"/>
      <c r="J26" s="134">
        <v>0</v>
      </c>
      <c r="K26" s="124"/>
      <c r="L26" s="135">
        <f>'PL-10'!H31</f>
        <v>75759955</v>
      </c>
      <c r="M26" s="124"/>
      <c r="N26" s="124">
        <v>0</v>
      </c>
      <c r="O26" s="124"/>
      <c r="P26" s="135">
        <f>SUM(D26,F26,J26,L26,H26,N26)</f>
        <v>75759955</v>
      </c>
    </row>
    <row r="27" spans="1:17" ht="22.35" customHeight="1">
      <c r="A27" s="10" t="s">
        <v>159</v>
      </c>
      <c r="B27" s="53"/>
      <c r="C27" s="83"/>
      <c r="D27" s="134">
        <v>0</v>
      </c>
      <c r="E27" s="134"/>
      <c r="F27" s="134">
        <v>0</v>
      </c>
      <c r="G27" s="135"/>
      <c r="H27" s="134">
        <v>0</v>
      </c>
      <c r="I27" s="135"/>
      <c r="J27" s="134">
        <v>0</v>
      </c>
      <c r="K27" s="124"/>
      <c r="L27" s="135">
        <f>'PL-10'!H26</f>
        <v>2288799</v>
      </c>
      <c r="M27" s="124"/>
      <c r="N27" s="145">
        <f>'PL-10'!H17</f>
        <v>195477</v>
      </c>
      <c r="O27" s="124"/>
      <c r="P27" s="135">
        <f>SUM(D27,F27,J27,L27,H27,N27)</f>
        <v>2484276</v>
      </c>
    </row>
    <row r="28" spans="1:17">
      <c r="A28" s="60" t="s">
        <v>85</v>
      </c>
      <c r="B28" s="53"/>
      <c r="C28" s="83"/>
      <c r="D28" s="35">
        <f>SUM(D26)</f>
        <v>0</v>
      </c>
      <c r="E28" s="134"/>
      <c r="F28" s="35">
        <f>SUM(F26)</f>
        <v>0</v>
      </c>
      <c r="G28" s="135"/>
      <c r="H28" s="35">
        <f>SUM(H26)</f>
        <v>0</v>
      </c>
      <c r="I28" s="135"/>
      <c r="J28" s="35">
        <f>SUM(J26)</f>
        <v>0</v>
      </c>
      <c r="K28" s="124"/>
      <c r="L28" s="35">
        <f>SUM(L26,L27)</f>
        <v>78048754</v>
      </c>
      <c r="M28" s="124"/>
      <c r="N28" s="35">
        <f>SUM(N26:N27)</f>
        <v>195477</v>
      </c>
      <c r="O28" s="124"/>
      <c r="P28" s="35">
        <f>SUM(P26:P27)</f>
        <v>78244231</v>
      </c>
    </row>
    <row r="29" spans="1:17" ht="12" customHeight="1">
      <c r="A29" s="83"/>
      <c r="B29" s="5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96"/>
    </row>
    <row r="30" spans="1:17">
      <c r="A30" s="10" t="s">
        <v>55</v>
      </c>
      <c r="B30" s="53">
        <v>15</v>
      </c>
      <c r="C30" s="52"/>
      <c r="D30" s="135">
        <v>0</v>
      </c>
      <c r="E30" s="135"/>
      <c r="F30" s="135">
        <v>0</v>
      </c>
      <c r="G30" s="135"/>
      <c r="H30" s="135">
        <v>0</v>
      </c>
      <c r="I30" s="135"/>
      <c r="J30" s="136">
        <v>3787998</v>
      </c>
      <c r="K30" s="124"/>
      <c r="L30" s="136">
        <f>-J30</f>
        <v>-3787998</v>
      </c>
      <c r="M30" s="124"/>
      <c r="N30" s="124">
        <v>0</v>
      </c>
      <c r="O30" s="124"/>
      <c r="P30" s="135">
        <f>SUM(D30:O30)</f>
        <v>0</v>
      </c>
    </row>
    <row r="31" spans="1:17" ht="22.35" customHeight="1" thickBot="1">
      <c r="A31" s="52" t="s">
        <v>172</v>
      </c>
      <c r="B31" s="53"/>
      <c r="C31" s="52"/>
      <c r="D31" s="39">
        <f>SUM(D15,D23,D28,D30)</f>
        <v>362999962</v>
      </c>
      <c r="E31" s="33"/>
      <c r="F31" s="39">
        <f>SUM(F15,F23,F28,F30)</f>
        <v>202200890</v>
      </c>
      <c r="G31" s="33"/>
      <c r="H31" s="39">
        <f>SUM(H15,H23,H28,H30)</f>
        <v>308333</v>
      </c>
      <c r="I31" s="33"/>
      <c r="J31" s="39">
        <f>SUM(J15,J23,J28,J30)</f>
        <v>20643763</v>
      </c>
      <c r="K31" s="33"/>
      <c r="L31" s="39">
        <f>SUM(L15,L23,L28,L30)</f>
        <v>97315495</v>
      </c>
      <c r="M31" s="33"/>
      <c r="N31" s="39">
        <f>SUM(N15,N23,N28,N30)</f>
        <v>-5707</v>
      </c>
      <c r="O31" s="33"/>
      <c r="P31" s="39">
        <f>SUM(P15,P23,P28,P30)</f>
        <v>683462736</v>
      </c>
      <c r="Q31" s="111"/>
    </row>
    <row r="32" spans="1:17" ht="22.5" thickTop="1">
      <c r="A32" s="83"/>
      <c r="D32" s="111"/>
      <c r="F32" s="111"/>
      <c r="H32" s="111"/>
      <c r="J32" s="111"/>
      <c r="L32" s="111"/>
      <c r="N32" s="111"/>
    </row>
    <row r="36" spans="12:12">
      <c r="L36" s="95"/>
    </row>
  </sheetData>
  <mergeCells count="3">
    <mergeCell ref="D3:P3"/>
    <mergeCell ref="J5:L5"/>
    <mergeCell ref="D10:P10"/>
  </mergeCells>
  <pageMargins left="0.8" right="0.8" top="0.48" bottom="0.5" header="0.5" footer="0.5"/>
  <pageSetup paperSize="9" scale="83" firstPageNumber="14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หมายเหตุประกอบงบการเงินเป็นส่วนหนึ่งของงบการเงินนี้
&amp;C&amp;P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M87"/>
  <sheetViews>
    <sheetView showGridLines="0" view="pageBreakPreview" zoomScaleNormal="67" zoomScaleSheetLayoutView="100" workbookViewId="0">
      <selection activeCell="J69" sqref="J69:L72"/>
    </sheetView>
  </sheetViews>
  <sheetFormatPr defaultColWidth="9.140625" defaultRowHeight="22.5" customHeight="1"/>
  <cols>
    <col min="1" max="1" width="48.5703125" style="5" customWidth="1"/>
    <col min="2" max="2" width="8.7109375" style="57" customWidth="1"/>
    <col min="3" max="3" width="13.7109375" style="213" customWidth="1"/>
    <col min="4" max="4" width="1.5703125" style="2" customWidth="1"/>
    <col min="5" max="5" width="13.7109375" style="32" customWidth="1"/>
    <col min="6" max="6" width="1.5703125" style="2" customWidth="1"/>
    <col min="7" max="7" width="13.7109375" style="32" customWidth="1"/>
    <col min="8" max="8" width="1.5703125" style="2" customWidth="1"/>
    <col min="9" max="9" width="13.7109375" style="32" customWidth="1"/>
    <col min="10" max="10" width="15.140625" style="2" customWidth="1"/>
    <col min="11" max="11" width="15" style="2" bestFit="1" customWidth="1"/>
    <col min="12" max="12" width="14.140625" style="2" bestFit="1" customWidth="1"/>
    <col min="13" max="13" width="12" style="2" bestFit="1" customWidth="1"/>
    <col min="14" max="16384" width="9.140625" style="2"/>
  </cols>
  <sheetData>
    <row r="1" spans="1:12" ht="22.5" customHeight="1">
      <c r="A1" s="1" t="s">
        <v>60</v>
      </c>
      <c r="D1" s="103"/>
      <c r="F1" s="57"/>
      <c r="G1" s="68"/>
    </row>
    <row r="2" spans="1:12" ht="22.5" customHeight="1">
      <c r="A2" s="28" t="s">
        <v>86</v>
      </c>
      <c r="D2" s="103"/>
      <c r="F2" s="57"/>
      <c r="G2" s="68"/>
    </row>
    <row r="3" spans="1:12" ht="22.5" customHeight="1">
      <c r="A3" s="28"/>
      <c r="C3" s="256" t="s">
        <v>61</v>
      </c>
      <c r="D3" s="256"/>
      <c r="E3" s="256"/>
      <c r="G3" s="256" t="s">
        <v>62</v>
      </c>
      <c r="H3" s="257"/>
      <c r="I3" s="257"/>
    </row>
    <row r="4" spans="1:12" s="19" customFormat="1" ht="21.75" customHeight="1">
      <c r="A4" s="23"/>
      <c r="B4" s="57"/>
      <c r="C4" s="254" t="s">
        <v>82</v>
      </c>
      <c r="D4" s="254"/>
      <c r="E4" s="254"/>
      <c r="F4" s="2"/>
      <c r="G4" s="254" t="s">
        <v>82</v>
      </c>
      <c r="H4" s="254"/>
      <c r="I4" s="254"/>
    </row>
    <row r="5" spans="1:12" s="19" customFormat="1" ht="21.75" customHeight="1">
      <c r="A5" s="23"/>
      <c r="B5" s="57"/>
      <c r="C5" s="259" t="s">
        <v>33</v>
      </c>
      <c r="D5" s="259"/>
      <c r="E5" s="259"/>
      <c r="F5" s="59"/>
      <c r="G5" s="259" t="s">
        <v>33</v>
      </c>
      <c r="H5" s="259"/>
      <c r="I5" s="259"/>
    </row>
    <row r="6" spans="1:12" s="19" customFormat="1" ht="21.75" customHeight="1">
      <c r="A6" s="17"/>
      <c r="B6" s="78" t="s">
        <v>1</v>
      </c>
      <c r="C6" s="208">
        <v>2564</v>
      </c>
      <c r="D6" s="104"/>
      <c r="E6" s="104">
        <v>2563</v>
      </c>
      <c r="F6" s="58"/>
      <c r="G6" s="221">
        <v>2564</v>
      </c>
      <c r="H6" s="222"/>
      <c r="I6" s="222">
        <v>2563</v>
      </c>
    </row>
    <row r="7" spans="1:12" s="19" customFormat="1" ht="21.75" customHeight="1">
      <c r="A7" s="17"/>
      <c r="B7" s="57"/>
      <c r="C7" s="257" t="s">
        <v>53</v>
      </c>
      <c r="D7" s="257"/>
      <c r="E7" s="257"/>
      <c r="F7" s="257"/>
      <c r="G7" s="257"/>
      <c r="H7" s="257"/>
      <c r="I7" s="257"/>
    </row>
    <row r="8" spans="1:12" s="19" customFormat="1" ht="21.75" customHeight="1">
      <c r="A8" s="29" t="s">
        <v>42</v>
      </c>
      <c r="B8" s="24"/>
      <c r="C8" s="150"/>
      <c r="E8" s="94"/>
      <c r="G8" s="68"/>
      <c r="I8" s="68"/>
    </row>
    <row r="9" spans="1:12" s="19" customFormat="1" ht="21.75" customHeight="1">
      <c r="A9" s="19" t="s">
        <v>87</v>
      </c>
      <c r="C9" s="150">
        <f>'PL-10'!D32</f>
        <v>75683566</v>
      </c>
      <c r="D9" s="24"/>
      <c r="E9" s="150">
        <v>69660733</v>
      </c>
      <c r="F9" s="24"/>
      <c r="G9" s="68">
        <f>'PL-10'!H32</f>
        <v>75759955</v>
      </c>
      <c r="H9" s="69"/>
      <c r="I9" s="107">
        <v>69646809</v>
      </c>
      <c r="K9" s="96"/>
    </row>
    <row r="10" spans="1:12" s="19" customFormat="1" ht="21.75" customHeight="1">
      <c r="A10" s="152" t="s">
        <v>167</v>
      </c>
      <c r="B10" s="86"/>
      <c r="C10" s="131"/>
      <c r="D10" s="153"/>
      <c r="E10" s="131"/>
      <c r="F10" s="153"/>
      <c r="G10" s="131"/>
      <c r="H10" s="154"/>
      <c r="I10" s="131"/>
    </row>
    <row r="11" spans="1:12" s="19" customFormat="1" ht="21.75" customHeight="1">
      <c r="A11" s="86" t="s">
        <v>77</v>
      </c>
      <c r="B11" s="80">
        <v>19</v>
      </c>
      <c r="C11" s="145">
        <f>'PL-9'!D25</f>
        <v>19670786</v>
      </c>
      <c r="D11" s="155"/>
      <c r="E11" s="145">
        <v>16093901</v>
      </c>
      <c r="F11" s="155"/>
      <c r="G11" s="145">
        <f>'PL-9'!H25</f>
        <v>19668356</v>
      </c>
      <c r="H11" s="154"/>
      <c r="I11" s="145">
        <v>16079695</v>
      </c>
      <c r="K11" s="96"/>
      <c r="L11" s="96"/>
    </row>
    <row r="12" spans="1:12" s="19" customFormat="1" ht="21.75" customHeight="1">
      <c r="A12" s="86" t="s">
        <v>52</v>
      </c>
      <c r="B12" s="86"/>
      <c r="C12" s="145">
        <f>'[1]CF Conso'!$L$14</f>
        <v>-7811</v>
      </c>
      <c r="D12" s="155"/>
      <c r="E12" s="145">
        <v>-12651</v>
      </c>
      <c r="F12" s="155"/>
      <c r="G12" s="150">
        <v>-7811</v>
      </c>
      <c r="H12" s="154"/>
      <c r="I12" s="150">
        <v>-12651</v>
      </c>
    </row>
    <row r="13" spans="1:12" s="19" customFormat="1" ht="21.75" customHeight="1">
      <c r="A13" s="86" t="s">
        <v>23</v>
      </c>
      <c r="B13" s="86"/>
      <c r="C13" s="145">
        <f>'[1]CF Conso'!$L$15</f>
        <v>7392945</v>
      </c>
      <c r="D13" s="153"/>
      <c r="E13" s="145">
        <v>10421853</v>
      </c>
      <c r="F13" s="153"/>
      <c r="G13" s="150">
        <f>[1]CF!$L$15</f>
        <v>7392945</v>
      </c>
      <c r="H13" s="154"/>
      <c r="I13" s="150">
        <v>10421853</v>
      </c>
      <c r="K13" s="96"/>
    </row>
    <row r="14" spans="1:12" s="19" customFormat="1" ht="21.75" customHeight="1">
      <c r="A14" s="86" t="s">
        <v>43</v>
      </c>
      <c r="B14" s="86"/>
      <c r="C14" s="145">
        <f>'[1]CF Conso'!$L$11+'[1]CF Conso'!$L$12+2</f>
        <v>51738182</v>
      </c>
      <c r="D14" s="153"/>
      <c r="E14" s="145">
        <v>48439202</v>
      </c>
      <c r="F14" s="153"/>
      <c r="G14" s="150">
        <f>[1]CF!$L$11+[1]CF!$L$12+2</f>
        <v>51738182</v>
      </c>
      <c r="H14" s="154"/>
      <c r="I14" s="150">
        <v>48439202</v>
      </c>
      <c r="J14" s="95"/>
      <c r="K14" s="95"/>
    </row>
    <row r="15" spans="1:12" s="19" customFormat="1" ht="21.75" customHeight="1">
      <c r="A15" s="19" t="s">
        <v>154</v>
      </c>
      <c r="B15" s="22">
        <v>12</v>
      </c>
      <c r="C15" s="145">
        <f>'[1]CF Conso'!$L$24</f>
        <v>1498037</v>
      </c>
      <c r="D15" s="25"/>
      <c r="E15" s="145">
        <v>5899063</v>
      </c>
      <c r="F15" s="25"/>
      <c r="G15" s="71">
        <f>[1]CF!$L$24</f>
        <v>1498037</v>
      </c>
      <c r="H15" s="69"/>
      <c r="I15" s="71">
        <v>5899063</v>
      </c>
    </row>
    <row r="16" spans="1:12" s="19" customFormat="1" ht="21.75" customHeight="1">
      <c r="A16" s="19" t="s">
        <v>193</v>
      </c>
      <c r="C16" s="145">
        <f>'[1]CF Conso'!$L$17</f>
        <v>-965236</v>
      </c>
      <c r="D16" s="24"/>
      <c r="E16" s="145">
        <v>2050188</v>
      </c>
      <c r="F16" s="24"/>
      <c r="G16" s="68">
        <f>[1]CF!$L$17</f>
        <v>-987388</v>
      </c>
      <c r="H16" s="69"/>
      <c r="I16" s="107">
        <v>2055497</v>
      </c>
    </row>
    <row r="17" spans="1:13" s="19" customFormat="1" ht="21.75" hidden="1" customHeight="1">
      <c r="A17" s="36" t="s">
        <v>88</v>
      </c>
      <c r="C17" s="145"/>
      <c r="D17" s="24"/>
      <c r="E17" s="145"/>
      <c r="F17" s="24"/>
      <c r="G17" s="94"/>
      <c r="H17" s="69"/>
      <c r="I17" s="107"/>
    </row>
    <row r="18" spans="1:13" s="19" customFormat="1" ht="21.75" customHeight="1">
      <c r="A18" s="19" t="s">
        <v>187</v>
      </c>
      <c r="B18" s="22">
        <v>6</v>
      </c>
      <c r="C18" s="145">
        <f>'[1]CF Conso'!$L$18+'[1]CF Conso'!$L$19</f>
        <v>-1477624</v>
      </c>
      <c r="D18" s="24"/>
      <c r="E18" s="145">
        <v>3524570</v>
      </c>
      <c r="F18" s="24"/>
      <c r="G18" s="68">
        <f>[1]CF!$L$18+[1]CF!$L$19</f>
        <v>-1477624</v>
      </c>
      <c r="H18" s="69"/>
      <c r="I18" s="107">
        <v>3524570</v>
      </c>
    </row>
    <row r="19" spans="1:13" s="19" customFormat="1" ht="21.75" customHeight="1">
      <c r="A19" s="19" t="s">
        <v>194</v>
      </c>
      <c r="B19" s="22">
        <v>7</v>
      </c>
      <c r="C19" s="145">
        <f>'[1]CF Conso'!$L$20</f>
        <v>3295253</v>
      </c>
      <c r="D19" s="24"/>
      <c r="E19" s="145">
        <v>-1124043</v>
      </c>
      <c r="F19" s="24"/>
      <c r="G19" s="94">
        <f>[1]CF!$L$20</f>
        <v>3295253</v>
      </c>
      <c r="H19" s="69"/>
      <c r="I19" s="107">
        <v>-1124043</v>
      </c>
    </row>
    <row r="20" spans="1:13" s="19" customFormat="1" ht="21.75" customHeight="1">
      <c r="A20" s="36" t="s">
        <v>195</v>
      </c>
      <c r="C20" s="145">
        <f>'[1]CF Conso'!$L$16</f>
        <v>99756</v>
      </c>
      <c r="D20" s="24"/>
      <c r="E20" s="145">
        <v>50805</v>
      </c>
      <c r="F20" s="24"/>
      <c r="G20" s="68">
        <f>[1]CF!$L$16</f>
        <v>99756</v>
      </c>
      <c r="H20" s="69"/>
      <c r="I20" s="107">
        <v>50805</v>
      </c>
    </row>
    <row r="21" spans="1:13" s="19" customFormat="1" ht="21.75" customHeight="1">
      <c r="A21" s="142"/>
      <c r="B21" s="86"/>
      <c r="C21" s="156">
        <f>SUM(C9:C20)</f>
        <v>156927854</v>
      </c>
      <c r="D21" s="157"/>
      <c r="E21" s="156">
        <v>155003621</v>
      </c>
      <c r="F21" s="157"/>
      <c r="G21" s="156">
        <f>SUM(G9:G20)</f>
        <v>156979661</v>
      </c>
      <c r="H21" s="154"/>
      <c r="I21" s="156">
        <v>154980800</v>
      </c>
      <c r="K21" s="96"/>
    </row>
    <row r="22" spans="1:13" s="19" customFormat="1" ht="21.75" customHeight="1">
      <c r="A22" s="152" t="s">
        <v>44</v>
      </c>
      <c r="B22" s="86"/>
      <c r="C22" s="158"/>
      <c r="D22" s="159"/>
      <c r="E22" s="158"/>
      <c r="F22" s="159"/>
      <c r="G22" s="158"/>
      <c r="H22" s="86"/>
      <c r="I22" s="158"/>
    </row>
    <row r="23" spans="1:13" s="19" customFormat="1" ht="21.75" customHeight="1">
      <c r="A23" s="86" t="s">
        <v>45</v>
      </c>
      <c r="B23" s="86"/>
      <c r="C23" s="145">
        <f>'[1]CF Conso'!$L$30</f>
        <v>-17869622</v>
      </c>
      <c r="D23" s="153"/>
      <c r="E23" s="145">
        <v>-37179474</v>
      </c>
      <c r="F23" s="153"/>
      <c r="G23" s="150">
        <f>[1]CF!$L$30</f>
        <v>-17869622</v>
      </c>
      <c r="H23" s="160"/>
      <c r="I23" s="150">
        <v>-37179474</v>
      </c>
    </row>
    <row r="24" spans="1:13" s="19" customFormat="1" ht="21.75" customHeight="1">
      <c r="A24" s="86" t="s">
        <v>37</v>
      </c>
      <c r="B24" s="86"/>
      <c r="C24" s="145">
        <f>'[1]CF Conso'!$L$32</f>
        <v>-15605951</v>
      </c>
      <c r="D24" s="153"/>
      <c r="E24" s="145">
        <v>44919727</v>
      </c>
      <c r="F24" s="153"/>
      <c r="G24" s="150">
        <f>[1]CF!$L$32</f>
        <v>-15605951</v>
      </c>
      <c r="H24" s="160"/>
      <c r="I24" s="150">
        <v>44919727</v>
      </c>
      <c r="J24" s="111"/>
    </row>
    <row r="25" spans="1:13" s="19" customFormat="1" ht="21.75" customHeight="1">
      <c r="A25" s="86" t="s">
        <v>32</v>
      </c>
      <c r="B25" s="86"/>
      <c r="C25" s="145">
        <f>'[1]CF Conso'!$L$31</f>
        <v>-162054767</v>
      </c>
      <c r="D25" s="153"/>
      <c r="E25" s="145">
        <v>-34037075</v>
      </c>
      <c r="F25" s="153"/>
      <c r="G25" s="150">
        <f>[1]CF!$L$31</f>
        <v>-162054767</v>
      </c>
      <c r="H25" s="160"/>
      <c r="I25" s="150">
        <v>-34037075</v>
      </c>
      <c r="K25" s="117"/>
      <c r="L25" s="95"/>
    </row>
    <row r="26" spans="1:13" s="19" customFormat="1" ht="21.75" customHeight="1">
      <c r="A26" s="86" t="s">
        <v>28</v>
      </c>
      <c r="B26" s="86"/>
      <c r="C26" s="145">
        <f>'[1]CF Conso'!$L$33-1</f>
        <v>-1025058</v>
      </c>
      <c r="D26" s="153"/>
      <c r="E26" s="145">
        <v>-165134</v>
      </c>
      <c r="F26" s="153"/>
      <c r="G26" s="161">
        <f>[1]CF!$L$33-1</f>
        <v>-1025058</v>
      </c>
      <c r="H26" s="160"/>
      <c r="I26" s="161">
        <v>-165134</v>
      </c>
    </row>
    <row r="27" spans="1:13" s="19" customFormat="1" ht="21.75" customHeight="1">
      <c r="A27" s="86" t="s">
        <v>135</v>
      </c>
      <c r="B27" s="86"/>
      <c r="C27" s="145">
        <f>'[1]CF Conso'!$L$34-1</f>
        <v>58345994</v>
      </c>
      <c r="D27" s="153"/>
      <c r="E27" s="145">
        <v>-14124292</v>
      </c>
      <c r="F27" s="153"/>
      <c r="G27" s="150">
        <f>[1]CF!$L$34-1</f>
        <v>58345994</v>
      </c>
      <c r="H27" s="86"/>
      <c r="I27" s="150">
        <v>-14124292</v>
      </c>
    </row>
    <row r="28" spans="1:13" s="19" customFormat="1" ht="21.75" customHeight="1">
      <c r="A28" s="128" t="s">
        <v>38</v>
      </c>
      <c r="B28" s="86"/>
      <c r="C28" s="145">
        <f>G28+75000-1</f>
        <v>13026651</v>
      </c>
      <c r="D28" s="153"/>
      <c r="E28" s="145">
        <v>16242614.469999999</v>
      </c>
      <c r="F28" s="153"/>
      <c r="G28" s="150">
        <f>[1]CF!$L$35</f>
        <v>12951652</v>
      </c>
      <c r="H28" s="129"/>
      <c r="I28" s="150">
        <v>16316925.469999999</v>
      </c>
      <c r="K28" s="111"/>
      <c r="L28" s="117"/>
      <c r="M28" s="95"/>
    </row>
    <row r="29" spans="1:13" s="19" customFormat="1" ht="21.75" hidden="1" customHeight="1">
      <c r="A29" s="86" t="s">
        <v>64</v>
      </c>
      <c r="B29" s="86"/>
      <c r="C29" s="145"/>
      <c r="D29" s="155"/>
      <c r="E29" s="145"/>
      <c r="F29" s="155"/>
      <c r="G29" s="148"/>
      <c r="H29" s="162"/>
      <c r="I29" s="148"/>
    </row>
    <row r="30" spans="1:13" s="19" customFormat="1" ht="21.75" customHeight="1">
      <c r="A30" s="86" t="s">
        <v>66</v>
      </c>
      <c r="B30" s="86"/>
      <c r="C30" s="145">
        <f>'[1]CF Conso'!$L$38-1</f>
        <v>-320357</v>
      </c>
      <c r="D30" s="155"/>
      <c r="E30" s="145">
        <v>210705</v>
      </c>
      <c r="F30" s="155"/>
      <c r="G30" s="148">
        <f>[1]CF!$L$38-1</f>
        <v>-320357</v>
      </c>
      <c r="H30" s="162"/>
      <c r="I30" s="148">
        <v>210705</v>
      </c>
    </row>
    <row r="31" spans="1:13" s="19" customFormat="1" ht="21.75" customHeight="1">
      <c r="A31" s="86" t="s">
        <v>46</v>
      </c>
      <c r="B31" s="80">
        <v>12</v>
      </c>
      <c r="C31" s="163">
        <f>'[1]CF Conso'!$L$41</f>
        <v>-552227</v>
      </c>
      <c r="D31" s="155"/>
      <c r="E31" s="163">
        <v>-2548168</v>
      </c>
      <c r="F31" s="155"/>
      <c r="G31" s="164">
        <f>[1]CF!$L$41</f>
        <v>-552227</v>
      </c>
      <c r="H31" s="162"/>
      <c r="I31" s="164">
        <v>-2548168</v>
      </c>
    </row>
    <row r="32" spans="1:13" s="19" customFormat="1" ht="21.75" customHeight="1">
      <c r="A32" s="19" t="s">
        <v>97</v>
      </c>
      <c r="C32" s="148">
        <f>SUM(C21:C31)</f>
        <v>30872517</v>
      </c>
      <c r="D32" s="25"/>
      <c r="E32" s="148">
        <v>128322524.47</v>
      </c>
      <c r="F32" s="25"/>
      <c r="G32" s="73">
        <f>SUM(G21:G31)</f>
        <v>30849325</v>
      </c>
      <c r="H32" s="69"/>
      <c r="I32" s="115">
        <v>128374014.47</v>
      </c>
    </row>
    <row r="33" spans="1:11" s="19" customFormat="1" ht="21.75" customHeight="1">
      <c r="A33" s="19" t="s">
        <v>47</v>
      </c>
      <c r="C33" s="163">
        <v>-27885725</v>
      </c>
      <c r="D33" s="25"/>
      <c r="E33" s="163">
        <v>-8745626</v>
      </c>
      <c r="F33" s="25"/>
      <c r="G33" s="164">
        <f>[1]CF!$L$42</f>
        <v>-27867794</v>
      </c>
      <c r="H33" s="69"/>
      <c r="I33" s="164">
        <v>-8722478</v>
      </c>
      <c r="K33" s="111"/>
    </row>
    <row r="34" spans="1:11" s="19" customFormat="1" ht="21.75" customHeight="1">
      <c r="A34" s="17" t="s">
        <v>120</v>
      </c>
      <c r="C34" s="214">
        <f>SUM(C32:C33)</f>
        <v>2986792</v>
      </c>
      <c r="D34" s="30"/>
      <c r="E34" s="214">
        <v>119576898.47</v>
      </c>
      <c r="F34" s="30"/>
      <c r="G34" s="34">
        <f>SUM(G32:G33)</f>
        <v>2981531</v>
      </c>
      <c r="H34" s="69"/>
      <c r="I34" s="34">
        <v>119651536.47</v>
      </c>
    </row>
    <row r="35" spans="1:11" s="19" customFormat="1" ht="22.5" customHeight="1">
      <c r="A35" s="17"/>
      <c r="C35" s="150"/>
      <c r="D35" s="24"/>
      <c r="E35" s="107"/>
      <c r="F35" s="24"/>
      <c r="G35" s="68"/>
      <c r="H35" s="69"/>
      <c r="I35" s="107"/>
      <c r="K35" s="95"/>
    </row>
    <row r="36" spans="1:11" s="19" customFormat="1" ht="22.5" customHeight="1">
      <c r="A36" s="29" t="s">
        <v>48</v>
      </c>
      <c r="C36" s="150"/>
      <c r="D36" s="24"/>
      <c r="E36" s="94"/>
      <c r="F36" s="24"/>
      <c r="G36" s="68"/>
      <c r="H36" s="69"/>
      <c r="I36" s="68"/>
    </row>
    <row r="37" spans="1:11" s="19" customFormat="1" ht="22.5" customHeight="1">
      <c r="A37" s="2" t="s">
        <v>190</v>
      </c>
      <c r="B37" s="22">
        <v>8</v>
      </c>
      <c r="C37" s="150">
        <f>'[1]CF Conso'!$L$46</f>
        <v>0</v>
      </c>
      <c r="D37" s="24"/>
      <c r="E37" s="107">
        <v>0</v>
      </c>
      <c r="F37" s="24"/>
      <c r="G37" s="107">
        <f>[1]CF!$L$46</f>
        <v>-999700</v>
      </c>
      <c r="H37" s="69"/>
      <c r="I37" s="107">
        <v>0</v>
      </c>
    </row>
    <row r="38" spans="1:11" s="19" customFormat="1" ht="22.5" customHeight="1">
      <c r="A38" s="19" t="s">
        <v>98</v>
      </c>
      <c r="C38" s="145">
        <f>'[1]CF Conso'!$L$50</f>
        <v>392523</v>
      </c>
      <c r="D38" s="24"/>
      <c r="E38" s="145">
        <v>236481</v>
      </c>
      <c r="F38" s="24"/>
      <c r="G38" s="107">
        <f>[1]CF!$L$50</f>
        <v>392523</v>
      </c>
      <c r="H38" s="69"/>
      <c r="I38" s="107">
        <v>236481</v>
      </c>
    </row>
    <row r="39" spans="1:11" s="19" customFormat="1" ht="22.5" customHeight="1">
      <c r="A39" s="86" t="s">
        <v>99</v>
      </c>
      <c r="C39" s="145">
        <f>'[1]CF Conso'!$L$49</f>
        <v>-33973138</v>
      </c>
      <c r="D39" s="24"/>
      <c r="E39" s="145">
        <v>-33419145</v>
      </c>
      <c r="F39" s="24"/>
      <c r="G39" s="107">
        <f>[1]CF!$L$49</f>
        <v>-33973138</v>
      </c>
      <c r="H39" s="69"/>
      <c r="I39" s="107">
        <v>-33419145</v>
      </c>
    </row>
    <row r="40" spans="1:11" s="19" customFormat="1" ht="22.5" customHeight="1">
      <c r="A40" s="2" t="s">
        <v>100</v>
      </c>
      <c r="C40" s="145">
        <f>'[1]CF Conso'!$L$48</f>
        <v>-1156271</v>
      </c>
      <c r="D40" s="25"/>
      <c r="E40" s="145">
        <v>-170600</v>
      </c>
      <c r="F40" s="25"/>
      <c r="G40" s="115">
        <f>[1]CF!$L$48</f>
        <v>-1156271</v>
      </c>
      <c r="H40" s="91"/>
      <c r="I40" s="115">
        <v>-170600</v>
      </c>
    </row>
    <row r="41" spans="1:11" s="19" customFormat="1" ht="22.5" hidden="1" customHeight="1">
      <c r="A41" s="2" t="s">
        <v>169</v>
      </c>
      <c r="C41" s="145"/>
      <c r="D41" s="25"/>
      <c r="E41" s="145"/>
      <c r="F41" s="25"/>
      <c r="G41" s="135"/>
      <c r="H41" s="91"/>
      <c r="I41" s="148"/>
    </row>
    <row r="42" spans="1:11" s="19" customFormat="1" ht="22.5" hidden="1" customHeight="1">
      <c r="A42" s="2" t="s">
        <v>168</v>
      </c>
      <c r="C42" s="145"/>
      <c r="D42" s="25"/>
      <c r="E42" s="145"/>
      <c r="F42" s="25"/>
      <c r="G42" s="115"/>
      <c r="H42" s="91"/>
      <c r="I42" s="148"/>
    </row>
    <row r="43" spans="1:11" s="19" customFormat="1" ht="22.5" customHeight="1">
      <c r="A43" s="2" t="s">
        <v>142</v>
      </c>
      <c r="C43" s="163">
        <f>'[1]CF Conso'!$L$47</f>
        <v>7811</v>
      </c>
      <c r="D43" s="24"/>
      <c r="E43" s="163">
        <v>12651</v>
      </c>
      <c r="F43" s="24"/>
      <c r="G43" s="74">
        <f>[1]CF!$L$47</f>
        <v>7811</v>
      </c>
      <c r="H43" s="69"/>
      <c r="I43" s="74">
        <v>12651</v>
      </c>
    </row>
    <row r="44" spans="1:11" s="19" customFormat="1" ht="22.5" customHeight="1">
      <c r="A44" s="17" t="s">
        <v>113</v>
      </c>
      <c r="C44" s="214">
        <f>SUM(C37:C43)</f>
        <v>-34729075</v>
      </c>
      <c r="D44" s="30"/>
      <c r="E44" s="214">
        <v>-33340613</v>
      </c>
      <c r="F44" s="30"/>
      <c r="G44" s="34">
        <f>SUM(G37:G43)</f>
        <v>-35728775</v>
      </c>
      <c r="H44" s="69"/>
      <c r="I44" s="34">
        <v>-33340613</v>
      </c>
    </row>
    <row r="45" spans="1:11" s="19" customFormat="1" ht="22.5" customHeight="1">
      <c r="A45" s="1" t="s">
        <v>60</v>
      </c>
      <c r="C45" s="150"/>
      <c r="E45" s="107"/>
      <c r="G45" s="107"/>
      <c r="I45" s="107"/>
    </row>
    <row r="46" spans="1:11" s="19" customFormat="1" ht="22.5" customHeight="1">
      <c r="A46" s="28" t="s">
        <v>86</v>
      </c>
      <c r="C46" s="150"/>
      <c r="E46" s="107"/>
      <c r="G46" s="107"/>
      <c r="I46" s="107"/>
    </row>
    <row r="47" spans="1:11" s="19" customFormat="1" ht="22.5" customHeight="1">
      <c r="A47" s="28"/>
      <c r="B47" s="247"/>
      <c r="C47" s="256" t="s">
        <v>61</v>
      </c>
      <c r="D47" s="256"/>
      <c r="E47" s="256"/>
      <c r="F47" s="2"/>
      <c r="G47" s="256" t="s">
        <v>62</v>
      </c>
      <c r="H47" s="257"/>
      <c r="I47" s="257"/>
    </row>
    <row r="48" spans="1:11" s="19" customFormat="1" ht="22.5" customHeight="1">
      <c r="A48" s="23"/>
      <c r="B48" s="247"/>
      <c r="C48" s="254" t="s">
        <v>82</v>
      </c>
      <c r="D48" s="254"/>
      <c r="E48" s="254"/>
      <c r="F48" s="2"/>
      <c r="G48" s="254" t="s">
        <v>82</v>
      </c>
      <c r="H48" s="254"/>
      <c r="I48" s="254"/>
    </row>
    <row r="49" spans="1:9" s="19" customFormat="1" ht="22.5" customHeight="1">
      <c r="A49" s="23"/>
      <c r="B49" s="247"/>
      <c r="C49" s="259" t="s">
        <v>33</v>
      </c>
      <c r="D49" s="259"/>
      <c r="E49" s="259"/>
      <c r="F49" s="248"/>
      <c r="G49" s="259" t="s">
        <v>33</v>
      </c>
      <c r="H49" s="259"/>
      <c r="I49" s="259"/>
    </row>
    <row r="50" spans="1:9" s="19" customFormat="1" ht="22.5" customHeight="1">
      <c r="A50" s="17"/>
      <c r="B50" s="249" t="s">
        <v>1</v>
      </c>
      <c r="C50" s="246">
        <v>2564</v>
      </c>
      <c r="D50" s="245"/>
      <c r="E50" s="245">
        <v>2563</v>
      </c>
      <c r="F50" s="245"/>
      <c r="G50" s="246">
        <v>2564</v>
      </c>
      <c r="H50" s="245"/>
      <c r="I50" s="245">
        <v>2563</v>
      </c>
    </row>
    <row r="51" spans="1:9" s="19" customFormat="1" ht="22.5" customHeight="1">
      <c r="A51" s="17"/>
      <c r="B51" s="247"/>
      <c r="C51" s="257" t="s">
        <v>53</v>
      </c>
      <c r="D51" s="257"/>
      <c r="E51" s="257"/>
      <c r="F51" s="257"/>
      <c r="G51" s="257"/>
      <c r="H51" s="257"/>
      <c r="I51" s="257"/>
    </row>
    <row r="52" spans="1:9" s="19" customFormat="1" ht="22.5" customHeight="1">
      <c r="A52" s="29" t="s">
        <v>49</v>
      </c>
      <c r="B52" s="24"/>
      <c r="C52" s="150"/>
      <c r="E52" s="150"/>
      <c r="G52" s="68"/>
      <c r="I52" s="107"/>
    </row>
    <row r="53" spans="1:9" s="19" customFormat="1" ht="22.5" hidden="1" customHeight="1">
      <c r="A53" s="19" t="s">
        <v>111</v>
      </c>
      <c r="B53" s="22">
        <v>15</v>
      </c>
      <c r="C53" s="131">
        <v>0</v>
      </c>
      <c r="D53" s="24"/>
      <c r="E53" s="131">
        <v>0</v>
      </c>
      <c r="F53" s="24"/>
      <c r="G53" s="88">
        <v>0</v>
      </c>
      <c r="H53" s="69"/>
      <c r="I53" s="88">
        <v>0</v>
      </c>
    </row>
    <row r="54" spans="1:9" s="19" customFormat="1" ht="22.5" hidden="1" customHeight="1">
      <c r="A54" s="19" t="s">
        <v>112</v>
      </c>
      <c r="B54" s="22">
        <v>15</v>
      </c>
      <c r="C54" s="131">
        <v>0</v>
      </c>
      <c r="D54" s="24"/>
      <c r="E54" s="131">
        <v>0</v>
      </c>
      <c r="F54" s="24"/>
      <c r="G54" s="88">
        <v>0</v>
      </c>
      <c r="H54" s="69"/>
      <c r="I54" s="88">
        <v>0</v>
      </c>
    </row>
    <row r="55" spans="1:9" s="19" customFormat="1" ht="22.5" customHeight="1">
      <c r="A55" s="19" t="s">
        <v>188</v>
      </c>
      <c r="C55" s="145">
        <f>'[1]CF Conso'!$L$55</f>
        <v>137871951</v>
      </c>
      <c r="D55" s="24"/>
      <c r="E55" s="145">
        <v>-76289540</v>
      </c>
      <c r="F55" s="24"/>
      <c r="G55" s="72">
        <f>[1]CF!$L$55</f>
        <v>137871951</v>
      </c>
      <c r="H55" s="69"/>
      <c r="I55" s="72">
        <v>-76289540</v>
      </c>
    </row>
    <row r="56" spans="1:9" s="19" customFormat="1" ht="22.5" customHeight="1">
      <c r="A56" s="19" t="s">
        <v>103</v>
      </c>
      <c r="C56" s="145">
        <f>'[1]CF Conso'!$L$58</f>
        <v>0</v>
      </c>
      <c r="D56" s="24"/>
      <c r="E56" s="145">
        <v>20000000</v>
      </c>
      <c r="F56" s="24"/>
      <c r="G56" s="72">
        <f>[1]CF!$L$58</f>
        <v>0</v>
      </c>
      <c r="H56" s="69"/>
      <c r="I56" s="72">
        <v>20000000</v>
      </c>
    </row>
    <row r="57" spans="1:9" s="19" customFormat="1" ht="22.5" customHeight="1">
      <c r="A57" s="19" t="s">
        <v>102</v>
      </c>
      <c r="C57" s="145">
        <f>'[1]CF Conso'!$L$59</f>
        <v>-31152000</v>
      </c>
      <c r="D57" s="24"/>
      <c r="E57" s="145">
        <v>-31152000</v>
      </c>
      <c r="F57" s="24"/>
      <c r="G57" s="72">
        <f>[1]CF!$L$59</f>
        <v>-31152000</v>
      </c>
      <c r="H57" s="69"/>
      <c r="I57" s="72">
        <v>-31152000</v>
      </c>
    </row>
    <row r="58" spans="1:9" s="19" customFormat="1" ht="22.5" customHeight="1">
      <c r="A58" s="19" t="s">
        <v>189</v>
      </c>
      <c r="B58" s="22">
        <v>11</v>
      </c>
      <c r="C58" s="145">
        <f>'[1]CF Conso'!$L$60+'[1]CF Conso'!$L$61</f>
        <v>-2618749</v>
      </c>
      <c r="D58" s="24"/>
      <c r="E58" s="145">
        <v>-2531276</v>
      </c>
      <c r="F58" s="24"/>
      <c r="G58" s="161">
        <f>[1]CF!$L$60+[1]CF!$L$61</f>
        <v>-2618749</v>
      </c>
      <c r="H58" s="69"/>
      <c r="I58" s="72">
        <v>-2531276</v>
      </c>
    </row>
    <row r="59" spans="1:9" s="19" customFormat="1" ht="22.5" customHeight="1">
      <c r="A59" s="19" t="s">
        <v>101</v>
      </c>
      <c r="B59" s="22">
        <v>21</v>
      </c>
      <c r="C59" s="145">
        <f>'[1]CF Conso'!$L$57</f>
        <v>-36334509</v>
      </c>
      <c r="D59" s="72">
        <v>-12000000</v>
      </c>
      <c r="E59" s="145">
        <v>-6000000</v>
      </c>
      <c r="F59" s="24"/>
      <c r="G59" s="72">
        <f>[1]CF!$L$57</f>
        <v>-36334509</v>
      </c>
      <c r="H59" s="69"/>
      <c r="I59" s="72">
        <v>-6000000</v>
      </c>
    </row>
    <row r="60" spans="1:9" s="19" customFormat="1" ht="22.5" customHeight="1">
      <c r="A60" s="19" t="s">
        <v>126</v>
      </c>
      <c r="C60" s="145">
        <f>'[1]CF Conso'!$L$56</f>
        <v>-7558378</v>
      </c>
      <c r="D60" s="24"/>
      <c r="E60" s="145">
        <v>-10663981.469999999</v>
      </c>
      <c r="F60" s="24"/>
      <c r="G60" s="72">
        <f>[1]CF!$L$56</f>
        <v>-7558378</v>
      </c>
      <c r="H60" s="69"/>
      <c r="I60" s="72">
        <v>-10663981.469999999</v>
      </c>
    </row>
    <row r="61" spans="1:9" s="19" customFormat="1" ht="22.5" customHeight="1">
      <c r="A61" s="17" t="s">
        <v>196</v>
      </c>
      <c r="C61" s="149">
        <f>SUM(C53:C60)</f>
        <v>60208315</v>
      </c>
      <c r="D61" s="30"/>
      <c r="E61" s="149">
        <v>-106636797.47</v>
      </c>
      <c r="F61" s="30"/>
      <c r="G61" s="35">
        <f>SUM(G53:G60)</f>
        <v>60208315</v>
      </c>
      <c r="H61" s="69"/>
      <c r="I61" s="35">
        <v>-106636797.47</v>
      </c>
    </row>
    <row r="62" spans="1:9" s="19" customFormat="1" ht="13.5" customHeight="1">
      <c r="A62" s="17"/>
      <c r="C62" s="150"/>
      <c r="D62" s="24"/>
      <c r="E62" s="150"/>
      <c r="F62" s="24"/>
      <c r="G62" s="68"/>
      <c r="H62" s="69"/>
      <c r="I62" s="107"/>
    </row>
    <row r="63" spans="1:9" s="19" customFormat="1" ht="22.5" customHeight="1">
      <c r="A63" s="2" t="s">
        <v>104</v>
      </c>
      <c r="C63" s="150"/>
      <c r="D63" s="24"/>
      <c r="E63" s="150"/>
      <c r="F63" s="24"/>
      <c r="G63" s="68"/>
      <c r="H63" s="69"/>
      <c r="I63" s="107"/>
    </row>
    <row r="64" spans="1:9" s="19" customFormat="1" ht="22.5" customHeight="1">
      <c r="A64" s="2" t="s">
        <v>105</v>
      </c>
      <c r="C64" s="150">
        <f>C61+C44+C34</f>
        <v>28466032</v>
      </c>
      <c r="D64" s="24"/>
      <c r="E64" s="150">
        <v>-20400512</v>
      </c>
      <c r="F64" s="24"/>
      <c r="G64" s="150">
        <f>G61+G44+G34</f>
        <v>27461071</v>
      </c>
      <c r="H64" s="69"/>
      <c r="I64" s="150">
        <v>-20325874</v>
      </c>
    </row>
    <row r="65" spans="1:12" s="19" customFormat="1" ht="22.5" customHeight="1">
      <c r="A65" s="2" t="s">
        <v>106</v>
      </c>
      <c r="C65" s="150"/>
      <c r="D65" s="24"/>
      <c r="E65" s="150"/>
      <c r="F65" s="24"/>
      <c r="G65" s="68"/>
      <c r="H65" s="69"/>
      <c r="I65" s="107"/>
    </row>
    <row r="66" spans="1:12" s="19" customFormat="1" ht="22.5" customHeight="1">
      <c r="A66" s="2" t="s">
        <v>107</v>
      </c>
      <c r="C66" s="145">
        <f>ROUND('[1]CF Conso'!$J$69,0)</f>
        <v>221166</v>
      </c>
      <c r="D66" s="24"/>
      <c r="E66" s="145">
        <v>76193</v>
      </c>
      <c r="F66" s="24"/>
      <c r="G66" s="107">
        <f>ROUND([1]CF!$I$69,0)</f>
        <v>221166</v>
      </c>
      <c r="H66" s="69"/>
      <c r="I66" s="107">
        <v>76193</v>
      </c>
    </row>
    <row r="67" spans="1:12" s="19" customFormat="1" ht="22.5" customHeight="1">
      <c r="A67" s="17" t="s">
        <v>104</v>
      </c>
      <c r="C67" s="215">
        <f>SUM(C64:C66)</f>
        <v>28687198</v>
      </c>
      <c r="D67" s="30"/>
      <c r="E67" s="215">
        <v>-20324319</v>
      </c>
      <c r="F67" s="30"/>
      <c r="G67" s="87">
        <f>SUM(G64:G66)</f>
        <v>27682237</v>
      </c>
      <c r="H67" s="69"/>
      <c r="I67" s="87">
        <v>-20249681</v>
      </c>
    </row>
    <row r="68" spans="1:12" s="19" customFormat="1" ht="22.5" customHeight="1">
      <c r="A68" s="18" t="s">
        <v>89</v>
      </c>
      <c r="C68" s="164">
        <f>ROUND('[1]CF Conso'!$J$68,0)</f>
        <v>31682657</v>
      </c>
      <c r="D68" s="25"/>
      <c r="E68" s="164">
        <v>52006976</v>
      </c>
      <c r="F68" s="25"/>
      <c r="G68" s="74">
        <f>ROUND([1]CF!$I$68,0)</f>
        <v>31536404</v>
      </c>
      <c r="H68" s="69"/>
      <c r="I68" s="74">
        <v>51786085</v>
      </c>
    </row>
    <row r="69" spans="1:12" s="19" customFormat="1" ht="22.5" customHeight="1" thickBot="1">
      <c r="A69" s="17" t="s">
        <v>108</v>
      </c>
      <c r="B69" s="22"/>
      <c r="C69" s="216">
        <f>SUM(C67:C68)</f>
        <v>60369855</v>
      </c>
      <c r="D69" s="30"/>
      <c r="E69" s="216">
        <v>31682657</v>
      </c>
      <c r="F69" s="30"/>
      <c r="G69" s="75">
        <f>SUM(G67:G68)</f>
        <v>59218641</v>
      </c>
      <c r="H69" s="69"/>
      <c r="I69" s="75">
        <v>31536404</v>
      </c>
      <c r="K69" s="76"/>
      <c r="L69" s="95"/>
    </row>
    <row r="70" spans="1:12" ht="22.5" customHeight="1" thickTop="1">
      <c r="A70" s="2"/>
      <c r="C70" s="217"/>
      <c r="G70" s="37"/>
      <c r="I70" s="37"/>
      <c r="J70" s="118"/>
      <c r="K70" s="44"/>
    </row>
    <row r="71" spans="1:12" ht="22.5" customHeight="1">
      <c r="A71" s="11" t="s">
        <v>76</v>
      </c>
      <c r="B71" s="240"/>
      <c r="C71" s="240"/>
      <c r="D71" s="240"/>
      <c r="E71" s="240"/>
      <c r="F71" s="240"/>
      <c r="G71" s="240"/>
      <c r="H71" s="240"/>
      <c r="I71" s="240"/>
    </row>
    <row r="72" spans="1:12" s="19" customFormat="1" ht="22.5" customHeight="1">
      <c r="A72" s="15" t="s">
        <v>181</v>
      </c>
      <c r="B72" s="15"/>
      <c r="C72" s="213"/>
      <c r="D72" s="32"/>
      <c r="E72" s="32"/>
      <c r="G72" s="32"/>
      <c r="I72" s="32"/>
    </row>
    <row r="73" spans="1:12" s="19" customFormat="1" ht="22.5" customHeight="1">
      <c r="A73" s="15" t="s">
        <v>182</v>
      </c>
      <c r="B73" s="15"/>
      <c r="C73" s="88">
        <f>'BS-6-8'!D9</f>
        <v>62911343</v>
      </c>
      <c r="D73" s="88"/>
      <c r="E73" s="131">
        <f>'BS-6-8'!F9</f>
        <v>31682657</v>
      </c>
      <c r="G73" s="88">
        <f>'BS-6-8'!H9</f>
        <v>61760129</v>
      </c>
      <c r="I73" s="88">
        <f>'BS-6-8'!J9</f>
        <v>31536404</v>
      </c>
    </row>
    <row r="74" spans="1:12" s="19" customFormat="1" ht="22.5" customHeight="1">
      <c r="A74" s="15" t="s">
        <v>183</v>
      </c>
      <c r="B74" s="22" t="s">
        <v>201</v>
      </c>
      <c r="C74" s="131">
        <f>G74</f>
        <v>-2541488</v>
      </c>
      <c r="D74" s="88"/>
      <c r="E74" s="131">
        <v>0</v>
      </c>
      <c r="G74" s="88">
        <f>-ROUND([2]CF!$I$82,0)</f>
        <v>-2541488</v>
      </c>
      <c r="I74" s="88">
        <v>0</v>
      </c>
    </row>
    <row r="75" spans="1:12" s="19" customFormat="1" ht="22.5" customHeight="1" thickBot="1">
      <c r="A75" s="11" t="s">
        <v>184</v>
      </c>
      <c r="B75" s="11"/>
      <c r="C75" s="242">
        <f>C73+C74</f>
        <v>60369855</v>
      </c>
      <c r="D75" s="243"/>
      <c r="E75" s="242">
        <f>SUM(E73:E74)</f>
        <v>31682657</v>
      </c>
      <c r="G75" s="242">
        <f>G73+G74</f>
        <v>59218641</v>
      </c>
      <c r="I75" s="244">
        <f>SUM(I73:I74)</f>
        <v>31536404</v>
      </c>
    </row>
    <row r="76" spans="1:12" ht="22.5" customHeight="1" thickTop="1">
      <c r="A76" s="11"/>
      <c r="B76" s="240"/>
      <c r="C76" s="240"/>
      <c r="D76" s="240"/>
      <c r="E76" s="240"/>
      <c r="F76" s="240"/>
      <c r="G76" s="240"/>
      <c r="H76" s="240"/>
      <c r="I76" s="240"/>
    </row>
    <row r="77" spans="1:12" ht="22.5" customHeight="1">
      <c r="A77" s="5" t="s">
        <v>185</v>
      </c>
    </row>
    <row r="78" spans="1:12" ht="22.5" customHeight="1">
      <c r="A78" s="5" t="s">
        <v>197</v>
      </c>
      <c r="C78" s="176">
        <v>32395475</v>
      </c>
      <c r="E78" s="176">
        <v>32521124</v>
      </c>
      <c r="G78" s="88">
        <f>ROUND([1]CF!$I$102,0)</f>
        <v>32395475</v>
      </c>
      <c r="I78" s="88">
        <v>32521124</v>
      </c>
    </row>
    <row r="79" spans="1:12" ht="22.5" customHeight="1">
      <c r="A79" s="5" t="s">
        <v>198</v>
      </c>
      <c r="B79" s="102">
        <v>9</v>
      </c>
      <c r="C79" s="176">
        <v>-369059</v>
      </c>
      <c r="E79" s="88">
        <v>-45549</v>
      </c>
      <c r="G79" s="88">
        <f>-ROUND([1]CF!$I$100,0)</f>
        <v>-369059</v>
      </c>
      <c r="I79" s="88">
        <v>-45549</v>
      </c>
    </row>
    <row r="80" spans="1:12" ht="22.5" customHeight="1">
      <c r="A80" s="5" t="s">
        <v>199</v>
      </c>
      <c r="B80" s="79"/>
      <c r="C80" s="218">
        <v>1946722</v>
      </c>
      <c r="D80" s="31"/>
      <c r="E80" s="77">
        <v>943570</v>
      </c>
      <c r="F80" s="31"/>
      <c r="G80" s="77">
        <f>-ROUND([1]CF!$I$101,0)</f>
        <v>1946722</v>
      </c>
      <c r="H80" s="31"/>
      <c r="I80" s="77">
        <v>943570</v>
      </c>
    </row>
    <row r="81" spans="1:9" ht="22.5" customHeight="1" thickBot="1">
      <c r="A81" s="11" t="s">
        <v>200</v>
      </c>
      <c r="C81" s="216">
        <f>SUM(C78:C80)</f>
        <v>33973138</v>
      </c>
      <c r="D81" s="30"/>
      <c r="E81" s="75">
        <v>33419145</v>
      </c>
      <c r="F81" s="30"/>
      <c r="G81" s="75">
        <f>SUM(G78:G80)</f>
        <v>33973138</v>
      </c>
      <c r="I81" s="75">
        <v>33419145</v>
      </c>
    </row>
    <row r="82" spans="1:9" ht="22.5" customHeight="1" thickTop="1"/>
    <row r="83" spans="1:9" ht="22.5" customHeight="1">
      <c r="D83" s="32"/>
      <c r="F83" s="32"/>
      <c r="H83" s="32"/>
    </row>
    <row r="86" spans="1:9" ht="22.5" customHeight="1">
      <c r="C86" s="219"/>
      <c r="G86" s="37"/>
    </row>
    <row r="87" spans="1:9" ht="22.5" customHeight="1">
      <c r="G87" s="97"/>
    </row>
  </sheetData>
  <mergeCells count="14">
    <mergeCell ref="C49:E49"/>
    <mergeCell ref="G49:I49"/>
    <mergeCell ref="C51:I51"/>
    <mergeCell ref="C3:E3"/>
    <mergeCell ref="C5:E5"/>
    <mergeCell ref="G3:I3"/>
    <mergeCell ref="G4:I4"/>
    <mergeCell ref="G5:I5"/>
    <mergeCell ref="C7:I7"/>
    <mergeCell ref="C4:E4"/>
    <mergeCell ref="C47:E47"/>
    <mergeCell ref="G47:I47"/>
    <mergeCell ref="C48:E48"/>
    <mergeCell ref="G48:I48"/>
  </mergeCells>
  <pageMargins left="0.8" right="0.8" top="0.48" bottom="0.5" header="0.5" footer="0.4"/>
  <pageSetup paperSize="9" scale="83" firstPageNumber="15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BS-6-8</vt:lpstr>
      <vt:lpstr>PL-9</vt:lpstr>
      <vt:lpstr>PL-10</vt:lpstr>
      <vt:lpstr>SH11-12</vt:lpstr>
      <vt:lpstr>SH-13</vt:lpstr>
      <vt:lpstr>SH-14</vt:lpstr>
      <vt:lpstr>CF-15-16</vt:lpstr>
      <vt:lpstr>'BS-6-8'!Print_Area</vt:lpstr>
      <vt:lpstr>'CF-15-16'!Print_Area</vt:lpstr>
      <vt:lpstr>'PL-10'!Print_Area</vt:lpstr>
      <vt:lpstr>'PL-9'!Print_Area</vt:lpstr>
      <vt:lpstr>'SH11-12'!Print_Area</vt:lpstr>
      <vt:lpstr>'SH-13'!Print_Area</vt:lpstr>
      <vt:lpstr>'SH-14'!Print_Area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6002006</cp:lastModifiedBy>
  <cp:lastPrinted>2022-02-21T10:10:22Z</cp:lastPrinted>
  <dcterms:created xsi:type="dcterms:W3CDTF">2005-03-10T01:34:59Z</dcterms:created>
  <dcterms:modified xsi:type="dcterms:W3CDTF">2022-02-24T03:50:45Z</dcterms:modified>
</cp:coreProperties>
</file>